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DolejsiS" reservationPassword="0"/>
  <workbookPr/>
  <bookViews>
    <workbookView xWindow="240" yWindow="120" windowWidth="14940" windowHeight="9225" activeTab="0"/>
  </bookViews>
  <sheets>
    <sheet name="Rekapitulace" sheetId="1" r:id="rId1"/>
    <sheet name="PS 74-02-11" sheetId="2" r:id="rId2"/>
    <sheet name="PS 74-02-21" sheetId="3" r:id="rId3"/>
    <sheet name="PS 74-02-31" sheetId="4" r:id="rId4"/>
    <sheet name="PS 74-02-41" sheetId="5" r:id="rId5"/>
    <sheet name="PS 74-02-42" sheetId="6" r:id="rId6"/>
    <sheet name="PS 74-02-71" sheetId="7" r:id="rId7"/>
    <sheet name="PS 74-02-81" sheetId="8" r:id="rId8"/>
    <sheet name="PS 74-02-91" sheetId="9" r:id="rId9"/>
    <sheet name="PS 74-02-92" sheetId="10" r:id="rId10"/>
    <sheet name="PS 74-03-21" sheetId="11" r:id="rId11"/>
    <sheet name="PS 74-04-11" sheetId="12" r:id="rId12"/>
    <sheet name="SO 74-12-01" sheetId="13" r:id="rId13"/>
    <sheet name="SO 74-20-01.02" sheetId="14" r:id="rId14"/>
    <sheet name="SO 74-31-01" sheetId="15" r:id="rId15"/>
    <sheet name="SO 74-31-02" sheetId="16" r:id="rId16"/>
    <sheet name="SO 74-31-03" sheetId="17" r:id="rId17"/>
    <sheet name="SO 74-50-01" sheetId="18" r:id="rId18"/>
    <sheet name="SO 74-59-01" sheetId="19" r:id="rId19"/>
    <sheet name="SO 00" sheetId="20" r:id="rId20"/>
    <sheet name="SO 12-79-01" sheetId="21" r:id="rId21"/>
    <sheet name="SO 74-20-01b" sheetId="22" r:id="rId22"/>
    <sheet name="SO 74-71-01 01a" sheetId="23" r:id="rId23"/>
    <sheet name="SO 74-71-01.0.4" sheetId="24" r:id="rId24"/>
    <sheet name="SO 74-71-01.01b" sheetId="25" r:id="rId25"/>
    <sheet name="SO 74-71-01.01c" sheetId="26" r:id="rId26"/>
    <sheet name="SO 74-71-01.01d" sheetId="27" r:id="rId27"/>
    <sheet name="SO 74-71-01.02" sheetId="28" r:id="rId28"/>
    <sheet name="SO 74-71-01.04" sheetId="29" r:id="rId29"/>
    <sheet name="SO 74-71-01.601" sheetId="30" r:id="rId30"/>
    <sheet name="SO 74-71-01.602" sheetId="31" r:id="rId31"/>
    <sheet name="SO 74-71-01.603" sheetId="32" r:id="rId32"/>
    <sheet name="SO 74-71-01.604" sheetId="33" r:id="rId33"/>
    <sheet name="SO 74-71-01.605" sheetId="34" r:id="rId34"/>
    <sheet name="SO 74-73-01.0.4" sheetId="35" r:id="rId35"/>
    <sheet name="SO 74-73-01.001" sheetId="36" r:id="rId36"/>
    <sheet name="SO 74-73-01.002" sheetId="37" r:id="rId37"/>
    <sheet name="SO 74-73-01.01" sheetId="38" r:id="rId38"/>
    <sheet name="SO 74-73-02.01" sheetId="39" r:id="rId39"/>
    <sheet name="SO 74-73-02.02" sheetId="40" r:id="rId40"/>
    <sheet name="SO 74-73-02.03" sheetId="41" r:id="rId41"/>
    <sheet name="SO 74-74-01_ARS" sheetId="42" r:id="rId42"/>
    <sheet name="SO 74-74-01-2_A" sheetId="43" r:id="rId43"/>
    <sheet name="SO 74-74-01-2_S" sheetId="44" r:id="rId44"/>
    <sheet name="SO 74-77-01" sheetId="45" r:id="rId45"/>
    <sheet name="SO 74-79-01" sheetId="46" r:id="rId46"/>
    <sheet name="SO 74-86-01" sheetId="47" r:id="rId47"/>
    <sheet name="SO 74-86-02" sheetId="48" r:id="rId48"/>
    <sheet name="SO74-71-01.04-1" sheetId="49" r:id="rId49"/>
    <sheet name="SO74-71-01.04-2" sheetId="50" r:id="rId50"/>
    <sheet name="SO74-71-01.04-3" sheetId="51" r:id="rId51"/>
    <sheet name="SO74-71-01.04-7" sheetId="52" r:id="rId52"/>
    <sheet name="SO 74-92-01" sheetId="53" r:id="rId53"/>
    <sheet name="SO 74-96-01" sheetId="54" r:id="rId54"/>
    <sheet name="SO 98-98" sheetId="55" r:id="rId55"/>
    <sheet name="SO 90-90" sheetId="56" r:id="rId56"/>
  </sheets>
  <definedNames/>
  <calcPr/>
  <webPublishing/>
</workbook>
</file>

<file path=xl/sharedStrings.xml><?xml version="1.0" encoding="utf-8"?>
<sst xmlns="http://schemas.openxmlformats.org/spreadsheetml/2006/main" count="92427" uniqueCount="13779">
  <si>
    <t>Aspe</t>
  </si>
  <si>
    <t>Rekapitulace ceny</t>
  </si>
  <si>
    <t>5323520028</t>
  </si>
  <si>
    <t>Rekonstrukce ŽST Klatovy_ZM08</t>
  </si>
  <si>
    <t>1</t>
  </si>
  <si>
    <t/>
  </si>
  <si>
    <t>Celková cena bez DPH:</t>
  </si>
  <si>
    <t>Celková cena s DPH:</t>
  </si>
  <si>
    <t>Objekt</t>
  </si>
  <si>
    <t>Popis</t>
  </si>
  <si>
    <t>Cena bez DPH</t>
  </si>
  <si>
    <t>DPH</t>
  </si>
  <si>
    <t>Cena s DPH</t>
  </si>
  <si>
    <t>Počet neoceněných položek</t>
  </si>
  <si>
    <t>D.1.2</t>
  </si>
  <si>
    <t>Železniční sdělovací zařízení</t>
  </si>
  <si>
    <t xml:space="preserve">  PS 74-02-11</t>
  </si>
  <si>
    <t>Místní kabelizace</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</si>
  <si>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</si>
  <si>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</si>
  <si>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</si>
  <si>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</si>
  <si>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</si>
  <si>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</si>
  <si>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</si>
  <si>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</si>
  <si>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</si>
  <si>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</si>
  <si>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</si>
  <si>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</si>
  <si>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</si>
  <si>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</si>
  <si>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</si>
  <si>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</si>
  <si>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</si>
  <si>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</si>
  <si>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</si>
  <si>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</si>
  <si>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</si>
  <si>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</si>
  <si>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</si>
  <si>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</si>
  <si>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</si>
  <si>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</si>
  <si>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</si>
  <si>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74-02-11</t>
  </si>
  <si>
    <t>SD</t>
  </si>
  <si>
    <t>D01</t>
  </si>
  <si>
    <t>kabelové trasy a kabeláž - dodávka a montáž</t>
  </si>
  <si>
    <t>P</t>
  </si>
  <si>
    <t>220182021</t>
  </si>
  <si>
    <t>Uložení trubky HDPE do výkopu včetně fixace</t>
  </si>
  <si>
    <t>M</t>
  </si>
  <si>
    <t>CS ÚRS 2024 01</t>
  </si>
  <si>
    <t>PP</t>
  </si>
  <si>
    <t>VV</t>
  </si>
  <si>
    <t>TS</t>
  </si>
  <si>
    <t>34123032</t>
  </si>
  <si>
    <t>kabel datový optický OS zafukovací MICRO 12 vláken 9/125 plášť HDPE</t>
  </si>
  <si>
    <t>34571358</t>
  </si>
  <si>
    <t>trubka elektroinstalační ohebná dvouplášťová korugovaná (chránička) D 136/160mm, HDPE+LDPE</t>
  </si>
  <si>
    <t>4</t>
  </si>
  <si>
    <t>34571802</t>
  </si>
  <si>
    <t>chránička optického kabelu HDPE jednoplášťová bezhalogenová D 40/33mm</t>
  </si>
  <si>
    <t>5</t>
  </si>
  <si>
    <t>460671113</t>
  </si>
  <si>
    <t>Výstražná fólie pro krytí kabelů šířky přes 25 do 34 cm</t>
  </si>
  <si>
    <t>6</t>
  </si>
  <si>
    <t>460791116</t>
  </si>
  <si>
    <t>Montáž trubek ochranných plastových uložených volně do rýhy tuhých D přes 133 do 172 mm</t>
  </si>
  <si>
    <t>7</t>
  </si>
  <si>
    <t>742124016</t>
  </si>
  <si>
    <t>Montáž kabelů datových optických pro vnější rozvody do trubky zafouknutím</t>
  </si>
  <si>
    <t>8</t>
  </si>
  <si>
    <t>R7590520929</t>
  </si>
  <si>
    <t>Venkovní vedení kabelová - metalické sítě Plněné, armované Al dráty, ochranný obal z PE 4x0,8 TCEPKPFLEZE 10 x 4 x 0,8</t>
  </si>
  <si>
    <t>[bez vazby na CS]</t>
  </si>
  <si>
    <t>9</t>
  </si>
  <si>
    <t>R7590525111</t>
  </si>
  <si>
    <t>Montáž kabelu závlačného volně uloženého ruční zatahování TCEKE s jádrem 0,8 mm do 150 XN</t>
  </si>
  <si>
    <t>10</t>
  </si>
  <si>
    <t>R7593500600</t>
  </si>
  <si>
    <t>Trasy kabelového vedení Kabelové krycí desky a pásy Fólie výstražná modrá š. 34cm</t>
  </si>
  <si>
    <t>11</t>
  </si>
  <si>
    <t>R7593501805</t>
  </si>
  <si>
    <t>Trasy kabelového vedení Lokátory a markery Ball marker 1421 - XR ID, oranžový telekomunikace zapisovatelný</t>
  </si>
  <si>
    <t>KUS</t>
  </si>
  <si>
    <t>12</t>
  </si>
  <si>
    <t>R7593505102</t>
  </si>
  <si>
    <t>Zatažení ochranné trubky HDPE do chráničky 110 mm</t>
  </si>
  <si>
    <t>13</t>
  </si>
  <si>
    <t>R7593505270</t>
  </si>
  <si>
    <t>Montáž kabelového označníku Ball Marker</t>
  </si>
  <si>
    <t>14</t>
  </si>
  <si>
    <t>R7598035170</t>
  </si>
  <si>
    <t>Kontrola tlakutěsnosti HDPE trubky v úseku do 2 000 m</t>
  </si>
  <si>
    <t>15</t>
  </si>
  <si>
    <t>R7598035190</t>
  </si>
  <si>
    <t>Kontrola průchodnosti trubky pro optický kabel</t>
  </si>
  <si>
    <t>KM</t>
  </si>
  <si>
    <t>D02</t>
  </si>
  <si>
    <t>rozvaděče pro zakončení místní kabelizace - dodávka a montáž</t>
  </si>
  <si>
    <t>16</t>
  </si>
  <si>
    <t>35712016</t>
  </si>
  <si>
    <t>rozvaděč nástěnný dvoudílný 19" celoskleněné dveře 9U/500mm</t>
  </si>
  <si>
    <t>17</t>
  </si>
  <si>
    <t>35712107</t>
  </si>
  <si>
    <t>panel rozvodný 19" 1U 8x zásuvka dle ČSN max 16A bleskojistka kabel 3x1,5mm 2m</t>
  </si>
  <si>
    <t>18</t>
  </si>
  <si>
    <t>37451145</t>
  </si>
  <si>
    <t>panel vyvazovací 5x plastové oko s průchody 1U 19"</t>
  </si>
  <si>
    <t>19</t>
  </si>
  <si>
    <t>742330001</t>
  </si>
  <si>
    <t>Montáž rozvaděče nástěnného</t>
  </si>
  <si>
    <t>20</t>
  </si>
  <si>
    <t>742330022</t>
  </si>
  <si>
    <t>Montáž napájecího panelu do rozvaděče</t>
  </si>
  <si>
    <t>21</t>
  </si>
  <si>
    <t>742330023</t>
  </si>
  <si>
    <t>Montáž vyvazovacího panelu 1U</t>
  </si>
  <si>
    <t>22</t>
  </si>
  <si>
    <t>742330052</t>
  </si>
  <si>
    <t>Popis portů patchpanelu</t>
  </si>
  <si>
    <t>23</t>
  </si>
  <si>
    <t>R10.651.856</t>
  </si>
  <si>
    <t>Zemnící 19" přípojnice měděná</t>
  </si>
  <si>
    <t>24</t>
  </si>
  <si>
    <t>R7590525670</t>
  </si>
  <si>
    <t>Montáž ukončení celoplastového kabelu v závěru nebo rozvaděči se zářezovými svorkovnicemi zářezová technologie LSA do 10 čtyřek</t>
  </si>
  <si>
    <t>25</t>
  </si>
  <si>
    <t>R7590525725</t>
  </si>
  <si>
    <t>Montáž svorkovnice LSA-PLUS</t>
  </si>
  <si>
    <t>26</t>
  </si>
  <si>
    <t>R7590550099</t>
  </si>
  <si>
    <t>Forma kabelová, drátová a doplňky vnitřní instalace Montážní rám pro LSA lišty hloubky 50,10 pozic</t>
  </si>
  <si>
    <t>27</t>
  </si>
  <si>
    <t>R7590550149</t>
  </si>
  <si>
    <t>Forma kabelová, drátová a doplňky vnitřní instalace Montážní rám pro LSA lišty Profilový nosič konstrukčních skupin LSA do 19“ skříní</t>
  </si>
  <si>
    <t>28</t>
  </si>
  <si>
    <t>R7590550194</t>
  </si>
  <si>
    <t>Forma kabelová, drátová a doplňky vnitřní instalace LSA lišty LSA-PLUS lišta rozpojovací 2/10</t>
  </si>
  <si>
    <t>29</t>
  </si>
  <si>
    <t>R7590550199</t>
  </si>
  <si>
    <t>Forma kabelová, drátová a doplňky vnitřní instalace LSA lišty Zemnící lišta pro moduly 2/10</t>
  </si>
  <si>
    <t>30</t>
  </si>
  <si>
    <t>R7590550204</t>
  </si>
  <si>
    <t>Forma kabelová, drátová a doplňky vnitřní instalace LSA lišty Štítek sklopný pro LSA-PLUS 10 párů</t>
  </si>
  <si>
    <t>31</t>
  </si>
  <si>
    <t>R7590550209</t>
  </si>
  <si>
    <t>Forma kabelová, drátová a doplňky vnitřní instalace LSA lišty Magazín přepěťové ochrany pro LSA-PLUS 2/10</t>
  </si>
  <si>
    <t>32</t>
  </si>
  <si>
    <t>R7590550214</t>
  </si>
  <si>
    <t>Forma kabelová, drátová a doplňky vnitřní instalace LSA lišty Přepěťové ochrany 8x6, MK, 230V 10kA/10A</t>
  </si>
  <si>
    <t>33</t>
  </si>
  <si>
    <t>R7590560519</t>
  </si>
  <si>
    <t>Optické kabely Spojky a příslušenství pro optické sítě Ostatní Rezerva optického kabelu do 500mm</t>
  </si>
  <si>
    <t>34</t>
  </si>
  <si>
    <t>R7590560559</t>
  </si>
  <si>
    <t>Optické kabely Spojky a příslušenství pro optické sítě Ostatní Patch panel pro 24 opt. kabelů</t>
  </si>
  <si>
    <t>35</t>
  </si>
  <si>
    <t>R7590560589</t>
  </si>
  <si>
    <t>Optické kabely Spojky a příslušenství pro optické sítě Ostatní Kazeta pro uložení svárů</t>
  </si>
  <si>
    <t>36</t>
  </si>
  <si>
    <t>R7590560611</t>
  </si>
  <si>
    <t>Optické kabely Spojky a příslušenství pro optické sítě Ostatní HDC 3000 - Konektorový modul E-2000, včetně 12x adaptérů a pigtailů, plně osazen</t>
  </si>
  <si>
    <t>37</t>
  </si>
  <si>
    <t>R7590565012</t>
  </si>
  <si>
    <t>Spojování a ukončení kabelů optických v optickém rozvaděči pro 12 vláken</t>
  </si>
  <si>
    <t>38</t>
  </si>
  <si>
    <t>R7590565060</t>
  </si>
  <si>
    <t>Montáž konstrukce rezervy optického kabelu</t>
  </si>
  <si>
    <t>39</t>
  </si>
  <si>
    <t>R7590565080</t>
  </si>
  <si>
    <t>Uložení kabelové rezervy optického kabelu</t>
  </si>
  <si>
    <t>40</t>
  </si>
  <si>
    <t>R7593315010</t>
  </si>
  <si>
    <t>Montáž montážního rámu LSA-PLUS</t>
  </si>
  <si>
    <t>41</t>
  </si>
  <si>
    <t>R7593315020</t>
  </si>
  <si>
    <t>Montáž zářezové lišty LSA-PLUS</t>
  </si>
  <si>
    <t>42</t>
  </si>
  <si>
    <t>R7593315030</t>
  </si>
  <si>
    <t>Montáž označovacích štítků LSA-PLUS včetně popisu</t>
  </si>
  <si>
    <t>43</t>
  </si>
  <si>
    <t>R7593315065</t>
  </si>
  <si>
    <t>Montáž optického rozvaděče</t>
  </si>
  <si>
    <t>44</t>
  </si>
  <si>
    <t>R7593315070</t>
  </si>
  <si>
    <t>Montáž vany do optického rozvaděče</t>
  </si>
  <si>
    <t>45</t>
  </si>
  <si>
    <t>R7593325010</t>
  </si>
  <si>
    <t>Montáž do LSA pásku bleskojistky</t>
  </si>
  <si>
    <t>46</t>
  </si>
  <si>
    <t>R7598015020</t>
  </si>
  <si>
    <t>Přeměření izolačního stavu kabelu závlačného 40 žil</t>
  </si>
  <si>
    <t>47</t>
  </si>
  <si>
    <t>R7598035055</t>
  </si>
  <si>
    <t>Měření parametrů optického kabelu na třech vlnových délkách metodou OTDR a TM po položení nebo zavěšení, kabelu s 12 vlákny</t>
  </si>
  <si>
    <t>48</t>
  </si>
  <si>
    <t>R7598035150</t>
  </si>
  <si>
    <t>Záznam a vyhodnocení měřících protokolů na nosič (1 případ = 1 kus)</t>
  </si>
  <si>
    <t>D03</t>
  </si>
  <si>
    <t>zemní práce</t>
  </si>
  <si>
    <t>49</t>
  </si>
  <si>
    <t>460161154</t>
  </si>
  <si>
    <t>Hloubení kabelových rýh ručně š 35 cm hl 60 cm v hornině tř II skupiny 5</t>
  </si>
  <si>
    <t>50</t>
  </si>
  <si>
    <t>460161184</t>
  </si>
  <si>
    <t>Hloubení kabelových rýh ručně š 35 cm hl 90 cm v hornině tř II skupiny 5</t>
  </si>
  <si>
    <t>51</t>
  </si>
  <si>
    <t>460431164</t>
  </si>
  <si>
    <t>Zásyp kabelových rýh ručně se zhutněním š 35 cm hl 60 cm z horniny tř II skupiny 5</t>
  </si>
  <si>
    <t>52</t>
  </si>
  <si>
    <t>460431294</t>
  </si>
  <si>
    <t>Zásyp kabelových rýh ručně se zhutněním š 50 cm hl 90 cm z horniny tř II skupiny 5</t>
  </si>
  <si>
    <t>53</t>
  </si>
  <si>
    <t>460661512</t>
  </si>
  <si>
    <t>Kabelové lože z písku pro kabely nn kryté plastovou fólií š lože přes 25 do 50 cm</t>
  </si>
  <si>
    <t>D04</t>
  </si>
  <si>
    <t>ostatní položky</t>
  </si>
  <si>
    <t>54</t>
  </si>
  <si>
    <t>468081312</t>
  </si>
  <si>
    <t>Vybourání otvorů pro elektroinstalace ve zdivu cihelném pl do 0,0225 m2 tl přes 15 do 30 cm</t>
  </si>
  <si>
    <t>55</t>
  </si>
  <si>
    <t>741128002</t>
  </si>
  <si>
    <t>Ostatní práce při montáži vodičů a kabelů - označení dalším štítkem</t>
  </si>
  <si>
    <t>56</t>
  </si>
  <si>
    <t>998742102</t>
  </si>
  <si>
    <t>Přesun hmot tonážní pro slaboproud v objektech v do 12 m</t>
  </si>
  <si>
    <t>T</t>
  </si>
  <si>
    <t>57</t>
  </si>
  <si>
    <t>R013294002</t>
  </si>
  <si>
    <t>Dílenská dokumentace</t>
  </si>
  <si>
    <t>HOD</t>
  </si>
  <si>
    <t>58</t>
  </si>
  <si>
    <t>R022121001</t>
  </si>
  <si>
    <t>Geodetické práce Diagnostika technické infrastruktury Vytýčení trasy inženýrských sítí</t>
  </si>
  <si>
    <t>59</t>
  </si>
  <si>
    <t>R7491510070</t>
  </si>
  <si>
    <t>Protipožární a kabelové ucpávky Protipožární ucpávky a tmely prostupu kabelového pr.do 110 mm, do EI 90 min.</t>
  </si>
  <si>
    <t>60</t>
  </si>
  <si>
    <t>R7491552020</t>
  </si>
  <si>
    <t>Montáž protipožárních ucpávek a tmelů protipožární ucpávka kabelového prostupu, průměru do 110 mm, do EI 90 min.</t>
  </si>
  <si>
    <t>61</t>
  </si>
  <si>
    <t>R7499451010</t>
  </si>
  <si>
    <t>Vydání průkazu způsobilosti pro funkční celek, provizorní stav</t>
  </si>
  <si>
    <t>62</t>
  </si>
  <si>
    <t>R7499451510</t>
  </si>
  <si>
    <t>Vyhotovení zprávy o posouzení bezpečnosti (rizik) včetně analýzy a hodnocení rizik</t>
  </si>
  <si>
    <t>63</t>
  </si>
  <si>
    <t>R7499751010</t>
  </si>
  <si>
    <t>Dokončovací práce na elektrickém zařízení</t>
  </si>
  <si>
    <t>64</t>
  </si>
  <si>
    <t>R7499751020</t>
  </si>
  <si>
    <t>Dokončovací práce úprava zapojení stávajících kabelových skříní/rozvaděčů</t>
  </si>
  <si>
    <t>65</t>
  </si>
  <si>
    <t>R7499751030</t>
  </si>
  <si>
    <t>Dokončovací práce zkušební provoz</t>
  </si>
  <si>
    <t xml:space="preserve">  PS 74-02-21</t>
  </si>
  <si>
    <t>Rozhlasové zařízení</t>
  </si>
  <si>
    <t>PS 74-02-21</t>
  </si>
  <si>
    <t>technologie - dodávka a montáž</t>
  </si>
  <si>
    <t>R0036255</t>
  </si>
  <si>
    <t>Reproduktor kruhový přisazený na strop / stěnu, 6W @ 100V dle EN54-24, kov</t>
  </si>
  <si>
    <t>R0036352</t>
  </si>
  <si>
    <t>Stropní reproduktor 6W @ 100V, kovová mřížka, bílý, 192mm</t>
  </si>
  <si>
    <t>R0036387</t>
  </si>
  <si>
    <t>Směrový reproduktor 5", 20 W @ 100V, bílý</t>
  </si>
  <si>
    <t>R7596310240</t>
  </si>
  <si>
    <t>Rozhlasové ústředny jednotka VV</t>
  </si>
  <si>
    <t>R7596310430</t>
  </si>
  <si>
    <t>Rozhlasové ústředny Interface pro dálkové ovládání z externího zdroje hlášení</t>
  </si>
  <si>
    <t>R7596310535</t>
  </si>
  <si>
    <t>Rozhlasové ústředny Řízení rozhlasové ústředny pro 3 místní vstupy a vstup LAN/IP</t>
  </si>
  <si>
    <t>R7596310540</t>
  </si>
  <si>
    <t>Rozhlasové ústředny Řízení rozhlasové ústředny pro 5 místních vstupů</t>
  </si>
  <si>
    <t>R7596310560</t>
  </si>
  <si>
    <t>Rozhlasové ústředny Modul automatického hlášení pro rozhlasovou ústřednu RRU</t>
  </si>
  <si>
    <t>R7596320010</t>
  </si>
  <si>
    <t>Ovládací skříně rozhlasových ústředen Mikrofon sestavený</t>
  </si>
  <si>
    <t>R7596320100</t>
  </si>
  <si>
    <t>Ovládací skříně rozhlasových ústředen Regulátor nastavení úrovně pro rozhlasové větve pro 100V rozvod 6 samostatných rozhlasových větví s nastavením úrovně v 7 stupních nezávisle pro každou větev;</t>
  </si>
  <si>
    <t>R7596320410</t>
  </si>
  <si>
    <t>Ovládací skříně rozhlasových ústředen Modul rozšíření o 2 hvězdicové dálkové vstupy</t>
  </si>
  <si>
    <t>R7596320420</t>
  </si>
  <si>
    <t>Ovládací skříně rozhlasových ústředen Modul rozšíření o rozhraní LAN/IP</t>
  </si>
  <si>
    <t>R7596320430</t>
  </si>
  <si>
    <t>Ovládací skříně rozhlasových ústředen Zásuvný modul pro řízení rozhlasové ústředny</t>
  </si>
  <si>
    <t>R7596320450</t>
  </si>
  <si>
    <t>Ovládací skříně rozhlasových ústředen Ovládací pult rozhlasové ústředny se vstupem pro automatické hlášení</t>
  </si>
  <si>
    <t>R7596325040</t>
  </si>
  <si>
    <t>Montáž mikrofonu</t>
  </si>
  <si>
    <t>R7596330040</t>
  </si>
  <si>
    <t>Větve rozhlasového zařízení Nosič reproduktoru pozink</t>
  </si>
  <si>
    <t>R7596330100</t>
  </si>
  <si>
    <t>Větve rozhlasového zařízení Interface pro připojení vzdálené rozhlasové ústředny</t>
  </si>
  <si>
    <t>R7596335035</t>
  </si>
  <si>
    <t>Montáž reproduktoru skříňového</t>
  </si>
  <si>
    <t>R7596335045</t>
  </si>
  <si>
    <t>Montáž reproduktoru směrového, tlakového</t>
  </si>
  <si>
    <t>R7596335060</t>
  </si>
  <si>
    <t>Montáž reproduktorového systému kruhového, eliptického</t>
  </si>
  <si>
    <t>R7596335070</t>
  </si>
  <si>
    <t>Montáž převodního transformátoru 6 W</t>
  </si>
  <si>
    <t>R7596335090</t>
  </si>
  <si>
    <t>Montáž konzoly pro reproduktor do stěny</t>
  </si>
  <si>
    <t>R7596335095</t>
  </si>
  <si>
    <t>Montáž konzoly pro reproduktor na železnou konstrukci</t>
  </si>
  <si>
    <t>R7596340410</t>
  </si>
  <si>
    <t>Zesilovač pro 100V rozvod 400W IP rozhlasové ústředny</t>
  </si>
  <si>
    <t>R7596345010</t>
  </si>
  <si>
    <t>Montáž jednotky zesilovače</t>
  </si>
  <si>
    <t>R7598055065</t>
  </si>
  <si>
    <t>Měření rozhlasového zařízení včetně měření do 500 W</t>
  </si>
  <si>
    <t>R7598055085</t>
  </si>
  <si>
    <t>Zkoušení reproduktoru při 1 programové ústředně</t>
  </si>
  <si>
    <t>kabeláž, instalační materiál - dodávka a montáž</t>
  </si>
  <si>
    <t>34571007</t>
  </si>
  <si>
    <t>lišta elektroinstalační hranatá PVC 40x20mm</t>
  </si>
  <si>
    <t>34571008</t>
  </si>
  <si>
    <t>lišta elektroinstalační hranatá PVC 40x40mm</t>
  </si>
  <si>
    <t>34571075</t>
  </si>
  <si>
    <t>trubka elektroinstalační ohebná z PVC (EN) 2340</t>
  </si>
  <si>
    <t>34571076</t>
  </si>
  <si>
    <t>trubka elektroinstalační ohebná z PVC (EN) 2350</t>
  </si>
  <si>
    <t>34571132</t>
  </si>
  <si>
    <t>trubka elektroinstalační ocelová žárově zinkovaná bezzávitová D 25,7/28,3mm</t>
  </si>
  <si>
    <t>741110202</t>
  </si>
  <si>
    <t>Montáž trubka pancéřová kovová tuhá bezzávitová D přes 16 do 29 mm uložená pevně</t>
  </si>
  <si>
    <t>741120003</t>
  </si>
  <si>
    <t>Montáž vodič Cu izolovaný plný a laněný žíla 10-16 mm2 pod omítku (např. CY)</t>
  </si>
  <si>
    <t>741122011</t>
  </si>
  <si>
    <t>Montáž kabel Cu bez ukončení uložený pod omítku plný kulatý 2x1,5 až 2,5 mm2 (např. CYKY)</t>
  </si>
  <si>
    <t>741122012</t>
  </si>
  <si>
    <t>Montáž kabel Cu bez ukončení uložený pod omítku plný kulatý 2x4 až 6 mm2 (např. CYKY)</t>
  </si>
  <si>
    <t>741122015</t>
  </si>
  <si>
    <t>Montáž kabel Cu bez ukončení uložený pod omítku plný kulatý 3x1,5 mm2 (např. CYKY)</t>
  </si>
  <si>
    <t>742110002</t>
  </si>
  <si>
    <t>Montáž trubek pro slaboproud plastových ohebných uložených pod omítku</t>
  </si>
  <si>
    <t>742110041</t>
  </si>
  <si>
    <t>Montáž lišt vkládacích pro slaboproud</t>
  </si>
  <si>
    <t>R2000000503</t>
  </si>
  <si>
    <t>NYY-O 2x1,5 RE</t>
  </si>
  <si>
    <t>R2000000504</t>
  </si>
  <si>
    <t>NYY-O 2x2,5 RE</t>
  </si>
  <si>
    <t>R2000002708</t>
  </si>
  <si>
    <t>NYY-O 2x4 RE</t>
  </si>
  <si>
    <t>R7492502570</t>
  </si>
  <si>
    <t>NYY-J 3x1,5</t>
  </si>
  <si>
    <t>R7492502585</t>
  </si>
  <si>
    <t>NYY-1x16</t>
  </si>
  <si>
    <t>napájení - dodávka a montáž</t>
  </si>
  <si>
    <t>35822115</t>
  </si>
  <si>
    <t>jistič 1-pólový 10 A vypínací charakteristika B vypínací schopnost 6 kA</t>
  </si>
  <si>
    <t>741320105</t>
  </si>
  <si>
    <t>Montáž jističů jednopólových nn do 25 A ve skříni se zapojením vodičů</t>
  </si>
  <si>
    <t>742123001</t>
  </si>
  <si>
    <t>Montáž přepěťové ochrany pro slaboproudá zařízení</t>
  </si>
  <si>
    <t>R7499252510</t>
  </si>
  <si>
    <t>Vyhotovení pravidelné revizní zprávy pro jistících prvky, objekty, zařízení, technologie počtu do 5</t>
  </si>
  <si>
    <t>R7593321520</t>
  </si>
  <si>
    <t>Prvky Ochrana přepěťová SLP-275 V/4 S, 40 kA (8/20) - čtyřpólový varistorový svodič přepětí, vyjímatelný modul, optická signalizace poruchy, možnost blokace modulu</t>
  </si>
  <si>
    <t>R7598095667</t>
  </si>
  <si>
    <t>Vyhotovení revizní zprávy pro napájecí zdroj jedné napěťové soustavy</t>
  </si>
  <si>
    <t>R7491510080</t>
  </si>
  <si>
    <t>Protipožární a kabelové ucpávky Protipožární ucpávky a tmely prostupu kabelového pr.do 200 mm, do EI 90 min.</t>
  </si>
  <si>
    <t>R7491552022</t>
  </si>
  <si>
    <t>Montáž protipožárních ucpávek a tmelů protipožární ucpávka kabelového prostupu, průměru do 200 mm, do EI 90 min.</t>
  </si>
  <si>
    <t>66</t>
  </si>
  <si>
    <t>R7499751040</t>
  </si>
  <si>
    <t>Dokončovací práce zaškolení obsluhy</t>
  </si>
  <si>
    <t>67</t>
  </si>
  <si>
    <t>R7499751050</t>
  </si>
  <si>
    <t>Dokončovací práce manipulace na zařízeních prováděné provozovatelem</t>
  </si>
  <si>
    <t xml:space="preserve">  PS 74-02-31</t>
  </si>
  <si>
    <t>Technologická datová síť</t>
  </si>
  <si>
    <t>PS 74-02-31</t>
  </si>
  <si>
    <t>D0</t>
  </si>
  <si>
    <t>Všeobecné konstrukce a práce</t>
  </si>
  <si>
    <t>R47596</t>
  </si>
  <si>
    <t>906</t>
  </si>
  <si>
    <t>Poplatek za uložení na skládce (skládkovné) stavebního odpadu směsného kód odpadu 17 09 04 včetně dopravy</t>
  </si>
  <si>
    <t>EVIDENČNÍ POLOŽKA. Neoceňovat!!!. Položka se oceňuje pouze pod SO90-90.</t>
  </si>
  <si>
    <t>odvoz a ekologická likvidace stožáru, patky a základu</t>
  </si>
  <si>
    <t>D01.01</t>
  </si>
  <si>
    <t>datové rozvaděče</t>
  </si>
  <si>
    <t>220450007</t>
  </si>
  <si>
    <t>Montáž datové skříně rack</t>
  </si>
  <si>
    <t>R37451145.1</t>
  </si>
  <si>
    <t>panel vyvazovací 5x plastové oko s průchody 2U 19"</t>
  </si>
  <si>
    <t>R37451190.1</t>
  </si>
  <si>
    <t>pasivní PoE injektor, 16 portů</t>
  </si>
  <si>
    <t>R742330022</t>
  </si>
  <si>
    <t>R742330023.1</t>
  </si>
  <si>
    <t>Montáž vyvazovacího panelu 2U</t>
  </si>
  <si>
    <t>R759331062701</t>
  </si>
  <si>
    <t>Konstrukční díly RACK 19" 42U</t>
  </si>
  <si>
    <t>Konstrukční díly RACK 19" 42U v provedení tří samostatných separovaných sekcí, perforované dveře, odnímatelné boky, ventilační jednotka horní, rozvodný panel 230V s přepěťovou ochranou a 5 zásuvkami, se zámkem, rozměr 600x600mm</t>
  </si>
  <si>
    <t>R759331062702</t>
  </si>
  <si>
    <t>Konstrukční díly RACK 19" 47U</t>
  </si>
  <si>
    <t>Konstrukční díly RACK 19" 47U přední i zadní dvoukřídlé dveře s perforací 80-86%, odnímatelné boky, ventilační jednotka horní, rozvodný panel 230V s přepěťovou ochranou a 5 zásuvkami, se zámkem, rozměr 800x800mm, 4x vertikální kabelové organizéry 47U</t>
  </si>
  <si>
    <t>R759331062703</t>
  </si>
  <si>
    <t>Konstrukční díly RACK 4+2U 19"</t>
  </si>
  <si>
    <t>Konstrukční díly RACK 4+2U 19", rozvaděč pro instalaci v podchodu, krytí IP66, IK10, rozvodný panel 230V s přepěťovou ochranou a 5 zásuvkami, se zámkem, rozměr 600x600x300mm (š;v;h)</t>
  </si>
  <si>
    <t>D01.02</t>
  </si>
  <si>
    <t>vybavení datových rozvaděčů</t>
  </si>
  <si>
    <t>37451135</t>
  </si>
  <si>
    <t>patch panel telefonní ISDN 1U 25 portů 19"</t>
  </si>
  <si>
    <t>742330024</t>
  </si>
  <si>
    <t>Montáž patch panelu 24 portů</t>
  </si>
  <si>
    <t>742330035</t>
  </si>
  <si>
    <t>Montáž patch panelu IDSN, 25 portů</t>
  </si>
  <si>
    <t>R7590560529.1</t>
  </si>
  <si>
    <t>Patch panel 24 portů CAT 6, modulární, plně osazený</t>
  </si>
  <si>
    <t>R7590560539</t>
  </si>
  <si>
    <t>Optické kabely Spojky a příslušenství pro optické sítě Ostatní Pigtail SC/PC, 9um SM, 1m</t>
  </si>
  <si>
    <t>R7590560552</t>
  </si>
  <si>
    <t>Optické kabely Spojky a příslušenství pro optické sítě Ostatní HDC 3000 - 19“ nosič konstrukčních skupin pro 12x konektor nebo spoj. modul</t>
  </si>
  <si>
    <t>R7590560554</t>
  </si>
  <si>
    <t>Optické kabely Spojky a příslušenství pro optické sítě Ostatní HDC 3000 - Horní kryt a zadní nosiče konstrukčních skupin 19"</t>
  </si>
  <si>
    <t>R7590560597</t>
  </si>
  <si>
    <t>Optické kabely Spojky a příslušenství pro optické sítě Ostatní HDC 3000 - 19“ vedení patchcordů</t>
  </si>
  <si>
    <t>R7590560601</t>
  </si>
  <si>
    <t>Optické kabely Spojky a příslušenství pro optické sítě Ostatní HDC 3000 - 19“ zásobník rezervních délek patchcordů</t>
  </si>
  <si>
    <t>R7590560651</t>
  </si>
  <si>
    <t>Optické kabely Spojky a příslušenství pro optické sítě Ostatní Rozvaděč optický pro 144 vláken (vana)</t>
  </si>
  <si>
    <t>R7593315075</t>
  </si>
  <si>
    <t>Montáž skříně pro ODF</t>
  </si>
  <si>
    <t>R7593315080</t>
  </si>
  <si>
    <t>Montáž ODF do stojanu</t>
  </si>
  <si>
    <t>D01.03</t>
  </si>
  <si>
    <t>datové zásuvky</t>
  </si>
  <si>
    <t>34539100</t>
  </si>
  <si>
    <t>rámeček datové zásuvky pro 2 moduly 22,5x45mm</t>
  </si>
  <si>
    <t>34571450</t>
  </si>
  <si>
    <t>krabice pod omítku PVC přístrojová kruhová D 70mm</t>
  </si>
  <si>
    <t>37451004</t>
  </si>
  <si>
    <t>třmen se soklem (pro 2x keystone)</t>
  </si>
  <si>
    <t>37451155</t>
  </si>
  <si>
    <t>zásuvka s rámečkem úhlová se záclonkou (neosazená) pro 2 keystone</t>
  </si>
  <si>
    <t>37451170</t>
  </si>
  <si>
    <t>modul zásuvkový se záclonkou přímý (neosazený) pro keystone 2xRJ45 45x45mm</t>
  </si>
  <si>
    <t>37451190</t>
  </si>
  <si>
    <t>krabička nástěnná zásuvková pro keystone moduly plast bílá 2 porty (neosazený)</t>
  </si>
  <si>
    <t>37451205</t>
  </si>
  <si>
    <t>krabička datové zásuvky na omítku PVC čtvercová 80x80mm hloubka 42mm</t>
  </si>
  <si>
    <t>37452030</t>
  </si>
  <si>
    <t>prvek ukončovací datového rozvodu keystone 1xRJ45 UTP Cat6 samořezný kabelová pojistka</t>
  </si>
  <si>
    <t>741112001</t>
  </si>
  <si>
    <t>Montáž krabice zapuštěná plastová kruhová</t>
  </si>
  <si>
    <t>742330044</t>
  </si>
  <si>
    <t>Montáž datové zásuvky 1 až 6 pozic</t>
  </si>
  <si>
    <t>742330051</t>
  </si>
  <si>
    <t>Popis portu datové zásuvky</t>
  </si>
  <si>
    <t>R7590575010</t>
  </si>
  <si>
    <t>Montáž portu strukturované kabeláže</t>
  </si>
  <si>
    <t>R7590575020</t>
  </si>
  <si>
    <t>Montáž zásuvky pro 1 datový port</t>
  </si>
  <si>
    <t>D01.04</t>
  </si>
  <si>
    <t>ostatní</t>
  </si>
  <si>
    <t>34123150</t>
  </si>
  <si>
    <t>patchcord optický duplex délka 5m</t>
  </si>
  <si>
    <t>37459020</t>
  </si>
  <si>
    <t>konektor na drát/lanko s vložkou RJ45 UTP Cat6 nestíněný</t>
  </si>
  <si>
    <t>37459040</t>
  </si>
  <si>
    <t>botka ochranná pro konektory RJ45 s výřezem bez krytu zámku</t>
  </si>
  <si>
    <t>742124005</t>
  </si>
  <si>
    <t>Montáž kabelů datových FTP, UTP, STP ukončení kabelu konektorem</t>
  </si>
  <si>
    <t>742330101</t>
  </si>
  <si>
    <t>Měření metalického segmentu s vyhotovením protokolu</t>
  </si>
  <si>
    <t>742330102</t>
  </si>
  <si>
    <t>Měření optického segmentu, měření útlumu, 2 okna</t>
  </si>
  <si>
    <t>68</t>
  </si>
  <si>
    <t>R7590540599</t>
  </si>
  <si>
    <t>Slaboproudé rozvody, kabely pro přívod a vnitřní instalaci UTP/FTP kategorie 6,  250MHz  1 Gbps UTP propojovací kabel RJ45/RJ45 1m</t>
  </si>
  <si>
    <t>69</t>
  </si>
  <si>
    <t>R7590540601</t>
  </si>
  <si>
    <t>Slaboproudé rozvody, kabely pro přívod a vnitřní instalaci UTP/FTP kategorie 6,  250MHz  1 Gbps UTP propojovací kabel RJ45/RJ45 3m</t>
  </si>
  <si>
    <t>70</t>
  </si>
  <si>
    <t>R7590540604</t>
  </si>
  <si>
    <t>Slaboproudé rozvody, kabely pro přívod a vnitřní instalaci UTP/FTP kategorie 6,  250MHz  1 Gbps UTP propojovací kabel RJ45/RJ45 7m</t>
  </si>
  <si>
    <t>71</t>
  </si>
  <si>
    <t>R7595115130</t>
  </si>
  <si>
    <t>Instalace a konfigurace IP telefonu s expansion modulem</t>
  </si>
  <si>
    <t>72</t>
  </si>
  <si>
    <t>73</t>
  </si>
  <si>
    <t>R7595120040</t>
  </si>
  <si>
    <t>Telefonní přístroje nezapojené na ústřednu Venkovní telefonní objekt, provedení na zeď, interní napájení</t>
  </si>
  <si>
    <t>74</t>
  </si>
  <si>
    <t>R7595140010</t>
  </si>
  <si>
    <t>VOIP telefony Telefon VoIP s přímou volbou, 3 konta SIP</t>
  </si>
  <si>
    <t>75</t>
  </si>
  <si>
    <t>R7596731439</t>
  </si>
  <si>
    <t>Přepěťová ochrana pro ethernet 1GB s PoE</t>
  </si>
  <si>
    <t>76</t>
  </si>
  <si>
    <t>220182034</t>
  </si>
  <si>
    <t>Zafukování optického kabelu do trubky nebo mikrotrubičky HDPE</t>
  </si>
  <si>
    <t>77</t>
  </si>
  <si>
    <t>78</t>
  </si>
  <si>
    <t>34121070</t>
  </si>
  <si>
    <t>kabel sdělovací stíněný laminovanou Al fólií s příložným Cu drátem jádro Cu plné izolace PVC plášť PVC 100V (SYKFY) 25x2x0,5mm2</t>
  </si>
  <si>
    <t>79</t>
  </si>
  <si>
    <t>34121263</t>
  </si>
  <si>
    <t>kabel datový jádro Cu plné plášť PVC (U/UTP) kategorie 6</t>
  </si>
  <si>
    <t>80</t>
  </si>
  <si>
    <t>81</t>
  </si>
  <si>
    <t>34123034</t>
  </si>
  <si>
    <t>kabel datový optický OS zafukovací MICRO 48 vláken 9/125 plášť HDPE</t>
  </si>
  <si>
    <t>82</t>
  </si>
  <si>
    <t>34571072</t>
  </si>
  <si>
    <t>trubka elektroinstalační ohebná z PVC (EN) 2320</t>
  </si>
  <si>
    <t>83</t>
  </si>
  <si>
    <t>34571074</t>
  </si>
  <si>
    <t>trubka elektroinstalační ohebná z PVC (EN) 2332</t>
  </si>
  <si>
    <t>84</t>
  </si>
  <si>
    <t>85</t>
  </si>
  <si>
    <t>34571473</t>
  </si>
  <si>
    <t>krabice do dutých stěn PVC přístrojová obdélníková 250x200mm s víčkem</t>
  </si>
  <si>
    <t>86</t>
  </si>
  <si>
    <t>34571852</t>
  </si>
  <si>
    <t>mikrotrubička HDPE venkovní tenkostěnná vnitřní lubrikační vrstva hnědá D 10/8mm</t>
  </si>
  <si>
    <t>87</t>
  </si>
  <si>
    <t>741112023</t>
  </si>
  <si>
    <t>Montáž krabice nástěnná plastová čtyřhranná do 250x250 mm</t>
  </si>
  <si>
    <t>88</t>
  </si>
  <si>
    <t>89</t>
  </si>
  <si>
    <t>90</t>
  </si>
  <si>
    <t>91</t>
  </si>
  <si>
    <t>92</t>
  </si>
  <si>
    <t>93</t>
  </si>
  <si>
    <t>94</t>
  </si>
  <si>
    <t>742121002</t>
  </si>
  <si>
    <t>Montáž kabelů sdělovacích pro vnitřní rozvody přes 15 žil</t>
  </si>
  <si>
    <t>95</t>
  </si>
  <si>
    <t>742124002</t>
  </si>
  <si>
    <t>Montáž kabelů datových FTP, UTP, STP pro vnitřní rozvody do trubky</t>
  </si>
  <si>
    <t>96</t>
  </si>
  <si>
    <t>97</t>
  </si>
  <si>
    <t>98</t>
  </si>
  <si>
    <t>99</t>
  </si>
  <si>
    <t>100</t>
  </si>
  <si>
    <t>101</t>
  </si>
  <si>
    <t>R740231.0002</t>
  </si>
  <si>
    <t>záložní napájecí systém 48VDC</t>
  </si>
  <si>
    <t>záložní napájecí systém 48VDC dle dílenské dokumentace dodavatele stavby, stojanové provedení, včetně umístění akumulátorů ve skříni, střídač, zdroj 3x 48V-40A, 8x AKU 12V/150Ah, včetně jištění, kabeláže a montážního přáíslušenství</t>
  </si>
  <si>
    <t>102</t>
  </si>
  <si>
    <t>R740231.1002</t>
  </si>
  <si>
    <t>montáž záložního napájecího systému 48VDC, projektová dokumentace, instalace, oživení, revize, zkušební provoz</t>
  </si>
  <si>
    <t>103</t>
  </si>
  <si>
    <t>R7402310001</t>
  </si>
  <si>
    <t>rozváděč napájení nové sdělovací místnosti</t>
  </si>
  <si>
    <t>rozváděč napájení nové sdělovací místnosti, dílenská dokumentace rozváděče včetně schéma zapojení, 30x jednofázový vývod, jističe, přepěťové ochrany, svorkovnice, montážní příslušenství, dokumentace rozváděče</t>
  </si>
  <si>
    <t>104</t>
  </si>
  <si>
    <t>R7402311001</t>
  </si>
  <si>
    <t>montáž rozváděče nové sdělovací místnosti, včetně vyhotovení revize</t>
  </si>
  <si>
    <t>105</t>
  </si>
  <si>
    <t>106</t>
  </si>
  <si>
    <t>107</t>
  </si>
  <si>
    <t>aktivní prvky - dodávka a montáž</t>
  </si>
  <si>
    <t>108</t>
  </si>
  <si>
    <t>R7402310003</t>
  </si>
  <si>
    <t>přístupový bod Wi-Fi Accesspoint, 802.11ax, 802.11ac</t>
  </si>
  <si>
    <t>přístupový bod Wi-Fi Accesspoint, 802.11ax, 802.11ac, Dual-band operace v 2.4 GHz a 5 GHz, MU-MIMO, WPA3, 802.1X, TKIP, a AES, PoE</t>
  </si>
  <si>
    <t>109</t>
  </si>
  <si>
    <t>R7402310004</t>
  </si>
  <si>
    <t>kontrolér a PoE switch 24 port, pro přístupové body Wi-Fi AP</t>
  </si>
  <si>
    <t>kontrolér a PoE switch 24 port pro přístupové body Wi-Fi AP, Plná podpora pro Wi-Fi 6 (802.11ax) a zpětně kompatibilní s 802.11a/b/g/n/ac, WPA3kontrolér pro přístupové body Wi-Fi AP, Plná podpora pro Wi-Fi 6 (802.11ax) a zpětně kompatibilní s 802.11a/b/g/n/ac, WPA3, včetně směřování DNL licence na Smart Account investora SŽ, včetně licence na 3 roky</t>
  </si>
  <si>
    <t>110</t>
  </si>
  <si>
    <t>R7402310005</t>
  </si>
  <si>
    <t>firewall pro vysokou bezpečnost veřejně poskytovaného internetu</t>
  </si>
  <si>
    <t>firewall pro vysokou bezpečnost veřejně poskytovaného internetu, monitorování, ochrana před útoky a řízení provozu pro Wi-Fi sítě</t>
  </si>
  <si>
    <t>111</t>
  </si>
  <si>
    <t>R7595200520</t>
  </si>
  <si>
    <t>SFP modul pro switch</t>
  </si>
  <si>
    <t>112</t>
  </si>
  <si>
    <t>R759560008001</t>
  </si>
  <si>
    <t>Přenosová a datová zařízení Přenosové 1G ethernet Switch L3</t>
  </si>
  <si>
    <t>Přenosová a datová zařízení Přenosové 1G ethernet Switch L3, 48 portů PoE 10 / 100 / 1000, kompatibilní s kruhovou topologií ethernet switchů včetně směřování DNL licence na Smart Account investora SŽ, včetně licence na 3 roky</t>
  </si>
  <si>
    <t>113</t>
  </si>
  <si>
    <t>R759560008002</t>
  </si>
  <si>
    <t>Přenosová a datová zařízení Přenosové 1G ethernet Switch L3, 48 portů 10 / 100 / 1000, kompatibilní s kruhovou topologií ethernet switchů včetně směřování DNL licence na Smart Account investora SŽ, včetně licence na 3 roky</t>
  </si>
  <si>
    <t>114</t>
  </si>
  <si>
    <t>R759560008003</t>
  </si>
  <si>
    <t>Přenosová a datová zařízení Přenosové 1G ethernet Switch L3, 24 portů PoE 10 / 100 / 1000, kompatibilní s kruhovou topologií ethernet switchů včetně směřování DNL licence na Smart Account investora SŽ, včetně licence na 3 roky</t>
  </si>
  <si>
    <t>115</t>
  </si>
  <si>
    <t>R7595605140</t>
  </si>
  <si>
    <t>Montáž modulu SFP</t>
  </si>
  <si>
    <t>116</t>
  </si>
  <si>
    <t>R7595605170</t>
  </si>
  <si>
    <t>Montáž routeru (směrovače), switche (přepínače) a huby (rozbočovače) instalace a konfigurace routeru upevněného expertní</t>
  </si>
  <si>
    <t>117</t>
  </si>
  <si>
    <t>118</t>
  </si>
  <si>
    <t>119</t>
  </si>
  <si>
    <t>R7595605195</t>
  </si>
  <si>
    <t>Montáž routeru (směrovače), switche (přepínače) a huby (rozbočovače) instalace a konfigurace Wi-Fi AP</t>
  </si>
  <si>
    <t>120</t>
  </si>
  <si>
    <t>R7595605200</t>
  </si>
  <si>
    <t>Montáž routeru (směrovače), switche (přepínače) a huby (rozbočovače) instalace a konfigurace Wi-Fi kontroleru</t>
  </si>
  <si>
    <t>121</t>
  </si>
  <si>
    <t>R7598035206</t>
  </si>
  <si>
    <t>Nastavení a konfigurace přenosové a datové sítě, např. firewall, switchů, routerů, modemů</t>
  </si>
  <si>
    <t>D05</t>
  </si>
  <si>
    <t>122</t>
  </si>
  <si>
    <t>123</t>
  </si>
  <si>
    <t>468081315</t>
  </si>
  <si>
    <t>Vybourání otvorů pro elektroinstalace ve zdivu cihelném pl do 0,0225 m2 tl přes 60 do 75 cm</t>
  </si>
  <si>
    <t>124</t>
  </si>
  <si>
    <t>125</t>
  </si>
  <si>
    <t>126</t>
  </si>
  <si>
    <t>127</t>
  </si>
  <si>
    <t>128</t>
  </si>
  <si>
    <t>129</t>
  </si>
  <si>
    <t>130</t>
  </si>
  <si>
    <t>131</t>
  </si>
  <si>
    <t>132</t>
  </si>
  <si>
    <t>133</t>
  </si>
  <si>
    <t>134</t>
  </si>
  <si>
    <t>135</t>
  </si>
  <si>
    <t>136</t>
  </si>
  <si>
    <t>137</t>
  </si>
  <si>
    <t>138</t>
  </si>
  <si>
    <t>R7596937040.1</t>
  </si>
  <si>
    <t>Demontáž dřevěného stožáru venkovního nadzemního vedení SEK CETIN, koordinace se správcem sítě SEK</t>
  </si>
  <si>
    <t xml:space="preserve">  PS 74-02-41</t>
  </si>
  <si>
    <t>Poplachový zabezpečovací a tísňový systém - PZTS</t>
  </si>
  <si>
    <t>PS 74-02-41</t>
  </si>
  <si>
    <t>34621008</t>
  </si>
  <si>
    <t>akumulátor VRLA, 12 V, pól 12x12x2, kapacita 17 Ah</t>
  </si>
  <si>
    <t>40461016</t>
  </si>
  <si>
    <t>detektor pohybu stropní 360°</t>
  </si>
  <si>
    <t>40461026</t>
  </si>
  <si>
    <t>detektor pohybu, záclonová charakteristika, dosah 6m</t>
  </si>
  <si>
    <t>40461031</t>
  </si>
  <si>
    <t>detektor tříštění skla</t>
  </si>
  <si>
    <t>40461036</t>
  </si>
  <si>
    <t>kontakt magnetický, plochý</t>
  </si>
  <si>
    <t>40462009</t>
  </si>
  <si>
    <t>ústředna PZTS v krytu bez klávesnice, s komunikátorem a zdrojem, 520 zón, 32 podsystémů</t>
  </si>
  <si>
    <t>40466007</t>
  </si>
  <si>
    <t>komunikátor TCP/IP</t>
  </si>
  <si>
    <t>40466019</t>
  </si>
  <si>
    <t>koncentrátor v kovovém krytu</t>
  </si>
  <si>
    <t>40466067</t>
  </si>
  <si>
    <t>krabice plastová, propojovací</t>
  </si>
  <si>
    <t>40467027</t>
  </si>
  <si>
    <t>klávesnice ústředny PZTS, grafická</t>
  </si>
  <si>
    <t>742220005</t>
  </si>
  <si>
    <t>Montáž ústředny PZTS se zdrojem a komunikátorem přes 1 do 4 linek</t>
  </si>
  <si>
    <t>742220031</t>
  </si>
  <si>
    <t>Montáž koncentrátoru nebo expanderu v krytu do 8 vstupů</t>
  </si>
  <si>
    <t>742220053</t>
  </si>
  <si>
    <t>Montáž krabice propojovací pro magnetický kontakt</t>
  </si>
  <si>
    <t>742220141</t>
  </si>
  <si>
    <t>Montáž ovládací klávesnice pro dodanou ústřednu</t>
  </si>
  <si>
    <t>742220161</t>
  </si>
  <si>
    <t>Montáž akumulátoru 12 V</t>
  </si>
  <si>
    <t>742220201</t>
  </si>
  <si>
    <t>Montáž převodníku RS485/Ethernet</t>
  </si>
  <si>
    <t>742220232</t>
  </si>
  <si>
    <t>Montáž detektoru na stěnu nebo na strop</t>
  </si>
  <si>
    <t>742220236</t>
  </si>
  <si>
    <t>Montáž magnetického kontaktu závrtného čtyřdrátového</t>
  </si>
  <si>
    <t>742220401</t>
  </si>
  <si>
    <t>Programování základních parametrů ústředny PZTS</t>
  </si>
  <si>
    <t>742220402</t>
  </si>
  <si>
    <t>Programování systému na jeden detektor PZTS</t>
  </si>
  <si>
    <t>742220411</t>
  </si>
  <si>
    <t>Oživení systému na jeden detektor PZTS</t>
  </si>
  <si>
    <t>742220511</t>
  </si>
  <si>
    <t>Výchozí revize systému PZTS</t>
  </si>
  <si>
    <t>742350001</t>
  </si>
  <si>
    <t>Montáž signalizačního světla s elektronikou a akustickou signalizací k zařízení pro ZTP</t>
  </si>
  <si>
    <t>742350002</t>
  </si>
  <si>
    <t>Montáž potvrzovacího tlačítka k zařízení pro ZTP</t>
  </si>
  <si>
    <t>742350003</t>
  </si>
  <si>
    <t>Montáž volacího tlačítka do výšky 900 mm a táhla do výšky 150 mm k zařízení pro ZTP</t>
  </si>
  <si>
    <t>R0031711</t>
  </si>
  <si>
    <t>Řídící modul pro připojení dvou bezkontaktních čteček</t>
  </si>
  <si>
    <t>R0033926</t>
  </si>
  <si>
    <t>Bezkontakt.čtečka (podpora SIO) iCLASS/Mifare/DESFire, úzká</t>
  </si>
  <si>
    <t>R7402410004</t>
  </si>
  <si>
    <t>signální lampa LED nouzové signalizace s aktustickou signalizací</t>
  </si>
  <si>
    <t>R742350003</t>
  </si>
  <si>
    <t>volací tahové tlačítko nouzové signalizace</t>
  </si>
  <si>
    <t>KS</t>
  </si>
  <si>
    <t>R742350004</t>
  </si>
  <si>
    <t>vybavovací tlačítko nouzové signalizace</t>
  </si>
  <si>
    <t>R742350005</t>
  </si>
  <si>
    <t>signální lampa LED nouzové signalizace</t>
  </si>
  <si>
    <t>R7498356370</t>
  </si>
  <si>
    <t>Montáž dálkové diagnostiky TS ŽDC SW integrace jedné ústředny PZTS do integračního koncentrátoru</t>
  </si>
  <si>
    <t>R7498356550</t>
  </si>
  <si>
    <t>Montáž dálkové diagnostiky TS ŽDC doplnění parametrizace PZTS do integračního koncentrátoru</t>
  </si>
  <si>
    <t>R7498356600</t>
  </si>
  <si>
    <t>Montáž dálkové diagnostiky TS ŽDC SW integrace jednoho rozváděče nebo ústředny z technologického systému integrované žst/zast. do integračního serveru</t>
  </si>
  <si>
    <t>R7597110351</t>
  </si>
  <si>
    <t>Modul posilovacího zdroje 2,75A v krytu s vestavěným koncentrátorem</t>
  </si>
  <si>
    <t>R7597111201</t>
  </si>
  <si>
    <t>Modul spínaného zdroje 13,8Vss / 10A</t>
  </si>
  <si>
    <t>R7597111258</t>
  </si>
  <si>
    <t>PZTS Instalační materiál pro instalaci PZTS ústředny s integrací do diagnostické ústředny</t>
  </si>
  <si>
    <t>R7597125030</t>
  </si>
  <si>
    <t>Montáž příšlušenství pro PZTS konfigurace a nastavení komunikačního modulu (UNI1TN,E080,UDS)</t>
  </si>
  <si>
    <t>R7597125035</t>
  </si>
  <si>
    <t>Montáž příšlušenství pro PZTS oživení a nastavení systému PZTS</t>
  </si>
  <si>
    <t>SOUBOR</t>
  </si>
  <si>
    <t>R7597125040</t>
  </si>
  <si>
    <t>Montáž příšlušenství pro PZTS naprogramování ústředny PZTS</t>
  </si>
  <si>
    <t>R7597125045</t>
  </si>
  <si>
    <t>Montáž příšlušenství pro PZTS vizualizace na PC pro dálkovou správu dat PZTS za 1 žst.</t>
  </si>
  <si>
    <t>R7598045015</t>
  </si>
  <si>
    <t>Zařízení PZTS odzkoušení v rozsahu 1 ústředny</t>
  </si>
  <si>
    <t>R7598045020</t>
  </si>
  <si>
    <t>Zařízení PZTS revize zařízení v rozsahu 1 ústředny</t>
  </si>
  <si>
    <t>R7598045035</t>
  </si>
  <si>
    <t>Zařízení PZTS zaškolení obsluhy</t>
  </si>
  <si>
    <t>R7598045040</t>
  </si>
  <si>
    <t>Zařízení PZTS vyhotovení protokolu o funkční zkoušce</t>
  </si>
  <si>
    <t>34111453</t>
  </si>
  <si>
    <t>kabel silový stíněný Cu koncentrickým vodičem s Cu protispirálou jádro Cu izolace PVC plášť PVC 0,6/1kV (NYCY) 2x1,5/1,5mm2</t>
  </si>
  <si>
    <t>34121044</t>
  </si>
  <si>
    <t>kabel sdělovací stíněný laminovanou Al fólií s příložným Cu drátem jádro Cu plné izolace PVC plášť PVC 100V (SYKFY) 2x2x0,5mm2</t>
  </si>
  <si>
    <t>34121046</t>
  </si>
  <si>
    <t>kabel sdělovací stíněný laminovanou Al fólií s příložným Cu drátem jádro Cu plné izolace PVC plášť PVC 100V (SYKFY) 3x2x0,5mm2</t>
  </si>
  <si>
    <t>34121239</t>
  </si>
  <si>
    <t>kabel sdělovací stíněný laminovanou Al fólií s příložným Cu drátem jádro Cu plné izolace PVC plášť PVC 300V (J-Y(St)Y…Lg) 5x2x0,8mm2</t>
  </si>
  <si>
    <t>34121269</t>
  </si>
  <si>
    <t>kabel datový celkově stíněný Al fólií jádro Cu plné plášť PVC (F/UTP) kategorie 6</t>
  </si>
  <si>
    <t>34571524</t>
  </si>
  <si>
    <t>krabice pod omítku PVC odbočná čtvercová 125x125mm s víčkem</t>
  </si>
  <si>
    <t>741112003</t>
  </si>
  <si>
    <t>Montáž krabice zapuštěná plastová čtyřhranná</t>
  </si>
  <si>
    <t>742121001</t>
  </si>
  <si>
    <t>Montáž kabelů sdělovacích pro vnitřní rozvody do 15 žil</t>
  </si>
  <si>
    <t>R7499252512</t>
  </si>
  <si>
    <t>Vyhotovení pravidelné revizní zprávy pro jistících prvky, objekty, zařízení, technologie počtu přes 5 do 20</t>
  </si>
  <si>
    <t xml:space="preserve">  PS 74-02-42</t>
  </si>
  <si>
    <t>Lokální detekce požáru - LDP</t>
  </si>
  <si>
    <t>PS 74-02-42</t>
  </si>
  <si>
    <t>34621004</t>
  </si>
  <si>
    <t>akumulátor VRLA, 12 V, pól F2, kapacita 12 Ah</t>
  </si>
  <si>
    <t>40463117</t>
  </si>
  <si>
    <t>zdroj spínaný 27,6V/5A, certifikovaný dle EN54-4, v krytu, max. připojitelné Aku2x18 Ah</t>
  </si>
  <si>
    <t>40464022</t>
  </si>
  <si>
    <t>maják a siréna interní, záblesk červený</t>
  </si>
  <si>
    <t>59081306</t>
  </si>
  <si>
    <t>magnet přídržný, 40 kg, noha 325mm, s tlačítkem, kotva s kloubem</t>
  </si>
  <si>
    <t>59081344</t>
  </si>
  <si>
    <t>hlásič kouře lineární interaktivní</t>
  </si>
  <si>
    <t>59081346</t>
  </si>
  <si>
    <t>hlásič lineární řídící jednotka pro autonomní využití</t>
  </si>
  <si>
    <t>59081347</t>
  </si>
  <si>
    <t>odrazka pro hlásič lineární (1x do 50 m, 4 x do 100 m)</t>
  </si>
  <si>
    <t>59081349</t>
  </si>
  <si>
    <t>držák jednotky lineárního hlásiče</t>
  </si>
  <si>
    <t>59081356</t>
  </si>
  <si>
    <t>tablo ovládací externí pro LDP</t>
  </si>
  <si>
    <t>59081380</t>
  </si>
  <si>
    <t>deska linková, 2 kruhové linky, 128 adres na jedné kruhové lince</t>
  </si>
  <si>
    <t>59081381</t>
  </si>
  <si>
    <t>deska smyčková, 12 konvenčních smyček, až 25 neadresovatelných hlásičů na smyčku</t>
  </si>
  <si>
    <t>59081384</t>
  </si>
  <si>
    <t>deska periferií pro připojení nadstavby, ZDP, OPPO</t>
  </si>
  <si>
    <t>59081385</t>
  </si>
  <si>
    <t>deska periferií pro vzdálené zobrazení (GSM, ethernet) a vysílání SMS</t>
  </si>
  <si>
    <t>59081387</t>
  </si>
  <si>
    <t>deska výstupů, 12 x výstup reléový s přepínacím kontaktem</t>
  </si>
  <si>
    <t>59081393</t>
  </si>
  <si>
    <t>jednotka vstupně-výstupní, relé, s izolátorem, 4xIN a 4xOUT</t>
  </si>
  <si>
    <t>59081394</t>
  </si>
  <si>
    <t>jednotka vstupně-výstupní, relé, s izolátorem, 8xIN a 8xOUT</t>
  </si>
  <si>
    <t>59081401</t>
  </si>
  <si>
    <t>ústředna LDP adresná analogová, bez dipleje a ovládacích prvků, max. 3072 adres</t>
  </si>
  <si>
    <t>59081431</t>
  </si>
  <si>
    <t>hlásič kouře adresný optický</t>
  </si>
  <si>
    <t>59081435</t>
  </si>
  <si>
    <t>hlásič multisenzorový</t>
  </si>
  <si>
    <t>59081449</t>
  </si>
  <si>
    <t>hlásič tlačítkový s izolátorem</t>
  </si>
  <si>
    <t>59081470</t>
  </si>
  <si>
    <t>patice hlásiče standardní</t>
  </si>
  <si>
    <t>59081515</t>
  </si>
  <si>
    <t>siréna, 32 tónů, 2 úrovně hlasitosti</t>
  </si>
  <si>
    <t>742210002</t>
  </si>
  <si>
    <t>Montáž ústředny EPS dvou nebo tří kruhové bez čelního panelu</t>
  </si>
  <si>
    <t>742210003</t>
  </si>
  <si>
    <t>Montáž ústředny LDP čtyř nebo vícekruhové bez čelního panelu</t>
  </si>
  <si>
    <t>742210005</t>
  </si>
  <si>
    <t>Montáž čelního panelu do ústředny LDP</t>
  </si>
  <si>
    <t>742210006</t>
  </si>
  <si>
    <t>Montáž rozšiřující karty do ústředny EPS</t>
  </si>
  <si>
    <t>742210031</t>
  </si>
  <si>
    <t>Montáž napájecího zdroje pro ústřednu LDP dle EN54-4</t>
  </si>
  <si>
    <t>742210041</t>
  </si>
  <si>
    <t>Montáž akumulátoru 2x12 V pro ústřednu LDP</t>
  </si>
  <si>
    <t>742210071</t>
  </si>
  <si>
    <t>Montáž ovládacícho tabla externího pro LDP</t>
  </si>
  <si>
    <t>742210121</t>
  </si>
  <si>
    <t>Montáž hlásiče automatického bodového</t>
  </si>
  <si>
    <t>742210123</t>
  </si>
  <si>
    <t>Montáž kouřového hlásiče lineárního infračerveného přijímač - vysílač</t>
  </si>
  <si>
    <t>742210131</t>
  </si>
  <si>
    <t>Montáž soklu hlásiče nebo patice</t>
  </si>
  <si>
    <t>742210151</t>
  </si>
  <si>
    <t>Montáž tlačítkového hlásiče se sklíčkem</t>
  </si>
  <si>
    <t>742210251</t>
  </si>
  <si>
    <t>Připojení kontaktu ovládaného nebo monitorovaného</t>
  </si>
  <si>
    <t>742210261</t>
  </si>
  <si>
    <t>Montáž sirény nebo majáku nebo signalizace</t>
  </si>
  <si>
    <t>742210303</t>
  </si>
  <si>
    <t>Montáž vstupně výstupního reléového prvku 4 kontakty s krytem</t>
  </si>
  <si>
    <t>742210305</t>
  </si>
  <si>
    <t>Montáž vstupně výstupního reléového prvku 5 a více kontaktů s krytem</t>
  </si>
  <si>
    <t>742210401</t>
  </si>
  <si>
    <t>Programování základních parametrů ústředny LDP</t>
  </si>
  <si>
    <t>742210421</t>
  </si>
  <si>
    <t>Programování a oživení systému na jeden detektor EPS</t>
  </si>
  <si>
    <t>742210503</t>
  </si>
  <si>
    <t>Provedení koordinační funkční zkoušky LDP</t>
  </si>
  <si>
    <t>742210521</t>
  </si>
  <si>
    <t>Výchozí revize systému LDP na jeden detektor</t>
  </si>
  <si>
    <t>R7596410120</t>
  </si>
  <si>
    <t>SW konfigurační pro ústřednu "po proškol.+smlouva"</t>
  </si>
  <si>
    <t>R7596445070</t>
  </si>
  <si>
    <t>Montáž štítku k hlásičům</t>
  </si>
  <si>
    <t>R7596460110</t>
  </si>
  <si>
    <t>Paralelní signalizace</t>
  </si>
  <si>
    <t>R7596490010</t>
  </si>
  <si>
    <t>Ostatní Provozní kniha Provozní kniha EPS, LDP, ASHS</t>
  </si>
  <si>
    <t>R7598045005</t>
  </si>
  <si>
    <t>Měření smyčky</t>
  </si>
  <si>
    <t>R7598045085</t>
  </si>
  <si>
    <t>Systém LDP oživení a nastavení</t>
  </si>
  <si>
    <t>R7598045090</t>
  </si>
  <si>
    <t>Systém LDP naprogramování ústředny</t>
  </si>
  <si>
    <t>R7598045095</t>
  </si>
  <si>
    <t>Systém LDP zaškolení obsluhy</t>
  </si>
  <si>
    <t>R7598045100</t>
  </si>
  <si>
    <t>Systém LDP vyhotovení protokolu o funkční zkoušce</t>
  </si>
  <si>
    <t>34111524</t>
  </si>
  <si>
    <t>kabel silový oheň retardující bezhalogenový s funkčností při požáru 180min a P60-R reakce na oheň B2cas1d1a1 jádro Cu 0,6/1kV (1-CSKH-V) 2x1,5mm2</t>
  </si>
  <si>
    <t>34121134</t>
  </si>
  <si>
    <t>kabel sdělovací oheň retardující bezhalogenový stíněný laminovanou Al fólií s příložným CuSn drátem</t>
  </si>
  <si>
    <t>kabel sdělovací oheň retardující bezhalogenový stíněný laminovanou Al fólií s příložným CuSn drátem s funkčností při požáru 180min a P90-R/PH120-R reakce na oheň B2cas1d1a1 jádro Cu plné 100V (SSKFH-V) 2x2x0,8mm2</t>
  </si>
  <si>
    <t>34121144</t>
  </si>
  <si>
    <t>kabel sdělovací oheň retardující bezhalogenový stíněný laminovanou Al fólií s příložným CuSn drátem bez funkčnosti při požáru reakce na oheň B2cas1d1a1 jádro Cu plné 100V (SHKFH-R) 1x2x0,8mm2</t>
  </si>
  <si>
    <t>34571733</t>
  </si>
  <si>
    <t>příchytka kovová Pz tvar omega požárně odolná průměr vodiče 18 - 23mm</t>
  </si>
  <si>
    <t>34571735</t>
  </si>
  <si>
    <t>příchytka kovová Pz tvar omega požárně odolná průměr vodiče 28 - 37mm</t>
  </si>
  <si>
    <t>741120301</t>
  </si>
  <si>
    <t>Montáž vodič Cu izolovaný plný a laněný s PVC pláštěm žíla 0,55-16 mm2 pevně (např. CY, CHAH-V)</t>
  </si>
  <si>
    <t>742111001</t>
  </si>
  <si>
    <t>Montáž příchytky pro kabely samostatné ohniodolné pro slaboproud</t>
  </si>
  <si>
    <t>R7598045140</t>
  </si>
  <si>
    <t>Revize hlásiče tlačítkového</t>
  </si>
  <si>
    <t>R7598045145</t>
  </si>
  <si>
    <t>Revize hlásiče automatického s chemickým čištěním vložky</t>
  </si>
  <si>
    <t xml:space="preserve">  PS 74-02-71</t>
  </si>
  <si>
    <t>Informační systém, hodinové zařízení</t>
  </si>
  <si>
    <t>PS 74-02-71</t>
  </si>
  <si>
    <t>informační systém - technologie - dodávka a montáž</t>
  </si>
  <si>
    <t>R7402710001</t>
  </si>
  <si>
    <t>Elektronický informační panel 40" s tlačítky, klávesnicí a hlasovým výstupem pro pro nevidomé vhodný pro aktuální odjezdy</t>
  </si>
  <si>
    <t>Elektronický informační panel 40" s tlačítky, klávesnicí a hlasovým výstupem pro pro nevidomé vhodný pro aktuální odjezdy - příjezdy, řazení vlaků, jízdní řády, informace, venkovní provedení s řízenou vnitřní teplotou pro umístění do venkovního prostředí</t>
  </si>
  <si>
    <t>vč. software</t>
  </si>
  <si>
    <t>R7402710002</t>
  </si>
  <si>
    <t>Elektronický informační panel 43" s tlačítky, klávesnicí a hlasovým výstupem pro pro nevidomé vhodný pro aktuální odjezdy - příjezdy, řazení vlaků, jízdní řády, informace, vnitnří provedení</t>
  </si>
  <si>
    <t>R7402710003</t>
  </si>
  <si>
    <t>monitor 48" regionální dopravy pro zobrazení odjezdu vlakových i autobusových linek, včetně nástěnného držáku</t>
  </si>
  <si>
    <t>monitor+software</t>
  </si>
  <si>
    <t>R7402711001</t>
  </si>
  <si>
    <t>montáž elekronického informačního panelu ve venkovním prostředí</t>
  </si>
  <si>
    <t>R7402711002</t>
  </si>
  <si>
    <t>montáž elekronického informačního panelu ve vnitřním prostředí</t>
  </si>
  <si>
    <t>R7402711003</t>
  </si>
  <si>
    <t>montáž monitoru regionální dopravy</t>
  </si>
  <si>
    <t>R7595600080.1</t>
  </si>
  <si>
    <t>R7596510010</t>
  </si>
  <si>
    <t>Řídící systém Server hlavní</t>
  </si>
  <si>
    <t>Montáž PC + software</t>
  </si>
  <si>
    <t>R7596515010</t>
  </si>
  <si>
    <t>Montáž PC pro informační zařízení řídící jednotka</t>
  </si>
  <si>
    <t>R7596515020</t>
  </si>
  <si>
    <t>Montáž PC pro informační zařízení editační pracoviště</t>
  </si>
  <si>
    <t>R7596515030</t>
  </si>
  <si>
    <t>Konfigurace a oživení informačního zařízení pro cestující</t>
  </si>
  <si>
    <t>R7596515040</t>
  </si>
  <si>
    <t>Školení operátora obsluhy editačního pracoviště informačního zařízení na ovládací SW</t>
  </si>
  <si>
    <t>R7596515050</t>
  </si>
  <si>
    <t>Montáž převodníku RS232/485 nebo RS232/Ethernet</t>
  </si>
  <si>
    <t>R7596515060</t>
  </si>
  <si>
    <t>Montáž převodníku mezi řídící jednotkou a rozhlasovou ústřednou</t>
  </si>
  <si>
    <t>R7596515070</t>
  </si>
  <si>
    <t>Montáž modulu dálkového ovládání spouštění hlášení pomocí dálkového ovladače (tzv. klíčenky)</t>
  </si>
  <si>
    <t>R7596520020</t>
  </si>
  <si>
    <t>Nástupištní tabule, oboustranné provedení, včetně hodin, připojení pomocí RS485 a převodníku nebo TCP/IP Ethernetu do TECHLAN, včetně konstrukce pro montáž</t>
  </si>
  <si>
    <t>Nástupištní tabule, oboustranné provedení, včetně hodin, připojení pomocí RS485 a převodníku nebo TCP/IP Ethernetu do TECHLAN, včetně konstrukce pro montáž.</t>
  </si>
  <si>
    <t>R7596520070.1</t>
  </si>
  <si>
    <t>Odjezdový monitor informačního systému</t>
  </si>
  <si>
    <t>Odjezdový monitor informačního systému, ve zkrácené verzi, připojení pomocí TCP/IP Ethernet do TECHLAN, úhlopříčka 75“, s hlasovým výstupem pro slabozraké a nevidomé, hliníkový a nerezový plášť v kombinaci s ocelovými profily, včetně držáku</t>
  </si>
  <si>
    <t>R7596520070.2</t>
  </si>
  <si>
    <t>Příjezdový monitor informačního systému.</t>
  </si>
  <si>
    <t>Příjezdový monitor informačního systému, připojení pomocí TCP/IP Ethernet do TECHLAN, úhlopříčka 43“, s hlasovým výstupem pro slabozraké a nevidomé, včetně držáku</t>
  </si>
  <si>
    <t>R7596520070.3</t>
  </si>
  <si>
    <t>Podchodová tabule infromačního systému, 4 řádky</t>
  </si>
  <si>
    <t>Podchodová tabule infromačního systému, 4 řádky, s ochranným sklem, připojení pomocí TCP/IP Ethernet do TECHLAN, včetně konstrukce pro montáž</t>
  </si>
  <si>
    <t>R7596520070.4</t>
  </si>
  <si>
    <t>Podchodová tabule infromačního systému, 2 řádky</t>
  </si>
  <si>
    <t>Podchodová tabule infromačního systému, 2 řádky, s ochranným sklem, připojení pomocí TCP/IP Ethernet do TECHLAN, včetně konstrukce pro montáž</t>
  </si>
  <si>
    <t>R7596525016</t>
  </si>
  <si>
    <t>Montáž informační tabule na nosnou konstrukci hmotnosti tabule jednotlivě do 400 kg</t>
  </si>
  <si>
    <t>R7596525032</t>
  </si>
  <si>
    <t>Montáž informační tabule zadní plochou nebo bokem na zeď hmotnosti tabule jednotlivě do 400 kg</t>
  </si>
  <si>
    <t>R7596640195</t>
  </si>
  <si>
    <t>Hodinová zařízení převodník RTC 3485E</t>
  </si>
  <si>
    <t>hodinová zařízení - technologie - dodávka a montáž</t>
  </si>
  <si>
    <t>742340001</t>
  </si>
  <si>
    <t>Montáž závěsných hodin</t>
  </si>
  <si>
    <t>742340002</t>
  </si>
  <si>
    <t>Montáž nástěnných hodin</t>
  </si>
  <si>
    <t>742340003</t>
  </si>
  <si>
    <t>Montáž hlavních hodin jednotného času</t>
  </si>
  <si>
    <t>R7596610305</t>
  </si>
  <si>
    <t>Hodinová zařízení Hlavní hodiny hlavní mikroprocesorové hodiny s vestavěným akumulátorem, dvoulinkové, možno připojit přijímač DCF</t>
  </si>
  <si>
    <t>R7596615010</t>
  </si>
  <si>
    <t>Montáž přijímače DCF</t>
  </si>
  <si>
    <t>R7596620030</t>
  </si>
  <si>
    <t>Hodinová zařízení Interiérové hodiny ručičkové podružné, jednostranné 30+</t>
  </si>
  <si>
    <t>R7596620040</t>
  </si>
  <si>
    <t>Hodinová zařízení Interiérové hodiny ručičkové podružné, jednostranné 40+</t>
  </si>
  <si>
    <t>R7596620100</t>
  </si>
  <si>
    <t>Hodinová zařízení Doplňky k hlavním hodinám Přijímač radiosignálu DCF 77,5 kHz, pro běžné použití</t>
  </si>
  <si>
    <t>R7596620155</t>
  </si>
  <si>
    <t>Hodinová zařízení Doplňky k hlavním hodinám Záložní baterie 24 V / 0,8 Ah</t>
  </si>
  <si>
    <t>R7596630172</t>
  </si>
  <si>
    <t>Hodinová zařízení Exteriérové hodiny ručičkové kruhové venkovní dvoustranné, závěs sloup-středový, průměr 50 cm</t>
  </si>
  <si>
    <t>OTSKP 2024</t>
  </si>
  <si>
    <t>34121265</t>
  </si>
  <si>
    <t>kabel datový venkovní jádro Cu plné plášť PE (U/UTP) kategorie 6</t>
  </si>
  <si>
    <t>34121267</t>
  </si>
  <si>
    <t>kabel datový venkovní celkově stíněný Al fólií jádro Cu plné plášť PE (F/UTP) kategorie 6</t>
  </si>
  <si>
    <t>34571004</t>
  </si>
  <si>
    <t>lišta elektroinstalační hranatá PVC 20x20mm</t>
  </si>
  <si>
    <t>741122016</t>
  </si>
  <si>
    <t>Montáž kabel Cu bez ukončení uložený pod omítku plný kulatý 3x2,5 až 6 mm2</t>
  </si>
  <si>
    <t>741122041</t>
  </si>
  <si>
    <t>Montáž kabel Cu bez ukončení uložený pod omítku plný kulatý 7x1,5 až 2,5 mm2 (např. CYKY)</t>
  </si>
  <si>
    <t>R2000001333</t>
  </si>
  <si>
    <t>NYY-J 3x2,5 RE</t>
  </si>
  <si>
    <t>R2000002706</t>
  </si>
  <si>
    <t>NYY-J 3x4 RE</t>
  </si>
  <si>
    <t>R34121233</t>
  </si>
  <si>
    <t>kabel sdělovací stíněný laminovanou Al fólií s příložným Cu drátem jádro Cu plné izolace PVC plášť PVC 300V (J-Y(St)Y…Lg) 2x2x0,8mm2</t>
  </si>
  <si>
    <t>R7492502580</t>
  </si>
  <si>
    <t>NYY-J 7x1,5</t>
  </si>
  <si>
    <t>35822111</t>
  </si>
  <si>
    <t>jistič 1-pólový 16 A vypínací charakteristika B vypínací schopnost 10 kA</t>
  </si>
  <si>
    <t>35829001</t>
  </si>
  <si>
    <t>chránič proudový 2 pólový 16A typ AC 0,03A</t>
  </si>
  <si>
    <t>741321013</t>
  </si>
  <si>
    <t>Montáž proudových chráničů dvoupólových nn do 63 A ve skříni se zapojením vodičů</t>
  </si>
  <si>
    <t>R12740271.0001</t>
  </si>
  <si>
    <t>Montáž rozvaděče</t>
  </si>
  <si>
    <t>R12740271.1001</t>
  </si>
  <si>
    <t>rozvaděč pro napájení informačního systému, včetně vybavení a montážního příslušenství</t>
  </si>
  <si>
    <t>R35829001.1</t>
  </si>
  <si>
    <t>chránič proudový 2 pólový 10A typ AC 0,03A</t>
  </si>
  <si>
    <t>R7402710004</t>
  </si>
  <si>
    <t>přemístění stávajícího informačního systému, demontáž, montáž, včetně instalace kabeláže, po dobu výstavby</t>
  </si>
  <si>
    <t>montážní materiál pro přemístění stávajícího informačního systému po dobu výstavby, pomocné konstrukce, kabeláž, kabelové trasy</t>
  </si>
  <si>
    <t>R7402710005</t>
  </si>
  <si>
    <t>odjezdový monitor pro provizorní stav po dobu výstavby, včetně držáku a příslušenství pro připojení do TECHLAN</t>
  </si>
  <si>
    <t>R7596617030</t>
  </si>
  <si>
    <t>Demontáž hodin hlavních SH 1</t>
  </si>
  <si>
    <t>R75L461</t>
  </si>
  <si>
    <t>Klientské pracoviště - kompletní pracovní stanice (HW, SW, monitor) - dodávka a montáž</t>
  </si>
  <si>
    <t>R položka</t>
  </si>
  <si>
    <t xml:space="preserve">  PS 74-02-81</t>
  </si>
  <si>
    <t>Přemístění STA, TRS a MRS</t>
  </si>
  <si>
    <t>PS 74-02-81</t>
  </si>
  <si>
    <t>35712024</t>
  </si>
  <si>
    <t>rozvaděč stojanový 19" celoskleněné dveře 37U/600x600mm</t>
  </si>
  <si>
    <t>742330005</t>
  </si>
  <si>
    <t>Montáž rozvaděče stojanového přes 30U</t>
  </si>
  <si>
    <t>R7491300140</t>
  </si>
  <si>
    <t>Ocelové konstrukce Kabelové stojiny a výložníky pozinkované 19" pevná police 2U 2 hl.400, montáž na 2 stojiny</t>
  </si>
  <si>
    <t>R7496600780</t>
  </si>
  <si>
    <t>baterie 12V/62 Ah</t>
  </si>
  <si>
    <t>R7496655014</t>
  </si>
  <si>
    <t>Montáž staničních baterií (akumulátorů) gelových do 12 V přes 40 do 100 Ah</t>
  </si>
  <si>
    <t>R7590595012</t>
  </si>
  <si>
    <t>Montáž rádiodispečerských vlakových okruhů přepěťové ochrany včetně konektorů na kabel</t>
  </si>
  <si>
    <t>R7593315392</t>
  </si>
  <si>
    <t>Montáž panelu do RACKU 19"</t>
  </si>
  <si>
    <t>R7593320663</t>
  </si>
  <si>
    <t>Prvky Lišta nosná do skříně RACK</t>
  </si>
  <si>
    <t>R7596000705</t>
  </si>
  <si>
    <t>Rádiová zařízení Příslušenství digitální radiostanice Montážní konzola</t>
  </si>
  <si>
    <t>R7596001445</t>
  </si>
  <si>
    <t>Rádiová zařízení ZákladnovÁ anténA 160, 450 MHz všesměrová pro pásmo 150-174 MHz (DS00190-00)</t>
  </si>
  <si>
    <t>R7596001465</t>
  </si>
  <si>
    <t>Rádiová zařízení ZákladnovÁ anténA 160, 450 MHz směrová pro pásmo 420-470 MHz (DS00191-00)</t>
  </si>
  <si>
    <t>R7596001470</t>
  </si>
  <si>
    <t>Rádiová zařízení ZákladnovÁ anténA 160, 450 MHz Třmen k anténě ZZ201, 401…..</t>
  </si>
  <si>
    <t>R7596001575</t>
  </si>
  <si>
    <t>Rádiová zařízení Sdružovač, zátěž apod. Sdružení antény UHF</t>
  </si>
  <si>
    <t>R7596001590</t>
  </si>
  <si>
    <t>Rádiová zařízení Sdružovač, zátěž apod. B2T-F bleskojistka UHF (Ochrana proti atmosferickému přepětí sada)</t>
  </si>
  <si>
    <t>R7598085010</t>
  </si>
  <si>
    <t>Elektrické měření kabelu koaxiálního závlačného 6 x 2,6/9,5</t>
  </si>
  <si>
    <t>R7598085060</t>
  </si>
  <si>
    <t>Ověření záření antén do 3 směrů</t>
  </si>
  <si>
    <t>R7598085125</t>
  </si>
  <si>
    <t>Měření systému anténního</t>
  </si>
  <si>
    <t>R7598085150</t>
  </si>
  <si>
    <t>Měření anténních svodů včetně vyhotovení protokolu</t>
  </si>
  <si>
    <t>R7598085250</t>
  </si>
  <si>
    <t>Uvedení do provozu základnové radiostanice ZR a bloku ZL 47</t>
  </si>
  <si>
    <t>R7598085255</t>
  </si>
  <si>
    <t>Uvedení do provozu systému TRS do provozu</t>
  </si>
  <si>
    <t>R7598085265</t>
  </si>
  <si>
    <t>Měření na trase TRS při uvedení do provozu závěrečné</t>
  </si>
  <si>
    <t>R7598085280</t>
  </si>
  <si>
    <t>Směrování antén pro TRS</t>
  </si>
  <si>
    <t>7590585260</t>
  </si>
  <si>
    <t>Montáž konektoru N na koaxiální kabel</t>
  </si>
  <si>
    <t>R1383788</t>
  </si>
  <si>
    <t>trubka ohebná pevnostní, průměr 40mm, UV stabilní, černá</t>
  </si>
  <si>
    <t>R7590585224</t>
  </si>
  <si>
    <t>Ukončení kabelu koaxiálního pro anténní svody, průměru do 15 mm</t>
  </si>
  <si>
    <t>R7590585250</t>
  </si>
  <si>
    <t>Zřízení koaxiálního svodu do průměr 15 mm</t>
  </si>
  <si>
    <t>R7590595016</t>
  </si>
  <si>
    <t>Montáž rádiodispečerských vlakových okruhů konektorů na kabelech pro TRS (2 kusy)</t>
  </si>
  <si>
    <t>SADA</t>
  </si>
  <si>
    <t>R7596001290</t>
  </si>
  <si>
    <t>Rádiová zařízení Koaxiální prvky kabel pěna - CELFLEX 1“ SCF 12-50</t>
  </si>
  <si>
    <t>R7596001320</t>
  </si>
  <si>
    <t>Rádiová zařízení Konektory N samec, šroubovací na kabel RLF10</t>
  </si>
  <si>
    <t>R7596001325</t>
  </si>
  <si>
    <t>Rádiová zařízení Konektory N samice, šroubovací na kabel RLF10</t>
  </si>
  <si>
    <t>7596007120</t>
  </si>
  <si>
    <t>Demontáž rozvaděče</t>
  </si>
  <si>
    <t>R7596005210</t>
  </si>
  <si>
    <t>Montáž základny MRTS/TRS do skříně</t>
  </si>
  <si>
    <t>R7596007030</t>
  </si>
  <si>
    <t>Demontáž radiostanice</t>
  </si>
  <si>
    <t>R7596007130</t>
  </si>
  <si>
    <t>Demontáž základnové radiostanice</t>
  </si>
  <si>
    <t xml:space="preserve">  PS 74-02-91</t>
  </si>
  <si>
    <t>Kamerový systém - CCTV</t>
  </si>
  <si>
    <t>PS 74-02-91</t>
  </si>
  <si>
    <t>38471028</t>
  </si>
  <si>
    <t>videorekordér síťový (NVR) pro záznam 64 IP kamer bez HDD maximální rozlišení záznamu 12MP pro 16 HDD podpora RAID</t>
  </si>
  <si>
    <t>38475078</t>
  </si>
  <si>
    <t>kamera venkovní IP bullet MZVF 2,8 - 12mm maximální rozlišení záznamu 4MP WDR 120dB přísvit IR 30m IP67</t>
  </si>
  <si>
    <t>38475143</t>
  </si>
  <si>
    <t>kamera venkovní IP dome MZVF 2,8 - 12mm maximální rozlišení záznamu 4MP WDR 120dB přísvit IR 30m IP67</t>
  </si>
  <si>
    <t>40332007</t>
  </si>
  <si>
    <t>HDD k rekordérům kamerových systémů 10TB</t>
  </si>
  <si>
    <t>40341003</t>
  </si>
  <si>
    <t>klávesnice systémová joystick barevný dotykový LCD display 10,1"</t>
  </si>
  <si>
    <t>73558005</t>
  </si>
  <si>
    <t>samolepka "Střeženo kamerovým systémem" 10x10 cm černý piktogram ve žlutém čtverci</t>
  </si>
  <si>
    <t>742230001</t>
  </si>
  <si>
    <t>Montáž DVR nebo NAS, nahrávacího zařízení pro kamery</t>
  </si>
  <si>
    <t>742230002</t>
  </si>
  <si>
    <t>Montáž PC pro sledování kamerového systému, OS, monitor, klávesnice myš</t>
  </si>
  <si>
    <t>742230003</t>
  </si>
  <si>
    <t>Montáž venkovní kamery</t>
  </si>
  <si>
    <t>742230004</t>
  </si>
  <si>
    <t>Montáž vnitřní kamery</t>
  </si>
  <si>
    <t>742230009</t>
  </si>
  <si>
    <t>Montáž samolepky "Střeženo kamerovým systémem"</t>
  </si>
  <si>
    <t>742230101</t>
  </si>
  <si>
    <t>Licence k připojení jedné kamery k SW</t>
  </si>
  <si>
    <t>742230102</t>
  </si>
  <si>
    <t>Instalace a nastavení SW pro sledování kamer</t>
  </si>
  <si>
    <t>742230103</t>
  </si>
  <si>
    <t>Nastavení záběru podle přání uživatele</t>
  </si>
  <si>
    <t>95321001</t>
  </si>
  <si>
    <t>licence základní bez kamerových licencí</t>
  </si>
  <si>
    <t>95321002</t>
  </si>
  <si>
    <t>licence pro připojení jedné kamery</t>
  </si>
  <si>
    <t>R12740291.0001</t>
  </si>
  <si>
    <t>montáž kamerové skříně</t>
  </si>
  <si>
    <t>R12740291.1001</t>
  </si>
  <si>
    <t>kamerová skříň ve venkovním provedení, magnetický kontakt, IP komunikátor, převodník, switch PoE, svorkovnice, montážní materiál, konzole pro uchycení, zakončení optických kabelů</t>
  </si>
  <si>
    <t>R7590560569</t>
  </si>
  <si>
    <t>Optické kabely Spojky a příslušenství pro optické sítě Ostatní Optický patchcord do 5 m</t>
  </si>
  <si>
    <t>R7590565010</t>
  </si>
  <si>
    <t>Spojování a ukončení kabelů optických v optickém rozvaděči pro 8 vláken</t>
  </si>
  <si>
    <t>R7592600070</t>
  </si>
  <si>
    <t>Počítače, SW Počítač - PC klient pro klientské pracoviště kamerového systému</t>
  </si>
  <si>
    <t>Kamerové systémy CCTV Kamera fixní Přepěťová ochrana pro ethernet 1GB s PoE</t>
  </si>
  <si>
    <t>R7596735050</t>
  </si>
  <si>
    <t>Montáž a provedení kamerové zkoušky</t>
  </si>
  <si>
    <t>R7596735210</t>
  </si>
  <si>
    <t>Instalace softwau kamerového systému/1server</t>
  </si>
  <si>
    <t>R7596735220</t>
  </si>
  <si>
    <t>Nastavení a oživení kamerového systému 1 kamera stacionární</t>
  </si>
  <si>
    <t>R7596735240</t>
  </si>
  <si>
    <t>Instalace vzdáleného klienta kamerového systému</t>
  </si>
  <si>
    <t>34123065</t>
  </si>
  <si>
    <t>kabel datový optický OS zafukovací CLT MICRO 8 vláken 9/125µm plášť LFP</t>
  </si>
  <si>
    <t>34571073</t>
  </si>
  <si>
    <t>trubka elektroinstalační ohebná z PVC (EN) 2325</t>
  </si>
  <si>
    <t>Montáž kabel Cu bez ukončení uložený pod omítku plný kulatý 3x2,5 až 6 mm2 (např. CYKY)</t>
  </si>
  <si>
    <t>R759560008004</t>
  </si>
  <si>
    <t>Přenosová a datová zařízení Přenosové 1G ethernet Switch L3, 8 portů PoE 10 / 100 / 1000, kompatibilní s kruhovou topologií ethernet switchů včetně směřování DNL licence na Smart Account investora SŽ, včetně licence na 3 roky</t>
  </si>
  <si>
    <t>h</t>
  </si>
  <si>
    <t xml:space="preserve">  PS 74-02-92</t>
  </si>
  <si>
    <t>Dálková diagnostika technologických systémů - DDTS</t>
  </si>
  <si>
    <t>PS 74-02-92</t>
  </si>
  <si>
    <t>75O912</t>
  </si>
  <si>
    <t>DDTS ŽDC, ŘÍDICÍ STANICE PLC DO 24XDI / 24XDO / 12XAI</t>
  </si>
  <si>
    <t>75O916</t>
  </si>
  <si>
    <t>DDTS ŽDC, MODUL VYHODNOCENÍ VÝPADKU NAPĚTÍ</t>
  </si>
  <si>
    <t>75O91B</t>
  </si>
  <si>
    <t>DDTS ŽDC, INTEGRAČNÍ KONCENTRÁTOR</t>
  </si>
  <si>
    <t>75O91C</t>
  </si>
  <si>
    <t>DDTS ŽDC, SW PRO INTEGRAČNÍ KONCENTRÁTOR</t>
  </si>
  <si>
    <t>75O91X</t>
  </si>
  <si>
    <t>DDTS ŽDC,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</si>
  <si>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</si>
  <si>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75O921</t>
  </si>
  <si>
    <t>DDTS ŽDC, INTEGRAČNÍ SERVER</t>
  </si>
  <si>
    <t>1. Položka obsahuje:  
 – dodávku specifikovaného bloku/zařízení včetně potřebného drobného montážního materiálu  
 – dodávku souvisejícího příslušenství pro specifikovaný blok/zařízení  
 – Integrační server 19“ provedení s konfigurací dle TZ, min. dle technických podmínek SŽDC k systému DDTS ŽDC,  3 x rozhraní Ethernet 1000 Mbit / 1 Gb, 2 x napájecí zdroj, napájení 230 V AC.  
 – Instalaci, oživení InS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</si>
  <si>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75O922</t>
  </si>
  <si>
    <t>DDTS ŽDC, SW PRO INS</t>
  </si>
  <si>
    <t>1. Položka obsahuje:   
 – systémové a programové vybavení nového integračního serveru InS  
 – aplikačního a programového vybavení integračního serveru InS  
 – dispečerské klientskou aplikaci pro dohled technologických systémů  
 – vizualizační SW  
 – licence, protokoly ČSN EN 60870-5-104, XML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</si>
  <si>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75O923</t>
  </si>
  <si>
    <t>DDTS ŽDC, SW DOPLNĚNÍ INS</t>
  </si>
  <si>
    <t>1. Položka obsahuje:   
 – kompletní doplnění SW InS o jeden nový TLS  
 – doplnění aplikačního a programového vybavení integračního serveru InS  
 – doplnění dispečerské klientské aplikaci pro dohled TLS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integrovaných TLS .</t>
  </si>
  <si>
    <t>75O932</t>
  </si>
  <si>
    <t>DDTS ŽDC, KLIENTSKÉ PRACOVIŠTĚ STACIONÁRNÍ</t>
  </si>
  <si>
    <t>1. Položka obsahuje:   
 – klient systému DDTS ŽDC, stacionární pracoviště s konfigurací dle TZ, min. dle technických podmínek k systému DDTS ŽDC, rozhraní Ethernet 100 Mbit / 1 Gb, napájení 230 V AC, monitor s rozlišením FullHD  
 – kompletní systémové a programové vybavení nového stacionárního klientského pracoviště  
 – vizualizační SW  
 – licence, protokoly ČSN EN 60870-5-104, XML  
 – aplikační a programové vybavení stacionárního klientského pracoviště  
 – klientská aplikace pro dohled technologií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</si>
  <si>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75O935</t>
  </si>
  <si>
    <t>DDTS ŽDC, SW PRO KLIENTA V IPDT</t>
  </si>
  <si>
    <t>1. Položka obsahuje:   
 – systémové a programové vybavení nové aplikace klientského pracoviště v dotykovém terminálu telefonního zapojovače (IPDT)  
 – vizualizační SW  
 – licence, protokoly ČSN EN 60870-5-104, XML  
 – klientská aplikace pro dohled TLS dle specifikace, grafické rozhraní  
 – náklady na mzdy a skladování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úpravu IP dotykového terminálu (IPDT)  
3. Způsob měření:  
 – Udává se počet kusů kompletní konstrukce nebo práce.</t>
  </si>
  <si>
    <t>75O938</t>
  </si>
  <si>
    <t>DDTS ŽDC, KLIENTSKÉ PRACOVIŠTĚ TENKÝ KLIENT</t>
  </si>
  <si>
    <t>1. Položka obsahuje:   
 – klient systému DDTS ŽDC, tenký klient s konfigurací dle TZ, min. dle technických podmínek SŽDC k systému DDTS ŽDC;  
 – doplnění licence serveru o jednoho tenkého klienta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</si>
  <si>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75O93A</t>
  </si>
  <si>
    <t>DDTS ŽDC, KLIENTSKÉ PRACOVIŠTĚ MOBILNÍ</t>
  </si>
  <si>
    <t>1. Položka obsahuje:   
 – klient systému DDTS ŽDC, mobilní pracoviště s konfigurací dle TZ, min. dle technických podmínek SŽDC k systému DDTS ŽDC, rozhraní Ethernet 100 Mbit / 1 Gb, napájení 230 V AC, monitor s rozlišením FullHD  
 – kompletní systémové a programové vybavení nového mobilního klientského pracoviště  
 – vizualizační SW  
 – licence, protokoly ČSN EN 60870-5-104, XML  
 – aplikační a programové vybavení mobiního klientského pracoviště  
 – klientská aplikace pro dohled technologických systémů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</si>
  <si>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75O941</t>
  </si>
  <si>
    <t>DDTS ŽDC, INTEGRACE EOV DO SERVERŮ A KLIENTŮ DDTS ŽDC</t>
  </si>
  <si>
    <t>1. Položka obsahuje:   
 – SW integraci jednoho rozváděče EOV v rozsahu do osmi výměn do systému DDTS ŽDC - zahrnuta integrace ve všech úrovních systému DDTS ŽDC mimo InK (InS, TeS, klienti) pro jednu lokalitu InS  
 – doplnění stávajících klientských pracovišť (stacionární, mobilní, tenký, terminálový) o jeden rozvaděč EOV v rozsahu do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EOV do osmi výměn.</t>
  </si>
  <si>
    <t>75O943</t>
  </si>
  <si>
    <t>DDTS ŽDC, INTEGRACE EOV DO INK DDTS ŽDC</t>
  </si>
  <si>
    <t>1. Položka obsahuje:   
 – SW integraci jednoho rozváděče EOV v rozsahu do osmi výměn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EOV v rozsahu do osmi výměn.</t>
  </si>
  <si>
    <t>75O945</t>
  </si>
  <si>
    <t>DDTS ŽDC, INTEGRACE OSV DO SERVERŮ A KLIENTŮ DDTS ŽDC</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</si>
  <si>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do osmi okruhů osvětlení.</t>
  </si>
  <si>
    <t>75O947</t>
  </si>
  <si>
    <t>DDTS ŽDC, INTEGRACE OSV DO INK DDTS ŽDC</t>
  </si>
  <si>
    <t>1. Položka obsahuje:   
 – SW integraci jednoho rozváděče OSV v rozsahu do osmi okruhů osvětlení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v rozsahu do osmi okruhů osvětlení.</t>
  </si>
  <si>
    <t>75O949</t>
  </si>
  <si>
    <t>DDTS ŽDC, INTEGRACE PZTS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</si>
  <si>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kusů čidel.</t>
  </si>
  <si>
    <t>75O94B</t>
  </si>
  <si>
    <t>DDTS ŽDC, INTEGRACE PZTS DO INK DDTS ŽDC</t>
  </si>
  <si>
    <t>1. Položka obsahuje:   
 – SW integraci jedné ústředny PZTS v rozsahu do dvaceti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čidel.</t>
  </si>
  <si>
    <t>75O94D</t>
  </si>
  <si>
    <t>DDTS ŽDC, INTEGRACE EPS DO SERVERŮ A KLIENTŮ DDTS ŽDC</t>
  </si>
  <si>
    <t>1. Položka obsahuje:   
 – SW integraci jedné ústředny EPS v rozsahu do dvaceti čidel do systému DDTS ŽDC - zahrnuta integrace ve všech úrovních systému DDTS ŽDC mimo InK (InS, TeS, klienti) pro jednu lokalitu InS  
 – doplnění stávajících klientských pracovišť (stacionární, mobilní, tenký, terminálový) o jednu ústřednu ZPDP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EPS do dvaceti kusů čidel.</t>
  </si>
  <si>
    <t>75O94E</t>
  </si>
  <si>
    <t>DDTS ŽDC, ROZŠÍŘENÍ INTEGRACE EPS DO SERVERŮ A KLIENTŮ DDTS ŽDC</t>
  </si>
  <si>
    <t>1. Položka obsahuje:   
 – rozšíření SW integrace jedné ústředny ZPDP v rozsahu padesáti dalších čidel do systému DDTS ŽDC - zahrnuta integrace ve všech úrovních systému DDTS ŽDC mimo InK (InS, TeS, klienti) pro jednu lokalitu InS  
 – doplnění stávajících klientských pracovišť (stacionární, mobilní, tenký, terminálový) o rozšíření ústředny ZPDP v rozsahu do padesáti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ústředen EPS do padesáti dalších čidel.</t>
  </si>
  <si>
    <t>75O94Q</t>
  </si>
  <si>
    <t>DDTS ŽDC, INTEGRACE KAM DO SERVERŮ A KLIENTŮ DDTS ŽDC</t>
  </si>
  <si>
    <t>1. Položka obsahuje:   
 – SW integraci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jeden kamerový server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kamerového serveru do deseti kamer.</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</si>
  <si>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</si>
  <si>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</si>
  <si>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kamerových serverů v rozsahu do deseti kamer.</t>
  </si>
  <si>
    <t>75O94U</t>
  </si>
  <si>
    <t>DDTS ŽDC, INTEGRACE AKTIVNÍHO PRVKU PŘENOSOVÉHO SYSTÉMU LTDS DO SERVERŮ A KLIENTŮ DDTS ŽDC</t>
  </si>
  <si>
    <t>1. Položka obsahuje:   
 – SW integraci jednoho aktivního prvku přenosového systému LTDS do systému DDTS ŽDC - zahrnuta integrace ve všech úrovních systému DDTS ŽDC mimo InK (InS, TeS, klienti) pro jednu lokalitu InS  
 – úprava stávajících klientských pracovišť (stacionární, mobilní, tenký, terminálový) o jeden aktivní prvek přenosového systému LTDS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</si>
  <si>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75O94V</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</si>
  <si>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</si>
  <si>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</si>
  <si>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75O94W</t>
  </si>
  <si>
    <t>DDTS ŽDC, INTEGRACE ISC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</si>
  <si>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</si>
  <si>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75O94Y</t>
  </si>
  <si>
    <t>DDTS ŽDC, INTEGRACE ISC DO INK DDTS ŽDC</t>
  </si>
  <si>
    <t>1. Položka obsahuje:   
 – SW integraci jednoho informačního systému v žst./zast. v rozsahu do osmi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</si>
  <si>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75O94Z</t>
  </si>
  <si>
    <t>DDTS ŽDC, INTEGRACE NAPÁJECÍHO ZDROJE DO SERVERŮ A KLIENTŮ DDTS ŽDC</t>
  </si>
  <si>
    <t>1. Položka obsahuje:   
 – SW integraci jednoho napájecího zdroje do systému DDTS ŽDC - zahrnuta integrace ve všech úrovních systému DDTS ŽDC mimo InK (InS, TeS, klienti) pro jednu lokalitu InS  
 – úprava stávajících klientských pracovišť (stacionární, mobilní, tenký, terminálový) o jeden napájecí zdroj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napájecích zdrojů.</t>
  </si>
  <si>
    <t>75O951</t>
  </si>
  <si>
    <t>DDTS ŽDC, INTEGRACE NAPÁJECÍHO ZDROJE DO INK DDTS ŽDC</t>
  </si>
  <si>
    <t>1. Položka obsahuje:   
 – SW integraci jednoho napájecího zdroje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napájecích zdrojů.</t>
  </si>
  <si>
    <t>75O956</t>
  </si>
  <si>
    <t>DDTS ŽDC, INTEGRACE KLIMATIZAČNÍ NEBO VZT JEDNOTKY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</si>
  <si>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</si>
  <si>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75O957</t>
  </si>
  <si>
    <t>DDTS ŽDC, INTEGRACE KLIMATIZAČNÍ NEBO VZT JEDNOTKY DO INK DDTS ŽDC</t>
  </si>
  <si>
    <t>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</si>
  <si>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75O958</t>
  </si>
  <si>
    <t>DDTS ŽDC, INTEGRACE EE DO SERVERŮ A KLIENTŮ DDTS ŽDC</t>
  </si>
  <si>
    <t>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</si>
  <si>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75O959</t>
  </si>
  <si>
    <t>DDTS ŽDC, ROZŠÍŘENÍ INTEGRACE EE DO SERVERŮ A KLIENTŮ DDTS ŽDC</t>
  </si>
  <si>
    <t>1. Položka obsahuje:   
 – rozšíření SW integrace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PLC nebo analyzátorů sítě do 24xDI / 24xDO / 12AI.</t>
  </si>
  <si>
    <t>75O95C</t>
  </si>
  <si>
    <t>DDTS ŽDC, INTEGRACE EE DO INK DDTS ŽDC</t>
  </si>
  <si>
    <t>1. Položka obsahuje:   
 – SW integraci signálů z energetických a elektrotechnických systémů stažených do jednoho PLC nebo do jednoho analyzátoru sítě v rozsahu 24xDI / 24xDO / 12xAI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</si>
  <si>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75O95O</t>
  </si>
  <si>
    <t>DDTS ŽDC, INTEGRACE JINÉHO ZAŘÍZENÍ DO SERVERŮ A KLIENTŮ DDTS ŽDC</t>
  </si>
  <si>
    <t>1. Položka obsahuje:   
 – SW integraci jednoho jiného (nekategorizovaného) zařízení, dle specifikace v TZ do systému DDTS ŽDC - zahrnuta integrace ve všech úrovních systému DDTS ŽDC mimo InK (InS, TeS, klienti) pro jednu lokalitu InS  
 – úprava stávajících klientských pracovišť (stacionární, mobilní, tenký, terminálový) o jedno jiné (nekategorizované) zařízení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</si>
  <si>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</si>
  <si>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</si>
  <si>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</si>
  <si>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75O95Z</t>
  </si>
  <si>
    <t>DDTS ŽDC, ZÁVĚREČNÁ ZKOUŠKA</t>
  </si>
  <si>
    <t>1. Položka obsahuje:   
 – závěrečná zkouška DDTS ŽDC  
 – komplexní vyzkoušení zařízení DDTS 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hodin po dobu provádění zkoušky.</t>
  </si>
  <si>
    <t>75O961</t>
  </si>
  <si>
    <t>DDTS ŽDC, SPOLUPRÁCE ZHOTOVITELE URČENÉHO ZAŘÍZENÍ PŘI INTEGRACI DO DDTS</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</si>
  <si>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jeden kus za PS/SO ve kterém je zařízení určené k integraci do systému DDTS.</t>
  </si>
  <si>
    <t>75O972</t>
  </si>
  <si>
    <t>DDTS ŽDC, VYBAVENÁ SKŘÍŇ PRO DDTS ROZVADĚČOVÁ NA PODSTAVCI VÝŠKY DO 2200 MM</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</si>
  <si>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dopravu a skladování  
2. Položka neobsahuje:  
 – PLC  
 – SW PLC  
 – komunikační převodníky  
3. Způsob měření:  
 – Udává počet kusů kompletní konstrukce nebo práce.</t>
  </si>
  <si>
    <t>75O973</t>
  </si>
  <si>
    <t>DDTS ŽDC, VYBAVENÝ PANEL PRO DDTS DO ROZVADĚČE / SKŘÍNĚ</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</si>
  <si>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náklady na dopravu a skladování  
 – veškeré potřebné mechanizmy, včetně obsluhy, náklady na mzdy a přibližné (průměrné) náklady na pořízení potřebných materiálů včetně všech ostatních vedlejších nákladů2. Položka neobsahuje:  
 – PLC  
 – SW PLC  
 – komunikační převodníky  
3. Způsob měření:  
 – Udává se počet kusů kompletní konstrukce nebo práce.</t>
  </si>
  <si>
    <t>75O97X</t>
  </si>
  <si>
    <t>DDTS ŽDC, VYBAVENÁ SKŘÍŇ PRO DDTS ROZVADĚČOVÁ NA PODSTAVCI VÝŠKY DO 2200 MM - MONTÁŽ</t>
  </si>
  <si>
    <t>75OA8W</t>
  </si>
  <si>
    <t>ZÁZNAM, DOPLNĚNÍ A KONFIGURACE</t>
  </si>
  <si>
    <t>1. Položka obsahuje:  
 – dodávku softwarové licence pro specifický blok/zařízení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</si>
  <si>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Přenosová a datová zařízení Přenosové 1G ethernet Switch L3, 24 portů PoE 10 / 100 / 1000</t>
  </si>
  <si>
    <t>D.1.3</t>
  </si>
  <si>
    <t>Silnoproudá technologie včetně DŘT</t>
  </si>
  <si>
    <t xml:space="preserve">  PS 74-03-21</t>
  </si>
  <si>
    <t>Silnoproudá elektroinstalace a ochrana před bleskem</t>
  </si>
  <si>
    <t>PS 74-03-21</t>
  </si>
  <si>
    <t>ESI1</t>
  </si>
  <si>
    <t>Osvětlení</t>
  </si>
  <si>
    <t>741370021</t>
  </si>
  <si>
    <t>Svítidlo A9 MONTÁŽ</t>
  </si>
  <si>
    <t>Montáž svítidlo žárovkové bytové stropní vestavné 1 zdroj</t>
  </si>
  <si>
    <t>Svítidlo A9N MONTÁŽ</t>
  </si>
  <si>
    <t>Montáž svítidlo žárovkové bytové stropní vestavné 2 zdroje</t>
  </si>
  <si>
    <t>741370032</t>
  </si>
  <si>
    <t>N1.1 MONTÁŽ</t>
  </si>
  <si>
    <t>R000152</t>
  </si>
  <si>
    <t>Svítidlo A9</t>
  </si>
  <si>
    <t>A9 - stropní převážně přímé lineární LED svítidlo s rozptylným krytem 230V/50Hz, 50W/840,  5 500 lm, IP66, l=1300 mm, L80B50 = 50000 hod, bílé</t>
  </si>
  <si>
    <t>R000259</t>
  </si>
  <si>
    <t>Svítidlo A9N</t>
  </si>
  <si>
    <t>R000351</t>
  </si>
  <si>
    <t>N1.1</t>
  </si>
  <si>
    <t>N1.x - nástěnné nouzové piktogramové LED svítidlo bateriové 230V/50Hz, 5W/, II, 1h, dohlednost 25m, vč. piktogramu, bílé</t>
  </si>
  <si>
    <t>ESI2</t>
  </si>
  <si>
    <t>Instalační materiál</t>
  </si>
  <si>
    <t>34539010</t>
  </si>
  <si>
    <t>Vypínač jednopolový</t>
  </si>
  <si>
    <t>Přístroj spínače jednopólového, řazení 1, 1So bezšroubové svorky</t>
  </si>
  <si>
    <t>Instalační krabice</t>
  </si>
  <si>
    <t>Krabice pod omítku PVC přístrojová kruhová D 70mm</t>
  </si>
  <si>
    <t>741310001</t>
  </si>
  <si>
    <t>Montáž vypínače</t>
  </si>
  <si>
    <t>Montáž přepínače střídavého, prostředí normální,</t>
  </si>
  <si>
    <t>741313052</t>
  </si>
  <si>
    <t>zásuvka povrch</t>
  </si>
  <si>
    <t>Montáž zásuvky nástěné šroubové připojení 3P+N+PE se zapojením vodičů</t>
  </si>
  <si>
    <t>741761061</t>
  </si>
  <si>
    <t>Montáž instalační krabice</t>
  </si>
  <si>
    <t>741990041</t>
  </si>
  <si>
    <t>Montáž tabulky</t>
  </si>
  <si>
    <t>Montáž tabulka výstražná a označovací pro rozvodny</t>
  </si>
  <si>
    <t>R0014</t>
  </si>
  <si>
    <t>Fluorescenční tabulka</t>
  </si>
  <si>
    <t>Fluorescenční tabulka, piktogram šipka dolů</t>
  </si>
  <si>
    <t>R01ABB9001</t>
  </si>
  <si>
    <t>Zásuvka povrch</t>
  </si>
  <si>
    <t>Zásuvka nástěnná 400V/230V</t>
  </si>
  <si>
    <t>ESI3</t>
  </si>
  <si>
    <t>Kabely a vodiče</t>
  </si>
  <si>
    <t>210100001</t>
  </si>
  <si>
    <t>Ukončení vodičů v rozváděči nebo na přístroji včetně zapojení průřezu žíly do 2,5 mm2</t>
  </si>
  <si>
    <t>210100002</t>
  </si>
  <si>
    <t>Ukončení vodičů v rozváděči nebo na přístroji včetně zapojení průřezu žíly do 6 mm2</t>
  </si>
  <si>
    <t>210100003</t>
  </si>
  <si>
    <t>Ukončení vodičů v rozváděči nebo na přístroji včetně zapojení průřezu žíly do 16 mm2</t>
  </si>
  <si>
    <t>210100004</t>
  </si>
  <si>
    <t>Ukončení vodičů v rozváděči nebo na přístroji včetně zapojení průřezu žíly do 25 mm2</t>
  </si>
  <si>
    <t>210100006</t>
  </si>
  <si>
    <t>Ukončení vodičů v rozváděči nebo na přístroji včetně zapojení průřezu žíly do 50 mm2</t>
  </si>
  <si>
    <t>210812001</t>
  </si>
  <si>
    <t>Montáž kabel Cu</t>
  </si>
  <si>
    <t>Montáž kabel Cu plný kulatý do 1 kV 2x1,5 až 6 mm2 uložený volně nebo v liště (např. CYKY)</t>
  </si>
  <si>
    <t>210812011</t>
  </si>
  <si>
    <t>Montáž kabel Cu plný kulatý do 1 kV 3x1,5 až 6 mm2 uložený volně nebo v liště (např. CYKY)</t>
  </si>
  <si>
    <t>34111005</t>
  </si>
  <si>
    <t>Kabel instalační jádro Cu plné izolace PVC plášť PVC 450/750V (CYKY) O-2x1,5mm2</t>
  </si>
  <si>
    <t>34111030</t>
  </si>
  <si>
    <t>Kabel instalační jádro Cu plné izolace PVC plášť PVC 450/750V (CYKY) J-3x1,5mm2</t>
  </si>
  <si>
    <t>Kabel instalační jádro Cu plné izolace PVC plášť PVC 450/750V (CYKY) O-3x1,5mm2</t>
  </si>
  <si>
    <t>34113127</t>
  </si>
  <si>
    <t>Kabel silový jádro Cu izolace PVC plášť PVC 0,6/1kV (1-CYKY) 4x70mm2</t>
  </si>
  <si>
    <t>34113270</t>
  </si>
  <si>
    <t>kabel silový závěsný s nosným lankem jádro Al izolace PVC plášť PVC 0,6/1kV (1-AYKYz) 4x25mm2</t>
  </si>
  <si>
    <t>460161294</t>
  </si>
  <si>
    <t>Hloubení kabelových rýh ručně š 50 cm hl 100 cm v hornině tř II skupiny 5</t>
  </si>
  <si>
    <t>460432114</t>
  </si>
  <si>
    <t>Zásyp kabelových rýh ručně se zhutněním z horniny třídy II skupiny 5</t>
  </si>
  <si>
    <t>741122632</t>
  </si>
  <si>
    <t>Montáž kabel Cu plný kulatý žíla 3x50+35 až 95+50 mm2 uložený pevně (např. CYKY)</t>
  </si>
  <si>
    <t>ESI4</t>
  </si>
  <si>
    <t>Konventory, registry</t>
  </si>
  <si>
    <t>48455802</t>
  </si>
  <si>
    <t>konvektor nástěnný bez ventilátoru z Pz plechu 800mm 450/60 533W</t>
  </si>
  <si>
    <t>735411131</t>
  </si>
  <si>
    <t>Konvektor nástěnný v 600 mm hl 120 mm dl 400 mm výkon 519 W</t>
  </si>
  <si>
    <t>ESI5</t>
  </si>
  <si>
    <t>Rozvaděče, rozvodnice, skříně</t>
  </si>
  <si>
    <t>741210406</t>
  </si>
  <si>
    <t>Montáž rozváděč nebo krabice nevýbušná do 100 kg</t>
  </si>
  <si>
    <t>RH</t>
  </si>
  <si>
    <t>RVN</t>
  </si>
  <si>
    <t>HOP</t>
  </si>
  <si>
    <t>R05</t>
  </si>
  <si>
    <t>Instalační box 460x380x120 IP66</t>
  </si>
  <si>
    <t>HOP  
Instalační box s průchodkami, osazen svorkovnicí pro napojení ochraného pospojení</t>
  </si>
  <si>
    <t>R06</t>
  </si>
  <si>
    <t>Oceloplechový skříňový rozváděč s dveřmi, 800x1900x400 mm (š/v/h) + podstavec 800x100x400 mm (š/v/h), IP55, včetně výzbroje</t>
  </si>
  <si>
    <t>R07</t>
  </si>
  <si>
    <t>ESI6</t>
  </si>
  <si>
    <t>Úložný, úchytný materiál elektro</t>
  </si>
  <si>
    <t>220301012</t>
  </si>
  <si>
    <t>Montáž lišta elektroinstalační typu LV vkládací</t>
  </si>
  <si>
    <t>34571003</t>
  </si>
  <si>
    <t>Lišta elektroinstalační hranatá PVC 17x17mm</t>
  </si>
  <si>
    <t>34571093</t>
  </si>
  <si>
    <t>Trubka elektroinstalační tuhá z PVC D 22,1/25 mm, délka 3m</t>
  </si>
  <si>
    <t>34571351</t>
  </si>
  <si>
    <t>Trubka elektroinstalační</t>
  </si>
  <si>
    <t>Trubka elektroinstalační ohebná dvouplášťová korugovaná (chránička) D 41/50mm, HDPE+LDPE</t>
  </si>
  <si>
    <t>460791212</t>
  </si>
  <si>
    <t>Montáž trubek</t>
  </si>
  <si>
    <t>ochranných plastových ohebných do 50 mm uložených do rýhy</t>
  </si>
  <si>
    <t>741110002</t>
  </si>
  <si>
    <t>Montáž trubka plastová tuhá D přes 23 do 35 mm uložená pevně</t>
  </si>
  <si>
    <t>D.1.4</t>
  </si>
  <si>
    <t>Ostatní technologická zařízení</t>
  </si>
  <si>
    <t xml:space="preserve">  PS 74-04-11</t>
  </si>
  <si>
    <t>ŽST Klatovy, výtahy na nástupiště</t>
  </si>
  <si>
    <t>PS 74-04-11</t>
  </si>
  <si>
    <t>33-M</t>
  </si>
  <si>
    <t>Montáže dopr.zaříz.,sklad. zař. a váh</t>
  </si>
  <si>
    <t>R_V1</t>
  </si>
  <si>
    <t>Výtah V1 - výpravní budovy výtah k ordinacím ve 3.np</t>
  </si>
  <si>
    <t>KPL</t>
  </si>
  <si>
    <t>Osobní – neprůchozí; 3 stanice;  nosnost 630 kg (8 osob); rychlost 1 m/s; rozměr šachty 1650 x 1760 mm; rozměr kabiny 1100 x 1400 x 2200 mm; dveře 900 x 2100; stěny – nerez; doplňky nerez (madlo, okopová lišta, zrcadlo); podlaha – gumova; nouzový dojezd na baterie do nejbližší stanice v případě výpadku el. energie vč. baterií, prvky zajišťující bezbariérovost a bezpečnost, LED osvětlení 
podrobný popis viz PD</t>
  </si>
  <si>
    <t>Montáž výtahu V1 - výpravní budovy výtah k ordinacím ve 3.np</t>
  </si>
  <si>
    <t>podrobný popis viz PD</t>
  </si>
  <si>
    <t>R_V2</t>
  </si>
  <si>
    <t>Výtah V2 - výravní budovy výtah do podchodu</t>
  </si>
  <si>
    <t>Osobní – neprůchozí - do venkovního prostředí splňující požadavky předpisu SŽ S10 Článku 18 - Specifikace výtahové šachty, technologie a příslušenství do vnějšího prostředí; 2 stanice;  nosnost 1150 kg (15 osob); rychlost 1 m/s; rozměr šachty 1800 x 2570 mm; rozměr kabiny 1200 x 2100 x 2200 mm; dveře 1000 x 2100; stěny – antivandal, elektrolyticky leštěná kyselinoodolná nerezová ocel; doplňky nerez (madlo, okopová lišta, zrcadlo); podlaha – hliníkový slzičkový plech; nouzový dojezd na baterie do nejbližší stanice v případě výpadku el. energie vč. baterií, prvky zajišťující bezbariérovost a bezpečnost, LED osvětlení 
podrobný popis viz PD</t>
  </si>
  <si>
    <t>Montáž výtahu V2 - výravní budovy výtah do podchodu</t>
  </si>
  <si>
    <t>R_V3</t>
  </si>
  <si>
    <t>Výtah V3 - výpravní budovy administrativa SŽ</t>
  </si>
  <si>
    <t>Montáž výtahu V3 - výpravní budovy administrativa SŽ</t>
  </si>
  <si>
    <t>R_V4</t>
  </si>
  <si>
    <t>Výtah V4 - 2. ostrovní nástupiště</t>
  </si>
  <si>
    <t>Osobní – neprůchozí - do venkovního prostředí splňující požadavky předpisu SŽ S10 Článku 18 - Specifikace výtahové šachty, technologie a příslušenství do vnějšího prostředí; 2 stanice;  nosnost 1150 kg (15 osob); rychlost 1 m/s; rozměr šachty 1800 x 2500 mm; rozměr kabiny 1200 x 2100 x 2200 mm; dveře 1000 x 2100; stěny – prosklené stěny, izolační dvojsklo, ocelová podkonstrukce; doplňky nerez (madlo, okopová lišta, zrcadlo); podlaha – hliníkový slzičkový plech; samostatný rozvaděč dle S10; nouzové prvky pro bezpečnost a bezbariérovost, LED osvětlení 
podrobný popis viz PD</t>
  </si>
  <si>
    <t>Montáž výtahu V4 - 2. ostrovní nástupiště</t>
  </si>
  <si>
    <t>R_V5</t>
  </si>
  <si>
    <t>Výtah V5 - 3. ostrovní nástupiště</t>
  </si>
  <si>
    <t>Montáž výtahu V5 - 3. ostrovní nástupiště</t>
  </si>
  <si>
    <t>VON</t>
  </si>
  <si>
    <t>Vedlejší a ostatní rozpočtové náklady</t>
  </si>
  <si>
    <t>R013294000</t>
  </si>
  <si>
    <t>Výrobní / dílenská dokumentace</t>
  </si>
  <si>
    <t>Vypracování dílenské dokumentace SŘTP četně svorkových schémat rozvaděčů a kabelového seznamu. Značení veškerých zařízení a technologií v této dokumentaci musí podléhat zavedené metodice LP, a.s.  Dokumentace bude před realizací předložena ke schválení investorovi a provozovateli (LP o.j. ENG).  
Dokumentace dílenská EPS včetně dokumentace výrobní (stavební) a doplnění programovacích tabulek ve spolupráci s ostatními stavebními profesemi a PBŘS.</t>
  </si>
  <si>
    <t>D.2.1.2</t>
  </si>
  <si>
    <t>Nástupiště</t>
  </si>
  <si>
    <t xml:space="preserve">  SO 74-12-01</t>
  </si>
  <si>
    <t>ŽST Klatovy, nástupiště</t>
  </si>
  <si>
    <t>SO 74-12-01</t>
  </si>
  <si>
    <t>0</t>
  </si>
  <si>
    <t>R015111</t>
  </si>
  <si>
    <t>907</t>
  </si>
  <si>
    <t>POPLATKY ZA LIKVIDACI ODPADŮ NEKONTAMINOVANÝCH - 17 05 04  VYTĚŽENÉ ZEMINY A HORNINY -  I. TŘÍDA TĚŽITELNOSTI včeně dopravy</t>
  </si>
  <si>
    <t>výkopová zemina - odkopy.  
EVIDENČNÍ POLOŽKA. Neoceňovat!!!. Položka se oceňuje pouze pod SO90-90.  
Včetně dopravy.</t>
  </si>
  <si>
    <t>viz výkaz výměr - list rekapitulace - položka č. 21 1509,986 = 1509,986 [A]  
Celkem 1509,986=1 509.986 [A]</t>
  </si>
  <si>
    <t>1. Položka obsahuje:  
 – veškeré poplatky provozovateli skládky, recyklační linky nebo jiného zařízení na zpracování nebo likvidaci odpadů související s převzetím, uložením, zpracováním nebo likvidací odpadu  
2. Položka neobsahuje:  
 – náklady na recyklační linky nebo jiného zařízení na zpracování nebo likvidaci odpadů  
3. Způsob měření:  
Tunou se rozumí hmotnost odpadu vytříděného v souladu se zákonem č. 541/2020 Sb., o nakládání s odpady, v platném znění.</t>
  </si>
  <si>
    <t>R015130</t>
  </si>
  <si>
    <t>910</t>
  </si>
  <si>
    <t>POPLATKY ZA LIKVIDACI ODPADŮ NEKONTAMINOVANÝCH - 17 03 02  VYBOURANÝ ASFALTOVÝ BETON BEZ DEHTU</t>
  </si>
  <si>
    <t>povrchy 1. nástupiště a rampy  
EVIDENČNÍ POLOŽKA. Neoceňovat!!!. Položka se oceňuje pouze pod SO90-90.  
Včetně dopravy.</t>
  </si>
  <si>
    <t>viz výkaz výměr - list rekapitulace - položka č. 19 9,642 = 9,642 [A]  
Celkem 9,642=9.642 [A]</t>
  </si>
  <si>
    <t>R015140</t>
  </si>
  <si>
    <t>903</t>
  </si>
  <si>
    <t>POPLATKY ZA LIKVIDACI ODPADŮ NEKONTAMINOVANÝCH - 17 01 01  BETON Z DEMOLIC OBJEKTŮ, ZÁKLADŮ TV VČETNĚ DOPRAVY</t>
  </si>
  <si>
    <t>demolice nástupiště.  
EVIDENČNÍ POLOŽKA. Neoceňovat!!!. Položka se oceňuje pouze pod SO90-90.  
Včetně dopravy.</t>
  </si>
  <si>
    <t>viz výkaz výměr - list rekapitulace - položka č. 18 711,284 = 711,284 [A]  
Celkem 711,284=711.284 [A]</t>
  </si>
  <si>
    <t>R015150</t>
  </si>
  <si>
    <t>912</t>
  </si>
  <si>
    <t>POPLATKY ZA LIKVIDACI ODPADŮ NEKONTAMINOVANÝCH - 17 05 08  ŠTĚRK Z KOLEJIŠTĚ (ODPAD PO RECYKLACI) včetně dopravy</t>
  </si>
  <si>
    <t>odtěžené kol. lože kol. č. 3 + u nástupních hran  
EVIDENČNÍ POLOŽKA. Neoceňovat!!!. Položka se oceňuje pouze pod SO90-90.  
Včetně dopravy.</t>
  </si>
  <si>
    <t>viz výkaz výměr - list rekapitulace - položka č. 22 275,556 = 275,556 [A]  
Celkem 275,556=275.556 [A]</t>
  </si>
  <si>
    <t>Zemní práce</t>
  </si>
  <si>
    <t>11313</t>
  </si>
  <si>
    <t>ODSTRANĚNÍ KRYTU ZPEVNĚNÝCH PLOCH S ASFALTOVÝM POJIVEM</t>
  </si>
  <si>
    <t>M3</t>
  </si>
  <si>
    <t>OTSKP - 2023</t>
  </si>
  <si>
    <t>povrchy 1. nástupiště a rampa</t>
  </si>
  <si>
    <t>viz výkaz výměr - list rekapitulace - položka č. 2 4,383 = 4,383 [A]  
Celkem 4,383=4.383 [A]</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</si>
  <si>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</si>
  <si>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11318</t>
  </si>
  <si>
    <t>ODSTRANĚNÍ KRYTU ZPEVNĚNÝCH PLOCH Z DLAŽDIC</t>
  </si>
  <si>
    <t>povrchy 1., 2. a 3. nástupiště</t>
  </si>
  <si>
    <t>viz výkaz výměr - list demolice - položka č. 3D 111,224 = 111,224 [A]  
Celkem 111,224=111.224 [A]</t>
  </si>
  <si>
    <t>12373</t>
  </si>
  <si>
    <t>ODKOP PRO SPOD STAVBU SILNIC A ŽELEZNIC TŘ. I</t>
  </si>
  <si>
    <t>odkopávky (bez kol. lože)</t>
  </si>
  <si>
    <t>viz výkaz výměr - list zemní práce - položka č. 1S 719,041 = 719,041 [A]  
Celkem 719,041=719.041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</si>
  <si>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</si>
  <si>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17130</t>
  </si>
  <si>
    <t>ULOŽENÍ SYPANINY DO NÁSYPŮ V AKTIVNÍ ZÓNĚ SE ZHUTNĚNÍM</t>
  </si>
  <si>
    <t>hutněný zásyp u L-prefabrikátů</t>
  </si>
  <si>
    <t>viz výkaz výměr - list zemní práce - položka č. 2S 500,178 = 500,178 [A]  
Celkem 500,178=500.178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</si>
  <si>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</si>
  <si>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</si>
  <si>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</si>
  <si>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M2</t>
  </si>
  <si>
    <t>úprava pláně v koleji č. 3 a pod L-prefabrikáty</t>
  </si>
  <si>
    <t>viz výkaz výměr - list zemní práce - položka č. 4S 511,76 = 511,760 [A]  
Celkem 511,76=511.760 [A]</t>
  </si>
  <si>
    <t>položka zahrnuje úpravu pláně včetně vyrovnání výškových rozdílů. Míru zhutnění určuje projekt.</t>
  </si>
  <si>
    <t>Základy</t>
  </si>
  <si>
    <t>27152</t>
  </si>
  <si>
    <t>POLŠTÁŘE POD ZÁKLADY Z KAMENIVA DRCENÉHO</t>
  </si>
  <si>
    <t>základy pod L-prefabrikáty a pod zídky u 1. nástupiště</t>
  </si>
  <si>
    <t>viz výkaz výměr - list zemní práce - položka č. 8S 107,314 = 107,314 [A]  
Celkem 107,314=107.314 [A]</t>
  </si>
  <si>
    <t>položka zahrnuje dodávku předepsaného kameniva, mimostaveništní a vnitrostaveništní dopravu a jeho uložení  
není-li v zadávací dokumentaci uvedeno jinak, jedná se o nakupovaný materiál</t>
  </si>
  <si>
    <t>27231</t>
  </si>
  <si>
    <t>ZÁKLADY Z PROSTÉHO BETONU</t>
  </si>
  <si>
    <t>základy pod L-prefabrikáty</t>
  </si>
  <si>
    <t>viz výkaz výměr - list zemní práce - položka č. 7S 26,956 = 26,956 [A]  
Celkem 26,956=26.956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</si>
  <si>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</si>
  <si>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Svislé konstrukce</t>
  </si>
  <si>
    <t>311323</t>
  </si>
  <si>
    <t>ZDI A STĚNY PODP A VOL ZE ŽELEZOBET DO C16/20</t>
  </si>
  <si>
    <t>sedáky na 1. nástupišti</t>
  </si>
  <si>
    <t>viz výkaz výměr - list soupis - položka č. 42 2,903 = 2,903 [A]  
Celkem 2,903=2.903 [A]</t>
  </si>
  <si>
    <t>311324</t>
  </si>
  <si>
    <t>ZDI A STĚNY PODP A VOL ZE ŽELEZOBET DO C25/30</t>
  </si>
  <si>
    <t>zídky na začátku a konci 1. nástupiště</t>
  </si>
  <si>
    <t>viz výkaz výměr - list nástupiště - položka č. 37 17,58 = 17,580 [A]  
Celkem 17,58=17.580 [A]</t>
  </si>
  <si>
    <t>311365</t>
  </si>
  <si>
    <t>VÝZTUŽ ZDÍ A STĚN PODP A VOL Z OCELI 10505, B500B</t>
  </si>
  <si>
    <t>výztuž zídek na 1. nástupišti</t>
  </si>
  <si>
    <t>viz schéma výztuže opěrných stěn 1,162 = 1,162 [A]  
Celkem 1,162=1.162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</si>
  <si>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</si>
  <si>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348173</t>
  </si>
  <si>
    <t>ZÁBRADLÍ Z DÍLCŮ KOVOVÝCH ŽÁROVĚ ZINK PONOREM S NÁTĚREM</t>
  </si>
  <si>
    <t>KG</t>
  </si>
  <si>
    <t>zábradlí na 1. nástupišti</t>
  </si>
  <si>
    <t>viz výkaz výměr - list zábradlí - položka č. 1Z 1646,13 = 1646,130 [A]  
Celkem 1646,13=1 646.130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</si>
  <si>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</si>
  <si>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Vodorovné konstrukce</t>
  </si>
  <si>
    <t>42712</t>
  </si>
  <si>
    <t>ZAKRYTÍ KANÁLŮ Z DÍLCŮ ŽELEZOBET</t>
  </si>
  <si>
    <t>železobetonová deska podél VB na 1. nástupišti</t>
  </si>
  <si>
    <t>viz výkaz výměr - list soupis - položka č. 58 5,87 = 5,870 [A]  
Celkem 5,87=5.870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</si>
  <si>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</si>
  <si>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Komunikace</t>
  </si>
  <si>
    <t>512550</t>
  </si>
  <si>
    <t>KOLEJOVÉ LOŽE - ZŘÍZENÍ Z KAMENIVA HRUBÉHO DRCENÉHO (ŠTĚRK)</t>
  </si>
  <si>
    <t>v koleji č. 3 a dosyp u nástupištních hran</t>
  </si>
  <si>
    <t>viz výkaz výměr - list soupis - položka č. 116 131,22 = 131,220 [A]  
Celkem 131,22=131.220 [A]</t>
  </si>
  <si>
    <t>1. Položka obsahuje:  
 – dodávku, dopravu a uložení kameniva předepsané specifikace a frakce v požadované míře zhutnění  
2. Položka neobsahuje:  
 X  
3. Způsob měření:  
Měří se objem kolejového lože v projektovaném profilu.</t>
  </si>
  <si>
    <t>515000</t>
  </si>
  <si>
    <t>KOLEJOVÉ LOŽE - ZPEVNĚNÍ PRYSKYŘICÍ</t>
  </si>
  <si>
    <t>délka upravovaných hran nástupišť z VV (položka č. 31 + č. 43 + č. 45)*šířka*výška 254*0,38*0,4 = 38,608 [A]  
Celkem 38,608=38.608 [A]</t>
  </si>
  <si>
    <t>1. Položka obsahuje:  
 – veškeré práce a materiál obsažený v názvu položky  
2. Položka neobsahuje:  
 X  
3. Způsob měření:  
Měrnou jednotkou je m3 prolévaného kolejového lože.</t>
  </si>
  <si>
    <t>52X000</t>
  </si>
  <si>
    <t>KOLEJ ZPĚTNĚ NAMONTOVANÁ Z VYZÍSKANÉHO MATERIÁLU</t>
  </si>
  <si>
    <t>kolej č. 3</t>
  </si>
  <si>
    <t>viz výkaz výměr - list soupis - položka č. 105 50 = 50,000 [A]  
Celkem 50=50.000 [A]</t>
  </si>
  <si>
    <t>1. Položka obsahuje:  
 – ověření kvality vyzískaných materiálů s případnou regenerací do předpisového stavu  
 – defektoskopické zkoušky kolejnic, jsou-li vyžadovány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</si>
  <si>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542312</t>
  </si>
  <si>
    <t>NÁSLEDNÁ ÚPRAVA SMĚROVÉHO A VÝŠKOVÉHO USPOŘÁDÁNÍ KOLEJE - PRAŽCE BETONOVÉ</t>
  </si>
  <si>
    <t>koleje č. 1-5</t>
  </si>
  <si>
    <t>viz výkaz výměr - list soupis - položka č. 82 1572,76 = 1572,760 [A]  
Celkem 1572,76=1 572.760 [A]</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</si>
  <si>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</si>
  <si>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545121</t>
  </si>
  <si>
    <t>SVAR KOLEJNIC (STEJNÉHO TVARU) 49 E1, T JEDNOTLIVĚ</t>
  </si>
  <si>
    <t>viz výkaz výměr - list soupis - položka č. 107 4 = 4,000 [A]  
Celkem 4=4.000 [A]</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</si>
  <si>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</si>
  <si>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549510</t>
  </si>
  <si>
    <t>ŘEZÁNÍ KOLEJNIC</t>
  </si>
  <si>
    <t>viz výkaz výměr - list soupis - položka č. 90 4 = 4,000 [A]  
Celkem 4=4.000 [A]</t>
  </si>
  <si>
    <t>1. Položka obsahuje:  
 – rozřezání kolejnic všech profilů  
 – příplatky za ztížené podmínky při práci v koleji, např. překážky po stranách koleje, práci v tunelu ap.  
2. Položka neobsahuje:  
 X  
3. Způsob měření:  
Udává se počet kusů kompletní konstrukce nebo práce..</t>
  </si>
  <si>
    <t>58251</t>
  </si>
  <si>
    <t>DLÁŽDĚNÉ KRYTY Z BETONOVÝCH DLAŽDIC DO LOŽE Z KAMENIVA</t>
  </si>
  <si>
    <t>na nástupišti č. 1</t>
  </si>
  <si>
    <t>viz výkaz výměr - list soupis - položka č. 53 781,66 = 781,660 [A]  
Celkem 781,66=781.660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</si>
  <si>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</si>
  <si>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B</t>
  </si>
  <si>
    <t>Pro nástupiště č. 2 a 3 - zřízení plochy z dlaždic z výzisku v rámci stavby, viz TZ.</t>
  </si>
  <si>
    <t>viz výkaz výměr - list soupis - položka č. 48 494,7 = 494,700 [A]  
Celkem 494,7=494.700 [A]</t>
  </si>
  <si>
    <t>C</t>
  </si>
  <si>
    <t>Pro nástupiště č. 1 - lepená dlažba do ŽB desky vč. spojovacích vrstev, viz TZ.</t>
  </si>
  <si>
    <t>viz výkaz výměr - list soupis - položka č. 55 112,88 = 112,880 [A]  
Celkem 112,88=112.880 [A]</t>
  </si>
  <si>
    <t>Potrubí</t>
  </si>
  <si>
    <t>89911Q</t>
  </si>
  <si>
    <t>A</t>
  </si>
  <si>
    <t>POKLOP PRO ZÁDLAŽBU B125</t>
  </si>
  <si>
    <t>Osazení zádlažbových poklopů v prostoru 1. nástupiště dle VL Ž 8 10.1 dle specifikace v TZ.</t>
  </si>
  <si>
    <t>odečteno ze situace 21 = 21,000 [A]  
Celkem 21=21.000 [A]</t>
  </si>
  <si>
    <t>Položka zahrnuje dodávku a osazení předepsané mříže včetně rámu</t>
  </si>
  <si>
    <t>89921</t>
  </si>
  <si>
    <t>VÝŠKOVÁ ÚPRAVA POKLOPŮ</t>
  </si>
  <si>
    <t>úprava výšky poklopů šachet na 1. nástupišti</t>
  </si>
  <si>
    <t>- položka výškové úpravy zahrnuje všechny nutné práce a materiály pro zvýšení nebo snížení zařízení (včetně nutné úpravy stávajícího povrchu vozovky nebo chodníku).</t>
  </si>
  <si>
    <t>Ostatní konstrukce a práce</t>
  </si>
  <si>
    <t>917223</t>
  </si>
  <si>
    <t>SILNIČNÍ A CHODNÍKOVÉ OBRUBY Z BETONOVÝCH OBRUBNÍKŮ ŠÍŘ 100MM</t>
  </si>
  <si>
    <t>nástupiště č. 1</t>
  </si>
  <si>
    <t>viz výkaz výměr - list soupis - položka č. 80 40,35 = 40,350 [A]  
Celkem 40,35=40.350 [A]</t>
  </si>
  <si>
    <t>Položka zahrnuje:  
dodání a pokládku betonových obrubníků o rozměrech předepsaných zadávací dokumentací  
betonové lože i boční betonovou opěrku.</t>
  </si>
  <si>
    <t>921940</t>
  </si>
  <si>
    <t>MONTÁŽ PŘEJEZDU NEBO PŘECHODU Z JAKÝCHKOLIV VYZÍSKANÝCH NEBO REGENEROVANÝCH DÍLCŮ</t>
  </si>
  <si>
    <t>zpětná montáž služebního přejezdu při podbíjení kolejí</t>
  </si>
  <si>
    <t>viz výkaz výměr - list soupis - položka č. 117 62,1 = 62,100 [A]  
Celkem 62,1=62.100 [A]</t>
  </si>
  <si>
    <t>1. Položka obsahuje:  
 – dodání a pokládka panelů včetně lože  
 – příplatky za ztížené podmínky vyskytující se při zřízení kolejových vah, např. za překážky na straně koleje apod.  
2. Položka neobsahuje:  
 – zřízení, pronájem a odstranění dopravního značení objízdné trasy  
 – úpravy koleje (např. posun pražců, doplnění kolejového lože, směrová a výšková úprava)  
 – silniční panely v přechodu těles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</si>
  <si>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</si>
  <si>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</si>
  <si>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nástupiště č. 1 - standardní prefabrikáty</t>
  </si>
  <si>
    <t>viz výkaz výměr - list soupis - položka č. 32 125 = 125,000 [A]  
Celkem 125=125.000 [A]</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</si>
  <si>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</si>
  <si>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nástupiště č. 2 a 3, konstrukce z vyzískaných prefabrikátů</t>
  </si>
  <si>
    <t>viz výkaz výměr - list soupis - položka č. 47 60 = 60,000 [A]  
Celkem 60=60.000 [A]</t>
  </si>
  <si>
    <t>nástupiště č. 1, atypické prefabrikáty (zkrácený základ)</t>
  </si>
  <si>
    <t>odečteno ze situace, výjat výměr - list soupis - položka č. 35 52 = 52,000 [A]  
Celkem 52=52.000 [A]</t>
  </si>
  <si>
    <t>D</t>
  </si>
  <si>
    <t>nástupiště č. 1, atypické prefabrikáty (atypická konstrukce v oblasti podchodu a uhelny, viz TZ.)</t>
  </si>
  <si>
    <t>odečteno ze situace, výjat výměr - list soupis - položka č. 34 17 = 17,000 [A]  
Celkem 17=17.000 [A]</t>
  </si>
  <si>
    <t>924911</t>
  </si>
  <si>
    <t>NÁSTUPIŠTĚ - VODICÍ LINIE ŠÍŘKY 0,40 M Z DLAŽDIC S PODÉLNÝMI DRÁŽKAMI</t>
  </si>
  <si>
    <t>viz výkaz výměr - list soupis - položka č. 75 194 = 194,000 [A]  
Celkem 194=194.000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</si>
  <si>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</si>
  <si>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nástupiště č. 2 a 3, zřízení vodící linie z vyzískaných betonových dlaždic</t>
  </si>
  <si>
    <t>viz výkaz výměr - list soupis - položka č. 71 + 72 160 = 160,000 [A]  
Celkem 160=160.000 [A]</t>
  </si>
  <si>
    <t>924912</t>
  </si>
  <si>
    <t>NÁSTUPIŠTĚ - VAROVNÝ PÁS ŠÍŘKY 0,40 M Z DLAŽDIC S RELIEFNÍM POVRCHEM</t>
  </si>
  <si>
    <t>konec 1. nástupiště</t>
  </si>
  <si>
    <t>viz výkaz výměr - list soupis - položka č. 74 5 = 5,000 [A]  
Celkem 5=5.000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</si>
  <si>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</si>
  <si>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924913</t>
  </si>
  <si>
    <t>NÁSTUPIŠTĚ - OPTICKÉ ZNAČENÍ NÁTĚREM ŠÍŘKY 0,15 M, ODSTÍN ŽLUTÁ 6200</t>
  </si>
  <si>
    <t>všechny nástupní hrany</t>
  </si>
  <si>
    <t>viz výkaz výměr - list soupis - položka č. 61 1279 = 1279,000 [A]  
Celkem 1279=1 279.000 [A]</t>
  </si>
  <si>
    <t>1. Položka obsahuje:  
 – příprava a očištění podkladu  
 – dodání a aplikace nátěrové hmoty  
2. Položka neobsahuje:  
 X  
3. Způsob měření:  
Měří se metr délkový.</t>
  </si>
  <si>
    <t>924914</t>
  </si>
  <si>
    <t>NÁSTUPIŠTĚ - SIGNÁLNÍ PÁS Z DLAŽDIC S RELIÉFNÍM POVRCHEM</t>
  </si>
  <si>
    <t>viz výkaz výměr - list soupis - položka č. 66 58,04 = 58,040 [A]  
Celkem 58,04=58.040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</si>
  <si>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</si>
  <si>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nástupiště č. 2 a 3, signální pásy ze zámkové dlažby v barvě dlažby nástupiště, viz TZ.</t>
  </si>
  <si>
    <t>viz výkaz výměr - list soupis - položka č. 67 + 68 7,57 = 7,570 [A]  
Celkem 7,57=7.570 [A]</t>
  </si>
  <si>
    <t>93261</t>
  </si>
  <si>
    <t>POCHOZÍ ROŠT Z KOMPOZITU - PŘEKRYTÍ ZRCADLA MOSTU</t>
  </si>
  <si>
    <t>pororošty před vstupem do výtahu na 2. a 3. nástupišti</t>
  </si>
  <si>
    <t>odečteno ze situace 1.68 = 1,680 [A]  
Celkem 1,68=1.680 [A]</t>
  </si>
  <si>
    <t>položka zahrnuje:  
- dodání a uložení předepsané konstrukce z předepsaného materiálu včetně vnitrostaveništní a mimostaveništní dopravy  
- veškeré potřebné pomocné práce  
- veškerý pomocný a upevňovací materiál</t>
  </si>
  <si>
    <t>935212</t>
  </si>
  <si>
    <t>PŘÍKOPOVÉ ŽLABY Z BETON TVÁRNIC ŠÍŘ DO 600MM DO BETONU TL 100MM</t>
  </si>
  <si>
    <t>příkop u 1. nástupiště</t>
  </si>
  <si>
    <t>viz výkaz výměr - list soupis - položka č. 81 37,56 = 37,560 [A]  
Celkem 37,56=37.560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</si>
  <si>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</si>
  <si>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965010</t>
  </si>
  <si>
    <t>ODSTRANĚNÍ KOLEJOVÉHO LOŽE A DRÁŽNÍCH STEZEK</t>
  </si>
  <si>
    <t>kolej č. 3 a u rekonstruovaných nástupních hran</t>
  </si>
  <si>
    <t>viz výkaz výměr - list soupis - položka č. 99 131,22 = 131,220 [A]  
Celkem 131,22=131.220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</si>
  <si>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</si>
  <si>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965114</t>
  </si>
  <si>
    <t>DEMONTÁŽ KOLEJE NA BETONOVÝCH PRAŽCÍCH ROZEBRÁNÍM DO SOUČÁSTÍ</t>
  </si>
  <si>
    <t>viz výkaz výměr - list soupis - položka č. 88 50 = 50,000 [A]  
Celkem 50=50.000 [A]</t>
  </si>
  <si>
    <t>1. Položka obsahuje:  
 – uvolnění kolejového roštu z kolejového lože  
 – odstranění kolejnicových propojek, uzemnění a jiného vybavení  
 – případné rozřezání kolejového roštu  
 – úplné rozebrání koleje v místě demontáže do jednotlivých součástí a jejich hrubé očištění  
 – naložení vybouraného materiálu na dopravní prostředek  
 – příplatky za ztížené podmínky při práci v kolejišti, např. za překážky na straně koleje apod.  
2. Položka neobsahuje:  
 – odvoz vybouraného materiálu na montážní základnu nebo na likvidaci  
 – poplatky za likvidaci odpadů, nacení se položkami ze ssd 0  
3. Způsob měření:  
Měří se délka koleje ve smyslu ČSN 73 6360, tj. v ose koleje.</t>
  </si>
  <si>
    <t>965311</t>
  </si>
  <si>
    <t>ROZEBRÁNÍ PŘEJEZDU, PŘECHODU Z DÍLCŮ</t>
  </si>
  <si>
    <t>rozebrání služebního přejezdu při podbíjení kolejí</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</si>
  <si>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</si>
  <si>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965511</t>
  </si>
  <si>
    <t>ROZEBRÁNÍ NÁSTUPIŠTĚ TYPU TISCHER</t>
  </si>
  <si>
    <t>viz výkaz výměr - list demolice - položka č. 15D 214 = 214,000 [A]  
Celkem 214=214.000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</si>
  <si>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</si>
  <si>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965531</t>
  </si>
  <si>
    <t>ROZEBRÁNÍ NÁSTUPIŠTĚ TYPU L</t>
  </si>
  <si>
    <t>nástupiště č. 2 a 3</t>
  </si>
  <si>
    <t>viz výkaz výměr - list demolice - položka č. 24D + 27D 60 = 60,000 [A]  
Celkem 60=60.000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</si>
  <si>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</si>
  <si>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96616</t>
  </si>
  <si>
    <t>BOURÁNÍ KONSTRUKCÍ ZE ŽELEZOBETONU</t>
  </si>
  <si>
    <t>zídka hrany 1. nástupiště a zídka u chodníku u autobusového terminálu</t>
  </si>
  <si>
    <t>viz výkaz výměr - list demolice - položka č. 20D 194,922 = 194,922 [A]  
Celkem 194,922=194.922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</si>
  <si>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</si>
  <si>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966846</t>
  </si>
  <si>
    <t>ODSTRANĚNÍ OPLOCENÍ KOVOVÉHO PROFILOVÉHO</t>
  </si>
  <si>
    <t>plot mezi 1. nástupištěm a autobusovým terminálem</t>
  </si>
  <si>
    <t>viz výkaz výměr - list demolice - položka č. 21D 92,5 = 92,500 [A]  
Celkem 92,5=92.500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</si>
  <si>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</si>
  <si>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96688</t>
  </si>
  <si>
    <t>VYBOURÁNÍ KANALIZAČ ŠACHET KOMPLETNÍCH</t>
  </si>
  <si>
    <t>vybourání šachty u stávajícího stožáru VO č. 7 na 1. nástupišti</t>
  </si>
  <si>
    <t>odečteno ze situace  
Celkem 1=1.000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</si>
  <si>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</si>
  <si>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97611</t>
  </si>
  <si>
    <t>VYBOURÁNÍ DROBNÝCH PŘEDMĚTŮ Z BETON DÍLCŮ</t>
  </si>
  <si>
    <t>betonové obrubníky na zač. 1. nástupiště</t>
  </si>
  <si>
    <t>viz výkaz výměr - list demolice - položka č. 17D  
Celkem 46=46.000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</si>
  <si>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</si>
  <si>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R971</t>
  </si>
  <si>
    <t>viz výkaz výměr - list demolice - položka č. 17D</t>
  </si>
  <si>
    <t>D.2.1.4</t>
  </si>
  <si>
    <t>Mosty, propustky, zdi</t>
  </si>
  <si>
    <t xml:space="preserve">  SO 74-20-01.02</t>
  </si>
  <si>
    <t>Železniční most v ev. km 49,225 - vestavba výtahu</t>
  </si>
  <si>
    <t>SO 74-20-01.02</t>
  </si>
  <si>
    <t>POPLATKY ZA LIKVIDACI ODPADŮ NEKONTAMINOVANÝCH - 17 05 04 VYTĚŽENÉ ZEMINY A HORNINY - I.TŘÍDY TĚŽITELNOSTI VČETNĚ DOPRAVY</t>
  </si>
  <si>
    <t>650*2  
Celkem 1200=1 200.000 [A]</t>
  </si>
  <si>
    <t>položka obsahuje:  
- veškeré poplatky provozovateli skládky, reciklační linky nebo jiného zařízení na zpracování nebo likvidaci odpadů související s převzetím, uložením, zpracováním nebo likvidaci odpadu položka neobsahuje:  
- náklady spojené s dopravou odpadu z místa stavby na místo převzetí provozovatelem skládky, reciklační linky nebo jiného zařízení na zpracování nebo likvidaci odpadů - náklady spojené s dopravou odpadu z místa stavby na místo převzetí provozovatelem skládky, reciklační linky nebo jiného zařízení na zpracování nebo likvidaci odpadů</t>
  </si>
  <si>
    <t>POPLATKY ZA LIKVIDACI ODPADŮ NEKONTAMINOVANÝCH - 17 01 01 BETON Z DEMOLIC OBJEKTŮ, ZÁKLADŮ TV VČETNĚ DOPRAVY</t>
  </si>
  <si>
    <t>195*2,3  
Celkem 448,5=448.500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</si>
  <si>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541/2020 Sb., o nakládání s odpady, v platném znění.</t>
  </si>
  <si>
    <t>R015420</t>
  </si>
  <si>
    <t>909</t>
  </si>
  <si>
    <t>POPOLATKY ZA LIKVIDACI ODPADŮ NEKONTAMINOVANÝCH -17 06 04 ZBYTKY IZOLAČNÝCH MATERIÁLŮ VČETNĚ DOPRAVY</t>
  </si>
  <si>
    <t>110*0,001  
Celkem 0,11=0.110 [A]</t>
  </si>
  <si>
    <t>položka obsahuje:  
- veškeré poplatky provozovateli skládky, reciklační linky nebo jiného zařízení na zpracování nebo likvidaci odpadů související s převzetím, uložením, zpracováním nebo likvidaci odpadu položka neobsahuje:  
- náklady spojené s dopravou odpadu z místa stavby na místo převzetí provozovatelem skládky, reciklační linky nebo jiného zařízení na zpracování nebo likvidaci odpadů</t>
  </si>
  <si>
    <t>11511</t>
  </si>
  <si>
    <t>ČERPÁNÍ VODY DO 500L/MIN</t>
  </si>
  <si>
    <t>OTSKP 2023</t>
  </si>
  <si>
    <t>101,102- Výkopový plán,  
Celkem 240=240.000 [A]</t>
  </si>
  <si>
    <t>Technická specifikace položky odpovídá příslušné cenové soustavě</t>
  </si>
  <si>
    <t>131734</t>
  </si>
  <si>
    <t>HLOUBENÍ JAM ZAPAŽ I NEPAŽ TŘ. I, ODVOZ DO 5 km</t>
  </si>
  <si>
    <t>101,102- Výkopový plán  
Celkem 650=650.000 [A]</t>
  </si>
  <si>
    <t>17120</t>
  </si>
  <si>
    <t>ULOŽENÍ SYPANINY DO NÁSYPŮ A NA SKLÁDKY BEZ ZHUTNĚNÍ</t>
  </si>
  <si>
    <t>určeno elektronicky  
Celkem 650=650.000 [A]</t>
  </si>
  <si>
    <t>23217A</t>
  </si>
  <si>
    <t>ŠTĚTOVÉ STĚNY BERANĚNÉ Z KOVOVÝCH DÍLCŮ DOČASNÉ (PLOCHA)</t>
  </si>
  <si>
    <t>101,102- Výkopový plán  
Celkem 500=500.000 [A]</t>
  </si>
  <si>
    <t>272324</t>
  </si>
  <si>
    <t>ZÁKLADY ZE ŽELEZOBETÓNU DO C25/30</t>
  </si>
  <si>
    <t>103-Tésnící vana, základová deska  
Celkem 39=39.000 [A]</t>
  </si>
  <si>
    <t>272365</t>
  </si>
  <si>
    <t>VÝZTUŽ ZÁKLADU Z OCELI 10505, B500B</t>
  </si>
  <si>
    <t>103-Tésnící vana, základová deska  
Celkem 0,7=0.700 [A]</t>
  </si>
  <si>
    <t>272366</t>
  </si>
  <si>
    <t>VÝZTUŽ ZÁKLADU Z KARI SÍTÍ</t>
  </si>
  <si>
    <t>103-Tésnící vana, základová deska  
Celkem 3,2=3.200 [A]</t>
  </si>
  <si>
    <t>SVISLÉ KONSTRUKCE (A KOMPLETNÍ)</t>
  </si>
  <si>
    <t>34894A</t>
  </si>
  <si>
    <t>ZÁBRADLÍ A ZÁBRADEL ZÍDKY Z OCELI S 235</t>
  </si>
  <si>
    <t>301-Zábradlí okolo schodiště SCH1,SCH2a,SCH3  
Celkem 4,1=4.100 [A]</t>
  </si>
  <si>
    <t>389325</t>
  </si>
  <si>
    <t>MOSTNÍ RÁMOVÉ KONSTRUKCE ZE ŽELEZOBETONU C30/37</t>
  </si>
  <si>
    <t>201-Výkres tvaru VŠ1, 202-Výkres tvaru VŠ1,SCH2a  
Celkem 142,9=142.900 [A]</t>
  </si>
  <si>
    <t>389365</t>
  </si>
  <si>
    <t>VÝZTUŽ MOSTNÍ RÁMOVÉ KONSTRUKCE Z OCELI 10505, B500B</t>
  </si>
  <si>
    <t>203,204-Výkres výztuže VŠ1,SCH2a, 205-Výkres výztuže VŠ2  
Celkem 18,74=18.740 [A]</t>
  </si>
  <si>
    <t>VODOROVNÉ KONSTRUKCE</t>
  </si>
  <si>
    <t>41394</t>
  </si>
  <si>
    <t>STROPNÍ NOSNÍKY Z KOVU</t>
  </si>
  <si>
    <t>1:Ocel. nosník pro podchycení stropní desky</t>
  </si>
  <si>
    <t>206-Podchycení stropní desky  
Celkem 0,5=0.500 [A]</t>
  </si>
  <si>
    <t>451312</t>
  </si>
  <si>
    <t>PODKLADNÍ A VÝPLŇOVÉ VRSTVY Z PROSTÉHO BETÓNU C12/15</t>
  </si>
  <si>
    <t>1: Podkladní beton  
2: Ochrana zpětného spoje</t>
  </si>
  <si>
    <t>1: Spádový betonurčeno elektronicky  
Celkem 37,123=37.123 [A]</t>
  </si>
  <si>
    <t>ÚPRAVA POVRCHŮ, PODLAHY, VÝPLNĚ OTVORŮ</t>
  </si>
  <si>
    <t>61542</t>
  </si>
  <si>
    <t>ÚPRAVY POVRCHÚ VNITŘ KONSTR BETON OMÍTKOU VÁP,VÁPCEM</t>
  </si>
  <si>
    <t>1:Nová stropní deska</t>
  </si>
  <si>
    <t>1:30,37+5,32  
Celkem 34=34.000 [A]</t>
  </si>
  <si>
    <t>631384</t>
  </si>
  <si>
    <t>MAZANINA ZE ŽELEZOBETONU DO C25/30 VČET VÝZTUŽE</t>
  </si>
  <si>
    <t>1:Betónová ochrana vodorovné izolace tl. 50mm,</t>
  </si>
  <si>
    <t>1: Výtahová šachta: (4,5*2,68)*0,05*2  
2: Tubus 20,1*0,05*+0,92*0,05  
3: Schodiště (11,22*3,55)*0,05  
Celkem 6,62=6.620 [A]</t>
  </si>
  <si>
    <t>PŘIDRUŽENÁ STAVEBNÍ VÝROBA</t>
  </si>
  <si>
    <t>703432</t>
  </si>
  <si>
    <t>ELEKTROINSTALAČNÍ TRUBKA PRO ULOŽENÍ DO BETONU VČETNĚ UPEVNĚNÍ A PŘÍSLUŠENSTVÍ DN PRŮMĚRU PŘES 25 DO 40 MM</t>
  </si>
  <si>
    <t>1: Kabelové chráničky pro elektroinstalaci výtahů</t>
  </si>
  <si>
    <t>1:6,64+6,25+1+0,7  
Celkem 14,59=14.590 [A]</t>
  </si>
  <si>
    <t>711122</t>
  </si>
  <si>
    <t>IZOLACE BÉŽNÝCH KONSTRUKCÍ PROTI TLAKOVÉ VODĚ ASFALTOVÝMI PÁSY</t>
  </si>
  <si>
    <t>1: Asfaltová modifikovaná izolace</t>
  </si>
  <si>
    <t>1:Plocha VŠ2 + strop 105  
2:Plocha VŠ1+strop + SCH2a 263,9  
Celkem 368,9=368.900 [A]</t>
  </si>
  <si>
    <t>71150</t>
  </si>
  <si>
    <t>OCHRANA IZOLACE NA POVRCHU</t>
  </si>
  <si>
    <t>1:Obezdívka (porobetonová tvárnice) 50mm</t>
  </si>
  <si>
    <t>1:Plocha VŠ2  105  
2:Plocha VŠ1 SCH2a 263,9  
Celkem 236,5=236.500 [A]</t>
  </si>
  <si>
    <t>711507</t>
  </si>
  <si>
    <t>OCHRANA IZOLACE NA POVRCHU Z PE FÓLIE</t>
  </si>
  <si>
    <t>1: Separační geotextílie tl. 0,3mm</t>
  </si>
  <si>
    <t>1:vodorovní locha VŠ2+strop 27,9  
2:Vodorovní plocha VŠ1 + strop+ SCH2a 57,9  
Celkem 76,9=76.900 [A]</t>
  </si>
  <si>
    <t>711509</t>
  </si>
  <si>
    <t>OCHRANA IZOLACE NA POVRCHU TEXTÍLII</t>
  </si>
  <si>
    <t>1: Goetextílie s ochrannou funkcí, min. 300g/m2</t>
  </si>
  <si>
    <t>711735</t>
  </si>
  <si>
    <t>IZOLACE ŠACHET DLE SD 37 PROTI VOL STÉK VODĚ POLYMERNÍ STŔIK</t>
  </si>
  <si>
    <t>1: Odvodňovací jímka - stěny a dno jímky</t>
  </si>
  <si>
    <t>1:obvod stěny  (5+6,5)* výška natěru 1,5  
2: plocha dna 2,6+1,8  
Celkem 21,33=21.330 [A]</t>
  </si>
  <si>
    <t>71512</t>
  </si>
  <si>
    <t>IZOL PROTI CHEM VLIV BĚŽ KONSTR NATĚRAD A TMELY ZA STUDENA</t>
  </si>
  <si>
    <t>1: výtahová šachta - stěny do výšky 0,5m nad dnem+ dno šachty</t>
  </si>
  <si>
    <t>1:obvod stěny  8,6* výška natěru 0,5 *2  
2: plocha dna 4,5*2  
Celkem 17,6=17.600 [A]</t>
  </si>
  <si>
    <t>76292</t>
  </si>
  <si>
    <t>DŘEVĚNÉ ZÁBRADLÍ Z ŘEZIVA</t>
  </si>
  <si>
    <t>1: Ochranné zábradlí podél výkopu - dočasné,</t>
  </si>
  <si>
    <t>1: 2*10+3*6+2*20+7  
Celkem 85=85.000 [A]</t>
  </si>
  <si>
    <t>77104</t>
  </si>
  <si>
    <t>PODLAHY Z HUTNÝCH DLAŽDIC (I POLOHUTNÝCH)</t>
  </si>
  <si>
    <t>1: Slinutá dlažba, tl.12mm, Podlaha v tubusu , podesta, okolí VŠ,</t>
  </si>
  <si>
    <t>78174</t>
  </si>
  <si>
    <t>OBKLADY STĚN Z HUTNÝCH DLAŽDIC (I POLOHUT)</t>
  </si>
  <si>
    <t>1:obklad stěn SCH1,SCH3 a okolí VŠ1</t>
  </si>
  <si>
    <t>78382</t>
  </si>
  <si>
    <t>NÁTĚRY BETON KONSTR TYP S2 (OS-B)</t>
  </si>
  <si>
    <t>1: Sjednocující nátěr stěn šachet na nástupištích</t>
  </si>
  <si>
    <t>1:šachta na nástupišti ( v*š*4+L*š*2) 3,2*3*4+2,3*3*2  
Celkem 53=53.000 [A]</t>
  </si>
  <si>
    <t>POTRUBÍ</t>
  </si>
  <si>
    <t>87415</t>
  </si>
  <si>
    <t>POTRUBÍ Z TRUB PLAST ODPAD DN DO 50MM</t>
  </si>
  <si>
    <t>1: PVC trouba DN50 - propojení výtahové šachty s čerpací jímkou</t>
  </si>
  <si>
    <t>1: 2*0,5m  
Celkem 1=1.000 [A]</t>
  </si>
  <si>
    <t>87433</t>
  </si>
  <si>
    <t>POTRUBÍ Z TRUB PLASTOVÝCH ODPADNÍCH DN DO 150MM</t>
  </si>
  <si>
    <t>1: PVC trouba DN110 - propojení zběrného žlebu s čerpací jímkou</t>
  </si>
  <si>
    <t>1:2,6+3,8  
Celkem 6,4=6.400 [A]</t>
  </si>
  <si>
    <t>1: Poklop čerpací jímky</t>
  </si>
  <si>
    <t>899121</t>
  </si>
  <si>
    <t>MŘÍŽE OCELOVÉ SAMOSTATNÉ</t>
  </si>
  <si>
    <t>1: Pororošt před vstupem do VŠ</t>
  </si>
  <si>
    <t>89915</t>
  </si>
  <si>
    <t>STUPADLA (A POD)</t>
  </si>
  <si>
    <t>1: Stupadla do čerpací jímky</t>
  </si>
  <si>
    <t>1: 2*6 ks  
Celkem 12=12.000 [A]</t>
  </si>
  <si>
    <t>OSTATNÍ PRÁCE</t>
  </si>
  <si>
    <t>919147</t>
  </si>
  <si>
    <t>ŘEZÁNÍ ŽELEZOBETÓNOVÝCH KONSTRUKCÍ TL. DO 250MM</t>
  </si>
  <si>
    <t>1: Odříznutí schodišťových zídek</t>
  </si>
  <si>
    <t>1: délka zídky 21,1* 4  
Celkem 85=85.000 [A]</t>
  </si>
  <si>
    <t>923890</t>
  </si>
  <si>
    <t>ŠIKMÝ ŽLUTOČERNÝ BEZPEČNOSTNÍ NÁTĚR</t>
  </si>
  <si>
    <t>1: Nátěr nástupního a výstupního stupně - viz 402-detaily</t>
  </si>
  <si>
    <t>1: šířka schod 2,88 * šírka nátěr. pásu 0,1 *počet 8  
Celkem 2,3=2.300 [A]</t>
  </si>
  <si>
    <t>NÁSTUPIŠTĚ-VAROVNÝ PÁS ŠÍŘKY 0,40 M Z DLAŽDIC S RELIEFNÍM POVRCHEM</t>
  </si>
  <si>
    <t>1: Reliefní pás před schodištem- viz 402-detaily</t>
  </si>
  <si>
    <t>1: Šírka schodiska 2,88 *4  
Celkem 11,2=11.200 [A]</t>
  </si>
  <si>
    <t>931182</t>
  </si>
  <si>
    <t>VÝPLŇ DILATAČNÍCH SPAR Z POLYSTYRENU TL 20MM</t>
  </si>
  <si>
    <t>1: Dilatační spára mezi stávající a novou konstrukci</t>
  </si>
  <si>
    <t>1:šírka schod 2,88 * tl. 0,25 * 2    
2:styk stavajíci a nové konstrukce L =(12+16)*0,4  
Celkem 13=13.000 [A]</t>
  </si>
  <si>
    <t>931244</t>
  </si>
  <si>
    <t>VLOŽ DIL SPAR Z PRYŽ PÁSŮ ŠÍŘ DO 400MM PROF TL DO 12MM</t>
  </si>
  <si>
    <t>1: Dilatační spára, schod. deska</t>
  </si>
  <si>
    <t>1:šířka schod 2,88 x2  
2:styk stavajíci a nové konstrukce L =12+16  
Celkem 34=34.000 [A]</t>
  </si>
  <si>
    <t>93135</t>
  </si>
  <si>
    <t>TEĚSNĚNÍ DILATAČNÍCH SPAR PRYŽ PÁSKOU NEBO KRUH PROFILEM</t>
  </si>
  <si>
    <t>1:šírka schosiska 2,88 x2  
2:styk stavajíci a nové konstrukce L =12+16  
Celkem 34=34.000 [A]</t>
  </si>
  <si>
    <t>931381</t>
  </si>
  <si>
    <t>TĚSNÉNÍ DILATAČNÍCH SPÁR SILIKONOVÝM TMELEM PRŮŘEZU DO 100MM2</t>
  </si>
  <si>
    <t>936501</t>
  </si>
  <si>
    <t>DROBNÉ DOPLŇK KONSTR KOVOVÉ NEREZ</t>
  </si>
  <si>
    <t>1: Madla</t>
  </si>
  <si>
    <t>- viz výkaz madla (302-Madla)  
Celkem 316=316.000 [A]</t>
  </si>
  <si>
    <t>94817</t>
  </si>
  <si>
    <t>DOČASNÉ KONSTRUKCE Z OCEL. NOSNÍKŮ VČET ODSTRAN</t>
  </si>
  <si>
    <t>1: Dočasní podchycení stropní desky stropní podpěrou</t>
  </si>
  <si>
    <t>1:Stojka m=15kg, počet 6  
Celkem 0,1=0.100 [A]</t>
  </si>
  <si>
    <t>966114</t>
  </si>
  <si>
    <t>BOURÁNÍ KONSTRUKCÍ Z BETONOVÝCH DÍLCŮ S ODVOZEM DO 5 km</t>
  </si>
  <si>
    <t>1:Demontáž a spětná montáž schod. Stupňů</t>
  </si>
  <si>
    <t>1:Schod. Dílec (P*L*počet) 0,05*2,9*108  
Celkem 16=16.000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</si>
  <si>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</si>
  <si>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966164</t>
  </si>
  <si>
    <t>BOURANÍ KONSTRUKCÍ ZE ŽELEZOBETÓNU S ODVOZEM DO</t>
  </si>
  <si>
    <t>1: Demolice schodišť, zvětšení otvoru</t>
  </si>
  <si>
    <t>1: Schod. desky  (P*š*počet) 2,6*3,95*2  
2: Schod. Stěny (P*š*počet) 15,5*0,5*4  
3: Část základu tubusu (P*š*počet) 0,6*8*2  
4: Zídky (L*h*š*počet) 21,1*1,13*0,14*4  
5: Schod. Základ (P*š*počet) 7,9*0,9*4  
6: Zvětšení otvoru (L*h*š) 1,8*3*1,2  
Celkem 105=105.000 [A]</t>
  </si>
  <si>
    <t>97617</t>
  </si>
  <si>
    <t>VYBOURANÍ DROBNÝCH PŘEDMĚTŮ KOVOVÝCH</t>
  </si>
  <si>
    <t>1: Demontáž stávajícich madel, zábradlí</t>
  </si>
  <si>
    <t>1. schod. stěna - 2ks, 8*2  
Celkem 16=16.000 [A]</t>
  </si>
  <si>
    <t>položka zahrnuje:  
- veškerou manipulaci s vybouranou sutí a hmotami včetně uložení na   
skládku. Zazahrnuje poplatek za skládku (malé množstvý) .</t>
  </si>
  <si>
    <t>978151</t>
  </si>
  <si>
    <t>OTLUČENÍ OBKLADU Z DLAŽDIC</t>
  </si>
  <si>
    <t>1: Odstánení obkladů na schod. stěnách, v okoli šachet, dlažby v celem podchodu</t>
  </si>
  <si>
    <t>1: Podlaha podchod 145,5 m2  
2: Schodiště (17*4)+17,5  
Celkem 231=231.000 [A]</t>
  </si>
  <si>
    <t>1: Podlaha podchod 145,5 m2  
2: Schodiště (17*4)+17,5</t>
  </si>
  <si>
    <t>D.2.1.6</t>
  </si>
  <si>
    <t>Potrubní vedení</t>
  </si>
  <si>
    <t xml:space="preserve">  SO 74-31-01</t>
  </si>
  <si>
    <t>ŽST Klatovy, Venkovní dešťová, splašková kanalizace, retence, podchod</t>
  </si>
  <si>
    <t>SO 74-31-01</t>
  </si>
  <si>
    <t>POPLATKY ZA LIKVIDACI ODPADŮ NEKONTAMINOVANÝCH - 17 05 04 VYTĚŽENÉ ZEMINY A HORNINY - I. TŘÍDA TĚŽITELNOSTI, VČETNĚ DOPRAVY</t>
  </si>
  <si>
    <t>EVIDENČNÍ POLOŽKA. Neoceňovat!!!. Položka se oceňuje pouze pod SO90-90.  
Zemina (2,0 t/m3)</t>
  </si>
  <si>
    <t>13173: 206,1*2,00=412.200 [A] 
13273: 1230,587*2,00=2 461.174 [B] 
Zpětný zásyp: -778,666*2,00=-1 557.332 [C] 
Celkové množství 1316.042000=1 316.042 [D]</t>
  </si>
  <si>
    <t>12573</t>
  </si>
  <si>
    <t>VYKOPÁVKY ZE ZEMNÍKŮ A SKLÁDEK TŘ. I</t>
  </si>
  <si>
    <t>Výkop vhodné zeminy z mezideponie vč. dovozu na místo rozprostření  
K položce 17411</t>
  </si>
  <si>
    <t>555,916 = 555,916 [M]  
 Rušení kanalizace: 222,75 = 222,750 [K]  
 Celkem: M+K = 778,666 [N]  
Celkem 778,666=778.666 [B]</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</si>
  <si>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</si>
  <si>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13173</t>
  </si>
  <si>
    <t>HLOUBENÍ JAM ZAPAŽ I NEPAŽ TŘ. I</t>
  </si>
  <si>
    <t>Výkop pro šachtu vč. odvozu na skládku, předpoklad 20 km  
Uložení na skládku v položce 17120, poplatek za skládku v položce R015111  
Plocha odečtena digitálně ze situace</t>
  </si>
  <si>
    <t>206,1 = 206,100 [A]  
 Celkem: A = 206,100 [B]  
Celkem 206,1=206.100 [B]</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</si>
  <si>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</si>
  <si>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t>
  </si>
  <si>
    <t>HLOUBENÍ RÝH ŠÍŘ DO 2M PAŽ I NEPAŽ TŘ. I</t>
  </si>
  <si>
    <t>vč. odvozu na místo určené investorem, předpoklad do 20 km  
Uložení v pol 17120, Poplatek za skládku uveden v pol. R015111</t>
  </si>
  <si>
    <t>1007,837 = 1007,837 [M]  
 Rušení kanalizace: 222,75 = 222,750 [K]  
 Celkem: M+K = 1230,587 [N]  
Celkem 1230,587=1 230.587 [B]</t>
  </si>
  <si>
    <t>Uložení výkopku na skládku</t>
  </si>
  <si>
    <t>13173: 206,1 = 206,100 [A]  
 13273: 1230,587 = 1230,587 [B]  
 Celkem: A+B = 1436,687 [C]  
Celkem 1436,687=1 436.687 [B]</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</si>
  <si>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</si>
  <si>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17411</t>
  </si>
  <si>
    <t>ZÁSYP JAM A RÝH ZEMINOU SE ZHUTNĚNÍM</t>
  </si>
  <si>
    <t>Zásyp potrubí vhodnou vykopanou zeminou  
Natěžení zeminy a dovoz na místo rozprostření v položce 12573  
Plocha odečtena digitálně ze situace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</si>
  <si>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</si>
  <si>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</si>
  <si>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</si>
  <si>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Obsyp vhodnou zeminou vč. pořízení a dovoz na místo rozprostření  
Plocha odečtena digitálně ze situace a řezu</t>
  </si>
  <si>
    <t>326,422 = 326,422 [A]  
Celkem 326,422=326.422 [B]</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</si>
  <si>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</si>
  <si>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45157</t>
  </si>
  <si>
    <t>PODKLADNÍ A VÝPLŇOVÉ VRSTVY Z KAMENIVA TĚŽENÉHO</t>
  </si>
  <si>
    <t>Lože z ŠP tl. 100 mm  
Plocha odečtena digitálně ze situace</t>
  </si>
  <si>
    <t>100,784 = 100,784 [A]  
Celkem 100,784=100.784 [B]</t>
  </si>
  <si>
    <t>Délka odečtena digitálně ze situace</t>
  </si>
  <si>
    <t>G: 29 = 29,000 [A]  
 přípojky UV: 37,9 = 37,900 [B]  
 přípojky DS: 100,5 = 100,500 [C]  
 Celkem: A+B+C = 167,400 [D]  
Celkem 167,4=167.400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</si>
  <si>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</si>
  <si>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87445</t>
  </si>
  <si>
    <t>POTRUBÍ Z TRUB PLASTOVÝCH ODPADNÍCH DN DO 300MM</t>
  </si>
  <si>
    <t>A+A1: 109+28 = 137,000 [A]  
 B: 15 = 15,000 [B]  
 C+C1: 21+28 = 49,000 [C]  
 D: 80 = 80,000 [D]  
 E: 83 = 83,000 [E]  
 F: 27 = 27,000 [F]  
 Celkem: A+B+C+D+E+F = 391,000 [G]  
Celkem 391=391.000 [B]</t>
  </si>
  <si>
    <t>87527</t>
  </si>
  <si>
    <t>POTRUBÍ DREN Z TRUB PLAST (I FLEXIBIL) DN DO 100MM</t>
  </si>
  <si>
    <t>Drenážní potrubí  
Délka odečtena digitálně ze situace</t>
  </si>
  <si>
    <t>610,81 = 610,810 [A]  
 Celkem: A = 610,810 [B]  
Celkem 610,81=610.810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</si>
  <si>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</si>
  <si>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894145</t>
  </si>
  <si>
    <t>ŠACHTY KANALIZAČNÍ Z BETON DÍLCŮ NA POTRUBÍ DN DO 300MM</t>
  </si>
  <si>
    <t>Kompletní šachta  
Počet odečten digitálně ze situace</t>
  </si>
  <si>
    <t>2 = 2,000 [A]  
 Celkem: A = 2,000 [B]  
Celkem 2=2.000 [B]</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</si>
  <si>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</si>
  <si>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89449R</t>
  </si>
  <si>
    <t>RETENČNÍ NÁDRŽ ZE ŽELBET VČET VÝZT</t>
  </si>
  <si>
    <t>vč. vystrojení</t>
  </si>
  <si>
    <t>1 = 1,000 [A]  
 Celkem: A = 1,000 [B]  
Celkem 1=1.000 [B]</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</si>
  <si>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</si>
  <si>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894858</t>
  </si>
  <si>
    <t>ŠACHTY KANALIZAČNÍ PLASTOVÉ D 600MM</t>
  </si>
  <si>
    <t>30 = 30,000 [A]  
 Celkem: A = 30,000 [B]  
Celkem 30=30.000 [B]</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</si>
  <si>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</si>
  <si>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899631</t>
  </si>
  <si>
    <t>TLAKOVÉ ZKOUŠKY POTRUBÍ DN DO 150MM</t>
  </si>
  <si>
    <t>167,4 = 167,400 [A]  
 Celkem: A = 167,400 [B]  
Celkem 167,4=167.400 [B]</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</si>
  <si>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</si>
  <si>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899651</t>
  </si>
  <si>
    <t>TLAKOVÉ ZKOUŠKY POTRUBÍ DN DO 300MM</t>
  </si>
  <si>
    <t>391 = 391,000 [A]  
 Celkem: A = 391,000 [B]  
Celkem 391=391.000 [B]</t>
  </si>
  <si>
    <t>89980</t>
  </si>
  <si>
    <t>TELEVIZNÍ PROHLÍDKA POTRUBÍ</t>
  </si>
  <si>
    <t>položka zahrnuje prohlídku potrubí televizní kamerou, záznam prohlídky na nosičích DVD a vyhotovení závěrečného písemného protokolu</t>
  </si>
  <si>
    <t>R8001</t>
  </si>
  <si>
    <t>Vyčištění kanalizace před sanací</t>
  </si>
  <si>
    <t>380 = 380,000 [A]  
Celkem 380=380.000 [B]</t>
  </si>
  <si>
    <t>R8002</t>
  </si>
  <si>
    <t>Monitoring kanalizace</t>
  </si>
  <si>
    <t>Kontrola čistoty před sanací  
Závěrečný monitorin po sanaci vč. DVD</t>
  </si>
  <si>
    <t>před 380 = 380,000 [A]  
po 380 = 380,000 [B]  
Celkové množství = 760,000  
Celkem 760=760.000 [B]</t>
  </si>
  <si>
    <t>R8003</t>
  </si>
  <si>
    <t>Frézování kanalizace</t>
  </si>
  <si>
    <t>Práce robotem  
Frézování nerovností kanalizace, odfrézování přesazených přípojek a otevření přípojek po sanaci</t>
  </si>
  <si>
    <t>R8004</t>
  </si>
  <si>
    <t>Sanace kanalizace DN 700</t>
  </si>
  <si>
    <t>Metoda UV liner  
min. tl. staticky relevantní vrstvy 6,5 mm  
min. krátkodobý modul pružnosti rukávce E=8500N/mm2 dle ISO 178</t>
  </si>
  <si>
    <t>R8005</t>
  </si>
  <si>
    <t>Zatěsnění přípojek po sanaci</t>
  </si>
  <si>
    <t>24 = 24,000 [A]  
Celkem 24=24.000 [B]</t>
  </si>
  <si>
    <t>R8006</t>
  </si>
  <si>
    <t>Úprava dna šachty</t>
  </si>
  <si>
    <t>Úprava dnové části pro potřeby sanace, vč. zapravení do průtočného profilu stoky</t>
  </si>
  <si>
    <t>9 = 9,000 [A]  
Celkem 9=9.000 [B]</t>
  </si>
  <si>
    <t>R8007</t>
  </si>
  <si>
    <t>Sanace šachet</t>
  </si>
  <si>
    <t>Sanace šachet - zednicky</t>
  </si>
  <si>
    <t>R8008</t>
  </si>
  <si>
    <t>Vyzdvižení šachty Š8</t>
  </si>
  <si>
    <t>1 = 1,000 [A]  
Celkem 1=1.000 [B]</t>
  </si>
  <si>
    <t>R8009</t>
  </si>
  <si>
    <t>Pomocné práce při sanaci</t>
  </si>
  <si>
    <t>Přečerpávání splašků po dobu sanace  
Zařízení staveniště,   
Přípravné a dokončovací práce  
Doprava sanačního rukávce  
Doprava kolony vozidel</t>
  </si>
  <si>
    <t>R892311</t>
  </si>
  <si>
    <t>VYSTROJENÍ ČERPACÍ JÍMKY</t>
  </si>
  <si>
    <t>položka zahrnuje:  
- poklopy s rámem, mříže s rámem, stupadla, žebříky, stropy z bet. dílců a pod.  
- kompletní technologii,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</si>
  <si>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R892312</t>
  </si>
  <si>
    <t>ČERPACÍ STANICE</t>
  </si>
  <si>
    <t>969257</t>
  </si>
  <si>
    <t>VYBOURÁNÍ POTRUBÍ DN DO 500MM KANALIZAČ</t>
  </si>
  <si>
    <t>Odstranění stávajícího potrubí   
Délka odečtena digitálně ze situace</t>
  </si>
  <si>
    <t>135 = 135,000 [A]  
 Celkem: A = 135,000 [B]  
Celkem 135=135.000 [B]</t>
  </si>
  <si>
    <t xml:space="preserve">  SO 74-31-02</t>
  </si>
  <si>
    <t>Nová přípojka vodovodu</t>
  </si>
  <si>
    <t>SO 74-31-02</t>
  </si>
  <si>
    <t>13173: 5,80*2,00=11.600 [A] 
13273: 690,054*2,00=1 380.108 [B] 
Zpětný zásyp: -621,042*2,00=-1 242.084 [C] 
Celkové množství 149.624000=149.624 [D]</t>
  </si>
  <si>
    <t>Řád: 274,879 = 274,879 [A]  
 Odbočení pro VB: 2,944 = 2,944 [B]  
 Rušený vodovod: 343,219 = 343,219 [C]  
 Celkem: A+B+C = 621,042 [D]  
Celkem 621,042=621.042 [B]</t>
  </si>
  <si>
    <t>5,8 = 5,800 [A]  
 Celkem: A = 5,800 [B]  
Celkem 5,8=5.800 [B]</t>
  </si>
  <si>
    <t>Výkop pro potrubí vč. odvozu na skládku, předpoklad do 20 km  
Uložení na skládku v položce 17120, poplatek za skládku v položce R015111  
Plocha odečtena digitálně ze situace</t>
  </si>
  <si>
    <t>Řád: 343,219 = 343,219 [A]  
 Odbočení pro VB: 3,616 = 3,616 [B]  
 Rušený vodovod: 343,219 = 343,219 [C]  
 Celkem: A+B+C = 690,054 [D]  
Celkem 690,054=690.054 [B]</t>
  </si>
  <si>
    <t>Řád: 274,879 = 274,879 [A]  
 Odbočení pro VB: 2,944 = 2,944 [B]  
 Rušený vodovod: 343,219 = 343,219 [C]  
 Celkem: A+B+C = 621,042 [D]  
Celkem 695,853=695.853 [B]</t>
  </si>
  <si>
    <t>Obsyp potrubí z ŠP fr. 0-4  
Plocha odečtena digitálně ze situace</t>
  </si>
  <si>
    <t>Řád: 43,772 = 43,772 [A]  
 Odbočení pro VB: 0,420 = 0,420 [B]  
 Celkem: A+B = 44,192 [C]  
Celkem 44,192=44.192 [B]</t>
  </si>
  <si>
    <t>Lože pod potrubí z ŠP fr. 0-4  
Plocha odečtena digitálně ze situace</t>
  </si>
  <si>
    <t>Řád: 22,78 = 22,780 [A]  
 Odbočení pro VB: 0,24 = 0,240 [B]  
 Celkem: A+B = 23,020 [C]  
Celkem 23,02=23.020 [B]</t>
  </si>
  <si>
    <t>85126</t>
  </si>
  <si>
    <t>POTRUBÍ Z TRUB LITINOVÝCH TLAKOVÝCH HRDLOVÝCH DN DO 80MM</t>
  </si>
  <si>
    <t>2,4 = 2,400 [A]  
 Celkem: A = 2,400 [B]  
Celkem 2,4=2.400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</si>
  <si>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</si>
  <si>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85127</t>
  </si>
  <si>
    <t>POTRUBÍ Z TRUB LITINOVÝCH TLAKOVÝCH HRDLOVÝCH DN DO 100MM</t>
  </si>
  <si>
    <t>227,8 = 227,800 [A]  
 Celkem: A = 227,800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</si>
  <si>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 ` "  
Celkem 227,8=227.800 [B]</t>
  </si>
  <si>
    <t>891427</t>
  </si>
  <si>
    <t>HYDRANTY PODZEMNÍ DN 100MM</t>
  </si>
  <si>
    <t>3 = 3,000 [A]  
 Celkem: A = 3,000 [B]  
Celkem 3=3.000 [B]</t>
  </si>
  <si>
    <t>- Položka zahrnuje kompletní montáž dle technologického předpisu, dodávku armatury, veškerou mimostaveništní a vnitrostaveništní dopravu.</t>
  </si>
  <si>
    <t>89311</t>
  </si>
  <si>
    <t>ŠACHTY ARMATUR Z BETON DÍLCŮ</t>
  </si>
  <si>
    <t>Kompletní konstrukce armaturní šachty vč. vystrojení  
Počet odečten digitálně ze situace</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</si>
  <si>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</si>
  <si>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899308</t>
  </si>
  <si>
    <t>DOPLŇKY NA POTRUBÍ - SIGNALIZAČ VODIČ</t>
  </si>
  <si>
    <t>227,8+2,4 = 230,200 [A]  
 Celkem: A = 230,200 [B]  
Celkem 230,2=230.200 [B]</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</si>
  <si>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</si>
  <si>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</si>
  <si>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</si>
  <si>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bílá barva</t>
  </si>
  <si>
    <t>- Položka zahrnuje veškerý materiál, výrobky a polotovary, včetně mimostaveništní a vnitrostaveništní dopravy (rovněž přesuny), včetně naložení a složení,případně s uložením.</t>
  </si>
  <si>
    <t>89971</t>
  </si>
  <si>
    <t>PROPLACH A DEZINFEKCE VODOVODNÍHO POTRUBÍ DN DO 80MM</t>
  </si>
  <si>
    <t>- napuštění a vypuštění vody, dodání vody a dezinfekčního prostředku, bakteriologický rozbor vody.</t>
  </si>
  <si>
    <t>89972</t>
  </si>
  <si>
    <t>PROPLACH A DEZINFEKCE VODOVODNÍHO POTRUBÍ DN DO 100MM</t>
  </si>
  <si>
    <t>227,8 = 227,800 [A]  
 Celkem: A = 227,800 [B]  
Celkem 227,8=227.800 [B]</t>
  </si>
  <si>
    <t>96912</t>
  </si>
  <si>
    <t>VYBOURÁNÍ POTRUBÍ DN DO 100MM VODOVODNÍCH</t>
  </si>
  <si>
    <t xml:space="preserve">  SO 74-31-03</t>
  </si>
  <si>
    <t>ŽST Klatovy, přeložka plynovodu a přípojky plynu</t>
  </si>
  <si>
    <t>SO 74-31-03</t>
  </si>
  <si>
    <t>132312121</t>
  </si>
  <si>
    <t>Hloubení zapažených rýh šířky do 800 mm ručně s urovnáním dna do předepsaného profilu a spádu v hornině třídy těžitelnosti II skupiny 4 soudržných</t>
  </si>
  <si>
    <t>54*0,8*1,2+14*1,2*0,8  
Celkem 65,28=65.280 [A]</t>
  </si>
  <si>
    <t>132312221</t>
  </si>
  <si>
    <t>Hloubení zapažených rýh šířky přes 800 do 2 000 mm ručně s urovnáním dna do předepsaného profilu a spádu v hornině třídy těžitelnosti II skupiny 4 soudržných</t>
  </si>
  <si>
    <t>2*2*1,5+2*16*1,2  
Celkem 44,4=44.400 [A]</t>
  </si>
  <si>
    <t>139001101</t>
  </si>
  <si>
    <t>Příplatek k cenám hloubených vykopávek za ztížení vykopávky v blízkosti podzemního vedení nebo výbušnin pro jakoukoliv třídu horniny</t>
  </si>
  <si>
    <t>Situace, detaily + TZ  
Celkem 16=16.000 [A]</t>
  </si>
  <si>
    <t>174152101</t>
  </si>
  <si>
    <t>Zásyp sypaninou z jakékoliv horniny při překopech inženýrských sítí strojně objemu do 30 m3 s uložením výkopku ve vrstvách se zhutněním jam, šachet, rýh nebo kolem objektů v těchto vykopávkách</t>
  </si>
  <si>
    <t>pol.1 + pol.2- pol. 10  
Celkem 91,68=91.680 [A]</t>
  </si>
  <si>
    <t>R-03</t>
  </si>
  <si>
    <t>Poplatek za uložení stavebního odpadu na recyklační skládce (skládkovné) zeminy a kamení zatříděného do Katalogu odpadů pod kódem 17 05 04 vč. dopravy  NEOCEŇOVAT!!!</t>
  </si>
  <si>
    <t>pol.10 * hustota - z programu + doprava  
Celkem 34,244=34.244 [A]</t>
  </si>
  <si>
    <t>23-M</t>
  </si>
  <si>
    <t>Montáže potrubí</t>
  </si>
  <si>
    <t>230120043</t>
  </si>
  <si>
    <t>Čištění potrubí profukováním nebo proplachováním DN 50</t>
  </si>
  <si>
    <t>Situace, detaily + TZ  
Celkem 4=4.000 [A]</t>
  </si>
  <si>
    <t>230120046</t>
  </si>
  <si>
    <t>Čištění potrubí profukováním nebo proplachováním DN 100</t>
  </si>
  <si>
    <t>Situace, detaily + TZ  
Celkem 43=43.000 [A]</t>
  </si>
  <si>
    <t>230200211</t>
  </si>
  <si>
    <t>Přerušení průtoku plynu balony vloženými ručně v ocelovém potrubí DN do 125 mm</t>
  </si>
  <si>
    <t>Situace, detaily + TZ  
Celkem 2=2.000 [A]</t>
  </si>
  <si>
    <t>230205042</t>
  </si>
  <si>
    <t>Montáž potrubí PE průměru do 110 mm návin nebo tyč, svařované na tupo nebo elektrospojkou O 63, tl. stěny 5,8 mm</t>
  </si>
  <si>
    <t>Situace, detaily + TZ  
Celkem 3=3.000 [A]</t>
  </si>
  <si>
    <t>230205055</t>
  </si>
  <si>
    <t>Montáž potrubí PE průměru do 110 mm návin nebo tyč, svařované na tupo nebo elektrospojkou O 110, tl. stěny 6,3 mm</t>
  </si>
  <si>
    <t>230205141</t>
  </si>
  <si>
    <t>Montáž potrubí PE průměru přes 110 mm O 225, tl. stěny 8,6 mm</t>
  </si>
  <si>
    <t>Situace, detaily + TZ  
Celkem 5=5.000 [A]</t>
  </si>
  <si>
    <t>230220006</t>
  </si>
  <si>
    <t>Montáž příslušenství plynovodů poklopu litinového</t>
  </si>
  <si>
    <t>230220031</t>
  </si>
  <si>
    <t>Montáž příslušenství plynovodů čichačky na chráničku plynovodu</t>
  </si>
  <si>
    <t>230230016</t>
  </si>
  <si>
    <t>Tlakové zkoušky hlavní vzduchem 0,6 MPa DN 50</t>
  </si>
  <si>
    <t>TZ  
Celkem 4=4.000 [A]</t>
  </si>
  <si>
    <t>230230018</t>
  </si>
  <si>
    <t>Tlakové zkoušky hlavní vzduchem 0,6 MPa DN 100</t>
  </si>
  <si>
    <t>TZ  
Celkem 43=43.000 [A]</t>
  </si>
  <si>
    <t>28613902</t>
  </si>
  <si>
    <t>potrubí plynovodní PE 100RC SDR 17,6 PN 0,1MPa tyče 12m 110x6,3mm</t>
  </si>
  <si>
    <t>28613924</t>
  </si>
  <si>
    <t>potrubí plynovodní z PE 100+ opláštěné vrstvou z pěnového PE, SDR 11, 63x5,8 mm</t>
  </si>
  <si>
    <t>28613972</t>
  </si>
  <si>
    <t>trubka ochranná PEHD 225x8,6mm</t>
  </si>
  <si>
    <t>28614588</t>
  </si>
  <si>
    <t>elektrozáslepka SDR11 PE 100 PN16 D 110mm KIT</t>
  </si>
  <si>
    <t>28655116</t>
  </si>
  <si>
    <t>manžeta chráničky vč. upínací pásky 110x220mm DN 100x200</t>
  </si>
  <si>
    <t>42210051</t>
  </si>
  <si>
    <t>deska podkladová uličního poklopu litinového ventilového</t>
  </si>
  <si>
    <t>42291402</t>
  </si>
  <si>
    <t>poklop litinový ventilový</t>
  </si>
  <si>
    <t>Čichačka na plynovod</t>
  </si>
  <si>
    <t>451573111</t>
  </si>
  <si>
    <t>Lože pod potrubí, stoky a drobné objekty v otevřeném výkopu z písku a štěrkopísku do 16 mm</t>
  </si>
  <si>
    <t>45*0,5*0,8  
Celkem 18=18.000 [A]</t>
  </si>
  <si>
    <t>58-M</t>
  </si>
  <si>
    <t>Revize vyhrazených technických zařízení</t>
  </si>
  <si>
    <t>580506301</t>
  </si>
  <si>
    <t>Opakovaná tlaková zkouška plynovodu kontrola před natlakováním plynovod DN do 80, délky do 20 m</t>
  </si>
  <si>
    <t>ÚSEK</t>
  </si>
  <si>
    <t>Situace, detaily + TZ  
Celkem 1=1.000 [A]</t>
  </si>
  <si>
    <t>580506302</t>
  </si>
  <si>
    <t>Opakovaná tlaková zkouška plynovodu kontrola před natlakováním plynovod DN do 80, délky přes 20 do 100 m</t>
  </si>
  <si>
    <t>580506305</t>
  </si>
  <si>
    <t>Opakovaná tlaková zkouška plynovodu kontrola před natlakováním plynovod DN přes 80 do 150, délky přes 20 do 100 m</t>
  </si>
  <si>
    <t>580506310</t>
  </si>
  <si>
    <t>Opakovaná tlaková zkouška plynovodu tlakování plynovodu DN do 80, délky do 20 m</t>
  </si>
  <si>
    <t>580506314</t>
  </si>
  <si>
    <t>Opakovaná tlaková zkouška plynovodu tlakování plynovodu DN přes 80 do 150, délky přes 20 do 100 m</t>
  </si>
  <si>
    <t>580506319</t>
  </si>
  <si>
    <t>Opakovaná tlaková zkouška plynovodu provedení tlakové zkoušky plynovodu středotlakého</t>
  </si>
  <si>
    <t>580506321</t>
  </si>
  <si>
    <t>Opakovaná tlaková zkouška plynovodu odvzdušnění plynovodu DN do 80, délky do 20 m</t>
  </si>
  <si>
    <t>580506325</t>
  </si>
  <si>
    <t>Opakovaná tlaková zkouška plynovodu odvzdušnění plynovodu DN přes 80 do 150, délky přes 20 do 100 m</t>
  </si>
  <si>
    <t>723</t>
  </si>
  <si>
    <t>Zdravotechnika - vnitřní plynovod</t>
  </si>
  <si>
    <t>723150803</t>
  </si>
  <si>
    <t>Demontáž potrubí svařovaného z ocelových trubek hladkých přes 44,5 do O 76</t>
  </si>
  <si>
    <t>Situace, detaily + TZ  
Celkem 6=6.000 [A]</t>
  </si>
  <si>
    <t>723150804</t>
  </si>
  <si>
    <t>Demontáž potrubí svařovaného z ocelových trubek hladkých přes 76 do O 108</t>
  </si>
  <si>
    <t>Situace, detaily + TZ  
Celkem 52=52.000 [A]</t>
  </si>
  <si>
    <t>723231167</t>
  </si>
  <si>
    <t>Armatury se dvěma závity kohouty kulové PN 42 do 185°C plnoprůtokové vnitřní závit těžká řada G 2"</t>
  </si>
  <si>
    <t>998723101</t>
  </si>
  <si>
    <t>Přesun hmot pro vnitřní plynovod stanovený z hmotnosti přesunovaného materiálu vodorovná dopravní vzdálenost do 50 m v objektech výšky do 6 m</t>
  </si>
  <si>
    <t>z výpočtového programu  
Celkem 0,022=0.022 [A]</t>
  </si>
  <si>
    <t>Trubní vedení</t>
  </si>
  <si>
    <t>28614051</t>
  </si>
  <si>
    <t>tvarovka T-kus navrtávací s ventilem, s odbočkou 360° D 110-63mm</t>
  </si>
  <si>
    <t>28614937</t>
  </si>
  <si>
    <t>elektrokoleno 90° PE 100 PN16 D 110mm</t>
  </si>
  <si>
    <t>28615975</t>
  </si>
  <si>
    <t>elektrospojka SDR11 PE 100 PN16 D 110mm</t>
  </si>
  <si>
    <t>28653055</t>
  </si>
  <si>
    <t>elektrokoleno 90° PE 100 D 63mm</t>
  </si>
  <si>
    <t>877211101</t>
  </si>
  <si>
    <t>Montáž tvarovek na plynovodním plastovém potrubí z polyetylenu PE 100 elektrotvarovek SDR 11/PN16 spojek, oblouků nebo redukcí d 63</t>
  </si>
  <si>
    <t>877211112</t>
  </si>
  <si>
    <t>Montáž tvarovek na plynovodním plastovém potrubí z polyetylenu PE 100 elektrotvarovek SDR 11/PN16 kolen 90° d 63</t>
  </si>
  <si>
    <t>877251101</t>
  </si>
  <si>
    <t>Montáž tvarovek na plynovodním plastovém potrubí z polyetylenu PE 100 elektrotvarovek SDR 11/PN16 spojek, oblouků nebo redukcí d 110</t>
  </si>
  <si>
    <t>877251112</t>
  </si>
  <si>
    <t>Montáž tvarovek na plynovodním plastovém potrubí z polyetylenu PE 100 elektrotvarovek SDR 11/PN16 kolen 90° d 110</t>
  </si>
  <si>
    <t>877251127</t>
  </si>
  <si>
    <t>Montáž tvarovek na plynovodním plastovém potrubí z polyetylenu PE 100 elektrotvarovek SDR 11/PN16 T-kusů navrtávacích s ventilem a 360° otočnou odbočkou d 110/63</t>
  </si>
  <si>
    <t>899721111</t>
  </si>
  <si>
    <t>Signalizační vodič na potrubí DN do 150 mm</t>
  </si>
  <si>
    <t>Situace, detaily + TZ  
Celkem 50=50.000 [A]</t>
  </si>
  <si>
    <t>899722114</t>
  </si>
  <si>
    <t>Krytí potrubí z plastů výstražnou fólií z PVC šířky 40 cm</t>
  </si>
  <si>
    <t>Situace, detaily + TZ  
Celkem 45=45.000 [A]</t>
  </si>
  <si>
    <t>R-01</t>
  </si>
  <si>
    <t>Přechodka PE D 63 / R 2"</t>
  </si>
  <si>
    <t>R-02</t>
  </si>
  <si>
    <t>Přechodka PE D 110 / ocel DN 100</t>
  </si>
  <si>
    <t>situace + TZ  
Celkem 1=1.000 [A]</t>
  </si>
  <si>
    <t>997</t>
  </si>
  <si>
    <t>Přesun sutě</t>
  </si>
  <si>
    <t>R-04</t>
  </si>
  <si>
    <t>Poplatek za uložení stavebního odpadu na skládce (skládkovné) asfaltového bez obsahu dehtu zatříděného do Katalogu odpadů pod kódem 17 03 02 vč. dopravy NEOCEŇOVAT!!!</t>
  </si>
  <si>
    <t>z výpočtového programu  
Celkem 0,543=0.543 [A]</t>
  </si>
  <si>
    <t>998</t>
  </si>
  <si>
    <t>Přesun hmot</t>
  </si>
  <si>
    <t>998276101</t>
  </si>
  <si>
    <t>Přesun hmot pro trubní vedení hloubené z trub z plastických hmot nebo sklolaminátových pro plynovody nebo kanalizace v otevřeném výkopu dopravní vzdálenost do 15 m</t>
  </si>
  <si>
    <t>z výpočtového programu  
Celkem 34,222=34.222 [A]</t>
  </si>
  <si>
    <t>HZS</t>
  </si>
  <si>
    <t>Hodinové zúčtovací sazby</t>
  </si>
  <si>
    <t>HZS3111</t>
  </si>
  <si>
    <t>Hodinové zúčtovací sazby montáží technologických zařízení při externích montážích montér potrubí - zkušební provoz</t>
  </si>
  <si>
    <t>TZ  
Celkem 16=16.000 [A]</t>
  </si>
  <si>
    <t>HZS4212</t>
  </si>
  <si>
    <t>Hodinové zúčtovací sazby ostatních profesí revizní a kontrolní činnost revizní technik specialista</t>
  </si>
  <si>
    <t>TZ  
Celkem 20=20.000 [A]</t>
  </si>
  <si>
    <t>D.2.1.8</t>
  </si>
  <si>
    <t>Pozemní komunikace</t>
  </si>
  <si>
    <t xml:space="preserve">  SO 74-50-01</t>
  </si>
  <si>
    <t>ŽST Klatovy, manipulační dvůr vč. příjezdové komunikace přednádraží</t>
  </si>
  <si>
    <t>SO 74-50-01</t>
  </si>
  <si>
    <t>014211</t>
  </si>
  <si>
    <t>POPLATKY ZA ZEMNÍK - ORNICE</t>
  </si>
  <si>
    <t>Natěžení a dovoz ornice na místo rozprostření v položce 12573   
Rozprostření ornice v položce 18221, 18231</t>
  </si>
  <si>
    <t>(180,12+158)*0,1 = 33,812000 [A]  
Celkové množství = 33,812000  
Celkem 33,812=33.812 [A]</t>
  </si>
  <si>
    <t>zahrnuje veškeré poplatky majiteli zemníku související s nákupem zeminy (nikoliv s otvírkou zemníku)</t>
  </si>
  <si>
    <t>02991</t>
  </si>
  <si>
    <t>OSTATNÍ POŽADAVKY - INFORMAČNÍ TABULE</t>
  </si>
  <si>
    <t>Posunutí stávající informační tabule   
Počet odečten digitálně ze situace</t>
  </si>
  <si>
    <t>1 = 1,000000 [A]  
Celkové množství = 1,000000  
Celkem 1=1.000 [A]</t>
  </si>
  <si>
    <t>položka zahrnuje:   
- dodání a osazení informačních tabulí v předepsaném provedení a množství s obsahem předepsaným zadavatelem   
- veškeré nosné a upevňovací konstrukce   
- základové konstrukce včetně nutných zemních prací   
- demontáž a odvoz po skončení platnosti   
- případně nutné opravy poškozených čátí během platnosti</t>
  </si>
  <si>
    <t>POPL ZA LIKVIDACI ODPADŮ NEKONTAMIN - 17 05 04  VYTĚŽENÉ ZEMINY A HORNINY -  I. TŘÍDA TĚŽITELNOSTI včetně dopravy</t>
  </si>
  <si>
    <t>Zemina (2,0 t/m3)  
EVIDENČNÍ POLOŽKA. Neoceňovat!!!. Položka se oceňuje pouze pod SO90-90.</t>
  </si>
  <si>
    <t>pol  11130: (804,59+53)*2,0 = 1715,180000 [A]  
pol 12273: 131,08*2,0 = 262,160000 [B]  
pol 12373: (674,78+874,05)*2,0 = 3097,660000 [C]  
Celkové množství = 5075,000000  
Celkem 5075=5 075.000 [A]</t>
  </si>
  <si>
    <t>.   Položka obsahuje:  
Veškeré poplatky provozovateli skládky, recyklační linky nebo jiného zařízení na zpracování nebo likvidaci odpadů související s převzetím, uložením, zpracováním nebo likvidací odpadu  
Náklady spojené s dopravou odpadu z místa stavby na místo převzetí provozovatelem skládky, recyklační linky nebo jiného zařízení na zpracování nebo likvidaci odpadů  
Náklady spojené s vyložením a manipulací s materiálem v místě skládky  
Položka neobsahuje:  
náklady spojené s naložením a manipulací s materiálem  
Způsob měření:  
(měrná jednotka-nejčastěji Tuna) určující množství odpadu vytříděného v souladu se Zákonem č. 185/2001 Sb., o nakládání s odpady v platném znění</t>
  </si>
  <si>
    <t>POPL ZA LIKVIDACI ODPADŮ NEKONTAMIN - 17 01 01  BETON Z DEMOLIC OBJEKTŮ včetně dopravy</t>
  </si>
  <si>
    <t>EVIDENČNÍ POLOŽKA. Neoceňovat!!!. Položka se oceňuje pouze pod SO90-90.  
betonová dlažba, obruby 2,3 t/m3  
uliční vpusti</t>
  </si>
  <si>
    <t>pol 11318: 104,24*2,3 = 239,752000 [A]  
pol 11352: 325*0,25*0,15*2,3 = 28,031250 [B]  
pol 96687: 11*1,5 = 16,500000 [C]  
pol 96611: 1*1,5 = 1,500000 [D]  
Celkové množství = 285,783250  
Celkem 285,783=285.783 [A]</t>
  </si>
  <si>
    <t>R015330</t>
  </si>
  <si>
    <t>POPL ZA LIKVIDACI ODPADŮ NEKONTAMIN - 17 05 04  KAMENNÁ SUŤ včetně dopravy</t>
  </si>
  <si>
    <t>EVIDENČNÍ POLOŽKA. Neoceňovat!!!. Položka se oceňuje pouze pod SO90-90.  
Sypké vozovkové vrstvy (1,9 t/m3)</t>
  </si>
  <si>
    <t>pol 11332 667,92*1,9 = 1269,048000 [A]  
Celkové množství = 1269,048000  
Celkem 1269,048=1 269.048 [A]</t>
  </si>
  <si>
    <t>R015330.1</t>
  </si>
  <si>
    <t>POPLATKY ZA LIKVIDACI ODPADŮ NEKONTAMINOVANÝCH - 17 05 04  KAMENNÁ SUŤ</t>
  </si>
  <si>
    <t>EVIDENČNÍ POLOŽKA. Neoceňovat!!!. Položka se oceňuje pouze pod SO90-90.  
Kamenné kostky a obruby (2,6 t/m3)</t>
  </si>
  <si>
    <t>11317: 18,04=18.040 [A]   
11353: 211*0,15*0,25=7.913 [B]   
Celkem: (A+B)*2,6=67.478 [C]   
pol 11317: 18,04*2,6 = 46,904000 [A]  
pol 11353: 211*0,15*0,25*2,6 = 20,572500 [B]  
Celkové množství = 67,476500  
Celkem 67,477=67.477 [A]</t>
  </si>
  <si>
    <t>R015670</t>
  </si>
  <si>
    <t>905</t>
  </si>
  <si>
    <t>POPL ZA LIKVIDACI ODPADŮ NEBEZPEČNÝCH - 17 03 01*   STAVEBNÍ SUŤ OBSAHUJÍCÍ DEHET včetně dopravy</t>
  </si>
  <si>
    <t>EVIDENČNÍ POLOŽKA. Neoceňovat!!!. Položka se oceňuje pouze pod SO90-90.  
Vozovkové vrstvy s asf. pojivy (2,3 t/m3)</t>
  </si>
  <si>
    <t>POL 11313: 244,3*2,3 = 561,890000  
POL 11372: 48,4*2,3 = 111,320000  
Celkové množství = 673,210000  
Celkem 673,21=673.210 [A]</t>
  </si>
  <si>
    <t>11130</t>
  </si>
  <si>
    <t>SEJMUTÍ DRNU</t>
  </si>
  <si>
    <t>tl. 100 mm vč. odvozu a uložení na skládku určenou zhotovitelem  
Plocha odečtena digitálně ze situace</t>
  </si>
  <si>
    <t>804,59+53 = 857,590000 [A]  
 Celkem: A = 857,590000 [B]  
Celkem 857,59=857.590 [A]</t>
  </si>
  <si>
    <t>včetně vodorovné dopravy  a uložení na skládku</t>
  </si>
  <si>
    <t>Bourání vrstev stmelených asf. pojivy vč. odvozu a uložení na skládku určenou zhotovitelem  
Poplatek za skládku uveden v položce 014132  
Odečteno digitálně ze situace</t>
  </si>
  <si>
    <t>tl. 200 mm: 574*0,2 = 114,800000 [A]  
 tl. 100 mm: 484*0,1+811*0,1 = 129,500000 [B]  
 Celkem: A+B = 244,300000 [C]  
Celkem 244,3=244.300 [A]</t>
  </si>
  <si>
    <t>11317</t>
  </si>
  <si>
    <t>ODSTRAN KRYTU ZPEVNĚNÝCH PLOCH Z DLAŽEB KOSTEK</t>
  </si>
  <si>
    <t>Bourání vrstev dlážděných vč. odvozu a uložení na skládku určenou zhotovitelem  
Poplatek za skládku uveden v položce 014102.4  
Odečteno digitálně ze situace</t>
  </si>
  <si>
    <t>Odvodňovací žlábek: 88*0,1 = 8,800000 [A]  
 Napojení na stávající stav: 9,24 = 9,240000 [B]  
 Celkem: A+B = 18,040000 [C]  
Celkem 18,04=18.040 [A]</t>
  </si>
  <si>
    <t>Bourání vrstev dlážděných vč. odvozu a uložení na skládku určenou zhotovitelem  
Poplatek za skládku uveden v položce 014102.3  
Odečteno digitálně ze situace</t>
  </si>
  <si>
    <t>Chodník: 79*0,08+9*0,06 = 6,860000 [B]  
 Parkoviště přestup. terminálu: 810*0,12 = 97,200000 [C]  
 Hmato. dlažba: 3*0,06 = 0,180000 [D]  
 Celkem: B+C+D = 104,240000 [E]  
Celkem 104,24=104.240 [A]</t>
  </si>
  <si>
    <t>11332</t>
  </si>
  <si>
    <t>ODSTRANĚNÍ PODKLADŮ ZPEVNĚNÝCH PLOCH Z KAMENIVA NESTMELENÉHO</t>
  </si>
  <si>
    <t>Bourání vrstev nestmelených vč. odvozu a uložení na skládku určenou zhotovitelem  
Poplatek za skládku uveden v položce 014102.2  
Odečteno digitálně ze situace</t>
  </si>
  <si>
    <t>Příjezdová kom + dvůr: 317,4 = 317,400000 [A]  
 Napojení na stávající stav: 23,1 = 23,100000 [B]  
 Chodník: 121,62 = 121,620000 [C]  
 Parkoviště přestup. terminálu: 202,5 = 202,500000 [D]  
 Kačírek: 3,3 = 3,300000 [E]  
 Celkem: A+B+C+D+E = 667,920000 [F]  
Celkem 667,92=667.920 [A]</t>
  </si>
  <si>
    <t>11352</t>
  </si>
  <si>
    <t>ODSTRANĚNÍ CHODNÍKOVÝCH A SILNIČNÍCH OBRUBNÍKŮ BETONOVÝCH</t>
  </si>
  <si>
    <t>Odstraněníbetonových obrub vč. odvozu a uložení na skládku určenou zhotovitelem  
Poplatek za skládku uveden v položce 014102.3  
Délka odečtena digitálně ze situace</t>
  </si>
  <si>
    <t>277+48 = 325,000000 [A]  
 Celkem: A = 325,000000 [B]  
Celkem 325=325.000 [A]</t>
  </si>
  <si>
    <t>11353</t>
  </si>
  <si>
    <t>ODSTRANĚNÍ CHODNÍKOVÝCH KAMENNÝCH OBRUBNÍKŮ</t>
  </si>
  <si>
    <t>Odstranění kamenných obrub vč. odvozu a uložení na skládku určenou zhotovitelem  
Poplatek za skládku uveden v položce 014102.4  
Délka odečtena digitálně ze situace</t>
  </si>
  <si>
    <t>211 = 211,000000 [A]  
 Celkem: A = 211,000000 [B]  
Celkem 211=211.000 [A]</t>
  </si>
  <si>
    <t>11372</t>
  </si>
  <si>
    <t>FRÉZOVÁNÍ ZPEVNĚNÝCH PLOCH ASFALTOVÝCH</t>
  </si>
  <si>
    <t>Frézování vrstev smelených asf. pojivy, tl. 100 mm vč. odvozu a uložení na skládku určenou zhotovitelem  
Příjezdová komunikace  
Poplatek za skládku uveden v položce 014132  
Odečteno digitálně ze situace</t>
  </si>
  <si>
    <t>484*0,1 = 48,400000 [A]  
 Celkem: A = 48,400000 [B]  
Celkem 48,4=48.400 [A]</t>
  </si>
  <si>
    <t>113763</t>
  </si>
  <si>
    <t>FRÉZOVÁNÍ DRÁŽKY PRŮŘEZU DO 300MM2 V ASFALTOVÉ VOZOVCE</t>
  </si>
  <si>
    <t>Prořezání drážky 25x12 podél obrub  
Zálivka v položce 931313  
Délka odečtena digitálně ze situace</t>
  </si>
  <si>
    <t>258 = 258,000000 [A]  
 Celkem: A = 258,000000 [B]  
Celkem 258=258.000 [A]</t>
  </si>
  <si>
    <t>Položka zahrnuje veškerou manipulaci s vybouranou sutí a s vybouranými hmotami vč. uložení na skládku.</t>
  </si>
  <si>
    <t>12273</t>
  </si>
  <si>
    <t>ODKOPÁVKY A PROKOPÁVKY OBECNÉ TŘ. I</t>
  </si>
  <si>
    <t>Výkopové práce pro náhradní výsadbu vč. odvozu na skládku určenou zhotovitelem  
Uložení v položce 17120  
Poplatek za skládku uveden v položce 014102.1  
Odečteno z výkazu hmot</t>
  </si>
  <si>
    <t>131,08 = 131,080000 [A]  
 Celkem: A = 131,080000 [B]  
Celkem 131,08=131.080 [A]</t>
  </si>
  <si>
    <t>Výkop vč. odvozu na skládku určenou zhotovitelem  
Uložení na skládku v položce 17120  
Poplatek za skládku uveden v položce 014102.1  
Odečteno z výkazu hmot</t>
  </si>
  <si>
    <t>Výkop: 674,78 = 674,780000 [A]  
 Výkop AZ: 874,05 = 874,050000 [B]  
 Celkem: A+B = 1548,830000 [C]  
Celkem 1548,83=1 548.830 [A]</t>
  </si>
  <si>
    <t>Natěžení a dovoz ornice na místo rozprostření  
Rozprostření v položce 18221, 18231  
Pořízení ornice v položce 014211  
Plocha odečtena digitálně ze situace</t>
  </si>
  <si>
    <t>(180,12+158)*0,1 = 33,812000 [A]  
 Celkem: A = 33,812000 [B]  
Celkem 33,812=33.812 [A]</t>
  </si>
  <si>
    <t>12273: 131,08 = 131,080000 [A]  
 12373: 674,78+874,05 = 1548,830000 [B]  
 Celkem: A+B = 1679,910000 [C]  
Celkem 1679,91=1 679.910 [A]</t>
  </si>
  <si>
    <t>17180</t>
  </si>
  <si>
    <t>ULOŽENÍ SYPANINY DO NÁSYPŮ Z NAKUPOVANÝCH MATERIÁLŮ</t>
  </si>
  <si>
    <t>Dosypávky z nezamrzavého meteriálu  
Odečteno z výkazu hmot</t>
  </si>
  <si>
    <t>25,71 = 25,710000 [A]  
 Celkem: A = 25,710000 [B]  
Celkem 25,71=25.710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</si>
  <si>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</si>
  <si>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Dosypávka zelených ostrůvků  
Odečteno z výkazu hmot</t>
  </si>
  <si>
    <t>4,89 = 4,890000 [A]  
 Celkem: A = 4,890000 [B]  
Celkem 4,89=4.890 [A]</t>
  </si>
  <si>
    <t>Násyp vhodnou zeminou  
Odečteno z výkazu hmot</t>
  </si>
  <si>
    <t>130,85 = 130,850000 [A]  
 Celkem: A = 130,850000 [B]  
Celkem 130,85=130.850 [A]</t>
  </si>
  <si>
    <t>Aktivní zóna  
Odečteno z výkazu hmot</t>
  </si>
  <si>
    <t>1058,31 = 1058,310000 [A]  
 Celkem: A = 1058,310000 [B]  
Celkem 1058,31=1 058.310 [A]</t>
  </si>
  <si>
    <t>Konstrukce 2,6: 1120,28 = 1120,280000 [A]  
 Konstrukce 1: 305,98 = 305,980000 [B]  
 Konstrukce 3: 627,74 = 627,740000 [C]  
 Konstrukce 5: 13,33 = 13,330000 [D]  
 Konstrukce 4: 262,96 = 262,960000 [E]  
 Konstrukce 7: 258,75 = 258,750000 [F]  
 Konstrukce 8: 58,35 = 58,350000 [G]  
 Celkem: A+B+C+D+E+F+G = 2647,390000 [H]  
Celkem 2647,39=2 647.390 [A]</t>
  </si>
  <si>
    <t>18221</t>
  </si>
  <si>
    <t>ROZPROSTŘENÍ ORNICE VE SVAHU V TL DO 0,10M</t>
  </si>
  <si>
    <t>Rozprostření ornice   
Natěžení a dovoz ornice na místo rozprostření v položce 12573  
Pořízení ornice v položce 014211  
Plocha odečtena digitálně ze situace</t>
  </si>
  <si>
    <t>180,12 = 180,120000 [A]  
 Celkem: A = 180,120000 [B]  
Celkem 180,12=180.120 [A]</t>
  </si>
  <si>
    <t>položka zahrnuje:  
nutné přemístění ornice z dočasných skládek vzdálených do 50m  
rozprostření ornice v předepsané tloušťce ve svahu přes 1:5</t>
  </si>
  <si>
    <t>18231</t>
  </si>
  <si>
    <t>ROZPROSTŘENÍ ORNICE V ROVINĚ V TL DO 0,10M</t>
  </si>
  <si>
    <t>158 = 158,000000 [A]  
 Celkem: A = 158,000000 [B]  
Celkem 158=158.000 [A]</t>
  </si>
  <si>
    <t>položka zahrnuje:  
nutné přemístění ornice z dočasných skládek vzdálených do 50m  
rozprostření ornice v předepsané tloušťce v rovině a ve svahu do 1:5</t>
  </si>
  <si>
    <t>18241</t>
  </si>
  <si>
    <t>ZALOŽENÍ TRÁVNÍKU RUČNÍM VÝSEVEM</t>
  </si>
  <si>
    <t>K položce 18231  
Plocha odečtena digitálně ze situace</t>
  </si>
  <si>
    <t>180,12+158 = 338,120000 [A]  
 Celkem: A = 338,120000 [B]  
Celkem 338,12=338.120 [A]</t>
  </si>
  <si>
    <t>Zahrnuje dodání předepsané travní směsi, její výsev na ornici, zalévání, první pokosení, to vše bez ohledu na sklon terénu</t>
  </si>
  <si>
    <t>18247</t>
  </si>
  <si>
    <t>OŠETŘOVÁNÍ TRÁVNÍKU</t>
  </si>
  <si>
    <t>Plocha odečtena digitálně ze situace</t>
  </si>
  <si>
    <t>Zahrnuje pokosení se shrabáním, naložení shrabků na dopravní prostředek, s odvozem a se složením, to vše bez ohledu na sklon terénu  
zahrnuje nutné zalití a hnojení</t>
  </si>
  <si>
    <t>212635</t>
  </si>
  <si>
    <t>TRATIVODY KOMPL Z TRUB Z PLAST HM DN DO 150MM, RÝHA TŘ I</t>
  </si>
  <si>
    <t>Kompletní konstrukce podélné drenáže  
Geotextilie v položce 21461  
Délka odečtena digitálně ze situace</t>
  </si>
  <si>
    <t>181 = 181,000000 [A]  
 Celkem: A = 181,000000 [B]  
Celkem 181=181.000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</si>
  <si>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</si>
  <si>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21461</t>
  </si>
  <si>
    <t>SEPARAČNÍ GEOTEXTILIE</t>
  </si>
  <si>
    <t>Geotextilie filtrační a separační podélného trativodu  
Trativod v položce 212635   
Plocha odečtena digitálně ze situace a řezu</t>
  </si>
  <si>
    <t>1,53*181 = 276,930000 [A]  
 Celkem: A = 276,930000 [B]  
Celkem 276,93=276.930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</si>
  <si>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</si>
  <si>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33894A</t>
  </si>
  <si>
    <t>SLOUPKY OHRADNÍ A PLOTOVÉ KOVOVÉ KOTVENÉ DO PATEK NEBO BERANĚNÉ</t>
  </si>
  <si>
    <t>Kovové zahrazovací sloupky  
Odhad 10 kg/ks  
Počet odečten digitálně ze situace</t>
  </si>
  <si>
    <t>2*10/1000 = 0,020000 [A]  
 Celkem: A = 0,020000 [B]  
Celkem 0,02=0.020 [A]</t>
  </si>
  <si>
    <t>- dodání a osazení předepsaného sloupku včetně PKO  
- případnou betonovou patku z předepsané třídy betonu  
- nutné zemní práce</t>
  </si>
  <si>
    <t>Zásyp kačírkem tl. 150 mm  
Plocha odečtena digitálně ze situace</t>
  </si>
  <si>
    <t>13,6*0,15 = 2,040000 [A]  
 Celkem: A = 2,040000 [B]  
Celkem 2,04=2.040 [A]</t>
  </si>
  <si>
    <t>56330</t>
  </si>
  <si>
    <t>VOZOVKOVÉ VRSTVY ZE ŠTĚRKODRTI</t>
  </si>
  <si>
    <t>ŠDb fr. 0/32  
Plocha odečtena digitálně ze situace a řezů</t>
  </si>
  <si>
    <t>Konstrukce 2: 170,88 = 170,880000 [A]  
 Konstrukce 1: 86,22 = 86,220000 [F]  
 Konstrukce 4: 130,11 = 130,110000 [D]  
 Konstrukce 5: 2,12 = 2,120000 [G]  
 Konstrukce 6: 11,16 = 11,160000 [E]  
 Konstrukce 7: 88,65 = 88,650000 [H]  
 Konstrukce 8: 12,32 = 12,320000 [I]  
 Celkem: A+F+D+G+E+H+I = 501,460000 [J]  
Celkem 501,46=501.460 [A]</t>
  </si>
  <si>
    <t>- dodání kameniva předepsané kvality a zrnitosti  
- rozprostření a zhutnění vrstvy v předepsané tloušťce  
- zřízení vrstvy bez rozlišení šířky, pokládání vrstvy po etapách  
- nezahrnuje postřiky, nátěry</t>
  </si>
  <si>
    <t>ŠDa fr. 0/32   
Plocha odečtena digitálně ze situace a řezů</t>
  </si>
  <si>
    <t>Konstrukce 2: 138 = 138,000000 [A]  
 Konstrukce 1: 45,9 = 45,900000 [B]  
 Konstrukce 6: 14,1 = 14,100000 [C]  
 Celkem: A+B+C = 198,000000 [D]  
Celkem 198=198.000 [A]</t>
  </si>
  <si>
    <t>56340</t>
  </si>
  <si>
    <t>VOZOVKOVÉ VRSTVY ZE ŠTĚRKOPÍSKU</t>
  </si>
  <si>
    <t>ŠPb fr. 0/32  
Odečteno z výkazu hmot</t>
  </si>
  <si>
    <t>90,39 = 90,390000 [A]  
 Celkem: A = 90,390000 [B]  
Celkem 90,39=90.390 [A]</t>
  </si>
  <si>
    <t>56360</t>
  </si>
  <si>
    <t>VOZOVKOVÉ VRSTVY Z RECYKLOVANÉHO MATERIÁLU</t>
  </si>
  <si>
    <t>R-Mat fr. 0/16  
Plocha odečtena digitálně ze situace a řezů</t>
  </si>
  <si>
    <t>Konstrukce 3: 32,22 = 32,220000 [A]  
 Celkem: A = 32,220000 [B]  
Celkem 32,22=32.220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</si>
  <si>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</si>
  <si>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572123</t>
  </si>
  <si>
    <t>INFILTRAČNÍ POSTŘIK Z EMULZE DO 1,0KG/M2</t>
  </si>
  <si>
    <t>PI-C 0,6 kg/m2  
Posyp kamenivem v položce 57621  
Plocha odečtena digitálně ze situace</t>
  </si>
  <si>
    <t>Konstrukce 2: 920 = 920,000000 [A]  
 Konstrukce 1: 306 = 306,000000 [B]  
 Konstrukce 3: 537 = 537,000000 [C]  
 Celkem: A+B+C = 1763,000000 [D]  
Celkem 1763=1 763.000 [A]</t>
  </si>
  <si>
    <t>- dodání všech předepsaných materiálů pro postřiky v předepsaném množství  
- provedení dle předepsaného technologického předpisu  
- zřízení vrstvy bez rozlišení šířky, pokládání vrstvy po etapách  
- úpravu napojení, ukončení</t>
  </si>
  <si>
    <t>572213</t>
  </si>
  <si>
    <t>SPOJOVACÍ POSTŘIK Z EMULZE DO 0,5KG/M2</t>
  </si>
  <si>
    <t>PS-C 0,35 kg/m2  
Plocha odečtena digitálně ze situace</t>
  </si>
  <si>
    <t>Konstrukce 2: 920 = 920,000000 [A]  
 Konstrukce 1: 306 = 306,000000 [B]  
 Celkem: A+B = 1226,000000 [C]  
Celkem 1226=1 226.000 [A]</t>
  </si>
  <si>
    <t>574A31</t>
  </si>
  <si>
    <t>ASFALTOVÝ BETON PRO OBRUSNÉ VRSTVY ACO 8 TL. 40MM</t>
  </si>
  <si>
    <t>ACO 8CH 50/70 tl. 40 mm  
Plocha odečtena digitálně ze situace</t>
  </si>
  <si>
    <t>Konstrukce 3: 537 = 537,000000 [A]  
 Celkem: A = 537,000000 [B]  
Celkem 537=537.000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</si>
  <si>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</si>
  <si>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574A33</t>
  </si>
  <si>
    <t>ASFALTOVÝ BETON PRO OBRUSNÉ VRSTVY ACO 11 TL. 40MM</t>
  </si>
  <si>
    <t>ACO 11 50/70 tl. 40 mm  
Plocha odečtena digitálně ze situace</t>
  </si>
  <si>
    <t>574E66</t>
  </si>
  <si>
    <t>ASFALTOVÝ BETON PRO PODKLADNÍ VRSTVY ACP 16+, 16S TL. 70MM</t>
  </si>
  <si>
    <t>ACP 16+ 50/70 tl. 70 mm  
Plocha odečtena digitálně ze situace</t>
  </si>
  <si>
    <t>57621</t>
  </si>
  <si>
    <t>POSYP KAMENIVEM DRCENÝM 5KG/M2</t>
  </si>
  <si>
    <t>Posyp HDK fr. 2/4 3,0 kg/m2  
k položce 572123  
Plocha odečtena digitálně ze situace</t>
  </si>
  <si>
    <t>- dodání kameniva předepsané kvality a zrnitosti  
- posyp předepsaným množstvím</t>
  </si>
  <si>
    <t>58221</t>
  </si>
  <si>
    <t>DLÁŽDĚNÉ KRYTY Z DROBNÝCH KOSTEK DO LOŽE Z KAMENIVA</t>
  </si>
  <si>
    <t>Kamenná dlažba tl. 100 mm vč. lože za kameniva fr. 0/4 tl. 40 mm  
Plocha odečtena digitálně ze situace</t>
  </si>
  <si>
    <t>Konstrukce 6: 94 = 94,000000 [A]  
 Celkem: A = 94,000000 [B]  
Celkem 94=94.000 [A]</t>
  </si>
  <si>
    <t>Betonová dlažba 200 x 200 x 80 mm vč. lože z kameniva fr. 0/4 tl. 40 mm  
Plocha odečtena digitálně ze situace</t>
  </si>
  <si>
    <t>Konstrukce 4: 415 = 415,000000 [A]  
 Konstrukce 7: 201 = 201,000000 [B]  
 Konstrukce 8: 18,93 = 18,930000 [C]  
 Celkem: A+B+C = 634,930000 [D]  
Celkem 634,93=634.930 [A]</t>
  </si>
  <si>
    <t>Betonová dlažba ostrůvků tl. 40 mm vč. lože z kameniva fr. 0/4 tl. 30 mm  
Plocha odečtena digitálně ze situace</t>
  </si>
  <si>
    <t>19,2 = 19,200000 [A]  
 Celkem: A = 19,200000 [B]  
Celkem 19,2=19.200 [A]</t>
  </si>
  <si>
    <t>582612</t>
  </si>
  <si>
    <t>KRYTY Z BETON DLAŽDIC SE ZÁMKEM ŠEDÝCH TL 80MM DO LOŽE Z KAM</t>
  </si>
  <si>
    <t>Betonová zámková dlažba tl. 80 mm vč. lože z kameniva fr. 0/4 tl. 40 mm  
Plocha odečtena digitálně ze situace</t>
  </si>
  <si>
    <t>Konstrukce 5: 11,8 = 11,800000 [A]  
 Celkem: A = 11,800000 [B]  
Celkem 11,8=11.800 [A]</t>
  </si>
  <si>
    <t>58261A</t>
  </si>
  <si>
    <t>KRYTY Z BETON DLAŽDIC SE ZÁMKEM BAREV RELIÉF TL 60MM DO LOŽE Z KAM</t>
  </si>
  <si>
    <t>Betonová hmatová zámková dlažba červená tl. 60 mm vč. lože z kameniva fr. 0/4 tl. 40 mm  
Plocha odečtena digitálně ze situace</t>
  </si>
  <si>
    <t>7 = 7,000000 [A]  
 Celkem: A = 7,000000 [B]  
Celkem 7=7.000 [A]</t>
  </si>
  <si>
    <t>Betonováumělá vodící linie tl. 60 mm vč. lože z kameniva fr. 0/4 tl. 40 mm  
Plocha odečtena digitálně ze situace</t>
  </si>
  <si>
    <t>14 = 14,000000 [A]  
 Celkem: A = 14,000000 [B]  
Celkem 14=14.000 [A]</t>
  </si>
  <si>
    <t>587206</t>
  </si>
  <si>
    <t>PŘEDLÁŽDĚNÍ KRYTU Z BETONOVÝCH DLAŽDIC SE ZÁMKEM</t>
  </si>
  <si>
    <t>Přeskládání stávající dlažby nástupiště  
Plocha odečtena digitálně ze situace</t>
  </si>
  <si>
    <t>15,4 = 15,400000 [A]  
 Celkem: A = 15,400000 [B]  
Celkem 15,4=15.400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</si>
  <si>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</si>
  <si>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89712</t>
  </si>
  <si>
    <t>VPUSŤ KANALIZAČNÍ ULIČNÍ KOMPLETNÍ Z BETONOVÝCH DÍLCŮ</t>
  </si>
  <si>
    <t>Kompletni konstrukce uliční vpusti  
Přípojky v SO 74 31 01  
Počet odečten digitálně ze situace</t>
  </si>
  <si>
    <t>8 = 8,000000 [A]  
 Celkem: A = 8,000000 [B]  
Celkem 8=8.000 [A]</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</si>
  <si>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</si>
  <si>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Betonový obrubník 250/100 vč. betonového lože C20/25nXF3  
Odečteno digitálně ze situace</t>
  </si>
  <si>
    <t>36,1 = 36,100000 [A]  
 Celkem: A = 36,100000 [B]  
Celkem 36,1=36.100 [A]</t>
  </si>
  <si>
    <t>917224</t>
  </si>
  <si>
    <t>SILNIČNÍ A CHODNÍKOVÉ OBRUBY Z BETONOVÝCH OBRUBNÍKŮ ŠÍŘ 150MM</t>
  </si>
  <si>
    <t>Betonový obrubník 250/150 vč. betonového lože C20/25nXF3  
Odečteno digitálně ze situace</t>
  </si>
  <si>
    <t>78 = 78,000000 [A]  
 Celkem: A = 78,000000 [B]  
Celkem 78=78.000 [A]</t>
  </si>
  <si>
    <t>917424</t>
  </si>
  <si>
    <t>CHODNÍKOVÉ OBRUBY Z KAMENNÝCH OBRUBNÍKŮ ŠÍŘ 150MM</t>
  </si>
  <si>
    <t>Kamenný obrubník 250/150 vč. betonového lože C20/25nXF3  
Odečteno digitálně ze situace</t>
  </si>
  <si>
    <t>403 = 403,000000 [A]  
 Celkem: A = 403,000000 [B]  
Celkem 403=403.000 [A]</t>
  </si>
  <si>
    <t>Položka zahrnuje:  
dodání a pokládku kamenných obrubníků o rozměrech předepsaných zadávací dokumentací  
betonové lože i boční betonovou opěrku.</t>
  </si>
  <si>
    <t>Kamenný obrubník 150/50 vč. betonového lože C20/25nXF3  
Odečteno digitálně ze situace</t>
  </si>
  <si>
    <t>180 = 180,000000 [A]  
 Celkem: A = 180,000000 [B]  
Celkem 180=180.000 [A]</t>
  </si>
  <si>
    <t>Kamenný obrubník 150/70 vč. betonového lože C20/25nXF3  
Odečteno digitálně ze situace</t>
  </si>
  <si>
    <t>8,2 = 8,200000 [A]  
 Celkem: A = 8,200000 [B]  
Celkem 8,2=8.200 [A]</t>
  </si>
  <si>
    <t>931313</t>
  </si>
  <si>
    <t>TĚSNĚNÍ DILATAČ SPAR ASF ZÁLIVKOU PRŮŘ DO 300MM2</t>
  </si>
  <si>
    <t>Zálivka podél obrub  
Prořez v položce 113763  
Délka odečtena digitálně ze situace</t>
  </si>
  <si>
    <t>položka zahrnuje dodávku a osazení předepsaného materiálu, očištění ploch spáry před úpravou, očištění okolí spáry po úpravě  
nezahrnuje těsnící profil</t>
  </si>
  <si>
    <t>96611</t>
  </si>
  <si>
    <t>BOURÁNÍ KONSTRUKCÍ Z BETONOVÝCH DÍLCŮ</t>
  </si>
  <si>
    <t>Bourání drenážní šachty vč odvozu a uložení na skládku  
Poplatek za skládku uveden v položce 014102.3  
Počet odečten digitálně ze situace</t>
  </si>
  <si>
    <t>1 = 1,000000 [A]  
 Celkem: A = 1,000000 [B]  
Celkem 1=1.000 [A]</t>
  </si>
  <si>
    <t>96618</t>
  </si>
  <si>
    <t>BOURÁNÍ KONSTRUKCÍ KOVOVÝCH</t>
  </si>
  <si>
    <t>Odstranění kovového sušáku vč. zpětné montáže a přesunu  
Odhad 250 kg</t>
  </si>
  <si>
    <t>0,25 = 0,250000 [A]  
 Celkem: A = 0,250000 [B]  
Celkem 0,25=0.250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</si>
  <si>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</si>
  <si>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96687</t>
  </si>
  <si>
    <t>VYBOURÁNÍ ULIČNÍCH VPUSTÍ KOMPLETNÍCH</t>
  </si>
  <si>
    <t>Vybourání uličních vpustí vč. odvozu a uložení na skládku určenou zhotovitelem  
Počet odečten digitálně ze situace</t>
  </si>
  <si>
    <t>11 = 11,000000 [A]  
 Celkem: A = 11,000000 [B]  
Celkem 11=11.000 [A]</t>
  </si>
  <si>
    <t>969233</t>
  </si>
  <si>
    <t>VYBOURÁNÍ POTRUBÍ DN DO 150MM KANALIZAČ</t>
  </si>
  <si>
    <t>Bourání podélné drenáže  
Povinný odkup zhotovitelem  
Odečteno digitálně ze situace</t>
  </si>
  <si>
    <t>20 = 20,000000 [A]  
 Celkem: A = 20,000000 [B]  
Celkem 20=20.000 [A]</t>
  </si>
  <si>
    <t xml:space="preserve">  SO 74-59-01</t>
  </si>
  <si>
    <t>ŽST Klatovy, dopravně inženýrská opatření</t>
  </si>
  <si>
    <t>SO 74-59-01</t>
  </si>
  <si>
    <t>Dopravní značení na pozemních komunikacích</t>
  </si>
  <si>
    <t>916G32</t>
  </si>
  <si>
    <t>PŘENOSNÉ DOPRAVNÍ ZNAČKY ZÁKLADNÍ VEL OCEL FÓLIE TŘ 2 - MONTÁŽ S PŘESUNEM</t>
  </si>
  <si>
    <t>Dopravní značení pro vyznačení obchozí trasy</t>
  </si>
  <si>
    <t>2x B 30 a 6x IS 11b (vyznačení obchozí trasy)  
Celkem 8=8.000 [A]</t>
  </si>
  <si>
    <t>1x B 1 a 1x E13  
Celkem 2=2.000 [A]</t>
  </si>
  <si>
    <t>916G33</t>
  </si>
  <si>
    <t>PŘENOSNÉ DOPRAVNÍ ZNAČKY ZÁKLADNÍ VEL OCEL FÓLIE TŘ 2 - DEMONTÁŽ S PŘESUN</t>
  </si>
  <si>
    <t>916G39</t>
  </si>
  <si>
    <t>PŘENOSNÉ DOPRAVNÍ ZNAČKY ZÁKLADNÍ VELIKOSTI OCELOVÉ FÓLIE TŘ 2 - NÁJEM</t>
  </si>
  <si>
    <t>KSDEN</t>
  </si>
  <si>
    <t>1x B 1 a 1x E 13 po celou dobu výstavby (2 roky)  
Celkem 1460=1 460.000 [A]</t>
  </si>
  <si>
    <t>2x B 30 a 6x IS 11b (vyznačení obchozí trasy)  
Celkem 80=80.000 [A]</t>
  </si>
  <si>
    <t>916I32</t>
  </si>
  <si>
    <t>PŘENOSNÉ DOPRAVNÍ ZNAČKY 100X150CM OCEL FÓLIE TŘ 2 - MONTÁŽ S PŘESUNEM</t>
  </si>
  <si>
    <t>2x IP 22  
Celkem 2=2.000 [A]</t>
  </si>
  <si>
    <t>916I33</t>
  </si>
  <si>
    <t>PŘENOSNÉ DOPRAVNÍ ZNAČKY 100X150CM OCEL FÓLIE TŘ 2 - DEMONTÁŽ S PŘESUNEM</t>
  </si>
  <si>
    <t>916I39</t>
  </si>
  <si>
    <t>PŘENOSNÉ DOPRAVNÍ ZNAČ 100X150CM OCELOVÉ FÓLIE TŘ 2 - NÁJEMNÉ</t>
  </si>
  <si>
    <t>2x IP 22 po celou dobu výstavby (2 roky)  
Celkem 1460=1 460.000 [A]</t>
  </si>
  <si>
    <t>916K12</t>
  </si>
  <si>
    <t>SLOUPKY PŘENOSNÝCH DOPRAVNÍCH ZNAČEK Z OCEL TRUBEK - MONTÁŽ S PŘESUNEM</t>
  </si>
  <si>
    <t>8x podkladní deska + 8x přesnosný sloupek (vyznačení obchozí trasy)  
Celkem 8=8.000 [A]</t>
  </si>
  <si>
    <t>3x podkladní deska + 3x přesnosný sloupek  
Celkem 3=3.000 [A]</t>
  </si>
  <si>
    <t>916K13</t>
  </si>
  <si>
    <t>SLOUPKY PŘENOSNÝCH DOPRAVNÍCH ZNAČ Z OCEL TRUBEK - DEMONTÁŽ S PŘESUNEM</t>
  </si>
  <si>
    <t>916K19</t>
  </si>
  <si>
    <t>SLOUPKY PŘENOSNÝCH DOPRAVNÍCH ZNAČEK Z OCELOVÝCH TRUBEK - NÁJEMNÉ</t>
  </si>
  <si>
    <t>8x podkladní deska + 8x přesnosný sloupek (vyznačení obchozí trasy)  
Celkem 80=80.000 [A]</t>
  </si>
  <si>
    <t>3x přesnosný sloupek po celou dobu výstavby, včetně podstavce  
Celkem 2190=2 190.000 [A]</t>
  </si>
  <si>
    <t>916K33</t>
  </si>
  <si>
    <t>Značení pro vyznačení obchozí trasy na nástupiště (E1)</t>
  </si>
  <si>
    <t>8x tabule 1 x 1.5 m  
Celkem 8=8.000 [A]</t>
  </si>
  <si>
    <t>8x tabule 1 x 1.5 m  
Celkem 1440=1 440.000 [A]</t>
  </si>
  <si>
    <t>8x podkladová deska + 8x přesnosný sloupek  
Celkem 8=8.000 [A]</t>
  </si>
  <si>
    <t>8x podkladová deska + 8x přesnosný sloupek  
Celkem 1440=1 440.000 [A]</t>
  </si>
  <si>
    <t>Projednání</t>
  </si>
  <si>
    <t>R1</t>
  </si>
  <si>
    <t>Projednání DIO</t>
  </si>
  <si>
    <t>PŘÍPAD</t>
  </si>
  <si>
    <t>R-položka</t>
  </si>
  <si>
    <t>zahrnuje kompletní projednání DIO se včetmi dotčenými orgány</t>
  </si>
  <si>
    <t>D.2.2.1</t>
  </si>
  <si>
    <t>Pozemní stavební objekty budov</t>
  </si>
  <si>
    <t xml:space="preserve">  SO 00</t>
  </si>
  <si>
    <t>Vybavení - povozní náklady OŘ</t>
  </si>
  <si>
    <t>SO 00</t>
  </si>
  <si>
    <t>790.1</t>
  </si>
  <si>
    <t>Ostatní</t>
  </si>
  <si>
    <t>R_OV/74.8_25a</t>
  </si>
  <si>
    <t>Dodávka Zrcadlo bezbariérové 400x600x75 mm, bezrámové, možnost naklápění, antivandal</t>
  </si>
  <si>
    <t>R_OV/74.8_25am</t>
  </si>
  <si>
    <t>Montáž Zrcadlo bezbariérové 400x600x75 mm, bezrámové, možnost naklápění, antivandal</t>
  </si>
  <si>
    <t>R_OV/74.8_25b</t>
  </si>
  <si>
    <t>Dodávka Nerezové madlo pevné s držákem toaletního papíru, dl. 900 mm, vč. kotvení</t>
  </si>
  <si>
    <t>R_OV/74.8_25bm</t>
  </si>
  <si>
    <t>Montáž Nerezové madlo pevné s držákem toaletního papíru, dl. 900 mm, vč. kotvení</t>
  </si>
  <si>
    <t>R_OV/74.8_25c</t>
  </si>
  <si>
    <t>Dodávka Nerezové madlo sklopné, dl. 800 mm, vč. kotvení</t>
  </si>
  <si>
    <t>R_OV/74.8_25cm</t>
  </si>
  <si>
    <t>Montáž Nerezové madlo sklopné, dl. 800 mm, vč. kotvení</t>
  </si>
  <si>
    <t>R_OV/74.8_25d</t>
  </si>
  <si>
    <t>Dodávka Nerezové madlo pevné svislé, dl. 500 mm, vč. kotvení</t>
  </si>
  <si>
    <t>R_OV/74.8_25dm</t>
  </si>
  <si>
    <t>Montáž Nerezové madlo pevné svislé, dl. 500 mm, vč. kotvení</t>
  </si>
  <si>
    <t>R_OV/74.8_26a</t>
  </si>
  <si>
    <t>Dodávka Zásobník na toaletní papír - antivandal, nerez mat, uzamykatelný, vč. kotvení</t>
  </si>
  <si>
    <t>R_OV/74.8_26am</t>
  </si>
  <si>
    <t>Montáž Zásobník na toaletní papír - antivandal, nerez mat, uzamykatelný, vč. kotvení</t>
  </si>
  <si>
    <t>R_OV/74.8_26b</t>
  </si>
  <si>
    <t>Dodávka Zásobník na toaletní papír, závěsný, nerez mat., vč. kotvení</t>
  </si>
  <si>
    <t>R_OV/74.8_26bm</t>
  </si>
  <si>
    <t>Montáž Zásobník na toaletní papír, závěsný, nerez mat., vč. kotvení</t>
  </si>
  <si>
    <t>R_OV/74.8_27</t>
  </si>
  <si>
    <t>Dodávka WC kartáč, nerez ocel, montáž na stěnu vč. kotvení</t>
  </si>
  <si>
    <t>R_OV/74.8_27m</t>
  </si>
  <si>
    <t>Montáž WC kartáč, nerez ocel, montáž na stěnu vč. kotvení</t>
  </si>
  <si>
    <t>R_OV/74.8_28</t>
  </si>
  <si>
    <t>Dodávka Kombinace nerezového zásobníku na papírové ručníky a odpadkového koše, montáž pod omítku, kapacita 600 papírových utěrek, koš 7,5 l, broušený mat, vč. k</t>
  </si>
  <si>
    <t>Dodávka Kombinace nerezového zásobníku na papírové ručníky a odpadkového koše, montáž pod omítku, kapacita 600 papírových utěrek, koš 7,5 l, broušený mat, vč. kotvení</t>
  </si>
  <si>
    <t>R_OV/74.8_28m</t>
  </si>
  <si>
    <t>Montáž Kombinace nerezového zásobníku na papírové ručníky a odpadkového koše, montáž pod omítku, kapacita 600 papírových utěrek, koš 7,5 l, broušený mat, vč. ko</t>
  </si>
  <si>
    <t>Montáž Kombinace nerezového zásobníku na papírové ručníky a odpadkového koše, montáž pod omítku, kapacita 600 papírových utěrek, koš 7,5 l, broušený mat, vč. kotvení</t>
  </si>
  <si>
    <t>R_OV/74.8_30</t>
  </si>
  <si>
    <t>Dodávka Odpadkový koš malý, objem 4,5 l, uzamykatelný, závěsný, broušený nerez mat, vč. kotvení</t>
  </si>
  <si>
    <t>R_OV/74.8_30m</t>
  </si>
  <si>
    <t>Montáž Odpadkový koš malý, objem 4,5 l, uzamykatelný, závěsný, broušený nerez mat, vč. kotvení</t>
  </si>
  <si>
    <t>R_OV/74.8_33</t>
  </si>
  <si>
    <t>Dodávka Nerezový nástěnný dávkovač dezinfekčního gelu, objem 1 l, broušený nerez mat, vč. kotvení</t>
  </si>
  <si>
    <t>R_OV/74.8_33m</t>
  </si>
  <si>
    <t>Montáž Nerezový nástěnný dávkovač dezinfekčního gelu, objem 1 l, broušený nerez mat, vč. kotvení</t>
  </si>
  <si>
    <t>R_OV/74.8_34</t>
  </si>
  <si>
    <t>Dodávka Nerezový zápustný dávkovač tekutého mýdla, objem 1,4l, uzamykatelný, antivandal, broušený nerez mat, vč. kotvení</t>
  </si>
  <si>
    <t>R_OV/74.8_34m</t>
  </si>
  <si>
    <t>Montáž Nerezový zápustný dávkovač tekutého mýdla, objem 1,4l, uzamykatelný, antivandal, broušený nerez mat, vč. kotvení</t>
  </si>
  <si>
    <t>R_OV/74.8_36</t>
  </si>
  <si>
    <t>Dodávka Háček na oděv, montáž na obklad pomocí šroubů, broušený nerez mat, vč. kotvení</t>
  </si>
  <si>
    <t>R_OV/74.8_36m</t>
  </si>
  <si>
    <t>Montáž Háček na oděv, montáž na obklad pomocí šroubů, broušený nerez mat, vč. kotvení</t>
  </si>
  <si>
    <t>R_OV/74.8_37</t>
  </si>
  <si>
    <t>Dodávka Háček na oděv, nerezový dvojháček, broušený nerez mat, vč. kotvení</t>
  </si>
  <si>
    <t>R_OV/74.8_37m</t>
  </si>
  <si>
    <t>Montáž Háček na oděv, nerezový dvojháček, broušený nerez mat, vč. kotvení</t>
  </si>
  <si>
    <t>R_OV/74.8_38</t>
  </si>
  <si>
    <t>Dodávka Zásobník hygienických sáčků, 95x27x136 mm, min. 100 ks sáčků, nerez mat., vč. kotvení</t>
  </si>
  <si>
    <t>R_OV/74.8_38m</t>
  </si>
  <si>
    <t>Montáž Zásobník hygienických sáčků, 95x27x136 mm, min. 100 ks sáčků, nerez mat., vč. kotvení</t>
  </si>
  <si>
    <t>SO.01</t>
  </si>
  <si>
    <t>Administrativní OŘ</t>
  </si>
  <si>
    <t>R/OV17_38</t>
  </si>
  <si>
    <t>Hasící přístroj , 5kg</t>
  </si>
  <si>
    <t>R/OV17_38m</t>
  </si>
  <si>
    <t>Montáž PHP na stěnu</t>
  </si>
  <si>
    <t>R/OV18_39</t>
  </si>
  <si>
    <t>R/OV18_39m</t>
  </si>
  <si>
    <t>R/OV19_40</t>
  </si>
  <si>
    <t>R/OV19_40m</t>
  </si>
  <si>
    <t>R/OV20_41</t>
  </si>
  <si>
    <t>Hasící přístroj ,</t>
  </si>
  <si>
    <t>R/OV20_41m</t>
  </si>
  <si>
    <t>R/OV74.8_16</t>
  </si>
  <si>
    <t>Montáž madla sklopného</t>
  </si>
  <si>
    <t>549</t>
  </si>
  <si>
    <t>Nerezové madlo sklopné, délka: 800mm, HH. 800 mm nad podlahou</t>
  </si>
  <si>
    <t>550</t>
  </si>
  <si>
    <t>Montáž madla pevného</t>
  </si>
  <si>
    <t>551</t>
  </si>
  <si>
    <t>Montáž zrcadla přišroubováním</t>
  </si>
  <si>
    <t>552</t>
  </si>
  <si>
    <t>Zrcadlo bezbariérové, kpl</t>
  </si>
  <si>
    <t>553</t>
  </si>
  <si>
    <t>Nerezové madlo pevné svislé, délka 500 mm</t>
  </si>
  <si>
    <t>554</t>
  </si>
  <si>
    <t>Nerezové madlo pevné s držákem toaletního papíru, délka: 900mm, HH. 800 mm nad podlahou</t>
  </si>
  <si>
    <t>555</t>
  </si>
  <si>
    <t>Montáž madla svislého</t>
  </si>
  <si>
    <t>R/OV74.8_17</t>
  </si>
  <si>
    <t>Montáž zrcadla lepením</t>
  </si>
  <si>
    <t>556</t>
  </si>
  <si>
    <t>Zrcadlo na toaletách velké, 600 x 730 mm</t>
  </si>
  <si>
    <t>R/OV74.8_22</t>
  </si>
  <si>
    <t>Montáž zásobníku na stěnu</t>
  </si>
  <si>
    <t>557</t>
  </si>
  <si>
    <t>Zásobník na toaletní papír , rozměry: průměr 200 mm</t>
  </si>
  <si>
    <t>R/OV74.8_23</t>
  </si>
  <si>
    <t>WC - záchodový kartáč, výška 410, průměr cca 80 mm</t>
  </si>
  <si>
    <t>558</t>
  </si>
  <si>
    <t>Montáž WC kartáče na stěnu</t>
  </si>
  <si>
    <t>R/OV74.8_24</t>
  </si>
  <si>
    <t>Montáž koše na stěnu</t>
  </si>
  <si>
    <t>559</t>
  </si>
  <si>
    <t>Odpadkový koš velký, 355 x 430 x 165 mm, objem 25,4 l</t>
  </si>
  <si>
    <t>R/OV74.8_25</t>
  </si>
  <si>
    <t>560</t>
  </si>
  <si>
    <t>Odpadkový koš malý, 190 x 255 x 95 mm, objem 4,5 l</t>
  </si>
  <si>
    <t>R/OV74.8_26</t>
  </si>
  <si>
    <t>Zásobník na skládané ručníky, 280 x 370 x 102 mm</t>
  </si>
  <si>
    <t>561</t>
  </si>
  <si>
    <t>R/OV74.8_27</t>
  </si>
  <si>
    <t>Montáž dávkovače mýdla na stěnu</t>
  </si>
  <si>
    <t>562</t>
  </si>
  <si>
    <t>Dávkovač mýdla, 125 x 210 x 75 mm</t>
  </si>
  <si>
    <t>R/OV74.8_33</t>
  </si>
  <si>
    <t>Háček na oděv / ručník, 63x45x42,5 mm</t>
  </si>
  <si>
    <t>563</t>
  </si>
  <si>
    <t>Montáž háčku na stěnu</t>
  </si>
  <si>
    <t>R/OV74.8_34</t>
  </si>
  <si>
    <t>Montáž tyče ná závěs na stěnu</t>
  </si>
  <si>
    <t>564</t>
  </si>
  <si>
    <t>Tyč na sprchový závěs, pr. 22 mm, délka 550-1100 mm</t>
  </si>
  <si>
    <t>SO.02</t>
  </si>
  <si>
    <t>Veřejná část OŘ</t>
  </si>
  <si>
    <t>565</t>
  </si>
  <si>
    <t>566</t>
  </si>
  <si>
    <t>567</t>
  </si>
  <si>
    <t>568</t>
  </si>
  <si>
    <t>569</t>
  </si>
  <si>
    <t>570</t>
  </si>
  <si>
    <t>Zrcadlo bezbariérové, rozm. 400x600x75 mm</t>
  </si>
  <si>
    <t>571</t>
  </si>
  <si>
    <t>Zásobník na toaletní papír, rozměry: průměr 400 mm</t>
  </si>
  <si>
    <t>572</t>
  </si>
  <si>
    <t>573</t>
  </si>
  <si>
    <t>WC kartáč, výška 410, průměr cca 80 mm</t>
  </si>
  <si>
    <t>R/OV74.8_29</t>
  </si>
  <si>
    <t>574</t>
  </si>
  <si>
    <t>R/OV74.8_30</t>
  </si>
  <si>
    <t>575</t>
  </si>
  <si>
    <t>R/OV74.8_31</t>
  </si>
  <si>
    <t>576</t>
  </si>
  <si>
    <t>R/OV74.8_32</t>
  </si>
  <si>
    <t>577</t>
  </si>
  <si>
    <t>Nerezový nástěnný dávkovač mýdla, 190x100x120 mm</t>
  </si>
  <si>
    <t>588</t>
  </si>
  <si>
    <t>Nerezový nástěnný dávkovač dezinfekčního gelu, 190x100x120 mm</t>
  </si>
  <si>
    <t>R/OV74.8_36</t>
  </si>
  <si>
    <t>Háček na oděv, 80x80x50 mm</t>
  </si>
  <si>
    <t>589</t>
  </si>
  <si>
    <t>R/OV74.8_37</t>
  </si>
  <si>
    <t>Háček na oděv, 63x45x42,5 mm</t>
  </si>
  <si>
    <t>590</t>
  </si>
  <si>
    <t>R/OV74.8_38</t>
  </si>
  <si>
    <t>Zásobník hygienických sáčků, 95x27x136 mm</t>
  </si>
  <si>
    <t>591</t>
  </si>
  <si>
    <t>R/OV74.8_39</t>
  </si>
  <si>
    <t>Montáž pultu na stěnu</t>
  </si>
  <si>
    <t>592</t>
  </si>
  <si>
    <t>Přebalovací pult, 870x457x457 mm</t>
  </si>
  <si>
    <t>R/OV74.8_42</t>
  </si>
  <si>
    <t>Odkládací polička pro bezbariérové WC, max 375x150 mm</t>
  </si>
  <si>
    <t>593</t>
  </si>
  <si>
    <t>Montáž poličky na stěnu</t>
  </si>
  <si>
    <t>R/OV74.8_43</t>
  </si>
  <si>
    <t>Montáž opěrky na stěnu</t>
  </si>
  <si>
    <t>594</t>
  </si>
  <si>
    <t>Zádová opěrka pro bezbariérové WC, max 375x150 mm</t>
  </si>
  <si>
    <t>R/OVOV/17_4</t>
  </si>
  <si>
    <t>595</t>
  </si>
  <si>
    <t>SO.03</t>
  </si>
  <si>
    <t>Soukromá část</t>
  </si>
  <si>
    <t>R/OV_17</t>
  </si>
  <si>
    <t>Sprchová zástěna, 800 x 2000 mm</t>
  </si>
  <si>
    <t>R/OV_17m</t>
  </si>
  <si>
    <t>Montáž zástěny</t>
  </si>
  <si>
    <t>R/OV_21</t>
  </si>
  <si>
    <t>Držák na WC papír, 800 x 2000 mm</t>
  </si>
  <si>
    <t>R/OV_21m</t>
  </si>
  <si>
    <t>Montáž držáku na stěnu</t>
  </si>
  <si>
    <t>R/OV_22</t>
  </si>
  <si>
    <t>WC kartáč, výška 280, průměr cca 80 mm</t>
  </si>
  <si>
    <t>R/OV_22m</t>
  </si>
  <si>
    <t>R/OV_23</t>
  </si>
  <si>
    <t>Hasící přístroj , 6kg</t>
  </si>
  <si>
    <t>R/OV_23m</t>
  </si>
  <si>
    <t>R/OV_24</t>
  </si>
  <si>
    <t>R/OV_24m</t>
  </si>
  <si>
    <t>R/OV_25</t>
  </si>
  <si>
    <t>Nádoba na posyp , 450l</t>
  </si>
  <si>
    <t>R/OV_25m</t>
  </si>
  <si>
    <t>Montáž na nástupiště</t>
  </si>
  <si>
    <t>Zrcadlo, 800 x 500 mm</t>
  </si>
  <si>
    <t>596</t>
  </si>
  <si>
    <t>SO.04</t>
  </si>
  <si>
    <t>Kuchyně byty</t>
  </si>
  <si>
    <t>R/OV73.1_10</t>
  </si>
  <si>
    <t>Montáž kuchyňské sestavy vč. zapojení spotřebičů a zařizovacích předmětů</t>
  </si>
  <si>
    <t>597</t>
  </si>
  <si>
    <t>Kuchyňská sestava, 2 815 x 600 mm</t>
  </si>
  <si>
    <t>R/OV73.1_11</t>
  </si>
  <si>
    <t>Montáž kuchyňské sestavy</t>
  </si>
  <si>
    <t>598</t>
  </si>
  <si>
    <t>Kuchyňská sestava, 3000 x 600 mm</t>
  </si>
  <si>
    <t>R/OV73.1_12</t>
  </si>
  <si>
    <t>599</t>
  </si>
  <si>
    <t>Kuchyňská sestava, 3 000 x 600 mm</t>
  </si>
  <si>
    <t>R/OV73.1_13</t>
  </si>
  <si>
    <t>Kuchyňská sestava, 3 300 x 600 mm</t>
  </si>
  <si>
    <t>600</t>
  </si>
  <si>
    <t>R/OV73.1_14</t>
  </si>
  <si>
    <t>601</t>
  </si>
  <si>
    <t>Kuchyňská sestava, 4 660 x 600 mm</t>
  </si>
  <si>
    <t>R/OV73.1_20</t>
  </si>
  <si>
    <t>Kuchyňská sestava, 3 600 x 600 mm</t>
  </si>
  <si>
    <t>602</t>
  </si>
  <si>
    <t>R/OV73.1_21</t>
  </si>
  <si>
    <t>Kuchyňská sestava, 3 275 x 600 mm</t>
  </si>
  <si>
    <t>603</t>
  </si>
  <si>
    <t>R/OV73.1_22</t>
  </si>
  <si>
    <t>604</t>
  </si>
  <si>
    <t>R/OV73.1_23</t>
  </si>
  <si>
    <t>605</t>
  </si>
  <si>
    <t>R/OV73.1_24</t>
  </si>
  <si>
    <t>606</t>
  </si>
  <si>
    <t>R/OV73.1_25</t>
  </si>
  <si>
    <t>607</t>
  </si>
  <si>
    <t>Kuchyňská sestava, 3 400 x 600 mm</t>
  </si>
  <si>
    <t>SO.05</t>
  </si>
  <si>
    <t>Kuchyňky denní místnosti</t>
  </si>
  <si>
    <t>R/OV73.1_30</t>
  </si>
  <si>
    <t>Kuchyňská sestava, 2 400 x 600 mm</t>
  </si>
  <si>
    <t>608</t>
  </si>
  <si>
    <t>R/OV73.1_31</t>
  </si>
  <si>
    <t>609</t>
  </si>
  <si>
    <t>Kuchyňská sestava, 3 265 x 600 mm</t>
  </si>
  <si>
    <t>139</t>
  </si>
  <si>
    <t>R/OV73.1_32</t>
  </si>
  <si>
    <t>140</t>
  </si>
  <si>
    <t>610</t>
  </si>
  <si>
    <t>141</t>
  </si>
  <si>
    <t>R/OV73.1_33</t>
  </si>
  <si>
    <t>142</t>
  </si>
  <si>
    <t>611</t>
  </si>
  <si>
    <t>Kuchyňská sestava,</t>
  </si>
  <si>
    <t>143</t>
  </si>
  <si>
    <t>R/OV73.1_34</t>
  </si>
  <si>
    <t>Kuchyňská sestava, 2 480 x 600 mm</t>
  </si>
  <si>
    <t>144</t>
  </si>
  <si>
    <t>612</t>
  </si>
  <si>
    <t>145</t>
  </si>
  <si>
    <t>R/OV73.1_35</t>
  </si>
  <si>
    <t>Sestava skříněk s dřezem, 1 600 x 600 mm</t>
  </si>
  <si>
    <t>146</t>
  </si>
  <si>
    <t>613</t>
  </si>
  <si>
    <t>147</t>
  </si>
  <si>
    <t>R/OV73.1_36</t>
  </si>
  <si>
    <t>148</t>
  </si>
  <si>
    <t>614</t>
  </si>
  <si>
    <t>Sestava skříněk s dřezem, 1 400 x 600 mm</t>
  </si>
  <si>
    <t>149</t>
  </si>
  <si>
    <t>R/OV73.1_37</t>
  </si>
  <si>
    <t>150</t>
  </si>
  <si>
    <t>615</t>
  </si>
  <si>
    <t>Kuchyňská sestava skříněk s dřezem, 2 450 x 600 mm</t>
  </si>
  <si>
    <t>151</t>
  </si>
  <si>
    <t>R/OV73.1_38</t>
  </si>
  <si>
    <t>152</t>
  </si>
  <si>
    <t>616</t>
  </si>
  <si>
    <t>Kuchyňská sestava skříněk s dřezem, 1 800 x 600 mm</t>
  </si>
  <si>
    <t>153</t>
  </si>
  <si>
    <t>R/OV73.1_39</t>
  </si>
  <si>
    <t>Kuchyňská sestava skříněk s dřezem, 2 900 x 600 mm</t>
  </si>
  <si>
    <t>154</t>
  </si>
  <si>
    <t>617</t>
  </si>
  <si>
    <t>155</t>
  </si>
  <si>
    <t>R/OV73.1_40</t>
  </si>
  <si>
    <t>156</t>
  </si>
  <si>
    <t>618</t>
  </si>
  <si>
    <t>157</t>
  </si>
  <si>
    <t>R/OV73.1_41</t>
  </si>
  <si>
    <t>Sestava skříněk s dvojdřezem, 1 800 x 600 mm</t>
  </si>
  <si>
    <t>158</t>
  </si>
  <si>
    <t>619</t>
  </si>
  <si>
    <t>SO74-71-01</t>
  </si>
  <si>
    <t>ZTI</t>
  </si>
  <si>
    <t>159</t>
  </si>
  <si>
    <t>R725 82-R-001.1</t>
  </si>
  <si>
    <t>Baterie dřezová pro výlevku -VL - montáž</t>
  </si>
  <si>
    <t>Baterie dřezová pro výlevku -VL - montáž  
Umyvadlová páková baterie bez sprchového setu  
Otočná, mosaz, povrchová úprava chrom / lesk, vzdálenost výtoku od zdi min 230mm</t>
  </si>
  <si>
    <t>160</t>
  </si>
  <si>
    <t>R725 82-R-002.1</t>
  </si>
  <si>
    <t>Baterie dřezová - montáž</t>
  </si>
  <si>
    <t>Baterie dřezová - montáž  
Baterie nástěnná dřezová, vyložení 200mm, keramická kartuše 35mm, 13l/min</t>
  </si>
  <si>
    <t>161</t>
  </si>
  <si>
    <t>R725 82-R-002.2</t>
  </si>
  <si>
    <t>Baterie dřezová - dodávka</t>
  </si>
  <si>
    <t>Baterie dřezová - dodávka  
Baterie nástěnná dřezová, vyložení 200mm, keramická kartuše 35mm, 13l/min</t>
  </si>
  <si>
    <t>162</t>
  </si>
  <si>
    <t>R725 82-R-003.1</t>
  </si>
  <si>
    <t>163</t>
  </si>
  <si>
    <t>R725 82-R-003.2</t>
  </si>
  <si>
    <t>164</t>
  </si>
  <si>
    <t>R72582-R-001</t>
  </si>
  <si>
    <t>Baterie dřezová pro výlevku -VL - dodávka</t>
  </si>
  <si>
    <t>Baterie dřezová pro výlevku -VL - dodávka  
Umyvadlová páková baterie bez sprchového setu  
Otočná, mosaz, povrchová úprava chrom / lesk, vzdálenost výtoku od zdi min 230mm</t>
  </si>
  <si>
    <t>165</t>
  </si>
  <si>
    <t xml:space="preserve">  SO 12-79-01</t>
  </si>
  <si>
    <t>ZOV - DOČASNÉ STAVY</t>
  </si>
  <si>
    <t>SO 12-79-01</t>
  </si>
  <si>
    <t>R015170</t>
  </si>
  <si>
    <t>914</t>
  </si>
  <si>
    <t>POPLATKY ZA LIKVIDACI ODPADŮ NEKONTAMINOVANÝCH - 17 02 01  DŘEVO PO STAVEBNÍM POUŽITÍ, Z DEMOLIC včetně dopravy</t>
  </si>
  <si>
    <t>dřevo  (0,7 t/m3)  
EVIDENČNÍ POLOŽKA. Neoceňovat v objektu SO/PS, položka se oceňuje pouze v objektu SO 90-90</t>
  </si>
  <si>
    <t>pol 342181.1 23,421*0,7=16.395 [A] 
pol 342181.2 12,695*0,7=8.887 [B] 
Celkové množství 25.281200=25.281 [C]</t>
  </si>
  <si>
    <t>R03210</t>
  </si>
  <si>
    <t>ZAŘÍZENÍ PRO DODÁVKU ELEKTRICKÉHO PROUDU</t>
  </si>
  <si>
    <t>ZOV/10  
Provizorní přívod elektrické energie - přívodní kabel veden ze stávající rozvodny (trasa vedena  po zastřešení nástupiště a nástupištěm do buňkoviště); podrobněji viz soupis prací ZOV  
- Kabel pro připojení stavebního rozvaděče pro napájení bunkoviště CYKY 5x10 (100 m)  
- Kabel pro uzemnění bunkoviště H07V-R 25 (žlutozelený) (85 m)  
- Rozvaděče staveništní jednotarifní vystrojené, 230/400V, 50Hz, 40A, včetně vyzbrojení, rozvaděč bude osazen minimálně 2x 400V zásuvkou, IP66 pro rozvaděč, IP44 pro zásuvky  
- Zásuvka spojovací 32A - 5p., IP67, 6 h  
- Vidlice 32A - 5p., IP67, 6 h  
- Ukončení vodičů v rozváděči nebo na přístroji včetně zapojení průřezu žíly do 16 mm2 (15 ks)  
- Ukončení vodičů v rozváděči nebo na přístroji včetně zapojení průřezu žíly do 25 mm2 (2 ks)  
- Hodinová zúčtovací sazba elektrikář</t>
  </si>
  <si>
    <t>1=1.000 [A] 
Celkové množství 1.000000=1.000 [B]</t>
  </si>
  <si>
    <t>Položka zahrnuje:  
 objednatelem povolené náklady na pořízení (event. pronájem), provozování, udržování a likvidaci zhotovitelova zařízení  
Položka nezahrnuje:  
- x</t>
  </si>
  <si>
    <t>R03211</t>
  </si>
  <si>
    <t>Provizorní slaboproudá přípojka - přívodní kabel veden z místnosti Kabelové závěry (trasa vedena po zastřešení nástupiště a nástupištěm do buňkoviště);</t>
  </si>
  <si>
    <t>R03220</t>
  </si>
  <si>
    <t>ZAŘÍZENÍ PRO DODÁVKU PITNÉ VODY</t>
  </si>
  <si>
    <t>Provizorní vodovodní přípojka DN25 v délce cca 15 m pro napojení pokladen a hygienického kontejneru - vedeno v zemi (v případě malé hloubky opatřit potrubí topným kabelem. Napojeno v místě nového hydrantu v přednádraží.</t>
  </si>
  <si>
    <t>R03221</t>
  </si>
  <si>
    <t>NAPOJENÍ KANALIZACE</t>
  </si>
  <si>
    <t>ZOV/9  
Provizorní přípojka kanalizace DN150 v délce cca 27 m pro napojení pokladen a hygienického kontejneru. Vedeno v zemi. Napojeno do šachty areálové jednotné kanalizace.</t>
  </si>
  <si>
    <t>R03730</t>
  </si>
  <si>
    <t>POMOC PRÁCE ZAJIŠŤ NEBO ZŘÍZ OCHRANU INŽENÝRSKÝCH SÍTÍ</t>
  </si>
  <si>
    <t>ZOV/3  
Ochrana kabelových tras - dočasné překrytí kabelové trasy betonovými panely šířky min. 1,0 m. Celková délka kabelových tras 138 m. Panely PZD 104/29/9 P5  
Montáž + demontáž</t>
  </si>
  <si>
    <t>Položka zahrnuje:  
- objednatelem povolené náklady na požadovaná zařízení zhotovitele  
Položka nezahrnuje:  
- x</t>
  </si>
  <si>
    <t>ZOV/4  
Ochrana kabelů v rámci vozovky - chránička + obetonování  30 m</t>
  </si>
  <si>
    <t>R342181</t>
  </si>
  <si>
    <t>STĚNY A PŘÍČKY VÝPLŇ A ODDĚL Z DÍLCŮ ZE DŘEVA MĚKKÉHO</t>
  </si>
  <si>
    <t>ZOV/1  
Podchod,  
zádveří (1.04), zádveří (1.05)  
Dřevěná prachotěsná příčka tl. 115 mm - dřevěný rošt tvořený sloupky a příčníky z hranolů 100/50 mm (sloupky po cca 625 mm, příčle po cca 1250 mm), příčka jednostranně opláštěná deskami OSB tl. 12 mm (opláštění na líci směrem k pohybu veřejnosti). Spáry prachotěsně utěsněny (přelepeny).</t>
  </si>
  <si>
    <t>délka x  výška x tl 21,620*2,5*0,115=6.216 [A] 
2,96*2,75*0,115=0.936 [B] 
2,48*3,135*0,115=0.894 [C] 
9,32*3,38*0,115=3.623 [D] 
17,015*3,7*0,115=7.240 [E] 
2,91*3,8*0,115=1.272 [F] 
5,015*5,62*0,115=3.241 [G] 
Celkové množství 23.421384=23.421 [H]</t>
  </si>
  <si>
    <t>Položka zahrnuje: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opracování povrchů, včetně úprav pod nátěry a pod izolaci,  
- sestavení dílce na stavbě včetně montážních zařízení, plošin a prahů a pod., včetně zajištění stability v každém okamžiku,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dílenská dokumentace, včetně technologického předpisu spojování,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čištění konstrukce a odstranění všech vrubů (vrypy, otlačeniny a pod.),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 veškeré úpravy dřeva pro zlepšení jeho užitných vlastností (impregnace, zpevňování a pod.),  
- zvláštní spojové prostředky, rozebíratelnost konstrukce,  
- osazení měřících zařízení a úprav pro ně  
Položka nezahrnuje:  
- x</t>
  </si>
  <si>
    <t>ZOV/2    
Dopravní kancelář (1.94, 1.104),  
Releová místnost (1.111)  
Dřevěná prachotěsná příčka tl. 100 mm - dřevěný rošt tvořený sloupky a příčníky z hranolů 100/50 mm (sloupky po cca 625 mm, příčle po cca 1250 mm), příčka jednostranně opláštěná igelitovou plachtou proti pronikání prachu, zaroveň ale propustné pro denní světlo. Spáry prachotěsně utěsněny (přelepeny).</t>
  </si>
  <si>
    <t>výška x délka x tl 3,4*37,34*0,1=12.696 [A] 
Celkové množství 12.695600=12.696 [B]</t>
  </si>
  <si>
    <t>R381191</t>
  </si>
  <si>
    <t>MOBILNÍ BUŇKY OBYTNÉ/KANCELÁŘSKÉ</t>
  </si>
  <si>
    <t>ZOV/5   
Provizorní pokladny ČD - 2x kancelářský kontejner (6055 x 2435 mm) spojený v jeden celek s užitnou plochou cca 30 m2, vnitřní prostor přepažen na dvě pokladny, šatnu a úschovnu pro 15 kol, pro 2-3 osoby; 2x vstupní dveře, 2x výdejní okénko, 2x okno  
Vybavení: osvětlení, silnoproudé zásuvky, 3x slaboproudé zásuvky na jednu pokladnu, přímotopy, umývátko  
Napojení na: elektro (silno, slabo - datové rozvody, kamera, zabezpečení, telefon), voda, kanalizace  
Nábytek: 2x stůl + židle, šatní a kancelářské skříně  
Dodávka + montáž / demontáž + vybavení nábytkem</t>
  </si>
  <si>
    <t>Položka zahrnuje:  
- dodávku a osazení předepsané buňky včetně úpravy plochy pro instalaci a napojení na inženýrské sítě</t>
  </si>
  <si>
    <t>ZOV/6  
Provizorní čekárna -  1x kancelářský kontejner (6055 x 2435 mm) průchozí; 2x vstupní celoprosklenné dveře,  2x okno  
Vybavení: osvětlení, silnoproudé, přímotopy  
Napojení na: silno a slabo - informační monitor  
Nábytek: sedací nábytek  
Dodávka + montáž / demontáž + vybavení nábytkem</t>
  </si>
  <si>
    <t>ZOV/12  
Provizorní pokladny GW Train - 1x kancelářský kontejner (6055 x 2435 mm), vnitřní prostor přepažen na pokladnu a šatnu, pro 1 osobu; 1x vstupní dveře, 1x výdejní okénko, 1x okno  
Vybavení: osvětlení, silnoproudé zásuvky, 2x slaboproudé zásuvky na jednu pokladnu, přímotop, umývátko  
Napojení na: elektro (silno, slabo - datové rozvody, kamera, zabezpečení, telefon), voda, kanalizace  
Nábytek: 1x stůl + židle, šatní a kancelářské skříně  
Dodávka + montáž / demontáž + vybavení nábytkem</t>
  </si>
  <si>
    <t>R381192</t>
  </si>
  <si>
    <t>MOBILNÍ BUŇKY SANITÁRNÍ</t>
  </si>
  <si>
    <t>Provizorní WC pro veřejnost - 1x hygienický kontejner (6055 x 2435 mm) rozdělený na dvě části (WC - ženy, WC - muži); 2x vstupní dveře,  2x okénko  
Vybavení: osvětlení, přímotopy  
WC ženy - 2x kabina s WC mísou, 2x umyvcadlo, 1x sklopný přebalovací pult  
WC muži - 2X kabina s WC mísou, 1x pisoár, 1x umyvadlo  
Napojení na: elektro, voda, kanalizace  
Dodávka + montáž / demontáž + vybavení nábytkem</t>
  </si>
  <si>
    <t>R96617</t>
  </si>
  <si>
    <t>BOURÁNÍ KONSTRUKCÍ ZE DŘEVA</t>
  </si>
  <si>
    <t>demontáž a likvidace dřevěné prachotěsné příčky  
včetně dopravy na skládku  
skládkovné 015170</t>
  </si>
  <si>
    <t>pol 342181.1 23,421=23.421 [A] 
pol 342181.2 12,695=12.695 [B] 
Celkové množství 36.116000=36.116 [C]</t>
  </si>
  <si>
    <t>Položka zahrnuje:  
- rozbourání konstrukce bez ohledu na použitou technologii  
- veškeré pomocné konstrukce (lešení a pod.)  
- veškerou manipulaci s vybouranou sutí a hmotami včetně uložení na skládku  
- veškeré další práce plynoucí z technologického předpisu a z platných předpisů  
Položka nezahrnuje:  
- poplatek za skládku, který se vykazuje v položce 0151** (s výjimkou malého množství bouraného materiálu, kde je možné poplatek zahrnout do jednotkové ceny bourání – tento fakt musí být uveden v doplňujícím textu k položce)</t>
  </si>
  <si>
    <t>telefonní a datové rozvody</t>
  </si>
  <si>
    <t>34571007.1</t>
  </si>
  <si>
    <t>742110041.1</t>
  </si>
  <si>
    <t>742110041.2</t>
  </si>
  <si>
    <t>7590565060</t>
  </si>
  <si>
    <t>7590575010</t>
  </si>
  <si>
    <t>7590575020</t>
  </si>
  <si>
    <t>R7595200520.1</t>
  </si>
  <si>
    <t>R75956000801</t>
  </si>
  <si>
    <t>Přenosová a datová zařízení Přenosové 1G ethernet Switch L3, 48 portů PoE 10 / 100 / 1000</t>
  </si>
  <si>
    <t>PZTS</t>
  </si>
  <si>
    <t>40462007</t>
  </si>
  <si>
    <t>ústředna PZTS v krytu bez klávesnice, s komunikátorem a zdrojem, 264 zón, 32 podsystémů</t>
  </si>
  <si>
    <t>742220004</t>
  </si>
  <si>
    <t>Montáž ústředny PZTS se zdrojem a komunikátorem 1 linka</t>
  </si>
  <si>
    <t>kamerový systém</t>
  </si>
  <si>
    <t>35712008</t>
  </si>
  <si>
    <t>rozvaděč nástěnný jednodílný 19" celoskleněné dveře 9U/500mm</t>
  </si>
  <si>
    <t>38471011</t>
  </si>
  <si>
    <t>videorekordér síťový (NVR) pro záznam 16 IP kamer bez HDD maximální rozlišení záznamu 12MP HDMI 16x PoE</t>
  </si>
  <si>
    <t>7593315330</t>
  </si>
  <si>
    <t>7596735015</t>
  </si>
  <si>
    <t>Montáž kamery v krytu</t>
  </si>
  <si>
    <t>166</t>
  </si>
  <si>
    <t>167</t>
  </si>
  <si>
    <t>168</t>
  </si>
  <si>
    <t>169</t>
  </si>
  <si>
    <t>170</t>
  </si>
  <si>
    <t>171</t>
  </si>
  <si>
    <t>172</t>
  </si>
  <si>
    <t>173</t>
  </si>
  <si>
    <t xml:space="preserve">  SO 74-20-01b</t>
  </si>
  <si>
    <t>ARS</t>
  </si>
  <si>
    <t>SO 74-20-01b</t>
  </si>
  <si>
    <t>Svislé a kompletní konstrukce</t>
  </si>
  <si>
    <t>346272266</t>
  </si>
  <si>
    <t>Přizdívka z pórobetonových tvárnic tl 200 mm</t>
  </si>
  <si>
    <t>Přizdívky z pórobetonových tvárnic objemová hmotnost do 500 kg/m3, na tenké maltové lože, tloušťka přizdívky 200 mm</t>
  </si>
  <si>
    <t>`přizdívky podchod` 
3.8*(0.65+0.61+3.36+3.186+11.2+2.95)+2.5*(1.805+0.4)=88.945 [A]</t>
  </si>
  <si>
    <t>Úpravy povrchů, podlahy a osazování výplní</t>
  </si>
  <si>
    <t>611131121</t>
  </si>
  <si>
    <t>Penetrační disperzní nátěr vnitřních stropů nanášený ručně</t>
  </si>
  <si>
    <t>Podkladní a spojovací vrstva vnitřních omítaných ploch penetrace disperzní nanášená ručně stropů</t>
  </si>
  <si>
    <t>skladba SKL05 - strop podchodu 152.5=152.500 [A]</t>
  </si>
  <si>
    <t>611321321</t>
  </si>
  <si>
    <t>Vápenocementová omítka hladká jednovrstvá vnitřních stropů rovných nanášená strojně</t>
  </si>
  <si>
    <t>Omítka vápenocementová vnitřních ploch nanášená strojně jednovrstvá, tloušťky do 10 mm hladká vodorovných konstrukcí stropů rovných</t>
  </si>
  <si>
    <t>621131101</t>
  </si>
  <si>
    <t>Cementový postřik vnějších podhledů nanášený celoplošně ručně</t>
  </si>
  <si>
    <t>Podkladní a spojovací vrstva vnějších omítaných ploch cementový postřik nanášený ručně celoplošně podhledů</t>
  </si>
  <si>
    <t>622111111</t>
  </si>
  <si>
    <t>Vyspravení celoplošné cementovou maltou vnějších stěn betonových nebo železobetonových</t>
  </si>
  <si>
    <t>Vyspravení povrchu neomítaných vnějších ploch betonových nebo železobetonových konstrukcí s rozetřením vysprávky do ztracena maltou cementovou celoplošně stěn</t>
  </si>
  <si>
    <t>`příprava podkladu přizdívek` 
3.8*(0.65+0.61+3.36+3.186+11.2+2.95)+2.5*(1.805+0.4)=88.945 [A]</t>
  </si>
  <si>
    <t>622142001</t>
  </si>
  <si>
    <t>Sklovláknité pletivo vnějších stěn vtlačené do tmelu</t>
  </si>
  <si>
    <t>Pletivo vnějších ploch v ploše nebo pruzích, na plném podkladu sklovláknité vtlačené do tmelu stěn</t>
  </si>
  <si>
    <t>`SKL03 - potažení přizdívek výztužnou tkaninou` 
(3.8*(0.65+0.61+3.36+3.186+11.2+2.95)+2.5*(1.805+0.4))*2=177.891 [A]</t>
  </si>
  <si>
    <t>Vzhledem k finální povrchové úpravě (obklad) musí být vyztužná   
tkanina provedena buď 2x vrstvami klasické výztužné tkaniny nebo 1x   
pancéřová výztužná tkanina</t>
  </si>
  <si>
    <t>R611381036</t>
  </si>
  <si>
    <t>Tenkovrstvá minerální  omítka zrnitost 3,0 mm vnitřních stropů rovných</t>
  </si>
  <si>
    <t>Omítka tenkovrstvá minerální vnitřních ploch bez penetrace zatíraná (škrábaná), zrnitost 3,0 mm vodorovných konstrukcí stropů rovných</t>
  </si>
  <si>
    <t>Finální tenkovrstvá omítka s pigmentem (dle architekta - podléhá   
vzorkování)  
Minerální, vysoce odolná klimatickým podmínkám a přirozenému   
znečišťování, vysoce paropropustná, snadno ručně nebo strojně   
zpracovatelná</t>
  </si>
  <si>
    <t>R62111112</t>
  </si>
  <si>
    <t>Vyspravení lokální cementovou maltou vnějších podhledů betonových nebo železobetonových případně jejich přebroušení</t>
  </si>
  <si>
    <t>Vyspravení povrchu neomítaných vnějších ploch betonových nebo železobetonových konstrukcí s rozetřením vysprávky do ztracena maltou cementovou lokálně v rozsahu vyspravované plochy do 30 % z celkové plochy podhledů</t>
  </si>
  <si>
    <t>příprava podkladu skladby SKL05 - strop podchodu 152.5=152.500 [A]</t>
  </si>
  <si>
    <t>R622_RRR</t>
  </si>
  <si>
    <t>Příplatek za mechanické kotvení výztužné tkaniny 6-8 ks/m2</t>
  </si>
  <si>
    <t>`SKL03` 
(3.8*(0.65+0.61+3.36+3.186+11.2+2.95)+2.5*(1.805+0.4))*2=177.891 [A]</t>
  </si>
  <si>
    <t>Vzhledem k finální úpravě (obklad) musí být výztužná tkanina před   
montáží obkladu mechanicky kotvena 6-8 ks/m2 (bude provedeno   
statické ověření v rámci dílenské dokumentace)</t>
  </si>
  <si>
    <t>741</t>
  </si>
  <si>
    <t>Elektroinstalace - silnoproud</t>
  </si>
  <si>
    <t>998741201</t>
  </si>
  <si>
    <t>Přesun hmot procentní pro silnoproud v objektech v do 6 m</t>
  </si>
  <si>
    <t>%</t>
  </si>
  <si>
    <t>Přesun hmot pro silnoproud stanovený procentní sazbou (%) z ceny vodorovná dopravní vzdálenost do 50 m základní v objektech výšky do 6 m</t>
  </si>
  <si>
    <t>998741292</t>
  </si>
  <si>
    <t>Příplatek k přesunu hmot procentnímu pro silnoproud za zvětšený přesun do 100 m</t>
  </si>
  <si>
    <t>Přesun hmot pro silnoproud stanovený procentní sazbou (%) z ceny vodorovná dopravní vzdálenost do 50 m Příplatek k cenám za zvětšený přesun přes vymezenou vodorovnou dopravní vzdálenost do 100 m</t>
  </si>
  <si>
    <t>R_OV/14e</t>
  </si>
  <si>
    <t>Dodávka osvětlení podchodu pomocí LED pásku; LED profil + osvětlovací pásek + difuzor + kotvení + napájení</t>
  </si>
  <si>
    <t>OV/14e 27=27.000 [A]</t>
  </si>
  <si>
    <t>bližší popis viz. ASŘ, tabulka výrobků  
specifikace a koordinace s projektem elektroinstalace  
dle dodavatele a vzorkování</t>
  </si>
  <si>
    <t>R_OV/14e_m</t>
  </si>
  <si>
    <t>Montáž osvětlení podchodu pomocí LED pásku; LED profil + osvětlovací pásek + difuzor + kotvení + napájení</t>
  </si>
  <si>
    <t>763</t>
  </si>
  <si>
    <t>Konstrukce suché výstavby</t>
  </si>
  <si>
    <t>998763401</t>
  </si>
  <si>
    <t>Přesun hmot procentní pro konstrukce montované z desek v objektech v do 6 m</t>
  </si>
  <si>
    <t>Přesun hmot pro konstrukce montované z desek sádrokartonových, sádrovláknitých, cementovláknitých nebo cementových stanovený procentní sazbou (%) z ceny vodorovná dopravní vzdálenost do 50 m základní v objektech výšky do 6 m</t>
  </si>
  <si>
    <t>998763491</t>
  </si>
  <si>
    <t>Příplatek k přesunu hmot procentnímu pro konstrukce montované z desek za zvětšený přesun do 100 m</t>
  </si>
  <si>
    <t>Přesun hmot pro konstrukce montované z desek sádrokartonových, sádrovláknitých, cementovláknitých nebo cementových stanovený procentní sazbou (%) z ceny vodorovná dopravní vzdálenost do 50 m Příplatek k cenám za zvětšený přesun přes vymezenou vodorovnou dopravní vzdálenost do 100 m</t>
  </si>
  <si>
    <t>R_SKL07</t>
  </si>
  <si>
    <t>Dodávka kastlíku podhledu SKL07</t>
  </si>
  <si>
    <t>Dodávka kastlíku podhledu SKL07 - opláštění cementovými deskami tl.12,5 mm nehořlavými, včetně závěsné konstrukce, tmelení, výztužných pásek, příslušenství</t>
  </si>
  <si>
    <t>Podhled zavěšený na kovovém roštu v jedné úrovni vzájemně se křižujících CD profilů (hlavní a montážní profily) 60 x 27 x 0, 6 mm (ocelová kce žárově pozinkovaná). Opláštění jednou vrstvou cementových desek tl. 12,5 mm - nehořlavá stavební deska s jádrem z portlandského cementu; cementové jádro je obaleno síťovinou ze skelných vláken; modul pružnosti E: cca 4000 - 7000 N/mm2; třída stavebních materiálů: A1 nehořlavé. Dodávka včetně závěsného systému (kotveného do stropní konstrukce) , včetně mechanického kotvení a kotevních prvků. Vzdálenost závěsů je závislá na druhu opláštění a výše zmíněných požadavcích. Dodávka bude včetně tmelení po obvodu akrylátovým tmelem, včetně tmelení pracovních spar mezi deskami sádrokartonu plnící a vyrovnávací stěrkovou hmotou pro vyhlazení spár sádrokartonů pod nátěry, s vložením   
zpevňující pásky.   
Součástí dodávky stropních podhledů jsou pomocné konstrukce, závěsy, atypické podhledové desky, apod. pro zabudování a uchycení ostatních stropních či podhledových prvků. (Svítidla, koncové prvky VZT, informační tabule, apod..) , součástí je systémové řešení dilatační spáry. Další součástí jsou kompletní dodávky revizních, montážních a obslužných dvířek vč. všech návazností ( rámy, začištění, kotvení a pod. ) k uzavíracím armaturám, čidlům, hlásičům, požárním klapkám a pod.. (revizní dvířka vykázány v tabulce výrobků)</t>
  </si>
  <si>
    <t>R_SKL07m</t>
  </si>
  <si>
    <t>Montáž podhledu SKL07</t>
  </si>
  <si>
    <t>Montáž podhledu SKL07 - opláštění cementovými deskami tl.12,5 mm nehořlavými, včetně závěsné konstrukce, tmelení, výztužných pásek, příslušenství</t>
  </si>
  <si>
    <t>Podhled zavěšený na kovovém roštu v jedné úrovni vzájemně se křižujících CD profilů (hlavní a montážní profily) 60 x 27 x 0, 6 mm (ocelová kce žárově pozinkovaná). Opláštění jednou vrstvou cementových desek tl. 12,5 mm - nehořlavá stavební deska s jádrem z portlandského cementu; cementové jádro je obaleno síťovinou ze skelných vláken; modul pružnosti E: cca 4000 - 7000 N/mm2; třída stavebních materiálů: A1 nehořlavé. Montáž včetně závěsného systému (kotveného do stropní konstrukce) , včetně mechanického kotvení a kotevních prvků. Vzdálenost závěsů je závislá na druhu opláštění a výše zmíněných požadavcích. Montáž bude bude včetně tmelení po obvodu akrylátovým tmelem, včetně tmelení pracovních spar mezi deskami sádrokartonu plnící a vyrovnávací stěrkovou hmotou pro vyhlazení spár sádrokartonů pod nátěry, s vložením   
zpevňující pásky.   
Součástí montáže stropních podhledů jsou pomocné konstrukce, závěsy, atypické podhledové desky, apod. pro zabudování a uchycení ostatních stropních či podhledových prvků. (Svítidla, koncové prvky VZT, informační tabule, apod..) , součástí je systémové řešení dilatační spáry. Další součástí jsou kompletní montáže revizních, montážních a obslužných dvířek vč. všech návazností ( rámy, začištění, kotvení a pod. ) k uzavíracím armaturám, čidlům, hlásičům, požárním klapkám a pod.. (revizní dvířka vykázány v tabulce výrobků)</t>
  </si>
  <si>
    <t>R7633211</t>
  </si>
  <si>
    <t>Dodávka stěny předsazené z cementovláknitých nebo cementových desek na kovovém roštu jednoduše opláštěná deskou tl. 12,5 mm, včetně nosného roštu, tmelení, výzt</t>
  </si>
  <si>
    <t>Dodávka stěny předsazené z cementovláknitých nebo cementových desek na kovovém roštu jednoduše opláštěná deskou tl. 12,5 mm, včetně nosného roštu, tmelení, výztužných pásek, příslušenství</t>
  </si>
  <si>
    <t>`skladba SKL08` 
1.525*(1.805+0.185+0.185+0.4)=3.927 [A]</t>
  </si>
  <si>
    <t>Deska kotvena na kovovém roštu  Opláštění jednou vrstvou   
cementových desek tl. 12,5 mm - nehořlavá stavební deska s jádrem z   
portlandského cementu; cementové jádro je obaleno síťovinou ze   
skelných vláken; modul pružnosti E: cca 4000 - 7000 N/mm2; třída   
stavebních materiálů: A1 nehořlavé. Dodávka včetně závěsného   
systému (kotveného do stropní konstrukce) , včetně mechanického   
kotvení a kotevních prvků. Vzdálenost závěsů je závislá na druhu   
opláštění a výše zmíněných požadavcích. Dodávka bude včetně   
tmelení po obvodu akrylátovým tmelem, včetně tmelení pracovních   
spar mezi deskami sádrokartonu plnící a vyrovnávací stěrkovou   
hmotou pro vyhlazení spár sádrokartonů pod nátěry, s vložením   
zpevňující pásky.  
Součástí dodávky  jsou pomocné konstrukce, závěsy, atypické podhledové desky, apod. pro zabudování a uchycení ostatních stropních či podhledových prvků. (Svítidla, koncové prvky VZT,   
informační tabule, apod..) , součástí je systémové řešení dilatační spáry. Další součástí jsou   
kompletní dodávky revizních, montážních a obslužných dvířek vč. všech návazností ( rámy,   
začištění, kotvení a pod. ) k uzavíracím armaturám, čidlům, hlásičům, požárním klapkám a   
pod.. (revizní dvířka vykázány v tabulce výrobků)</t>
  </si>
  <si>
    <t>R7633211m</t>
  </si>
  <si>
    <t>Montáž stěny předsazené z cementovláknitých nebo cementových desek na kovovém roštu jednoduše opláštěná deskou tl. 12,5 mm, včetně nosného roštu, tmelení, výztu</t>
  </si>
  <si>
    <t>Montáž stěny předsazené z cementovláknitých nebo cementových desek na kovovém roštu jednoduše opláštěná deskou tl. 12,5 mm, včetně nosného roštu, tmelení, výztužných pásek, příslušenství</t>
  </si>
  <si>
    <t>RSKL07Kastlik</t>
  </si>
  <si>
    <t>Dodávka kastlíku svislého výkrytu (čílka) podhledu</t>
  </si>
  <si>
    <t>Dodávka kastlíku svislého výkrytu (čílka) podhledu - opláštění cementovými deskami tl.12,5 mm nehořlavými, včetně závěsné konstrukce, tmelení, výztužných pásek, příslušenství</t>
  </si>
  <si>
    <t>Svislý výkryt podhledu k podhled SKL07 vč. podkonstrukce a tmelení</t>
  </si>
  <si>
    <t>RSKL07mKastlik</t>
  </si>
  <si>
    <t>Montáž kastlíku svislého výkrytu (čílka) podhledu</t>
  </si>
  <si>
    <t>Montáž kastlíku svislého výkrytu (čílka) podhledu - opláštění cementovými deskami tl.12,5 mm nehořlavými, včetně závěsné konstrukce, tmelení, výztužných pásek, příslušenství</t>
  </si>
  <si>
    <t>767</t>
  </si>
  <si>
    <t>Konstrukce zámečnické</t>
  </si>
  <si>
    <t>998767201</t>
  </si>
  <si>
    <t>Přesun hmot procentní pro zámečnické konstrukce v objektech v do 6 m</t>
  </si>
  <si>
    <t>Přesun hmot pro zámečnické konstrukce stanovený procentní sazbou (%) z ceny vodorovná dopravní vzdálenost do 50 m základní v objektech výšky do 6 m</t>
  </si>
  <si>
    <t>998767292</t>
  </si>
  <si>
    <t>Příplatek k přesunu hmot procentnímu pro zámečnické konstrukce za zvětšený přesun do 100 m</t>
  </si>
  <si>
    <t>Přesun hmot pro zámečnické konstrukce stanovený procentní sazbou (%) z ceny vodorovná dopravní vzdálenost do 50 m Příplatek k cenám za zvětšený přesun přes vymezenou vodorovnou dopravní vzdálenost do 100 m</t>
  </si>
  <si>
    <t>R_OV/02</t>
  </si>
  <si>
    <t>Dodávka OV/02 práh výtahových dveří - nerez žebírkový plech tl. 5 mm</t>
  </si>
  <si>
    <t>OV/02 4.6=4.600 [A]</t>
  </si>
  <si>
    <t>viz. tabulka výrobků  
povrchová úprava přírodní</t>
  </si>
  <si>
    <t>R_OV/02m</t>
  </si>
  <si>
    <t>Montáž OV/02 práh výtahových dveří - nerez žebírkový plech tl. 5 mm</t>
  </si>
  <si>
    <t>R_OV/06</t>
  </si>
  <si>
    <t>Dodávka OV/06 nosný profil prosklené fasády výtahové šachty, systémový paždík 50x40x2mm, s povrchovou úpravou</t>
  </si>
  <si>
    <t>OV/06 71.2=71.200 [A]</t>
  </si>
  <si>
    <t>viz.tabulka výrobků  
povrchová úprava RAL dle architekta</t>
  </si>
  <si>
    <t>R_OV/06m</t>
  </si>
  <si>
    <t>Montáž OV/06 nosný profil prosklené fasády výtahové šachty, systémový paždík 50x40x2mm, s povrchovou úpravou</t>
  </si>
  <si>
    <t>R_OV/07</t>
  </si>
  <si>
    <t>Dodávka OV/07 Systémový kotvící prvek pro zasklení, s povrchovou úpravou</t>
  </si>
  <si>
    <t>OV/07 9.98=9.980 [A]</t>
  </si>
  <si>
    <t>viz.tabulka výrobků  
povrchová úprava RAL dle architekta  
systémový prvek zasklení</t>
  </si>
  <si>
    <t>R_OV/07m</t>
  </si>
  <si>
    <t>Montáž OV/07 Systémový kotvící prvek pro zasklení, s povrchovou úpravou</t>
  </si>
  <si>
    <t>R_OV/08</t>
  </si>
  <si>
    <t>Dodávka OV/08 nerezová lišta mezi betonem a zasklením</t>
  </si>
  <si>
    <t>OV/08 67.3=67.300 [A]</t>
  </si>
  <si>
    <t>viz. výkresy ASŘ, tabulka výrobků  
přírodní nerez</t>
  </si>
  <si>
    <t>R_OV/08m</t>
  </si>
  <si>
    <t>Montáž OV/08 nerezová lišta mezi betonem a zasklením</t>
  </si>
  <si>
    <t>R_OV/09</t>
  </si>
  <si>
    <t>Dodávka OV/09 lemovací nerez lišta kolem otvoru pro dveře výtahu</t>
  </si>
  <si>
    <t>OV/09 22.2=22.200 [A]</t>
  </si>
  <si>
    <t>R_OV/09m</t>
  </si>
  <si>
    <t>Montáž OV/09 lemovací nerez lišta kolem otvoru pro dveře výtahu</t>
  </si>
  <si>
    <t>R_OV/10</t>
  </si>
  <si>
    <t>Dodávka OV/10 Větrací otvor ve stropě výtahové šachty, nerez, 670x670 mm</t>
  </si>
  <si>
    <t>OV/10 1=1.000 [A]</t>
  </si>
  <si>
    <t>viz. výkresy ASŘ, tabulka výrobků  
přírodní nerez  
minimání propustnost 20%, nerezové větrací lamely včetně obvodového rámu pro kotvení do přilehlé betonové konstrukce, včetně všech kotvících a těsnících prvků</t>
  </si>
  <si>
    <t>R_OV/10m</t>
  </si>
  <si>
    <t>Montáž OV/10 Větrací otvor ve stropě výtahové šachty, nerez, 670x670 mm</t>
  </si>
  <si>
    <t>R_OV/11</t>
  </si>
  <si>
    <t>Dodávka OV/11 Nerezová síť proti ptactvu, oko 50x50 mm</t>
  </si>
  <si>
    <t>OV/11 15=15.000 [A]</t>
  </si>
  <si>
    <t>R_OV/11m</t>
  </si>
  <si>
    <t>Montáž OV/11 Nerezová síť proti ptactvu, oko 50x50 mm</t>
  </si>
  <si>
    <t>R_OV/12</t>
  </si>
  <si>
    <t>Dodávka OV/12 Kotvení nerezové sítě ke stropu výtahové šachty, včetně veškerého kotevního materiálu</t>
  </si>
  <si>
    <t>OV/12 21.2=21.200 [A]</t>
  </si>
  <si>
    <t>bližší popis viz. výkresy ASŘ, tabulka výrobků  
přírodní nerez  
nerezové madlo opatřené závitem pro stahovací šroub, šroub se skrytou hlavou, úhelník</t>
  </si>
  <si>
    <t>R_OV/12m</t>
  </si>
  <si>
    <t>Montáž OV/12 Kotvení nerezové sítě ke stropu výtahové šachty, včetně veškerého kotevního materiálu</t>
  </si>
  <si>
    <t>R_OV/13</t>
  </si>
  <si>
    <t>Dodávka OV/13 Zasklení výtahové šachty - izolační dvojsklo se zábradelní funkcí, strukturální zasklení</t>
  </si>
  <si>
    <t>OV/13 33.1=33.100 [A]</t>
  </si>
  <si>
    <t>bližší popis viz. výkresy ASŘ, tabulka výrobků  
Izolační dvojsklo se zábradelní funkcí, strukturální zasklení - vnější sklo vrstvené 88.4 ESG+HST (8mm ESG+HST +1,52mm PVB + 8mm 72/38mm ESG+HST) - 16mm Ar, vnitřní sklo (8mm ESG+HST)</t>
  </si>
  <si>
    <t>R_OV/13m</t>
  </si>
  <si>
    <t>Montáž OV/13 Zasklení výtahové šachty - izolační dvojsklo se zábradelní funkcí, strukturální zasklení</t>
  </si>
  <si>
    <t>R_OV/14a</t>
  </si>
  <si>
    <t>Dodávka OV/14a Krycí plechový kastlík kabelového vedení - hladký lakovaný Al plech, nýtovaný</t>
  </si>
  <si>
    <t>OV/14a 22.5=22.500 [A]</t>
  </si>
  <si>
    <t>bližší popis viz. výkresy ASŘ, tabulka výrobků  
hladký lakovaný Al plech tl. 0,75 mm, RAL dle výběru architekta</t>
  </si>
  <si>
    <t>R_OV/14am</t>
  </si>
  <si>
    <t>Montáž OV/14a Krycí plechový kastlík kabelového vedení - hladký lakovaný Al plech, nýtovaný</t>
  </si>
  <si>
    <t>R_OV/14b</t>
  </si>
  <si>
    <t>Dodávka OV/14b Revizní dvířka do kabelové trasy 200x500 mm, Al plech hladký lakovaný</t>
  </si>
  <si>
    <t>OV/14b 7=7.000 [A]</t>
  </si>
  <si>
    <t>bližší popis viz. výkresy ASŘ, tabulka výrobků  
revizní dvířka 200x500 mm, hladký lakovaný Al plech, RAL dle výběru architekta  
nýtovaný k tenkostěnným profilům se skrytým rámem, který bude kotvený do tekostěnných profilů</t>
  </si>
  <si>
    <t>R_OV/14bm</t>
  </si>
  <si>
    <t>Montáž OV/14b Revizní dvířka do kabelové trasy 200x500 mm, Al plech hladký lakovaný</t>
  </si>
  <si>
    <t>R_OV/14c</t>
  </si>
  <si>
    <t>Dodávka OV/14c Horní tenkostěnný profil L40/40/2, kotvený do stropu podchodu, vč.kotvícího materiálu a povrchové úpravy</t>
  </si>
  <si>
    <t>OV/14c 27=27.000 [A]</t>
  </si>
  <si>
    <t>bližší popis viz. výkresy ASŘ, tabulka výrobků  
čelní strana lakovaná v barvě dvířek</t>
  </si>
  <si>
    <t>R_OV/14cm</t>
  </si>
  <si>
    <t>Montáž OV/14c Horní tenkostěnný profil L40/40/2, kotvený do stropu podchodu, vč.kotvícího materiálu a povrchové úpravy</t>
  </si>
  <si>
    <t>R_OV/14d</t>
  </si>
  <si>
    <t>Dodávka OV/14d Spodní tenkostěnný profil C 200/48/2, kotvený do stěny podchodu, vč.kotvícího materiálu a povrchové úpravy</t>
  </si>
  <si>
    <t>OV/14d 27=27.000 [A]</t>
  </si>
  <si>
    <t>R_OV/14dm</t>
  </si>
  <si>
    <t>Montáž OV/14d Spodní tenkostěnný profil C 200/48/2, kotvený do stěny podchodu, vč.kotvícího materiálu a povrchové úpravy</t>
  </si>
  <si>
    <t>R_OV/14f</t>
  </si>
  <si>
    <t>Dodávka OV/14f Kabelový žebřík max.šířka 210 mm</t>
  </si>
  <si>
    <t>OV/14f 27=27.000 [A]</t>
  </si>
  <si>
    <t>bližší popis viz. výkresy ASŘ, tabulka výrobků  
kabelový žebřík pro uložení a kotvení kabelového vedení, kotveno do stěny podchodu pod stropem  
antikorozní úprava  
materiál dle dodavatele</t>
  </si>
  <si>
    <t>R_OV/14fm</t>
  </si>
  <si>
    <t>Montáž OV/14f Kabelový žebřík max.šířka 210 mm</t>
  </si>
  <si>
    <t>R_OV/15</t>
  </si>
  <si>
    <t>Dodávka OV/15 Větrací otvor ve stěně (fasádě) výtahové šachty, nerez 425x1730 mm</t>
  </si>
  <si>
    <t>OV/15 4=4.000 [A]</t>
  </si>
  <si>
    <t>bližší popis viz. výkresy ASŘ, tabulka výrobků  
minimální propustnost 20%, nerezové větrací lamely včetně obvodového rámu pro kotvení a systémové paždíky do prosklené fasády, včetně veškerého kotvícího a těsnícího materiálu/prvků  
přírodní nerez</t>
  </si>
  <si>
    <t>R_OV/15a</t>
  </si>
  <si>
    <t>Dodávka OV/15a Krycí plech Al, hladký lakovaný, celoplošně lepený, max šířka 210 mm</t>
  </si>
  <si>
    <t>OV/15a 4.5=4.500 [A]</t>
  </si>
  <si>
    <t>bližší popis viz. výkresy ASŘ, tabulka výrobků  
RAL dle výběru architekta</t>
  </si>
  <si>
    <t>R_OV/15am</t>
  </si>
  <si>
    <t>Montáž OV/15a Krycí plech Al, hladký lakovaný, celoplošně lepený, max šířka 210 mm</t>
  </si>
  <si>
    <t>R_OV/15b</t>
  </si>
  <si>
    <t>Dodávka OV/15b Revizní dvířka do kabelovodu 200x500 mm Al hladký lakovaný plech, se skrytým rámem</t>
  </si>
  <si>
    <t>OV/15b 1=1.000 [A]</t>
  </si>
  <si>
    <t>R_OV/15bm</t>
  </si>
  <si>
    <t>Montáž OV/15b Revizní dvířka do kabelovodu 200x500 mm Al hladký lakovaný plech, se skrytým rámem</t>
  </si>
  <si>
    <t>R_OV/15m</t>
  </si>
  <si>
    <t>Montáž OV/15 Větrací otvor ve stěně (fasádě) výtahové šachty, nerez 425x1730 mm</t>
  </si>
  <si>
    <t>R_OV/16</t>
  </si>
  <si>
    <t>Dodávka OV/16 Reklamní tabule (rozměr niky 2057x1331 mm), nástěnná osvětlená do niky</t>
  </si>
  <si>
    <t>OV/16 2=2.000 [A]</t>
  </si>
  <si>
    <t>bližší popis viz. výkresy ASŘ, tabulka výrobků  
materiál, barva dle dodavatele, před realizací vyvzorkovat</t>
  </si>
  <si>
    <t>R_OV/16m</t>
  </si>
  <si>
    <t>Montáž OV/16 Reklamní tabule (rozměr niky 2057x1331 mm), nástěnná osvětlená do niky</t>
  </si>
  <si>
    <t>R_OV/17</t>
  </si>
  <si>
    <t>Dodávka OV/17 Poklopy inspekční do šachet vnitřní světlost 625x625 mm, z nerez oceli, k zadláždění, vč.obvodového rámečku</t>
  </si>
  <si>
    <t>OV/17 8=8.000 [A]</t>
  </si>
  <si>
    <t>bližší popis viz. výkresy ASŘ, tabulka výrobků  
pochozí poklop z nerezové oceli pro zadláždění vč. obvodového rámečku,  
vodotěsný a plynotěsný vybavený obvodovým těsněním,  
uzamykatelný  
nerez</t>
  </si>
  <si>
    <t>R_OV/17m</t>
  </si>
  <si>
    <t>Montáž OV/17 Poklopy inspekční do šachet vnitřní světlost 625x625 mm, z nerez oceli, k zadláždění, vč.obvodového rámečku</t>
  </si>
  <si>
    <t>R_OV/18</t>
  </si>
  <si>
    <t>Dodávka OV/18 Mřížka odvodnění podchodu 300x280 mm, nerez</t>
  </si>
  <si>
    <t>OV/18 4=4.000 [A]</t>
  </si>
  <si>
    <t>bližší popis viz. výkresy ASŘ, tabulka výrobků  
demontovatelná</t>
  </si>
  <si>
    <t>R_OV/18m</t>
  </si>
  <si>
    <t>Montáž OV/18 Mřížka odvodnění podchodu 300x280 mm, nerez</t>
  </si>
  <si>
    <t>R_OV/19</t>
  </si>
  <si>
    <t>Dodávka OV/19 Madlo prosklené stěny výtahové šachty (220 mm nad čistou podlahou, odsazení madla od stěny 110 mm - na osu madla), nerezové madlo z trubky TR 42,4</t>
  </si>
  <si>
    <t>Dodávka OV/19 Madlo prosklené stěny výtahové šachty (220 mm nad čistou podlahou, odsazení madla od stěny 110 mm - na osu madla), nerezové madlo z trubky TR 42,4x4 kotvené přes čelní plechy, vč. kotvení, dl. 1,8m</t>
  </si>
  <si>
    <t>R_OV/19m</t>
  </si>
  <si>
    <t>Montáž OV/19 Madlo prosklené stěny výtahové šachty (220 mm nad čistou podlahou, odsazení madla od stěny 110 mm - na osu madla), nerezové madlo z trubky TR 42,4x</t>
  </si>
  <si>
    <t>Montáž OV/19 Madlo prosklené stěny výtahové šachty (220 mm nad čistou podlahou, odsazení madla od stěny 110 mm - na osu madla), nerezové madlo z trubky TR 42,4x4 kotvené přes čelní plechy, vč. kotvení, dl. 1,8m</t>
  </si>
  <si>
    <t>R_OV/20</t>
  </si>
  <si>
    <t>Dodávka OV/20 madlo prosklené stěny výtahové šachty (220 mm nad čistou podlahou, odsazení madla od stěny 110 mm - na osu madla), nerezové madlo z trubky TR 42,4</t>
  </si>
  <si>
    <t>Dodávka OV/20 madlo prosklené stěny výtahové šachty (220 mm nad čistou podlahou, odsazení madla od stěny 110 mm - na osu madla), nerezové madlo z trubky TR 42,4x4 kotvené přes čelní plechy, vč. kotvení, dl. 1,8m</t>
  </si>
  <si>
    <t>R_OV/20m</t>
  </si>
  <si>
    <t>Montáž OV/20 madlo prosklené stěny výtahové šachty (220 mm nad čistou podlahou, odsazení madla od stěny 110 mm - na osu madla), nerezové madlo z trubky TR 42,4x</t>
  </si>
  <si>
    <t>Madlo prosklené stěny výtahové šachty (220 mm nad čistou podlahou, odsazení madla od stěny 110 mm - na osu madla), nerezové madlo z trubky TR 42,4x4 kotvené přes čelní plechy, vč. kotvení, dl. 1,8m, D+M</t>
  </si>
  <si>
    <t>R1301102</t>
  </si>
  <si>
    <t>OV/04 ocel profilová jakost S235JR (11 375) průřez UPE 100, žárově zinkované</t>
  </si>
  <si>
    <t>ocel profilová jakost S235JR (11 375) průřez UPE 100</t>
  </si>
  <si>
    <t>OV/04 17.6*9.82/1000=0.173 [A]</t>
  </si>
  <si>
    <t>viz.tabulka výrobků</t>
  </si>
  <si>
    <t>R1455023</t>
  </si>
  <si>
    <t>OV/05 profil ocelový svařovaný jakost S235 průřez čtvercový 35x35x5mm, zinkovaný</t>
  </si>
  <si>
    <t>profil ocelový svařovaný jakost S235 průřez čtvercový 35x35x3mm</t>
  </si>
  <si>
    <t>OV/05 4*3.01/1000=0.012 [A]</t>
  </si>
  <si>
    <t>R1455030</t>
  </si>
  <si>
    <t>OV/03 profil ocelový svařovaný jakost S235 průřez čtvercový 100x100x5mm, žárově zinkovaný</t>
  </si>
  <si>
    <t>profil ocelový svařovaný jakost S235 průřez čtvercový 100x100x5mm</t>
  </si>
  <si>
    <t>OV/03 19.8*13.97/1000=0.277 [A]</t>
  </si>
  <si>
    <t>R7679951RR</t>
  </si>
  <si>
    <t>Montáž atypických zámečnických konstrukcí vč.dodávky montážního materiálu</t>
  </si>
  <si>
    <t>Montáž atypických zámečnických konstrukcí vč.doaávky montážního materiálu</t>
  </si>
  <si>
    <t>OV/03 nosný ocelový profil prosklené fasády 19.8*13.97=276.606 [A] 
OV/04 nosné ocelové profily pro kotvení výtahových dveří 17.6*9.82=172.832 [B] 
OV/05 výměna ocelové konstrukce kolem ovládání výtahu 4*3.01=12.040 [C] 
Celkem: A+B+C=461.478 [D]</t>
  </si>
  <si>
    <t>781</t>
  </si>
  <si>
    <t>Dokončovací práce - obklady</t>
  </si>
  <si>
    <t>781111011</t>
  </si>
  <si>
    <t>Ometení (oprášení) stěny při přípravě podkladu</t>
  </si>
  <si>
    <t>Příprava podkladu před provedením obkladu oprášení (ometení) stěny</t>
  </si>
  <si>
    <t>`SKL02 keramický obklad nových stěn podchodu a stěn nového schodiště` 
3.8*(1.9+0.5+0.3+2.02+3.125+6.45+3)+3.8/2*10.8*2=106.761 [A]</t>
  </si>
  <si>
    <t>781121011</t>
  </si>
  <si>
    <t>Nátěr penetrační na stěnu</t>
  </si>
  <si>
    <t>Příprava podkladu před provedením obkladu nátěr penetrační na stěnu</t>
  </si>
  <si>
    <t>`SKL02 keramický obklad nových stěn podchodu a stěn nového schodiště` 
3.8*(1.9+0.5+0.3+2.02+3.125+6.45+3)+3.8/2*10.8*2=106.761 [A] 
`SKL03 keramický obklad přizdívek v podchodu` 
(3.8*(0.65+0.61+3.36+3.186+11.2+2.95)+2.5*(1.805+0.4))*2=177.891 [B] 
Celkem: A+B=284.652 [C]</t>
  </si>
  <si>
    <t>998781101</t>
  </si>
  <si>
    <t>Přesun hmot tonážní pro obklady keramické v objektech v do 6 m</t>
  </si>
  <si>
    <t>Přesun hmot pro obklady keramické stanovený z hmotnosti přesunovaného materiálu vodorovná dopravní vzdálenost do 50 m základní v objektech výšky do 6 m</t>
  </si>
  <si>
    <t>998781192</t>
  </si>
  <si>
    <t>Příplatek k přesunu hmot tonážnímu pro obklady keramické za zvětšený přesun do 100 m</t>
  </si>
  <si>
    <t>Přesun hmot pro obklady keramické stanovený z hmotnosti přesunovaného materiálu vodorovná dopravní vzdálenost do 50 m Příplatek k cenám za zvětšený přesun přes vymezenou vodorovnou dopravní vzdálenost do 100 m</t>
  </si>
  <si>
    <t>R5976116</t>
  </si>
  <si>
    <t>Keramická dlažba - variace na původní dlažbu - keramická dlažba slinuta glazovaná</t>
  </si>
  <si>
    <t>rozměry, barevnost, spárořez - dle architekta - nutno vyvzorkovat  
blíže viz. výpis skladeb ASŘ  
viz. tabulka materiality pol. 42.2 02</t>
  </si>
  <si>
    <t>R781774113</t>
  </si>
  <si>
    <t>Montáž obkladů vnějších z dlaždic keramických hladkých přes 9 do 12 ks/m2 lepených flexibilním lepidlem, včetně dilatace</t>
  </si>
  <si>
    <t>Montáž obkladů vnějších stěn z dlaždic keramických lepených flexibilním lepidlem maloformátových hladkých přes 9 do 12 ks/m2</t>
  </si>
  <si>
    <t>skladba SKL02  
Budou respektovány stávající dilatační celky a plocha obkladu bude   
rozdělena dle technických pokynů výrobce finálně vybraného obkladu,   
které budou osazeny dilatačními lištami</t>
  </si>
  <si>
    <t>783</t>
  </si>
  <si>
    <t>Dokončovací práce - nátěry</t>
  </si>
  <si>
    <t>783823101</t>
  </si>
  <si>
    <t>Penetrační akrylátový nátěr hladkých betonových povrchů</t>
  </si>
  <si>
    <t>Penetrační nátěr omítek hladkých betonových povrchů akrylátový</t>
  </si>
  <si>
    <t>`SKL06 protiprašný nátěr betonových povrchů výtahové šachty - vnitřní stěny, podlaha dojezdu, strop` 
V4 4.5+4.95+(9.2*3)*2+1.8*(1.86+0.322+2.2+0.615)=73.645 [A] 
V5 4.5+4.95+(9.2*3)*2+1.8*(1.86+0.322+6.31)=79.936 [B] 
`SKL04 portiprašný nátěr nové monoiltické konsturkce v pohledové kvalitě` 
strop nového schodiště 2.04=2.040 [C] 
strop podchodu u výtahu V4 31.02=31.020 [D] 
stropní průvlaky stávajících schodišť 1.7+1.75=3.450 [E] 
stěny výtahu V4 do podchodu 3.8*3.5=13.300 [F] 
Celkem: A+B+C+D+E+F=203.391 [G]</t>
  </si>
  <si>
    <t>783827101</t>
  </si>
  <si>
    <t>Krycí jednonásobný akrylátový nátěr hladkých betonových povrchů</t>
  </si>
  <si>
    <t>Krycí (ochranný ) nátěr omítek jednonásobný hladkých betonových povrchů nebo povrchů z desek na bázi dřeva (dřevovláknitých apod.) akrylátový</t>
  </si>
  <si>
    <t>`SKL06 protiprašný nátěr betonových povrchů výtahové šachty - vnitřní stěny, podlaha dojezdu, strop` 
V4 4.5+4.95+(9.2*3)*2+1.8*(1.86+0.322+2.2+0.615)=73.645 [A] 
V5 4.5+4.95+(9.2*3)*2+1.8*(1.86+0.322+6.31)=79.936 [B] 
Mezisoučet: A+B=153.581 [C] 
`SKL04 portiprašný nátěr nové monoiltické konsturkce v pohledové kvalitě` 
strop nového schodiště 2.04=2.040 [D] 
strop podchodu u výtahu V4 31.02=31.020 [E] 
stropní průvlaky stávajících schodišť 1.7+1.75=3.450 [F] 
stěny výtahu V4 do podchodu 3.8*3.5=13.300 [G] 
Mezisoučet: D+E+F+G=49.810 [H] 
Celkem: A+B+D+E+F+G=203.391 [I]</t>
  </si>
  <si>
    <t>784</t>
  </si>
  <si>
    <t>Dokončovací práce - malby a tapety</t>
  </si>
  <si>
    <t>784181121</t>
  </si>
  <si>
    <t>Hloubková jednonásobná bezbarvá penetrace podkladu v místnostech v do 3,80 m</t>
  </si>
  <si>
    <t>784211101</t>
  </si>
  <si>
    <t>Dvojnásobné bílé malby ze směsí za mokra výborně oděruvzdorných v místnostech v do 3,80 m</t>
  </si>
  <si>
    <t>Ostatní konstrukce a práce, bourání</t>
  </si>
  <si>
    <t>949101111</t>
  </si>
  <si>
    <t>Lešení pomocné pro objekty pozemních staveb s lešeňovou podlahou v do 1,9 m zatížení do 150 kg/m2</t>
  </si>
  <si>
    <t>Lešení pomocné pracovní pro objekty pozemních staveb pro zatížení do 150 kg/m2, o výšce lešeňové podlahy do 1,9 m</t>
  </si>
  <si>
    <t>R93593221</t>
  </si>
  <si>
    <t>Dodávka odvodňovacího plastového žlabu 130/80 s lytinovou krycí mřížkou do betonového lože</t>
  </si>
  <si>
    <t>OV/01 7.1=7.100 [A]</t>
  </si>
  <si>
    <t>R93593221m</t>
  </si>
  <si>
    <t>Montáž odvodňovacího žlabu do betonového lože</t>
  </si>
  <si>
    <t>998012021</t>
  </si>
  <si>
    <t>Přesun hmot pro budovy monolitické v do 6 m</t>
  </si>
  <si>
    <t>Přesun hmot pro budovy občanské výstavby, bydlení, výrobu a služby s nosnou svislou konstrukcí monolitickou betonovou tyčovou nebo plošnou s jakýkoliv obvodovým pláštěm kromě vyzdívaného vodorovná dopravní vzdálenost do 100 m základní pro budovy výšky do 6 m</t>
  </si>
  <si>
    <t xml:space="preserve">  SO 74-71-01 01a</t>
  </si>
  <si>
    <t>Architektonicko stavební řešení - Bourání</t>
  </si>
  <si>
    <t>SO 74-71-01 01a</t>
  </si>
  <si>
    <t>132211401</t>
  </si>
  <si>
    <t>Hloubená vykopávka pod základy v hornině třídy těžitelnosti I skupiny 3 ručně</t>
  </si>
  <si>
    <t>Hloubená vykopávka pod základy ručně s přehozením výkopku na vzdálenost 3 m nebo s naložením na dopravní prostředek v hornině třídy těžitelnosti I skupiny 3</t>
  </si>
  <si>
    <t>s přehozením výkopku na vzdálenost 3 m nebo s naložením na ruční dopravní prostředek. 
viz. tabulka bouracích prací 000 - výkopy :  
031 až 036 Výkop pro podchycení základových pasů (1.1*1.36+0.95*1.9)*(5.25-3.75)=4.952 [A] 
0.8*(5.25-3.75)*3=3.600 [B] 
0.8*(5.25-3.75)*10.330=12.396 [C] 
0.95*(5.25-3.75)*5=7.125 [D] 
1.15*(5.25-3.75)*4.23=7.297 [E] 
0.8*(5.25-3.75)*2.67=3.204 [F] 
0.8*(6.1-3.75)*4.275=8.037 [G] 
0.8*(5.25-3.75)*2.09=2.508 [H] 
1.25*(5.25-3.75)*0.65=1.219 [I] 
0.95*(5.25-3.75)*1.25=1.781 [J] 
0.8*(5.25-4.3)*1.5=1.140 [K] 
0.8*(5.25-3.75)*2=2.400 [L] 
0.8*(6.1-3.75)*4.275=8.037 [M] 
0.65*(6.1-3.75)*(3.5-0.8-1.15)=2.368 [N] 
0.8*(5.25-3.75)*4.92=5.904 [O] 
0.8*(5.25-3.75)*(3.5-0.8-1.15)=1.860 [P] 
0.8*(5.25-4.5)*1.5=0.900 [Q] 
0.8*(5.25-3.75)*11.195=13.434 [R] 
037 Výkop pro podchycení základových pasů 0.95*(5.25-4)*(5.95+5.2)=13.241 [S] 
Celkem: A+B+C+D+E+F+G+H+I+J+K+L+M+N+O+P+Q+R+S=101.403 [T]</t>
  </si>
  <si>
    <t>139711111</t>
  </si>
  <si>
    <t>Vykopávky v uzavřených prostorech v hornině třídy těžitelnosti I skupiny 1 až 3 ručně</t>
  </si>
  <si>
    <t>Vykopávka v uzavřených prostorech ručně v hornině třídy těžitelnosti I skupiny 1 až 3</t>
  </si>
  <si>
    <t>s naložením výkopku na dopravní prostředek 
viz. tabulka bouracích prací 000 - výkopy :  
001 Výkop pro novou konstrukci podlahy na terénu 2.PP hl.0,24 :  
0.003 ÚKRYT CIVILNÍ OBRANY s.v= 2,35 3.36*0.24=0.806 [A] 
0.004 ÚKRYT CIVILNÍ OBRANY s.v= 2,43 13.01*0.24=3.122 [B] 
0.013 ÚKRYT CIVILNÍ OBRANY s.v= 2,43 1.11*0.24=0.266 [C] 
0.014 ÚKRYT CIVILNÍ OBRANY s.v= 2,43 1.34*0.24=0.322 [D] 
Mezisoučet: A+B+C+D=4.516 [E] 
002 Výkop pro novou konstrukci podlahy na terénu 1.PP hl.0,24 :  
Půdorys 1PP - severní křídlo - příloha 2,  111a :  
0.04 UMÝVÁRNA s.v= 2,65 2.2*0.24=0.528 [F] 
0.05 UMÝVÁRNA s.v= 2,65 1.87*0.24=0.449 [G] 
0.06 UMÝVÁRNA s.v= 2,65 2.2*0.24=0.528 [H] 
0.17 ÚKRYT CIVILNÍ OBRANY s.v= 2,50 4.99*0.24=1.198 [I] 
0.18 ÚKRYT CIVILNÍ OBRANY s.v= 2,50 2.52*0.24=0.605 [J] 
0.19 ÚKRYT CIVILNÍ OBRANY s.v= 2,50 1.05*0.24=0.252 [K] 
0.20 ÚKRYT CIVILNÍ OBRANY s.v= 2,50 1.14*0.24=0.274 [L] 
0.48 ÚKRYT CIVILNÍ OBRANY s.v= 2,50 20.93*0.24=5.023 [M] 
Půdorys 1PP - jižní křídlo - příloha 2,  111b :  
0.50 ÚKRYT CIVILNÍ OBRANY 20,82 s.v= 2,50 20.82*0.24=4.997 [N] 
0.51 CHODBA 13,02 s.v= 2,65 13.02*0.24=3.125 [O] 
0.61 ÚKRYT CIVILNÍ OBRANY 4,58 s.v= 2,50 4.58*0.24=1.099 [P] 
0.62 ÚKRYT CIVILNÍ OBRANY 1,10 s.v= 2,50 1.1*0.24=0.264 [Q] 
0.63 ÚKRYT CIVILNÍ OBRANY 1,11 s.v= 2,50 1.11*0.24=0.266 [R] 
0.65 ÚKRYT CIVILNÍ OBRANY 3,28 s.v= 2,50 3.28*0.24=0.787 [S] 
0.66 HUV 4,45 s.v= 2,65 4.45*0.24=1.068 [T] 
0.70 ÚKRYT CIVILNÍ OBRANY 2,65 s.v= 2,57 2.65*0.24=0.636 [U] 
0.73 ÚKRYT CIVILNÍ OBRANY 2,56 s.v= 2,57 2.56*0.24=0.614 [V] 
0.74 ÚKRYT CIVILNÍ OBRANY 1,45 s.v= 2,57 1.45*0.24=0.348 [W] 
Mezisoučet: F+G+H+I+J+K+L+M+N+O+P+Q+R+S+T+U+V+W=22.061 [X] 
003 Výkop pro novou konstrukci podlahy na terénu 1.PP hl.0,24 :  
Půdorys 1PP - jižní křídlo - příloha 2,  111b :  
0.88 SKLEP 33,94 s.v= 2,64 33.94*0.24=8.146 [Y] 
0.91 SKLEP 7,41 s.v= 2,64 7.41*0.24=1.778 [Z] 
0.92 SKLEP 8,61 s.v= 2,64 8.61*0.24=2.066 [AA] 
0.93 a 0.94 2.75*4.58*0.24=3.023 [AB] 
0.95 SUŠÁRNA 23,25 s.v= 2,59 (2,25) 23.25*0.24=5.580 [AC] 
0.96 PRÁDELNA 16,49 s.v= 2,59 (2,25) 16.49*0.24=3.958 [AD] 
Mezisoučet: Y+Z+AA+AB+AC+AD=24.551 [AE] 
004 Výkop pro novou konstrukci podlahy na terénu 1.PP hl.0,25 :  
Půdorys 1PP - jižní křídlo - příloha 2,  111b :  
0.77 OSTATNÍ TECHNOLOGIE 3,81 s.v= 2,38 3.81*0.25=0.953 [AF] 
0.78 OSTATNÍ TECHNOLOGIE 3,67 s.v= 2,38 3.67*0.25=0.918 [AG] 
Mezisoučet: AF+AG=1.871 [AH] 
005 Výkop pro novou konstrukci podlahy na terénu 1.PP hl.0,3 :  
Půdorys 1PP - jižní křídlo - příloha 2,  111b :  
0.80 PŘÍPRAVNA 17,78 s.v= 2,67 17.78*0.3=5.334 [AI] 
Mezisoučet: AI=5.334 [AJ] 
006 Výkop pro novou konstrukci podlahy na terénu 1.PP hl.0,18 :  
Půdorys 1PP - severní křídlo - příloha 2,  111a :  
0.11 CHODBA s.v= 2,65 62.43*0.18=11.237 [AK] 
Mezisoučet: AK=11.237 [AL] 
007 Výkop pro novou konstrukci podlahy na terénu 1.PP hl.0,29 :  
Půdorys 1PP - severní křídlo - příloha 2,  111a :  
0.23 UHELNA s.v= 3,34 (2,24) 60.22*0.29=17.464 [AM] 
Mezisoučet: AM=17.464 [AN] 
008 Výkop pro novou konstrukci podlahy na terénu 1.PP hl.0,19 :  
Půdorys 1PP - severní křídlo - příloha 2,  111a :  
0.24 ELEKTROROZVODNA s.v= 2,67 (2,40) 18.11*0.19=3.441 [AO] 
0.25 CHODBA s.v= 2,97 (2,70) 4.86*0.19=0.923 [AP] 
0.26 SKLAD s.v= 2,94 (2,67) 10.76*0.19=2.044 [AQ] 
0.99b OSTATNÍ TECHNOLOGIE s.v= 2,97 (2,70) 4.74*0.19=0.901 [AR] 
0.99c AKUMULÁTOROVNA s.v= 2,97 (2,70) 27.63*0.19=5.250 [AS] 
Mezisoučet: AO+AP+AQ+AR+AS=12.559 [AT] 
009 Výkop pro novou konstrukci podlahy na terénu 1.PP hl.0,24 :  
Půdorys 1PP - severní křídlo - příloha 2,  111a :  
0.38 ŠATNA s.v= 2,97 (2,70) 14.08*0.24=3.379 [AU] 
0.99d SKLAD s.v= 2,97 (2,70) 13.82*0.24=3.317 [AV] 
0.100 TECHNOLOGIE-MĚNIČE KO s.v= 2,97 16.57*0.24=3.977 [AW] 
Mezisoučet: AU+AV+AW=10.673 [AX] 
010 Výkop pro novou konstrukci podlahy na terénu 1.PP hl.0,24 :  
Půdorys 1PP - severní křídlo - příloha 2,  111a :  
0.34 ŠATNA s.v= 3,03 12.72*0.24=3.053 [AY] 
0.35 ŠATNA s.v= 3,03 34.23*0.24=8.215 [AZ] 
Mezisoučet: AY+AZ=11.268 [BA] 
011 Výkop pro novou konstrukci podlahy na terénu 1.PP hl.0,32 :  
Půdorys 1PP - severní křídlo - příloha 2,  111a :  
0.07 UMÝVÁRNA s.v= 2,65 2.18*0.32=0.698 [BB] 
0.08 UMÝVÁRNA s.v= 2,65 1.75*0.32=0.560 [BC] 
0.09 UMÝVÁRNA s.v= 2,65 2.2*0.32=0.704 [BD] 
0.10 SKLAD s.v= 2,65 4.3*0.32=1.376 [BE] 
Mezisoučet: BB+BC+BD+BE=3.338 [BF] 
012 Výkop pro novou konstrukci podlahy na terénu 1.PP hl.1,27 (výkop pro prodloužení podchodu) :  
Půdorys 1PP - severní křídlo - příloha 2,  111a :  
0.01 SCHODIŠTĚ s.v= 2,59 35.52*1.27=45.110 [BG] 
0.03 SCHODIŠTĚ s.v= 2,77 - 4,05 79.21*1.27=100.597 [BH] 
0.07 UMÝVÁRNA s.v= 2,65 2.18*1.27=2.769 [BI] 
0.08 UMÝVÁRNA s.v= 2,65 1.75*1.27=2.223 [BJ] 
0.09 UMÝVÁRNA s.v= 2,65 2.2*1.27=2.794 [BK] 
0.10 SKLAD s.v= 2,65 4.3*1.27=5.461 [BL] 
Mezisoučet: BG+BH+BI+BJ+BK+BL=158.954 [BM] 
013 Výkop pro novou konstrukci podlahy na terénu 1.PP hl.0,09 :  
Půdorys 1PP - severní křídlo - příloha 2,  111a :  
0.39 WC s.v= 3,03 2.5*0.09=0.225 [BN] 
0.40 WC s.v= 2,92 (2,70) 1.36*0.09=0.122 [BO] 
0.41 UMÝVÁRNA s.v= 2,92 (2,70) 3.7*0.09=0.333 [BP] 
0.42 SPRCHY s.v= 2,92 (2,70) 1.07*0.09=0.096 [BQ] 
0.43 WC s.v= 2,92 0.95*0.09=0.086 [BR] 
0.44 SPRCHY s.v= 2,74 1.42*0.09=0.128 [BS] 
0.45 SPRCHY s.v= 2,92 (2,70) 0.84*0.09=0.076 [BT] 
0.46 WC s.v= 2,70 - 3,03 4.26*0.09=0.383 [BU] 
0.47 WC s.v= 2,88 (2,70) 1.21*0.09=0.109 [BV] 
Mezisoučet: BN+BO+BP+BQ+BR+BS+BT+BU+BV=1.558 [BW] 
014 Výkop pro novou konstrukci podlahy na terénu 1.PP hl.0,18 :  
Půdorys 1.NP - centrální část čč.přílohy 2, 112a :  
1.01 SKLAD 10,43 s.v.= 3,34 10.43*0.18=1.877 [BX] 
1.02 KIOSEK 24,72 s.v.= 2,70 24.72*0.18=4.450 [BY] 
1.03 SKLAD 8,51 s.v.= 3,34 8.51*0.18=1.532 [BZ] 
1.04 ZÁDVEŘÍ 109,62 s.v.= 2,70 - 3,34 109.62*0.18=19.732 [CA] 
1.21 SKLAD 18,37 s.v.= 3,34 18.37*0.18=3.307 [CB] 
1.22 PŘEDSÍŇ 2,83 s.v.= 3,34 2.83*0.18=0.509 [CC] 
1.23 UMÝVÁRNA-ŽENY 0,81 s.v.= 3,34 0.81*0.18=0.146 [CD] 
1.24 WC-ŽENY 1,33 s.v.= 3,34 1.33*0.18=0.239 [CE] 
1.25 WC-ŽENY 1,11 s.v.= 3,34 1.11*0.18=0.200 [CF] 
1.26 WC-ŽENY 1,10 s.v.= 3,34 1.1*0.18=0.198 [CG] 
1.27 WC-ŽENY 1,04 s.v.= 3,34 1.04*0.18=0.187 [CH] 
1.28 UMÝVÁRNA-ŽENY 6,48 s.v.= 3,34 6.48*0.18=1.166 [CI] 
1.29 WC-MUŽI 7,59 s.v.= 3,34 7.59*0.18=1.366 [CJ] 
1.30 WC-MUŽI 1,44 s.v.= 3,34 1.44*0.18=0.259 [CK] 
1.31 WC-MUŽI 4,07 s.v.= 3,34 4.07*0.18=0.733 [CL] 
1.32 ÚSCHOVNA ZAVAZADEL 27,72 s.v.= 3,34 27.72*0.18=4.990 [CM] 
1.33 PROVOZNÍ MÍSTNOST 16,45 s.v.= 3,34 16.45*0.18=2.961 [CN] 
1.34 SKLAD 1,73 s.v.= 3,34 1.73*0.18=0.311 [CO] 
1.36 HALA 376,59 s.v.= 11,74 376.59*0.18=67.786 [CP] 
Půdorys 1.NP - jižní křídlo č.přílohy 2, 112c :  
1.38 KUCHYŇ 53,01 s.v.= 3,31 53.01*0.18=9.542 [CQ] 
Mezisoučet: BX+BY+BZ+CA+CB+CC+CD+CE+CF+CG+CH+CI+CJ+CK+CL+CM+CN+CO+CP+CQ=121.491 [CR] 
021 Výkop pro novou jímku v podlaze 1.PP m.č.0.91 a 0.92 1.75*1.75*0.89=2.726 [CS] 
022 Výkop pro novou jímku v podlaze 1.PP m.č.0.11 1.475*2.5*1.2=4.425 [CT] 
023 Výkop pro novou jímku v podlaze 1.PP m.č.0.11 1.475*3.2*1.9=8.968 [CU] 
024 Výkop pro novou výtahovou šachtu 1.PP m.č. 0.50, 0.51 3.28*3.28*1.59=17.106 [CV] 
025 Výkop pro novou výtahovou šachtu 1.PP m.č. 0.07 až 0.10 (UPŘESNIT) (2.18+1.75+2.2+4.3)*2.55=26.597 [CW] 
026 Výkop pro novou výtahovou šachtu 1.PP m.č. 0.39 až 0.41 (UPŘESNIT) (2.5+1.36+3.7)*1.35=10.206 [CX] 
Mezisoučet: CS+CT+CU+CV+CW+CX=70.028 [CY] 
040 výkop pro nový základový pás 1.PP m.č. 0.88 a 0.95 a 0.96 0.3*0.3*3.765*2+0.3*0.3*4.6*2=1.506 [CZ] 
Mezisoučet: CZ=1.506 [DA] 
041 výkop pro nový základový pás 1.PP m.č. 0.50 a 0.51, 0.73 a 0.74, 0.96, 0.61 a 0.62 0.35*0.43*2.90=0.436 [DB] 
0.45*0.43*1.365=0.264 [DC] 
0.5*0.43*5.185=1.115 [DD] 
0.25*0.43*1.315=0.141 [DE] 
0.45*0.43*2.36=0.457 [DF] 
0.45*0.43*4.78=0.925 [DG] 
0.35*0.43*2.58=0.388 [DH] 
Mezisoučet: DB+DC+DD+DE+DF+DG+DH=3.726 [DI] 
042 výkop pro nový základový pás 1.NP m.č. 1.21 a 1.32 0.35*0.35*5.02=0.615 [DJ] 
0.35*0.35*5.325=0.652 [DK] 
Mezisoučet: DJ+DK=1.267 [DL] 
042 výkop pro nový základový pás 1.PP m.č. 0.46 0.55*0.33*1.75=0.318 [DM] 
Mezisoučet: DM=0.318 [DN] 
obkop kolem prohlubování základů :  
031 až 036 Výkop pro podchycení základových pasů (1.1*1.36+0.95*1.9)*(5.25-3.75)=4.952 [DO] 
0.8*(5.25-3.75)*3=3.600 [DP] 
0.8*(5.25-3.75)*10.330=12.396 [DQ] 
0.95*(5.25-3.75)*5=7.125 [DR] 
1.15*(5.25-3.75)*4.23=7.297 [DS] 
0.8*(5.25-3.75)*2.67=3.204 [DT] 
0.8*(6.1-3.75)*4.275=8.037 [DU] 
0.8*(5.25-3.75)*2.09=2.508 [DV] 
1.25*(5.25-3.75)*0.65=1.219 [DW] 
0.95*(5.25-3.75)*1.25=1.781 [DX] 
0.8*(5.25-4.3)*1.5=1.140 [DY] 
0.8*(5.25-3.75)*2=2.400 [DZ] 
0.8*(6.1-3.75)*4.275=8.037 [EA] 
0.65*(6.1-3.75)*(3.5-0.8-1.15)=2.368 [EB] 
0.8*(5.25-3.75)*4.92=5.904 [EC] 
0.8*(5.25-3.75)*(3.5-0.8-1.15)=1.860 [ED] 
0.8*(5.25-4.5)*1.5=0.900 [EE] 
0.8*(5.25-3.75)*11.195=13.434 [EF] 
037 Výkop pro podchycení základových pasů 0.95*(5.25-4)*(5.95+5.2)=13.241 [EG] 
Celkem: A+B+C+D+F+G+H+I+J+K+L+M+N+O+P+Q+R+S+T+U+V+W+Y+Z+AA+AB+AC+AD+AF+AG+AI+AK+AM+AO+AP+AQ+AR+AS+AU+AV+AW+AY+AZ+BB+BC+BD+BE+BG+BH+BI+BJ+BK+BL+BN+BO+BP+BQ+BR+BS+BT+BU+BV+BX+BY+BZ+CA+CB+CC+CD+CE+CF+CG+CH+CI+CJ+CK+CL+CM+CN+CO+CP+CQ+CS+CT+CU+CV+CW+CX+CZ+DB+DC+DD+DE+DF+DG+DH+DJ+DK+DM+DO+DP+DQ+DR+DS+DT+DU+DV+DW+DX+DY+DZ+EA+EB+EC+ED+EE+EF+EG=585.123 [EH]</t>
  </si>
  <si>
    <t>161111502</t>
  </si>
  <si>
    <t>Svislé přemístění výkopku z horniny třídy těžitelnosti I skupiny 1 až 3 hl výkopu přes 3 do 6 m nošením</t>
  </si>
  <si>
    <t>Svislé přemístění výkopku nošením bez naložení, avšak s vyprázdněním nádoby na hromady nebo do dopravního prostředku z horniny třídy těžitelnosti I skupiny 1 až 3, při hloubce výkopu přes 3 do 6 m</t>
  </si>
  <si>
    <t>bez naložení, avšak s vyprázdněním nádoby na hromady nebo do dopravního prostředku, na každých třeba i započatých 3 m výšky, 
vykopávky v uzavřených prostorech 585.123=585.123 [A] 
Celkem: A=585.123 [B]</t>
  </si>
  <si>
    <t>161151603</t>
  </si>
  <si>
    <t>Vytažení výkopku těženého z prostoru pod základy z hl přes 3 do 6 m v hornině třídy těžitelnosti I skupiny 1 až 3</t>
  </si>
  <si>
    <t>Vytažení výkopku těženého z prostoru pod základy nebo z pracovních šachet při podchycování základového zdiva, bez naložení, avšak s vyprázdněním nádoby na hromady nebo do dopravního prostředku z horniny třídy těžitelnosti I skupiny 1 až 3 z hloubky přes 3 do 6 m</t>
  </si>
  <si>
    <t>nebo z pracovních šachet při podchycování základového zdiva, bez naložení, avšak s vyprázdněním nádoby na hromady nebo do dopravního prostředku, 
hloubená vykopávka pod základy 101.403=101.403 [A] 
Celkem: A=101.403 [B]</t>
  </si>
  <si>
    <t>162211311</t>
  </si>
  <si>
    <t>Vodorovné přemístění výkopku z horniny třídy těžitelnosti I skupiny 1 až 3 stavebním kolečkem do 10 m</t>
  </si>
  <si>
    <t>Vodorovné přemístění výkopku nebo sypaniny stavebním kolečkem s vyprázdněním kolečka na hromady nebo do dopravního prostředku na vzdálenost do 10 m z horniny třídy těžitelnosti I, skupiny 1 až 3</t>
  </si>
  <si>
    <t>po suchu, bez naložení výkopku, avšak se složením bez rozhrnutí, zpáteční cesta vozidla. 
hloubené vykopávky pod základy 101.403=101.403 [A] 
vykopávky v uzavřených prostorech 585.123=585.123 [B] 
zpětný zásyp hloubených vykopávek pod základy 101.403=101.403 [C] 
Celkem: A+B+C=787.929 [D]</t>
  </si>
  <si>
    <t>162211319</t>
  </si>
  <si>
    <t>Příplatek k vodorovnému přemístění výkopku z horniny třídy těžitelnosti I skupiny 1 až 3 stavebním kolečkem za každých dalších 10 m</t>
  </si>
  <si>
    <t>Vodorovné přemístění výkopku nebo sypaniny stavebním kolečkem s vyprázdněním kolečka na hromady nebo do dopravního prostředku na vzdálenost do 10 m Příplatek za každých dalších 10 m k ceně -1311</t>
  </si>
  <si>
    <t>po suchu, bez naložení výkopku, avšak se složením bez rozhrnutí, zpáteční cesta vozidla. 
hloubené vykopávky pod základy 101.403=101.403 [A] 
vykopávky v uzavřených prostorech 585.123=585.123 [B] 
zpětný zásyp hloubených vykopávek pod základy 101.403=101.403 [C] 
Celkem: A+B+C=787.929 [D] 
D * 4Koeficient množství=3 151.716 [E]</t>
  </si>
  <si>
    <t>162751117</t>
  </si>
  <si>
    <t>Vodorovné přemístění přes 9 000 do 10000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</si>
  <si>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9 000 do 10 000 m</t>
  </si>
  <si>
    <t>po suchu, bez naložení výkopku, avšak se složením bez rozhrnutí, zpáteční cesta vozidla. 
vykopávky v uzavřených prostorech 585.123=585.123 [A] 
odečet zásypu šachet -2.676=-2.676 [B] 
Celkem: A+B=582.447 [C]</t>
  </si>
  <si>
    <t>174111102</t>
  </si>
  <si>
    <t>Zásyp v uzavřených prostorech sypaninou se zhutněním ručně</t>
  </si>
  <si>
    <t>Zásyp sypaninou z jakékoliv horniny ručně s uložením výkopku ve vrstvách se zhutněním v uzavřených prostorách s urovnáním povrchu zásypu</t>
  </si>
  <si>
    <t>z jakékoliv horniny s uložením výkopku po vrstvách, 
zásyp obkopaného prostoru vedle prohloubení základů :  
031 až 036 Výkop pro podchycení základových pasů (1.1*1.36+0.95*1.9)*(5.25-3.75)=4.952 [A] 
0.8*(5.25-3.75)*3=3.600 [B] 
0.8*(5.25-3.75)*10.330=12.396 [C] 
0.95*(5.25-3.75)*5=7.125 [D] 
1.15*(5.25-3.75)*4.23=7.297 [E] 
0.8*(5.25-3.75)*2.67=3.204 [F] 
0.8*(6.1-3.75)*4.275=8.037 [G] 
0.8*(5.25-3.75)*2.09=2.508 [H] 
1.25*(5.25-3.75)*0.65=1.219 [I] 
0.95*(5.25-3.75)*1.25=1.781 [J] 
0.8*(5.25-4.3)*1.5=1.140 [K] 
0.8*(5.25-3.75)*2=2.400 [L] 
0.8*(6.1-3.75)*4.275=8.037 [M] 
0.65*(6.1-3.75)*(3.5-0.8-1.15)=2.368 [N] 
0.8*(5.25-3.75)*4.92=5.904 [O] 
0.8*(5.25-3.75)*(3.5-0.8-1.15)=1.860 [P] 
0.8*(5.25-4.5)*1.5=0.900 [Q] 
0.8*(5.25-3.75)*11.195=13.434 [R] 
037 Výkop pro podchycení základových pasů 0.95*(5.25-4)*(5.95+5.2)=13.241 [S] 
Mezisoučet: A+B+C+D+E+F+G+H+I+J+K+L+M+N+O+P+Q+R+S=101.403 [T] 
zásyp šachet 1.PP 
0.55 1.3*1.1*0.6=0.858 [U] 
0.56 1.3*1.1*0.6=0.858 [V] 
0.86 1.00*0.8*1.2=0.960 [W] 
Mezisoučet: U+V+W=2.676 [X] 
Celkem: A+B+C+D+E+F+G+H+I+J+K+L+M+N+O+P+Q+R+S+U+V+W=104.079 [Y]</t>
  </si>
  <si>
    <t>R171201221</t>
  </si>
  <si>
    <t>Poplatek za uložení na skládce (skládkovné) zeminy a kamení kód odpadu 17 05 04 včetně dopravy</t>
  </si>
  <si>
    <t>Poplatek za uložení stavebního odpadu na skládce (skládkovné) zeminy a kamení zatříděného do Katalogu odpadů pod kódem 17 05 04 včetně dopravy  
EVIDENČNÍ POLOŽKA. Neoceňovat!!!. Položka se oceňuje pouze pod SO90-90.</t>
  </si>
  <si>
    <t>vykopávky v uzavřených prostorech 585.123=585.123 [A] 
odečet zásypu šachet -2.676=-2.676 [B] 
Celkem: A+B=582.447 [C] 
C * 1.8Koeficient množství=1 048.405 [D]</t>
  </si>
  <si>
    <t>711</t>
  </si>
  <si>
    <t>Izolace proti vodě, vlhkosti a plynům</t>
  </si>
  <si>
    <t>711131811</t>
  </si>
  <si>
    <t>Odstranění izolace proti zemní vlhkosti vodorovné</t>
  </si>
  <si>
    <t>Odstranění izolace proti zemní vlhkosti na ploše vodorovné V</t>
  </si>
  <si>
    <t>viz. tabulka bouracích prací 100 - Bourání ostatní :  
BP110 Vybourání jímky kompletní 1.PP m.č. 0.84 0.9*0.9=0.810 [A] 
BP111 Vybourání jímky kompletní 1.PP m.č. 0.11 a 0.84 2.2*0.9=1.980 [B] 
BP112 Vybourání jímky kompletní 1.PP m.č. 0.11 1.6*1.3=2.080 [C] 
BP113 Vybourání jímky kompletní 1.PP m.č. 0.37 2.1*1.1=2.310 [D] 
BP114 Vybourání jímky kompletní 1.PP m.č. 0.37 1.5*0.8=1.200 [E] 
Mezisoučet: A+B+C+D+E=8.380 [F] 
BP302 Bourání podlah betonových na terénu - asfaltový pás :  
Plocha místností - bourání - původní stav :  
2.PP; m.č.: 
0.003 3.36=3.360 [G] 
0.004 13.01=13.010 [H] 
0.013 1.11=1.110 [I] 
0.014 1.34=1.340 [J] 
1.PP; m.č.: 
0.04 2.2=2.200 [K] 
0.05 1.87=1.870 [L] 
0.06 2.2=2.200 [M] 
0.17 4.99=4.990 [N] 
0.18 2.52=2.520 [O] 
0.19 1.05=1.050 [P] 
0.20 1.14=1.140 [Q] 
0.23 60.22=60.220 [R] 
0.34 12.72=12.720 [S] 
0.35 34.23=34.230 [T] 
0.38 14.08=14.080 [U] 
0.48 20.93=20.930 [V] 
0.50 20.82=20.820 [W] 
0.51 13.02=13.020 [X] 
0.61 4.58=4.580 [Y] 
0.62 1.1=1.100 [Z] 
0.63 1.11=1.110 [AA] 
0.65 3.28=3.280 [AB] 
0.66 4.45=4.450 [AC] 
0.70 2.65=2.650 [AD] 
0.73 2.56=2.560 [AE] 
0.74 1.45=1.450 [AF] 
0.84 45.98=45.980 [AG] 
0.88 33.94=33.940 [AH] 
0.91 7.41=7.410 [AI] 
0.92 8.61=8.610 [AJ] 
0.95 23.25=23.250 [AK] 
0.96 16.49=16.490 [AL] 
0.99d 13.82=13.820 [AM] 
0.100 16.57=16.570 [AN] 
rezerva, přesahy pod příčkami a zdmi a ost. nezměřené 10% 0.1*65.70240=6.570 [AO] 
Mezisoučet: G+H+I+J+K+L+M+N+O+P+Q+R+S+T+U+V+W+X+Y+Z+AA+AB+AC+AD+AE+AF+AG+AH+AI+AJ+AK+AL+AM+AN+AO=404.630 [AP] 
BP303 Bourání podlah betonových na terénu - asfaltový pás :  
Plocha místností - bourání - původní stav :  
2.PP, m.č.: 
0.015 24.75=24.750 [AQ] 
Mezisoučet: AQ=24.750 [AR] 
BP304 Bourání podlah betonových na terénu - asfaltový pás :  
Plocha místností - bourání - původní stav :  
1.PP, m.č.: 
0.11 62.43=62.430 [AS] 
Mezisoučet: AS=62.430 [AT] 
BP305 bourání podlah betonových na terénu - asfaltový pás :  
Plocha místností - bourání - původní stav :  
1.PP, m.č.: 
0.77 2.9*4=11.600 [AU] 
0.78 3.67*4=14.680 [AV] 
Mezisoučet: AU+AV=26.280 [AW] 
BP306 bourání podlah betonových na terénu  (pouze nepodsklepená část) - asfaltový pás :  
Plocha místností - bourání - původní stav :  
1.PP, m.č.: 
0.24 1.635*4.585=7.496 [AX] 
0.26 1.635*3.99=6.524 [AY] 
Mezisoučet: AX+AY=14.020 [AZ] 
BP307 bourání podlah betonových na terénu  (pouze nepodsklepená část) - asfaltový pás :  
Plocha místností - bourání - původní stav :  
1.PP, m.č.: 
0.25 1.635*1.73=2.829 [BA] 
Mezisoučet: BA=2.829 [BB] 
BP308 bourání podlah betonových na terénu - asfaltový pás :  
Plocha místností - bourání - původní stav :  
1.PP, m.č.: 
0.99a 4.89=4.890 [BC] 
0.99b 4.74=4.740 [BD] 
0.99 27.63=27.630 [BE] 
rezerva, přesahy pod příčkami a zdmi a ost. nezměřené 10% 0.1*37.26=3.726 [BF] 
Mezisoučet: BC+BD+BE+BF=40.986 [BG] 
BP309 bourání podlah betonových na terénu - asfaltový pás :  
Plocha místností - bourání - původní stav :  
1.PP, m.č.: 
0.07 2.18=2.180 [BH] 
0.08 1.75=1.750 [BI] 
0.09 2.2=2.200 [BJ] 
0.10 4.3=4.300 [BK] 
0.37 25.15=25.150 [BL] 
0.80 17.78=17.780 [BM] 
rezerva, přesahy pod příčkami a zdmi a ost. nezměřené 10% 0.1*28.21=2.821 [BN] 
Mezisoučet: BH+BI+BJ+BK+BL+BM+BN=56.181 [BO] 
BP310 bourání podlah betonových na terénu - asfaltový pás :  
1.PP, m.č.: 
0.01 35.52=35.520 [BP] 
0.03 79.21=79.210 [BQ] 
odpočet vykázaných v rámci BP320 (kde je odstranění pouze nášlapných vrstev) :  
0.01 -1*3.587*2.93=-10.510 [BR] 
0.03 -1*((2.915+3.425)*3.47+2.915*0.635)=-23.851 [BS] 
Mezisoučet: BP+BQ+BR+BS=80.369 [BT] 
BP311 bourání podlah betonových na terénu - asfaltový pás :  
1.PP, m.č.: 
0.39 2.5=2.500 [BU] 
0.40 1.36=1.360 [BV] 
0.41 3.7=3.700 [BW] 
0.42 1.07=1.070 [BX] 
0.43 0.95=0.950 [BY] 
0.44 1.42=1.420 [BZ] 
0.45 0.84=0.840 [CA] 
0.46 4.26=4.260 [CB] 
0.47 1.21=1.210 [CC] 
plocha pod příčkami (4.84*3.695-17.31)=0.574 [CD] 
Mezisoučet: BU+BV+BW+BX+BY+BZ+CA+CB+CC+CD=17.884 [CE] 
BP312 bourání podlah betonových na terénu - asfaltový pás :  
Plocha místností - bourání - původní stav :  
1.NP, m.č.: 
1.01 10.43=10.430 [CF] 
1.02 24.72=24.720 [CG] 
1.03 8.51=8.510 [CH] 
1.04 109.62=109.620 [CI] 
1.21 18.37=18.370 [CJ] 
1.22 2.83=2.830 [CK] 
1.23 0.81=0.810 [CL] 
1.24 1.33=1.330 [CM] 
1.25 1.11=1.110 [CN] 
1.26 1.1=1.100 [CO] 
1.27 1.04=1.040 [CP] 
1.28 6.48=6.480 [CQ] 
1.29 7.59=7.590 [CR] 
1.30 1.44=1.440 [CS] 
1.31 4.07=4.070 [CT] 
1.32 27.72=27.720 [CU] 
1.33 16.45=16.450 [CV] 
1.34 1.73=1.730 [CW] 
1.36 11.565*7=80.955 [CX] 
1.38 1.57*4.3=6.751 [CY] 
1.133 3.51=3.510 [CZ] 
Mezisoučet: CF+CG+CH+CI+CJ+CK+CL+CM+CN+CO+CP+CQ+CR+CS+CT+CU+CV+CW+CX+CY+CZ=336.566 [DA] 
BP347 bourání podlah - asfaltová lepenka :  
Plocha místností - bourání - původní stav :  
3.NP, m.č.: 
3.06 2.35=2.350 [DB] 
3.07 5.45=5.450 [DC] 
3.08 1.2=1.200 [DD] 
3.09 1.24=1.240 [DE] 
3.11 12.52=12.520 [DF] 
3.12 1.21=1.210 [DG] 
3.13 1.22=1.220 [DH] 
3.15 11.21=11.210 [DI] 
3.16 1.18=1.180 [DJ] 
3.23 3.73=3.730 [DK] 
3.24 6.45=6.450 [DL] 
3.25 1.19=1.190 [DM] 
3.26 2.71=2.710 [DN] 
3.27 1.40=1.400 [DO] 
3.28 1.46=1.460 [DP] 
3.29 7.74=7.740 [DQ] 
rezerva, přesahy pod příčkami a zdmi a ost. nezměřené 10% 0.1*58.36=5.836 [DR] 
Mezisoučet: DB+DC+DD+DE+DF+DG+DH+DI+DJ+DK+DL+DM+DN+DO+DP+DQ+DR=68.096 [DS] 
BP355 bourání podlah - asfaltová lepenka :  
Plocha místností - bourání - původní stav :  
2.NP, m.č.: 
2.18 4.93=4.930 [DT] 
2.19 1.33=1.330 [DU] 
2.20 1.28=1.280 [DV] 
2.21 2.66=2.660 [DW] 
2.22 1.87=1.870 [DX] 
2.34 2.23=2.230 [DY] 
2.35 1.48=1.480 [DZ] 
2.36 6.11=6.110 [EA] 
2.37 5.03=5.030 [EB] 
2.38 1.18=1.180 [EC] 
2.39 1.65=1.650 [ED] 
2.40 3.28=3.280 [EE] 
2.41 1.16=1.160 [EF] 
rezerva, přesahy pod příčkami a zdmi a ost. nezměřené 10% 0.1*34.19=3.419 [EG] 
Mezisoučet: DT+DU+DV+DW+DX+DY+DZ+EA+EB+EC+ED+EE+EF+EG=37.609 [EH] 
1.PP 
podlahy anglických dvorků 4.00*1.335+2.1*1.00=7.440 [EI] 
Celkem: A+B+C+D+E+G+H+I+J+K+L+M+N+O+P+Q+R+S+T+U+V+W+X+Y+Z+AA+AB+AC+AD+AE+AF+AG+AH+AI+AJ+AK+AL+AM+AN+AO+AQ+AS+AU+AV+AX+AY+BA+BC+BD+BE+BF+BH+BI+BJ+BK+BL+BM+BN+BP+BQ+BR+BS+BU+BV+BW+BX+BY+BZ+CA+CB+CC+CD+CF+CG+CH+CI+CJ+CK+CL+CM+CN+CO+CP+CQ+CR+CS+CT+CU+CV+CW+CX+CY+CZ+DB+DC+DD+DE+DF+DG+DH+DI+DJ+DK+DL+DM+DN+DO+DP+DQ+DR+DT+DU+DV+DW+DX+DY+DZ+EA+EB+EC+ED+EE+EF+EG+EI=1 188.450 [EJ] 
EJ * 2Koeficient množství=2 376.900 [EK]</t>
  </si>
  <si>
    <t>711131821</t>
  </si>
  <si>
    <t>Odstranění izolace proti zemní vlhkosti svislé</t>
  </si>
  <si>
    <t>Odstranění izolace proti zemní vlhkosti na ploše svislé S</t>
  </si>
  <si>
    <t>viz. tabulka bouracích prací 100 - Bourání ostatní :  
BP110 Vybourání jímky kompletní 1.PP m.č. 0.84 0.6*(0.9*2+0.9*2)=2.160 [A] 
BP111 Vybourání jímky kompletní 1.PP m.č. 0.11 a 0.84 1*(2.2*2+0.9*2)=6.200 [B] 
BP112 Vybourání jímky kompletní 1.PP m.č. 0.11 0.8*(1.6*2+1.3*2)=4.640 [C] 
BP113 Vybourání jímky kompletní 1.PP m.č. 0.37 1*(2.1*2+1.1*2)=6.400 [D] 
BP114 Vybourání jímky kompletní 1.PP m.č. 0.37 0.8*(1.5*2+0.8*2)=3.680 [E] 
Mezisoučet: A+B+C+D+E=23.080 [F] 
obvodové přizdívky (16.475+0.39+7.425+38.45)*2.77=173.790 [G] 
přizdívky anglických dvorků (2*1.335+4.2)*1.31+(2*1.00+2.3)*1.31=14.633 [H] 
Celkem: A+B+C+D+E+G+H=211.503 [I] 
I * 2Koeficient množství=423.006 [J]</t>
  </si>
  <si>
    <t>712</t>
  </si>
  <si>
    <t>Povlakové krytiny</t>
  </si>
  <si>
    <t>712331801</t>
  </si>
  <si>
    <t>Odstranění povlakové krytiny střech do 10° z pásů uložených na sucho AIP nebo NAIP</t>
  </si>
  <si>
    <t>Odstranění povlakové krytiny střech plochých do 10° z pásů uložených na sucho AIP nebo NAIP</t>
  </si>
  <si>
    <t>BP530 Demontáž střešního pláště - podkladní vrstvy  přístavky jižního i severního křídla 55=55.000 [A] 
BP531 Demontáž střešního pláště - podkladní vrstvy - hlavní budova východ 460=460.000 [B] 
BP533 Demontáž střešního pláště - podkladní vrstvy - hlavní budova jih 95=95.000 [C] 
BP533 Demontáž střešního pláště - podkladní vrstvy - hlavní budova sever 95=95.000 [D] 
BP534 Demontáž střešního pláště - podkladní vrstvy - hlavní budova západ 280=280.000 [E] 
Celkem: A+B+C+D+E=985.000 [F]</t>
  </si>
  <si>
    <t>713</t>
  </si>
  <si>
    <t>Izolace tepelné</t>
  </si>
  <si>
    <t>713120811</t>
  </si>
  <si>
    <t>Odstranění tepelné izolace podlah volně kladené z vláknitých materiálů suchých tl do 100 mm</t>
  </si>
  <si>
    <t>Odstranění tepelné izolace podlah z rohoží, pásů, dílců, desek, bloků podlah volně kladených nebo mezi trámy z vláknitých materiálů suchých, tloušťka izolace do 100 mm</t>
  </si>
  <si>
    <t>analogicky dle popisu v PD: 
odstr. izolace EMPA 
BP337 bourání podlah :  
1.NP, m.č.: 
1.57 4.99=4.990 [A] 
1.58 9.77=9.770 [B] 
1.61 0.45=0.450 [C] 
1.62 0.43=0.430 [D] 
1.63 5.73=5.730 [E] 
1.64 9.97=9.970 [F] 
1.71 5.99=5.990 [G] 
1.76 9.83=9.830 [H] 
1.78 7.56=7.560 [I] 
1.83 10.78=10.780 [J] 
1.85 0.43=0.430 [K] 
2.NP, m.č.: 
2.43 17.81=17.810 [L] 
2.45 4.49=4.490 [M] 
2.46 8.73=8.730 [N] 
2.50 6.03=6.030 [O] 
2.51 2.67=2.670 [P] 
2.52 0.97=0.970 [Q] 
2.53 3.44=3.440 [R] 
2.54 2.55=2.550 [S] 
2.55 1.02=1.020 [T] 
2.57 6.79=6.790 [U] 
2.58 12.07=12.070 [V] 
2.63 4.93=4.930 [W] 
2.64 9.8=9.800 [X] 
2.69 0.45=0.450 [Y] 
2.71 5.61=5.610 [Z] 
2.76 9.98=9.980 [AA] 
2.79 5.56=5.560 [AB] 
2.82 9.76=9.760 [AC] 
2.86 0.34=0.340 [AD] 
2.87 7.88=7.880 [AE] 
2.90 10.06=10.060 [AF] 
2.94 0.35=0.350 [AG] 
rezerva, přesahy pod příčkami a zdmi a ost. nezměřené 10% 0.1*146.19=14.619 [AH] 
Mezisoučet: A+B+C+D+E+F+G+H+I+J+K+L+M+N+O+P+Q+R+S+T+U+V+W+X+Y+Z+AA+AB+AC+AD+AE+AF+AG+AH=211.839 [AI] 
BP338 bourání podlah :  
1.NP, m.č.: 
1.55 2.57=2.570 [AJ] 
1.56 1.57=1.570 [AK] 
1.66 1.5=1.500 [AL] 
1.67 2.6=2.600 [AM] 
1.74 2.62=2.620 [AN] 
1.75 1.48=1.480 [AO] 
1.81 1.56=1.560 [AP] 
1.82 2.59=2.590 [AQ] 
rezerva, přesahy pod příčkami a zdmi a ost. nezměřené 10% 0.1*16.49=1.649 [AR] 
2.NP, m.č.: 
2.60 2.52=2.520 [AS] 
2.61 1.24=1.240 [AT] 
2.68 2.49=2.490 [AU] 
2.70 1.47=1.470 [AV] 
2.74 2.73=2.730 [AW] 
2.75 1.42=1.420 [AX] 
2.84 2.72=2.720 [AY] 
2.85 1.45=1.450 [AZ] 
2.92 2.5=2.500 [BA] 
2.93 1.51=1.510 [BB] 
Mezisoučet: AJ+AK+AL+AM+AN+AO+AP+AQ+AR+AS+AT+AU+AV+AW+AX+AY+AZ+BA+BB=38.189 [BC] 
BP339 bourání podlah :  
1.NP, m.č.: 
1.54 23.21=23.210 [BD] 
1.59 11.01=11.010 [BE] 
1.65 10.77=10.770 [BF] 
1.68 23.14=23.140 [BG] 
1.69 15.32=15.320 [BH] 
1.72 23.28=23.280 [BI] 
1.73 15.17=15.170 [BJ] 
1.77 10.86=10.860 [BK] 
1.79 26.38=26.380 [BL] 
1.80 17.88=17.880 [BM] 
1.84 13.82=13.820 [BN] 
2.NP, m.č.: 
2.47 15.51=15.510 [BO] 
2.48 13.37=13.370 [BP] 
2.49 13.93=13.930 [BQ] 
2.56 23.71=23.710 [BR] 
2.59 11.11=11.110 [BS] 
2.65 11.01=11.010 [BT] 
2.66 21.64=21.640 [BU] 
2.67 13.51=13.510 [BV] 
2.72 23.23=23.230 [BW] 
2.73 15.61=15.610 [BX] 
2.77 10.88=10.880 [BY] 
2.80 23.11=23.110 [BZ] 
2.81 15.61=15.610 [CA] 
2.83 10.93=10.930 [CB] 
2.89 26.32=26.320 [CC] 
2.91 14=14.000 [CD] 
rezerva, přesahy pod příčkami a zdmi a ost. nezměřené 10% 0.1*454.32=45.432 [CE] 
Mezisoučet: BD+BE+BF+BG+BH+BI+BJ+BK+BL+BM+BN+BO+BP+BQ+BR+BS+BT+BU+BV+BW+BX+BY+BZ+CA+CB+CC+CD+CE=499.752 [CF] 
Celkem: A+B+C+D+E+F+G+H+I+J+K+L+M+N+O+P+Q+R+S+T+U+V+W+X+Y+Z+AA+AB+AC+AD+AE+AF+AG+AH+AJ+AK+AL+AM+AN+AO+AP+AQ+AR+AS+AT+AU+AV+AW+AX+AY+AZ+BA+BB+BD+BE+BF+BG+BH+BI+BJ+BK+BL+BM+BN+BO+BP+BQ+BR+BS+BT+BU+BV+BW+BX+BY+BZ+CA+CB+CC+CD+CE=749.780 [CG]</t>
  </si>
  <si>
    <t>721</t>
  </si>
  <si>
    <t>Zdravotechnika - vnitřní kanalizace</t>
  </si>
  <si>
    <t>721210814</t>
  </si>
  <si>
    <t>Demontáž vpustí podlahových z kyselinovzdorné kameniny DN 125</t>
  </si>
  <si>
    <t>Demontáž kanalizačního příslušenství vpustí podlahových z kyselinovzdorné kameniny DN 125</t>
  </si>
  <si>
    <t>Tabulka bouracích prací 
BP801 1=1.000 [A] 
BP802 1+1+1+1+2=6.000 [B] 
Celkem: A+B=7.000 [C]</t>
  </si>
  <si>
    <t>721242805</t>
  </si>
  <si>
    <t>Demontáž lapače střešních splavenin DN 150</t>
  </si>
  <si>
    <t>Demontáž lapačů střešních splavenin DN 150</t>
  </si>
  <si>
    <t>Tabulka bouracích prací 
BP558 9.00=9.000 [A] 
BP561 7.00=7.000 [B] 
Celkem: A+B=16.000 [C]</t>
  </si>
  <si>
    <t>741336829</t>
  </si>
  <si>
    <t>Demontáž hodiny součtové</t>
  </si>
  <si>
    <t>Tabulka bourací prací 
BP844 - Demontáž hodin nástěnných 
1.36 1=1.000 [A] 
Celkem: A=1.000 [B]</t>
  </si>
  <si>
    <t>"Tabulka bourací prací"  
 "BP844 - Odborná demontáž hodin nástěnných - Uschovat pro následnou repasi."  
 1.36 1 = 1,000 [A]  
 Celkem: A = 1,000 [B]</t>
  </si>
  <si>
    <t>741374811</t>
  </si>
  <si>
    <t>Demontáž osvětlovacího modulového systému bodového vestavného se zachováním funkčnosti</t>
  </si>
  <si>
    <t>Tabulka bourací prací 
BP842 - Demontáž svítidel 
1.36 10=10.000 [A] 
Celkem: A=10.000 [B]</t>
  </si>
  <si>
    <t>"Tabulka bourací prací"  
 "BP842 - Odborná demontáž svítidel - Uschovat pro následnou repasi."  
 1.36 10 = 10,000 [A]  
 Celkem: A = 10,000 [B]</t>
  </si>
  <si>
    <t>R_BP511</t>
  </si>
  <si>
    <t>Demontáž hromosvodu kompletní - jímací tyče, jímací vedení, svody, atp.</t>
  </si>
  <si>
    <t>celek</t>
  </si>
  <si>
    <t>BP511 demontáž hromosvodu kompletní - jímací tyče, jímací vedení, svody, atp.</t>
  </si>
  <si>
    <t>R_BP514</t>
  </si>
  <si>
    <t>Demontáž mechanické rotační sirény</t>
  </si>
  <si>
    <t>BP514 Demontáž mechanické rotační sirény</t>
  </si>
  <si>
    <t>Demontáž sirény včetně kotevní konstrukce. 
Kompletní provedení dle veškerých informací obsažených v PD (textová i výkresová část, technologické postupy, restaurátorské záměry atd.). 
Provedení je včetně montáže, demontáže, dodávky, přesunu hmot, přesunu a likvidace suti, povrchové úpravy, repasí, restaurátorských záměrů, 
restaurátorských závěrečných zpráv, dílenských dokumentací, vzorkování a veškerých dalších nutných souvisejících plnění a dodávek potřeb. 
1=1.000 [A] 
Celkem: A=1.000 [B]</t>
  </si>
  <si>
    <t>742</t>
  </si>
  <si>
    <t>Elektroinstalace - slaboproud</t>
  </si>
  <si>
    <t>742420821</t>
  </si>
  <si>
    <t>Demontáž antenního stožáru</t>
  </si>
  <si>
    <t>Demontáž společné televizní antény anténního stožáru</t>
  </si>
  <si>
    <t>BP512 - Demontáž anténních stožárů 
4=4.000 [A] 
BP513 - Demontáž stožáru pro drážní radiokomunikační zařízení na střeše hlavní budovy 
1=1.000 [B] 
BP519 - Demontáž stožáru pro dražní radiokomunikační zařízení na střeše administrativního křídla 
1=1.000 [C] 
Celkem: A+B+C=6.000 [D]</t>
  </si>
  <si>
    <t>742430803</t>
  </si>
  <si>
    <t>Demontáž reprosoustavy s konzolou</t>
  </si>
  <si>
    <t>Tabulka bourací prací 
BP843 - Demontáž hodin nástěnných 
1.36 6=6.000 [A] 
Celkem: A=6.000 [B]</t>
  </si>
  <si>
    <t>"Tabulka bourací prací"  
 "BP843 - Odborná demontáž skříněk pro reproduktory staničního rozhlasu - Uschovat pro následnou repasi."  
 1.36 6 = 6,000 [A]  
 Celkem: A = 6,000 [B]</t>
  </si>
  <si>
    <t>762</t>
  </si>
  <si>
    <t>Konstrukce tesařské</t>
  </si>
  <si>
    <t>762331912</t>
  </si>
  <si>
    <t>Vyřezání části střešní vazby průřezové pl řeziva do 120 cm2 dl přes 3 do 5 m</t>
  </si>
  <si>
    <t>Vyřezání části střešní vazby vázané konstrukce krovů průřezové plochy řeziva do 120 cm2, délky vyřezané části krovového prvku přes 3 do 5 m</t>
  </si>
  <si>
    <t>`BP535 - hlavní budova Demontáž střešního pláště - podkladní vrstvy Střecha valbová, sklon 31-32°. Dřevěné krokve 80/140 á0,66m, 
 kotvené k nýtovaným vaznicím ocelovými sponami - demontovat pouze v případě viditelného poškození zjištěného po sejmutí krytiny : 
55*19.3*0.1=106.150 [A] 
Celkem: A=106.150 [B]</t>
  </si>
  <si>
    <t>762331923</t>
  </si>
  <si>
    <t>Vyřezání části střešní vazby průřezové pl řeziva přes 120 do 224 cm2 dl přes 5 do 8 m</t>
  </si>
  <si>
    <t>Vyřezání části střešní vazby vázané konstrukce krovů průřezové plochy řeziva přes 120 do 224 cm2, délky vyřezané části krovového prvku přes 5 do 8 m</t>
  </si>
  <si>
    <t>`BP536 - Demontáž střešního pláště - podkladní vrstvy - byty, admin. křídlo Krokve dřevěné 120/160 (v plné vazbě 140/160) 
demontovat pouze v případě viditelného poškození zjištěného po sejmutí krytiny. Odhad demontáže cca 10% krokví. : 
1260/0.9*0.1=140.000 [A] 
Celkem: A=140.000 [B]</t>
  </si>
  <si>
    <t>762341811</t>
  </si>
  <si>
    <t>Demontáž bednění střech z prken</t>
  </si>
  <si>
    <t>Demontáž bednění a laťování bednění střech rovných, obloukových, sklonu do 60° se všemi nadstřešními konstrukcemi z prken hrubých, hoblovaných tl. do 32 mm</t>
  </si>
  <si>
    <t>BP536 - Demontáž střešního pláště - podkladní vrstvy - byty, admin. křídlo 1260=1 260.000 [A] 
Celkem: A=1 260.000 [B]</t>
  </si>
  <si>
    <t>762341821</t>
  </si>
  <si>
    <t>Demontáž bednění střech z fošen</t>
  </si>
  <si>
    <t>Demontáž bednění a laťování bednění střech rovných, obloukových, sklonu do 60° se všemi nadstřešními konstrukcemi z fošen hrubých, hoblovaných</t>
  </si>
  <si>
    <t>BP530 Demontáž střešního pláště - podkladní vrstvy  přístavky jižního i severního křídla 55=55.000 [A] 
BP531 Demontáž střešního pláště - podkladní vrstvy - hlavní budova východ 460=460.000 [B] 
BP532 Demontáž střešního pláště - podkladní vrstvy - hlavní budova přístřešky 4*2.2*4.8+2*2.5=47.240 [C] 
BP533 Demontáž střešního pláště - podkladní vrstvy - hlavní budova jih 95=95.000 [D] 
BP533 Demontáž střešního pláště - podkladní vrstvy - hlavní budova sever 95=95.000 [E] 
BP534 Demontáž střešního pláště - podkladní vrstvy - hlavní budova západ 280=280.000 [F] 
Celkem: A+B+C+D+E+F=1 032.240 [G]</t>
  </si>
  <si>
    <t>762342811</t>
  </si>
  <si>
    <t>Demontáž laťování střech z latí osové vzdálenosti do 0,22 m</t>
  </si>
  <si>
    <t>Demontáž bednění a laťování laťování střech sklonu do 60° se všemi nadstřešními konstrukcemi, z latí průřezové plochy do 25 cm2 při osové vzdálenosti do 0,22 m</t>
  </si>
  <si>
    <t>BP535 - hlavní budova Demontáž střešního pláště - podkladní vrstvy Střecha valbová, sklon 31-32°. 680=680.000 [A] 
BP536 - Demontáž střešního pláště - podkladní vrstvy - byty, admin. křídlo 1260=1 260.000 [B] 
Celkem: A+B=1 940.000 [C]</t>
  </si>
  <si>
    <t>762343811</t>
  </si>
  <si>
    <t>Demontáž bednění okapů a štítových říms z prken</t>
  </si>
  <si>
    <t>Demontáž bednění a laťování bednění okapů a štítových říms, včetně kostry, krajnice a závětrného prkna, pevných žaluzií a bednění z dílců, z prken hrubých, hoblovaných tl. do 32 mm</t>
  </si>
  <si>
    <t>analogicky dle popisu v PD: 
Demontáž dřevěného prkenného podbití spodního líce římsy. 
BP539 demontáž podbití římsy - hlavní budova - západ 30=30.000 [A] 
Celkem: A=30.000 [B]</t>
  </si>
  <si>
    <t>762381013</t>
  </si>
  <si>
    <t>Heverování a podepření tesařských konstrukcí krovů, plná vazba přes 12,5 do 15 m</t>
  </si>
  <si>
    <t>Heverování a podepření tesařských konstrukcí krovů plná vazba, rozpětí přes 12,5 do 15 m</t>
  </si>
  <si>
    <t>`BP535 - hlavní budova Demontáž střešního pláště - podkladní vrstvy Střecha valbová, sklon 31-32°. Dřevěné krokve 80/140 á0,66m, 
 kotvené k nýtovaným vaznicím ocelovými sponami - demontovat pouze v případě viditelného poškození zjištěného po sejmutí krytiny : 
54*0.5=27.000 [A] 
`BP536 - Demontáž střešního pláště - podkladní vrstvy - byty, admin. křídlo Krokve dřevěné 120/160 (v plné vazbě 140/160) 
demontovat pouze v případě viditelného poškození zjištěného po sejmutí krytiny. Odhad demontáže cca 10% krokví. : 
40=40.000 [B] 
Celkem: A+B=67.000 [C]</t>
  </si>
  <si>
    <t>762811811</t>
  </si>
  <si>
    <t>Demontáž záklopů stropů z hrubých prken tl do 32 mm</t>
  </si>
  <si>
    <t>Demontáž záklopů stropů vrchních a zapuštěných z hrubých prken, tl. do 32 mm</t>
  </si>
  <si>
    <t>BP851 záklop :  
Plocha místností - bourání - původní stav :  
1.NP, m.č.: 
1.01 10.43=10.430 [A] 
1.03 8.51=8.510 [B] 
1.04 17.5*5.035=88.113 [C] 
1.12 45.78=45.780 [D] 
1.16 4.6*3.665=16.859 [E] 
1.17 8.35*5.565=46.468 [F] 
1.18 2.51*5.565=13.968 [G] 
1.20 7.605*5.565=42.322 [H] 
1.21 18.37=18.370 [I] 
1.22 2.83=2.830 [J] 
1.23 0.81=0.810 [K] 
1.24 1.33=1.330 [L] 
1.25 1.11=1.110 [M] 
1.26 1.1=1.100 [N] 
1.27 1.04=1.040 [O] 
1.28 6.48=6.480 [P] 
1.29 7.59=7.590 [Q] 
1.30 1.44=1.440 [R] 
1.31 4.07=4.070 [S] 
1.32 27.72=27.720 [T] 
1.33 16.45=16.450 [U] 
1.34 1.73=1.730 [V] 
1.35 4.905*8.295+3*0.2*2.2=42.007 [W] 
1.37 4.905*10.93+4*0.2*2.2=55.372 [X] 
1.38/1.39 (4.06+0.215+7.71)*4.715=56.509 [Y] 
1.40/1.41 3.72*1.165+1.92*1.745=7.684 [Z] 
1.45 6.54=6.540 [AA] 
1.46 1.42=1.420 [AB] 
1.47 6.36=6.360 [AC] 
1.48 1.34=1.340 [AD] 
1.49 1.62=1.620 [AE] 
1.50 11.99=11.990 [AF] 
1.51 23.91=23.910 [AG] 
1.54 23.21=23.210 [AH] 
1.58 9.77=9.770 [AI] 
1.59 11.01=11.010 [AJ] 
1.64 9.97=9.970 [AK] 
1.65 10.77=10.770 [AL] 
1.68 23.14=23.140 [AM] 
1.69 15.32=15.320 [AN] 
1.72 23.28=23.280 [AO] 
1.73 15.17=15.170 [AP] 
1.76 9.83=9.830 [AQ] 
1.77 10.86=10.860 [AR] 
1.79 26.38=26.380 [AS] 
1.83 10.78=10.780 [AT] 
1.84 13.82=13.820 [AU] 
1.86 17.06=17.060 [AV] 
1.89 4.44=4.440 [AW] 
1.90 6.74=6.740 [AX] 
1.133 3.51=3.510 [AY] 
2.NP, m.č.: 
2.42 4.65=4.650 [AZ] 
2.88 5.57=5.570 [BA] 
3.NP, m.č.: 
3.01 3.2=3.200 [BB] 
3.04 19.97=19.970 [BC] 
3.05 23.27=23.270 [BD] 
3.17 20.87=20.870 [BE] 
3.19 15.49=15.490 [BF] 
3.20 20.99=20.990 [BG] 
3.21 15.26=15.260 [BH] 
3.22 22.53=22.530 [BI] 
3.30 12.78=12.780 [BJ] 
3.31 12.63=12.630 [BK] 
3.32 12.70=12.700 [BL] 
3.33 12.65=12.650 [BM] 
3.34 12.55=12.550 [BN] 
3.35 12.65=12.650 [BO] 
3.36 15.95=15.950 [BP] 
3.37 2.25=2.250 [BQ] 
Mezisoučet: A+B+C+D+E+F+G+H+I+J+K+L+M+N+O+P+Q+R+S+T+U+V+W+X+Y+Z+AA+AB+AC+AD+AE+AF+AG+AH+AI+AJ+AK+AL+AM+AN+AO+AP+AQ+AR+AS+AT+AU+AV+AW+AX+AY+AZ+BA+BB+BC+BD+BE+BF+BG+BH+BI+BJ+BK+BL+BM+BN+BO+BP+BQ=1 070.292 [BR] 
Tabulka bouracích prací 
BP853 - Záklop z prken tl 23mm 
1.NP, m.č.: 
1.36 376.59-114.176=262.414 [BS] 
Mezisoučet: BS=262.414 [BT] 
Celkem: A+B+C+D+E+F+G+H+I+J+K+L+M+N+O+P+Q+R+S+T+U+V+W+X+Y+Z+AA+AB+AC+AD+AE+AF+AG+AH+AI+AJ+AK+AL+AM+AN+AO+AP+AQ+AR+AS+AT+AU+AV+AW+AX+AY+AZ+BA+BB+BC+BD+BE+BF+BG+BH+BI+BJ+BK+BL+BM+BN+BO+BP+BQ+BS=1 332.706 [BU]</t>
  </si>
  <si>
    <t>R76233</t>
  </si>
  <si>
    <t>Demontáž krokví - montážní přístup</t>
  </si>
  <si>
    <t>analogicky dle popisu v PD: 
BP537 a BP538 dočasná demontáž krokví pro zajištění montážního otvoru pro instalaci VZT jednotky do půdního prostoru. Montáž jednotky výškovou techn 
Kompletní provedení dle veškerých informací obsažených v PD (textová i výkresová část, technologické postupy, restaurátorské záměry atd.). 
Provedení je včetně montáže, demontáže, dodávky, přesunu hmot, přesunu a likvidace suti, povrchové úpravy, repasí, restaurátorských záměrů, 
restaurátorských závěrečných zpráv, dílenských dokumentací, vzorkování a veškerých dalších nutných souvisejících plnění a dodávek potřeb. 
BP537 Demontáž krokví - montážní přístup - hlavní budova 3=3.000 [A] 
BP538 Demontáž krokví - montážní přístup - admin. křídlo 8=8.000 [B] 
Celkem: A+B=11.000 [C]</t>
  </si>
  <si>
    <t>R762342814</t>
  </si>
  <si>
    <t>Demontáž bednění a laťování kontralatí střech o sklonu do 60 stupňů včetně všech nadstřešních konstrukcí</t>
  </si>
  <si>
    <t>BP530 Demontáž střešního pláště - podkladní vrstvy  přístavky jižního i severního křídla 55=55.000 [A] 
BP531 Demontáž střešního pláště - podkladní vrstvy - hlavní budova východ 460=460.000 [B] 
BP532 Demontáž střešního pláště - podkladní vrstvy - hlavní budova přístřešky 4*2.2*4.8+2*2.5=47.240 [C] 
BP533 Demontáž střešního pláště - podkladní vrstvy - hlavní budova jih 95=95.000 [D] 
BP533 Demontáž střešního pláště - podkladní vrstvy - hlavní budova sever 95=95.000 [E] 
BP534 Demontáž střešního pláště - podkladní vrstvy - hlavní budova západ 280=280.000 [F] 
BP536 - Demontáž střešního pláště - podkladní vrstvy - byty, admin. křídlo 1260=1 260.000 [G] 
Celkem: A+B+C+D+E+F+G=2 292.240 [H]</t>
  </si>
  <si>
    <t>R762900030</t>
  </si>
  <si>
    <t>Demontáž krovů  , s laťováním</t>
  </si>
  <si>
    <t>jakýchkoliv soustav o sklonu do 60 stupňů, z hranolů, hranolků nebo fošen, demontáž laťování včetně všech nadstřešních konstrukcí z latí o průřezové 
Svislé přemístění ze 2. NP, nebo 1. PP, vodorovné vnitrostaveništní přemístění do 30 m, odvoz na skládku do 10 km. Bez poplatku za skládku. 
BP532 demontáž přístřešku pod vlajkovým stožárem 2*21.10=42.200 [A] 
Celkem: A=42.200 [B]</t>
  </si>
  <si>
    <t>763131822</t>
  </si>
  <si>
    <t>Demontáž SDK podhledu s dvouvrstvou nosnou kcí z ocelových profilů opláštění dvojité</t>
  </si>
  <si>
    <t>Demontáž podhledu nebo samostatného požárního předělu ze sádrokartonových desek s nosnou konstrukcí dvouvrstvou z ocelových profilů, opláštění dvojité</t>
  </si>
  <si>
    <t>Tabulka bouracích prací 
BP837 - Demontáž stropu vloženého 
1.NP, m.č.: 
1.18/1.19 2.5*4.6=11.500 [A] 
Mezisoučet: A=11.500 [B] 
Celkem: A=11.500 [C]</t>
  </si>
  <si>
    <t>763131831</t>
  </si>
  <si>
    <t>Demontáž SDK podhledu s jednovrstvou nosnou kcí z ocelových profilů opláštění jednoduché</t>
  </si>
  <si>
    <t>Demontáž podhledu nebo samostatného požárního předělu ze sádrokartonových desek s nosnou konstrukcí jednovrstvou z ocelových profilů, opláštění jednoduché</t>
  </si>
  <si>
    <t>Tabulka bouracích prací 
BP855 - kastlík pro zakrytí instalací 
1.NP, m.č.: 
1.97 1.54*1.00=1.540 [A] 
Mezisoučet: A=1.540 [B] 
Celkem: A=1.540 [C]</t>
  </si>
  <si>
    <t>763431803</t>
  </si>
  <si>
    <t>Demontáž minerálního podhledu zavěšeného na skrytém roštu</t>
  </si>
  <si>
    <t>Demontáž podhledu minerálního na zavěšeném na roštu skrytém</t>
  </si>
  <si>
    <t>Tabulka bouracích prací 
BP854 - Demontáž podkledu skládaného (minerálního)  
3.NP, m.č.: 
3.03 2.945*8.64+5.07*(4.515+6.155)=79.542 [A] 
Mezisoučet: A=79.542 [B] 
Celkem: A=79.542 [C]</t>
  </si>
  <si>
    <t>764</t>
  </si>
  <si>
    <t>Konstrukce klempířské</t>
  </si>
  <si>
    <t>764001821</t>
  </si>
  <si>
    <t>Demontáž krytiny ze svitků nebo tabulí do suti</t>
  </si>
  <si>
    <t>Demontáž klempířských konstrukcí krytiny ze svitků nebo tabulí do suti</t>
  </si>
  <si>
    <t>Tabulka bouracích prací 
Demontáž střešní krytiny z lakovaného pozinkovaného plechu, falcovaného na stojatou drážku. 
Včetně plechových komínků pro odvětrání WC. 
BP520 Demontáž střešní krytiny - plech - přístavky 55=55.000 [A] 
BP521 Demontáž střešní krytiny - plech - hlavní budova východ 460=460.000 [B] 
BP522 Demontáž střešní krytiny - plech - hlavní budova podlaha přístřešky 40=40.000 [C] 
BP523 Demontáž střešní krytiny - plech - hlavní budova podlaha přístřešků 30=30.000 [D] 
BP524 Demontáž střešní krytiny - plech - hlavní budova jih 95=95.000 [E] 
BP525 Demontáž střešní krytiny - plech - hlavní budova sever 95=95.000 [F] 
BP526 Demontáž střešní krytiny - plech - hlavní budova západ 280=280.000 [G] 
BP562 7*0.9=6.300 [H] 
BP563 6.00=6.000 [I] 
Celkem: A+B+C+D+E+F+G+H+I=1 067.300 [J]</t>
  </si>
  <si>
    <t>764002811</t>
  </si>
  <si>
    <t>Demontáž okapového plechu do suti v krytině povlakové</t>
  </si>
  <si>
    <t>Demontáž klempířských konstrukcí okapového plechu do suti, v krytině povlakové</t>
  </si>
  <si>
    <t>Tabulka bouracích prací 
BP550 106.00=106.000 [A] 
BP556 178.00=178.000 [B] 
Celkem: A+B=284.000 [C]</t>
  </si>
  <si>
    <t>764002821</t>
  </si>
  <si>
    <t>Demontáž střešního výlezu do suti</t>
  </si>
  <si>
    <t>Demontáž klempířských konstrukcí střešního výlezu do suti</t>
  </si>
  <si>
    <t>BP510 Demontáž střešních oken (výlezů na střechu) 12=12.000 [A] 
Celkem: A=12.000 [B]</t>
  </si>
  <si>
    <t>764002851</t>
  </si>
  <si>
    <t>Demontáž oplechování parapetů do suti</t>
  </si>
  <si>
    <t>Demontáž klempířských konstrukcí oplechování parapetů do suti</t>
  </si>
  <si>
    <t>Tabulka bouracích prací 
BP542 13.00=13.000 [A] 
BP543 27.1=27.100 [B] 
BP545 14.00=14.000 [C] 
BP546 3.6=3.600 [D] 
BP867 - Demontáž parapetu - hliníkový plech 
1.NP, m.č.: 
1.03 1*1.35 1.04 +2*1.35=4.050 [E] 
1.108 1.025=1.025 [F] 
Mezisoučet: A+B+C+D+E+F=62.775 [G] 
Celkem: A+B+C+D+E+F=62.775 [H]</t>
  </si>
  <si>
    <t>764002861</t>
  </si>
  <si>
    <t>Demontáž oplechování říms a ozdobných prvků do suti</t>
  </si>
  <si>
    <t>Demontáž klempířských konstrukcí oplechování říms do suti</t>
  </si>
  <si>
    <t>Tabulka bouracích prací 
BP547 37.00=37.000 [A] 
BP548 35.00=35.000 [B] 
BP549 76.00=76.000 [C] 
BP551 35.00=35.000 [D] 
BP553 35.00=35.000 [E] 
BP559 178.00=178.000 [F] 
Celkem: A+B+C+D+E+F=396.000 [G]</t>
  </si>
  <si>
    <t>764002871</t>
  </si>
  <si>
    <t>Demontáž lemování zdí do suti</t>
  </si>
  <si>
    <t>Demontáž klempířských konstrukcí lemování zdí do suti</t>
  </si>
  <si>
    <t>Tabulka bouracích prací 
BP520 vytažení na navazující stěny :  
113b 2NP severní křídlo 8=8.000 [A] 
113c 2NP jižní křídlo 8=8.000 [B] 
BP521 vytažení na navazující stěny a oplechování mezistřešního žlabu - hlavní budova východ 68.6+1.35*2+36.45*2+1.75*2=147.700 [C] 
BP522 vytažení na navazující stěny - hlavní budova podlaha přístřešky 2*4.7=9.400 [D] 
BP524, BP525 a BP526 vytažení na navazující stěny - hlavní budova 106.5=106.500 [E] 
BP560 30.00=30.000 [F] 
Celkem: A+B+C+D+E+F=309.600 [G]</t>
  </si>
  <si>
    <t>764004801</t>
  </si>
  <si>
    <t>Demontáž podokapního žlabu do suti</t>
  </si>
  <si>
    <t>Demontáž klempířských konstrukcí žlabu podokapního do suti</t>
  </si>
  <si>
    <t>Tabulka bouracích prací 
BP540 31=31.000 [A] 
BP555 35.00=35.000 [B] 
BP556 178.00=178.000 [C] 
Celkem: A+B+C=244.000 [D]</t>
  </si>
  <si>
    <t>764004811</t>
  </si>
  <si>
    <t>Demontáž nadřímsového žlabu do suti</t>
  </si>
  <si>
    <t>Demontáž klempířských konstrukcí žlabu nadřímsového do suti</t>
  </si>
  <si>
    <t>Tabulka bouracích prací 
BP550 106.00=106.000 [A] 
BP552 35.00=35.000 [B] 
BP554 35.00=35.000 [C] 
Celkem: A+B+C=176.000 [D]</t>
  </si>
  <si>
    <t>764004861</t>
  </si>
  <si>
    <t>Demontáž svodu do suti</t>
  </si>
  <si>
    <t>Demontáž klempířských konstrukcí svodu do suti</t>
  </si>
  <si>
    <t>Tabulka bouracích prací 
BP541 6.00=6.000 [A] 
BP544 13.00=13.000 [B] 
BP557 125.00=125.000 [C] 
BP558 12.00=12.000 [D] 
BP561 12.00=12.000 [E] 
Celkem: A+B+C+D+E=168.000 [F]</t>
  </si>
  <si>
    <t>765</t>
  </si>
  <si>
    <t>Krytina skládaná</t>
  </si>
  <si>
    <t>765111801</t>
  </si>
  <si>
    <t>Demontáž krytiny keramické drážkové sklonu do 30° na sucho do suti</t>
  </si>
  <si>
    <t>Demontáž krytiny keramické drážkové, sklonu do 30° na sucho do suti</t>
  </si>
  <si>
    <t>BP527 - hlavní budova demontáž skládané střešní krytiny z pálených keramických tašek (PC Jirčany 72). Střecha valbová, sklon 31-32°. 680=680.000 [A] 
Celkem: A=680.000 [B]</t>
  </si>
  <si>
    <t>765111861</t>
  </si>
  <si>
    <t>Demontáž krytiny keramické hřebenů a nároží sklonu do 30° na sucho do suti</t>
  </si>
  <si>
    <t>Demontáž krytiny keramické hřebenů a nároží, sklonu do 30° z hřebenáčů na sucho do suti</t>
  </si>
  <si>
    <t>BP527 - hlavní budova demontáž hřebene a nároží. Střecha valbová, sklon 31-32°. 19.7+12.57*4=69.980 [A] 
Mezisoučet: A=69.980 [B] 
Celkem: A=69.980 [C]</t>
  </si>
  <si>
    <t>765121801</t>
  </si>
  <si>
    <t>Demontáž krytiny betonové sklonu do 30° na sucho do suti</t>
  </si>
  <si>
    <t>Demontáž krytiny betonové na sucho, sklonu do 30° do suti</t>
  </si>
  <si>
    <t>Demontáž  včetně protisněhových a větracích tašek,  systémových komínků pro odvětrání kanalizace a stoupacích plošin. 
Nepoškozenou krytinu uschovat a předat investorovi k dalšímu využití. Střecha sedlová, sklon cca 24°. 
BP528 - Demontáž střešní krytiny - betonové tašky - byty, admin. křídlo 1260=1 260.000 [A] 
Celkem: A=1 260.000 [B]</t>
  </si>
  <si>
    <t>765121881</t>
  </si>
  <si>
    <t>Demontáž hřebenů a nároží krytiny betonové sklonu do 30° na sucho do suti</t>
  </si>
  <si>
    <t>Demontáž krytiny betonové hřebenů a nároží, sklonu do 30° z hřebenáčů na sucho do suti</t>
  </si>
  <si>
    <t>BP528 -  byty, admin. křídlo demontáž hřebene 47.915+47.935-2*1.2=93.450 [A] 
Mezisoučet: A=93.450 [B] 
Celkem: A=93.450 [C]</t>
  </si>
  <si>
    <t>765191901</t>
  </si>
  <si>
    <t>Demontáž pojistné hydroizolační fólie kladené ve sklonu do 30°</t>
  </si>
  <si>
    <t>766</t>
  </si>
  <si>
    <t>Konstrukce truhlářské</t>
  </si>
  <si>
    <t>766111820</t>
  </si>
  <si>
    <t>Demontáž truhlářských stěn dřevěných plných</t>
  </si>
  <si>
    <t>Demontáž dřevěných stěn plných</t>
  </si>
  <si>
    <t>viz. tabulka bouracích prací 800 - Demontáže ostatní 
BP819 - Demontáž dřevěné interiérové stěny s výdejním pultem 
1.39/1.40 8.00*2.85=22.800 [A] 
BP820 - Demontáž dřevěné interiérové stěny s integrovanými dveřmi  
1.40 1.97*2.75=5.418 [B] 
DP822 - Demontáž dřevěné interiérové stěny 
1.20 1.8*1.8=3.240 [C] 
Celkem: A+B+C=31.458 [D]</t>
  </si>
  <si>
    <t>766231821</t>
  </si>
  <si>
    <t>Demontáž prostupového uzávěru k půdním schodům</t>
  </si>
  <si>
    <t>Demontáž sklápěcích schodů na půdu prostupového uzávěru s plechovým víkem</t>
  </si>
  <si>
    <t>viz. tabulka bouracích prací 800 - Demontáže ostatní 
BP818 - Demontáž zákrytu výlezu do podkroví 
1.36 1=1.000 [A] 
2.05 1=1.000 [B] 
2.42 1=1.000 [C] 
3.18 1=1.000 [D] 
Mezisoučet: A+B+C+D=4.000 [E] 
Celkem: A+B+C+D=4.000 [F]</t>
  </si>
  <si>
    <t>766411811</t>
  </si>
  <si>
    <t>Demontáž truhlářského obložení stěn z panelů plochy do 1,5 m2</t>
  </si>
  <si>
    <t>Demontáž obložení stěn panely, plochy do 1,5 m2</t>
  </si>
  <si>
    <t>BP460 Demontáž obkladu laminátového :  
m.č.1.50 2*4.14*1.2=9.936 [A] 
Mezisoučet: A=9.936 [B] 
Celkem: A=9.936 [C]</t>
  </si>
  <si>
    <t>Tabulka bouracích prací 
BP863 - Demontáž ostění a nadpraží - dřevo 
1.NP, m.č.: 
1.35 3*(2*3.6+2.2)*0.22 1.37 +4*(2*3.6+2.2)*0.22=14.476 [A] 
Mezisoučet: A=14.476 [B] 
Celkem: A=14.476 [C]</t>
  </si>
  <si>
    <t>766411821</t>
  </si>
  <si>
    <t>Demontáž truhlářského obložení stěn z palubek</t>
  </si>
  <si>
    <t>Demontáž obložení stěn palubkami</t>
  </si>
  <si>
    <t>BP461 Demontáž obkladu dřevěného :  
1.NP, m.č.: 
1.32 (2*(3.225+0.35+1.595+5.325)-0.9-0.8)*1.27=24.498 [A] 
1.37 (2*(4.905+0.5+2.91+10.93+0.2*4)-(1.3+1.5))*1.27=47.358 [B] 
Mezisoučet: A+B=71.856 [C] 
BP462 Demontáž obkladu dřevěného :  
1.37 0.5*4*2*2=8.000 [D] 
Mezisoučet: D=8.000 [E] 
Celkem: A+B+D=79.856 [F]</t>
  </si>
  <si>
    <t>766411822</t>
  </si>
  <si>
    <t>Demontáž truhlářského obložení stěn podkladových roštů</t>
  </si>
  <si>
    <t>Demontáž obložení stěn podkladových roštů</t>
  </si>
  <si>
    <t>BP460 Demontáž obkladu laminátového :  
m.č.1.50 2*4.14*1.2=9.936 [A] 
Mezisoučet: A=9.936 [B] 
BP461 Demontáž obkladu dřevěného :  
1.NP, m.č.: 
1.32 (2*(3.225+0.35+1.595+5.325)-0.9-0.8)*1.27=24.498 [C] 
1.37 (2*(4.905+0.5+2.91+10.93+0.2*4)-(1.3+1.5))*1.27=47.358 [D] 
Mezisoučet: C+D=71.856 [E] 
BP462 Demontáž obkladu dřevěného :  
1.37 0.5*4*2*2=8.000 [F] 
Mezisoučet: F=8.000 [G] 
Celkem: A+C+D+F=89.792 [H]</t>
  </si>
  <si>
    <t>766421811</t>
  </si>
  <si>
    <t>Demontáž truhlářského obložení podhledů z panelů plochy do 1,5 m2</t>
  </si>
  <si>
    <t>Demontáž obložení podhledů panely, plochy do 1,5 m2</t>
  </si>
  <si>
    <t>Tabulka bouracích prací 
BP853 - Novodurové desky 
1.NP, m.č.: 
1.36 376.59=376.590 [A] 
Mezisoučet: A=376.590 [B] 
Celkem: A=376.590 [C]</t>
  </si>
  <si>
    <t>766421821</t>
  </si>
  <si>
    <t>Demontáž truhlářského obložení podhledů z palubek</t>
  </si>
  <si>
    <t>Demontáž obložení podhledů palubkami</t>
  </si>
  <si>
    <t>Tabulka bouracích prací 
BP853 - Obvodový pás z palubek 
1.NP, m.č.: 
1.36 2*(1.65+11.565+10.425+15.24-2*1.6)*1.6=114.176 [A] 
Mezisoučet: A=114.176 [B] 
Celkem: A=114.176 [C]</t>
  </si>
  <si>
    <t>766421822</t>
  </si>
  <si>
    <t>Demontáž truhlářského obložení podhledů podkladových roštů</t>
  </si>
  <si>
    <t>Demontáž obložení podhledů podkladových roštů</t>
  </si>
  <si>
    <t>Tabulka bouracích prací 
BP853 - diagonální a obvodové trámce 
1.NP, m.č.: 
1.36 376.59=376.590 [A] 
Mezisoučet: A=376.590 [B] 
Celkem: A=376.590 [C]</t>
  </si>
  <si>
    <t>R_BP604-5</t>
  </si>
  <si>
    <t>Demontáž dřevěné zapuštěné garnýže - průřez tvaru U cca 120x120mm</t>
  </si>
  <si>
    <t>analogicky dle popisu v PD: 
Demontáž dřevěné zapuštěné garnýže - průřez tvaru U cca 120x120mm. 
BP604 (1.350+0.15*2)*21=34.650 [A] 
(0.900+0.15*2)*5=6.000 [B] 
(0.600+0.15*2)*9=8.100 [C] 
(0.600+0.15*2)*2=1.800 [D] 
(1.075+0.15*2)*1=1.375 [E] 
(0.450+0.15*2)*7=5.250 [F] 
(0.600+0.15*2)*6=5.400 [G] 
(0.900+0.15*2)*8=9.600 [H] 
(0.600+0.15*2)*2=1.800 [I] 
(0.900+0.15*2)*3=3.600 [J] 
(1.600+0.15*2)*14=26.600 [K] 
(1.200+0.15*2)*9=13.500 [L] 
(0.600+0.15*2)*2=1.800 [M] 
(0.900+0.15*2)*1=1.200 [N] 
(0.500+0.15*2)*2=1.600 [O] 
BP605 (1.500+0.15*2)*33=59.400 [P] 
(2.100+0.15*2)*26=62.400 [Q] 
(2.100+0.15*2)*18=43.200 [R] 
(1.600+0.15*2)*4=7.600 [S] 
(1.350+0.15*2)*12=19.800 [T] 
(1.550+0.15*2)*1=1.850 [U] 
(1.600+0.15*2)*3=5.700 [V] 
(1.350+0.15*2)*2=3.300 [W] 
(1.200+0.15*2)*7=10.500 [X] 
(1.600+0.15*2)*9=17.100 [Y] 
Celkem: A+B+C+D+E+F+G+H+I+J+K+L+M+N+O+P+Q+R+S+T+U+V+W+X+Y=353.125 [Z]</t>
  </si>
  <si>
    <t>R_BP821</t>
  </si>
  <si>
    <t>Demontáž výdejního pultu dřevěného</t>
  </si>
  <si>
    <t>viz. tabulka bouracích prací 800 - Demontáže ostatní 
BP821 - Demontáž výdejního pultu 
1.20 1=1.000 [A] 
Mezisoučet: A=1.000 [B] 
Celkem: A=1.000 [C]</t>
  </si>
  <si>
    <t>R_BP823</t>
  </si>
  <si>
    <t>Demontáž dřevěné konstrukce podia v. 260 mm, 4500x3700 mm</t>
  </si>
  <si>
    <t>viz. tabulka bouracích prací 800 - Demontáže ostatní 
BP823 - Demontáž podia 
1.17 1=1.000 [A] 
Mezisoučet: A=1.000 [B] 
Celkem: A=1.000 [C]</t>
  </si>
  <si>
    <t>Demontáž dřevěné konstrukce podia v. 300 mm, 5000x2600 mm</t>
  </si>
  <si>
    <t>viz. tabulka bouracích prací 800 - Demontáže ostatní 
BP827 - Demontáž podia 
1.35 1=1.000 [A] 
Mezisoučet: A=1.000 [B] 
Celkem: A=1.000 [C]</t>
  </si>
  <si>
    <t>R_BP824</t>
  </si>
  <si>
    <t>Demontáž odkládací lavice 400x660 mm</t>
  </si>
  <si>
    <t>viz. tabulka bouracích prací 800 - Demontáže ostatní 
BP824 - Demontáž odkládací lavice 
1.36 4=4.000 [A] 
Mezisoučet: A=4.000 [B] 
Celkem: A=4.000 [C]</t>
  </si>
  <si>
    <t>"viz. tabulka bouracích prací 800 - Demontáže ostatní"  
 "BP824 - Odborná demontáž odkládací lavice - Uschovat pro následnou repasi"  
 1.36 4 = 4,000 [A]  
 Mezisoučet: A = 4,000 [B]  
 Celkem: A = 4,000 [C]</t>
  </si>
  <si>
    <t>R_BP825</t>
  </si>
  <si>
    <t>Demontáž zákrytu otopného tělesa</t>
  </si>
  <si>
    <t>viz. tabulka bouracích prací 800 - Demontáže ostatní 
BP825 - Demontáž zákrytu otopného tělesa 
1.36 5=5.000 [A] 
Mezisoučet: A=5.000 [B] 
Celkem: A=5.000 [C]</t>
  </si>
  <si>
    <t>"viz. tabulka bouracích prací 800 - Demontáže ostatní"  
 "BP825 - Odborná demontáž zákrytu otopného tělesa - kryty uschovat pro následnou repasi."  
 1.36 5 = 5,000 [A]  
 Mezisoučet: A = 5,000 [B]  
 Celkem: A = 5,000 [C]</t>
  </si>
  <si>
    <t>R_BP826</t>
  </si>
  <si>
    <t>viz. tabulka bouracích prací 800 - Demontáže ostatní 
BP826 - Demontáž zákrytu otopného tělesa 
1.36 4=4.000 [A] 
Mezisoučet: A=4.000 [B] 
Celkem: A=4.000 [C]</t>
  </si>
  <si>
    <t>R766441821</t>
  </si>
  <si>
    <t>Demontáž parapetních desek dřevěných nebo plastových šířky do 300 mm délky do 2000 mm</t>
  </si>
  <si>
    <t>Tabulka bouracích prací 
BP861 - Demontáž parapetu - plast 
1.NP, m.č.: 
1.03 1 1.04 +2=3.000 [A] 
1.17 4=4.000 [B] 
1.108 1=1.000 [C] 
2.NP, m.č.: 
2.29 1=1.000 [D] 
2.33 1=1.000 [E] 
2.36 1=1.000 [F] 
Mezisoučet: A+B+C+D+E+F=11.000 [G] 
BP864 - Demontáž parapetu - masivní dřevo 
1.17/1.36 4+4=8.000 [H] 
Celkem: A+B+C+D+E+F+H=19.000 [I]</t>
  </si>
  <si>
    <t>"Tabulka bouracích prací"  
 "BP861 - Demontáž parapetu - plast"  
 "1.NP, m.č.:"  
 1.03 1 1.04 +2 = 3,000 [A]  
 1.17 4 = 4,000 [B]  
 1.108 1 = 1,000 [C]  
 "2.NP, m.č.:"  
 2.29 1 = 1,000 [D]  
 2.33 1 = 1,000 [E]  
 2.36 1 = 1,000 [F]  
 Mezisoučet: A+B+C+D+E+F = 11,000 [G]  
 "BP864 - Demontáž parapetu - masivní dřevo - U zachovávaných pokladen (3ks) desky uschovat pro následnou repasi."  
 1.17/1.36 4+4 = 8,000 [H]  
 Celkem: A+B+C+D+E+F+H = 19,000 [I]</t>
  </si>
  <si>
    <t>R766441822</t>
  </si>
  <si>
    <t>Demontáž parapetních desek dřevěných nebo plastových šířky přes 300 mm délky do 2000 mm</t>
  </si>
  <si>
    <t>Tabulka bouracích prací 
BP866 - Demontáž parapetu - masivní dřevo 
1.36 5=5.000 [A] 
Mezisoučet: A=5.000 [B] 
Celkem: A=5.000 [C]</t>
  </si>
  <si>
    <t>"Tabulka bouracích prací"  
 "BP865 - Demontáž parapetu - masivní dřevo - U zachovávaných zákrytů (4ks) desky uschovat pro následnou repasi."  
 1.36 5 = 5,000 [A]  
 Mezisoučet: A = 5,000 [B]  
 Celkem: A = 5,000 [C]</t>
  </si>
  <si>
    <t>R766441823</t>
  </si>
  <si>
    <t>Demontáž parapetních desek dřevěných nebo plastových šířky do 300 mm délky přes 2000 mm</t>
  </si>
  <si>
    <t>Demontáž parapetních desek dřevěných nebo plastových šířky do 300 mm, délky přes 2000 mm</t>
  </si>
  <si>
    <t>Tabulka bouracích prací 
BP861 - Demontáž parapetu - plast 
1.NP, m.č.: 
1.104 2=2.000 [A] 
2.NP, m.č.: 
2.32 1=1.000 [B] 
2.33 1=1.000 [C] 
Mezisoučet: A+B+C=4.000 [D] 
BP863 - Demontáž parapetu - dřevo 
1.NP, m.č.: 
1.35 3 1.37 +4=7.000 [E] 
Mezisoučet: E=7.000 [F] 
BP866 - Demontáž parapetu - masivní dřevo 
1.36 1=1.000 [G] 
Mezisoučet: G=1.000 [H] 
Celkem: A+B+C+E+G=12.000 [I]</t>
  </si>
  <si>
    <t>767134802</t>
  </si>
  <si>
    <t>Demontáž oplechování stěn šroubovaných</t>
  </si>
  <si>
    <t>Demontáž stěn a příček z plechů oplechování stěn plechy šroubovanými</t>
  </si>
  <si>
    <t>Tabulka bouracích prací 
BP804 0.8*0.8=0.640 [A] 
Celkem: A=0.640 [B]</t>
  </si>
  <si>
    <t>767161814</t>
  </si>
  <si>
    <t>Demontáž zábradlí rovného nerozebíratelného hmotnosti 1 m zábradlí přes 20 kg do suti</t>
  </si>
  <si>
    <t>Demontáž zábradlí do suti rovného nerozebíratelný spoj hmotnosti 1 m zábradlí přes 20 kg</t>
  </si>
  <si>
    <t>Tabulka bourací prací 
BP840 - Demontáž zábradlí venkovního 
1.NP 40.1=40.100 [A] 
Celkem: A=40.100 [B]</t>
  </si>
  <si>
    <t>767161843</t>
  </si>
  <si>
    <t>Demontáž zábradlí schodišťového nerozebíratelného hmotnosti 1 m zábradlí do 20 kg k dalšímu použítí</t>
  </si>
  <si>
    <t>viz. tabulka bouracích prací 800 - Demontáže ostatní 
BP814 - Demontáž zábradlí schodiště 
2.PP 
SCH1 2.4=2.400 [A] 
1.PP 
SCH1 2.3+3.9=6.200 [B] 
1.NP 
SCH1 2*3.9=7.800 [C] 
SCH3 2*0.7+2*2.4=6.200 [D] 
SCH4 2.8+2*3.2=9.200 [E] 
SCH11 2*2.3=4.600 [F] 
2.NP 
SCH1 1.2=1.200 [G] 
SCH3 3.6=3.600 [H] 
SCH4 1.2=1.200 [I] 
SCH5 1.2=1.200 [J] 
SCH11 1.0=1.000 [K] 
Mezisoučet: A+B+C+D+E+F+G+H+I+J+K=44.600 [L] 
BP815 - Demontáž zábradlí schodiště 
1.PP 
SCH8 6.2=6.200 [M] 
BP816 - Demontáž zábradlí schodiště 
1.NP 
SCH8 2*5.00+2.9=12.900 [N] 
Celkem: A+B+C+D+E+F+G+H+I+J+K+M+N=63.700 [O]</t>
  </si>
  <si>
    <t>"viz. tabulka bouracích prací 800 - Demontáže ostatní"  
 "BP814 - Odborná demontáž zábradlí schodiště - Prvek uschovat pro výrobu repliky."  
 "2.PP"  
 SCH1 2.4 = 2,400 [A]  
 "1.PP"  
 SCH1 2.3+3.9 = 6,200 [B]  
 "1.NP"  
 SCH1 2*3.9 = 7,800 [C]  
 SCH3 2*0.7+2*2.4 = 6,200 [D]  
 SCH4 2.8+2*3.2 = 9,200 [E]  
 SCH11 2*2.3 = 4,600 [F]  
 "2.NP"  
 SCH1 1.2 = 1,200 [G]  
 SCH3 3.6 = 3,600 [H]  
 SCH4 1.2 = 1,200 [I]  
 SCH5 1.2 = 1,200 [J]  
 SCH11 1.0 = 1,000 [K]  
 Mezisoučet: A+B+C+D+E+F+G+H+I+J+K = 44,600 [L]  
 "BP815 - Odborná demontáž zábradlí schodiště - Prvek uschovat pro výrobu repliky."  
 "1.PP"  
 SCH8 6.2 = 6,200 [M]  
 "BP816 - Odborná demontáž zábradlí schodiště - Prvek uschovat pro výrobu repliky."  
 "1.NP"  
 SCH8 2*5.00+2.9 = 12,900 [N]  
 Celkem: A+B+C+D+E+F+G+H+I+J+K+M+N = 63,700 [O]</t>
  </si>
  <si>
    <t>767161851</t>
  </si>
  <si>
    <t>Demontáž madel schodišťových do suti</t>
  </si>
  <si>
    <t>Demontáž zábradlí do suti madel schodišťových</t>
  </si>
  <si>
    <t>viz. tabulka bouracích prací 800 - Demontáže ostatní 
BP812 - Demontáž madla schodiště 
1.PP 
SCH6 1.5=1.500 [A] 
SCH2 3.9=3.900 [B] 
SCH3 4.3=4.300 [C] 
1.NP 
SCH2 1.4+2.5+2.5=6.400 [D] 
SCH3 0.9=0.900 [E] 
2.NP 
SCH12 3.6=3.600 [F] 
SCH13 3.6=3.600 [G] 
Mezisoučet: A+B+C+D+E+F+G=24.200 [H] 
Celkem: A+B+C+D+E+F+G=24.200 [I]</t>
  </si>
  <si>
    <t>767161871</t>
  </si>
  <si>
    <t>Demontáž madel schodišťových k dalšímu použití</t>
  </si>
  <si>
    <t>viz. tabulka bouracích prací 800 - Demontáže ostatní 
BP813 - Demontáž madla schodiště 
1.PP 
SCH8 9.3=9.300 [A] 
SCH9 2*6.3=12.600 [B] 
Mezisoučet: A+B=21.900 [C] 
Celkem: A+B=21.900 [D]</t>
  </si>
  <si>
    <t>"viz. tabulka bouracích prací 800 - Demontáže ostatní"  
 "BP813 - Odborná demontáž madla schodiště - Prvek uschovat pro výrobu repliky."  
 "1.PP"  
 SCH8 9.3 = 9,300 [A]  
 SCH9 2*6.3 = 12,600 [B]  
 Mezisoučet: A+B = 21,900 [C]  
 Celkem: A+B = 21,900 [D]</t>
  </si>
  <si>
    <t>767392801</t>
  </si>
  <si>
    <t>Demontáž krytin střech z plechů nýtovaných do suti</t>
  </si>
  <si>
    <t>viz. tabulka bouracích prací 800 - Demontáže ostatní 
BP847 - Demontáž oplechování větrací šachty 
1.NP 0.85*0.85=0.723 [A] 
Mezisoučet: A=0.723 [B] 
Celkem: A=0.723 [C]</t>
  </si>
  <si>
    <t>767531811</t>
  </si>
  <si>
    <t>Demontáž vstupních kovových nebo plastových čisticích rohoží</t>
  </si>
  <si>
    <t>Demontáž vstupních čisticích zón rohoží kovových nebo plastových</t>
  </si>
  <si>
    <t>viz. tabulka bouracích prací 800 - Demontáže ostatní 
BP839 - Demontáž čistící rohože interiérové 
1.NP 1*1.2*0.6+2*0.9*0.45=1.530 [A] 
Mezisoučet: A=1.530 [B] 
BP841 - Demontáž čistící rohože interiérové 
1.NP 4*3.00*0.5+1*1.2*0.6=6.720 [C] 
Celkem: A+C=8.250 [D]</t>
  </si>
  <si>
    <t>767531821</t>
  </si>
  <si>
    <t>Demontáž rámů k čisticím rohožím</t>
  </si>
  <si>
    <t>Demontáž vstupních čisticích zón rámů zapuštěných nebo náběhových</t>
  </si>
  <si>
    <t>viz. tabulka bouracích prací 800 - Demontáže ostatní 
BP839 - Demontáž čistící rohože interiérové 
1.NP 1*2*(1.2+0.6)+2*2*(0.9+0.45)=9.000 [A] 
Mezisoučet: A=9.000 [B] 
Celkem: A=9.000 [C]</t>
  </si>
  <si>
    <t>767590830</t>
  </si>
  <si>
    <t>Demontáž podlah z desek</t>
  </si>
  <si>
    <t>Demontáž podlahových konstrukcí šroubovaných , nýtovaných nebo svařovaných z desek</t>
  </si>
  <si>
    <t>Tabulka bouracích prací 
BP811  
0.24 18.11=18.110 [A] 
Celkem: A=18.110 [B]</t>
  </si>
  <si>
    <t>767590840</t>
  </si>
  <si>
    <t>Demontáž podlah z podlahových roštů</t>
  </si>
  <si>
    <t>Demontáž podlahových konstrukcí šroubovaných , nýtovaných nebo svařovaných z podlahových roštů</t>
  </si>
  <si>
    <t>767661811</t>
  </si>
  <si>
    <t>Demontáž mříží pevných nebo otevíravých</t>
  </si>
  <si>
    <t>viz. tabulka bouracích prací 800 - Demontáže ostatní 
BP831 - Demontáž okenní mříže 
1.NP 1.3*1.8+3*1.1*1.00+4*1.45*1.2+3.4*2.25+1.2*1.2=21.690 [A] 
2.NP3*1.8*1.2+4*1.35*0.9=11.340 [B] 
Mezisoučet: A+B=33.030 [C] 
BP835 - Demontáž mříže dveřní  
1.NP 2*0.9*2.00=3.600 [D] 
Celkem: A+B+D=36.630 [E]</t>
  </si>
  <si>
    <t>767832802</t>
  </si>
  <si>
    <t>Demontáž venkovních požárních žebříků bez ochranného koše</t>
  </si>
  <si>
    <t>Tabulka bourací prací 
BP832 - Demontáž žebříku 
2*7.5=15.000 [A] 
Celkem: A=15.000 [B]</t>
  </si>
  <si>
    <t>767851803</t>
  </si>
  <si>
    <t>Demontáž komínových lávek - celé komínové lávky</t>
  </si>
  <si>
    <t>Demontáž komínových lávek kompletní celé lávky</t>
  </si>
  <si>
    <t>BP515 - Demontáž komínové lávky 
1=1.000 [A] 
Celkem: A=1.000 [B]</t>
  </si>
  <si>
    <t>767996801</t>
  </si>
  <si>
    <t>Demontáž atypických zámečnických konstrukcí rozebráním hm jednotlivých dílů do 50 kg</t>
  </si>
  <si>
    <t>Demontáž ostatních zámečnických konstrukcí rozebráním o hmotnosti jednotlivých dílů do 50 kg</t>
  </si>
  <si>
    <t>Tabulka bourací prací 
BP828 - Demontáž vytríny 
předpoklad 2*35+1*28+1*70+3*55=333.000 [A] 
BP829 - Demontáž dělící zábrany 
předpoklad 2*50=100.000 [B] 
BP833 - Demontáž plechové skříně fasádní 
předpoklad 4*20=80.000 [C] 
Celkem: A+B+C=513.000 [D]</t>
  </si>
  <si>
    <t>767996803</t>
  </si>
  <si>
    <t>Demontáž atypických zámečnických konstrukcí rozebráním hm jednotlivých dílů přes 100 do 250 kg</t>
  </si>
  <si>
    <t>Demontáž ostatních zámečnických konstrukcí rozebráním o hmotnosti jednotlivých dílů přes 100 do 250 kg</t>
  </si>
  <si>
    <t>Tabulka bourací prací 
BP830 - Demontáž ocelové nádrže na vodu 
předpoklad 200=200.000 [A] 
BP838 - Demontáž přístřešku 
předpoklad 200=200.000 [B] 
Celkem: A+B=400.000 [C]</t>
  </si>
  <si>
    <t>767996805</t>
  </si>
  <si>
    <t>Demontáž atypických zámečnických konstrukcí rozebráním hm jednotlivých dílů přes 500 kg</t>
  </si>
  <si>
    <t>Demontáž ostatních zámečnických konstrukcí rozebráním o hmotnosti jednotlivých dílů přes 500 kg</t>
  </si>
  <si>
    <t>Tabulka bourací prací 
BP803 - Demontáž ocelové konstrukce mezipatra v 0.22 
předpoklad 1380=1 380.000 [A] 
Celkem: A=1 380.000 [B]</t>
  </si>
  <si>
    <t>775</t>
  </si>
  <si>
    <t>Podlahy skládané</t>
  </si>
  <si>
    <t>775511800</t>
  </si>
  <si>
    <t>Demontáž podlah vlysových lepených s lištami lepenými do suti</t>
  </si>
  <si>
    <t>Demontáž podlah vlysových do suti s lištami lepených</t>
  </si>
  <si>
    <t>analogicky dle popisu v PD: 
Sejmutí dřevěné masivní podlahové krytiny (vlysy), kladené pravd. do asfaltového lepidla. 
BP363 sejmutí dřevěné masivní podlahové krytiny (vlysy), kladené pravd. do asfaltového lepidla. Podkladní vrstvy určené k vybourání. :  
Plocha místností - bourání - původní stav :  
1.NP, m.č.: 
1.54 23.21=23.210 [A] 
1.59 11.01=11.010 [B] 
1.65 10.77=10.770 [C] 
1.68 23.14=23.140 [D] 
1.69 15.32=15.320 [E] 
1.72 23.28=23.280 [F] 
1.73 15.17=15.170 [G] 
1.77 10.86=10.860 [H] 
1.79 26.38=26.380 [I] 
1.80 17.88=17.880 [J] 
1.84 13.82=13.820 [K] 
2.NP, m.č.: 
2.09 13.5=13.500 [L] 
2.10 11.78=11.780 [M] 
2.11 13.25=13.250 [N] 
2.12 25.13=25.130 [O] 
2.14 9.73=9.730 [P] 
2.15 22.05=22.050 [Q] 
2.16  11.98=11.980 [R] 
2.17 12.09=12.090 [S] 
2.23 25.29=25.290 [T] 
2.25 9.87=9.870 [U] 
2.26 22.24=22.240 [V] 
2.27 11.23=11.230 [W] 
2.28 13.86=13.860 [X] 
2.30 13.68=13.680 [Y] 
2.31 10.88=10.880 [Z] 
2.32 12.15=12.150 [AA] 
2.33 27.45=27.450 [AB] 
2.47 15.51=15.510 [AC] 
2.48 13.37=13.370 [AD] 
2.49 13.93=13.930 [AE] 
2.56 23.71=23.710 [AF] 
2.59 11.11=11.110 [AG] 
2.65 11.01=11.010 [AH] 
2.66 21.64=21.640 [AI] 
2.67 13.51=13.510 [AJ] 
2.72 23.23=23.230 [AK] 
2.73 15.61=15.610 [AL] 
2.77 10.88=10.880 [AM] 
2.80 23.11=23.110 [AN] 
2.81 15.61=15.610 [AO] 
2.83 10.93=10.930 [AP] 
2.89 26.32=26.320 [AQ] 
2.91 14=14.000 [AR] 
3.NP, m.č.: 
3.05 23.27=23.270 [AS] 
3.17 20.87=20.870 [AT] 
3.19 15.49=15.490 [AU] 
3.20 20.99=20.990 [AV] 
3.21 15.26=15.260 [AW] 
3.22 22.53=22.530 [AX] 
3.30 12.78=12.780 [AY] 
3.31 12.63=12.630 [AZ] 
3.32 12.7=12.700 [BA] 
3.33 12.65=12.650 [BB] 
3.34 12.55=12.550 [BC] 
3.35 12.65=12.650 [BD] 
3.36 15.95=15.950 [BE] 
Mezisoučet: A+B+C+D+E+F+G+H+I+J+K+L+M+N+O+P+Q+R+S+T+U+V+W+X+Y+Z+AA+AB+AC+AD+AE+AF+AG+AH+AI+AJ+AK+AL+AM+AN+AO+AP+AQ+AR+AS+AT+AU+AV+AW+AX+AY+AZ+BA+BB+BC+BD+BE=930.800 [BF] 
Celkem: A+B+C+D+E+F+G+H+I+J+K+L+M+N+O+P+Q+R+S+T+U+V+W+X+Y+Z+AA+AB+AC+AD+AE+AF+AG+AH+AI+AJ+AK+AL+AM+AN+AO+AP+AQ+AR+AS+AT+AU+AV+AW+AX+AY+AZ+BA+BB+BC+BD+BE=930.800 [BG]</t>
  </si>
  <si>
    <t>776</t>
  </si>
  <si>
    <t>Podlahy povlakové</t>
  </si>
  <si>
    <t>776201811</t>
  </si>
  <si>
    <t>Demontáž lepených povlakových podlah bez podložky ručně</t>
  </si>
  <si>
    <t>Demontáž povlakových podlahovin lepených ručně bez podložky</t>
  </si>
  <si>
    <t>BP360 sejmutí PVC podlahové krytiny, včetně očištění podkladních vrstev od zbytků lepidla :  
Plocha místností - bourání - původní stav :  
1.PP, m.č.: 
0.27 21.42=21.420 [A] 
0.29 16=16.000 [B] 
0.30 20.64=20.640 [C] 
0.33 10.87=10.870 [D] 
0.36 13.77=13.770 [E] 
1.NP, m.č.: 
1.112 16.19=16.190 [F] 
Mezisoučet: A+B+C+D+E+F=98.890 [G] 
BP361 sejmutí PVC podlahové krytiny, bez očištění podkladních vrstev od zbytků lepidla (podkladní vrstvy určeny k vybourání). :  
Plocha místností - bourání - původní stav :  
1.PP, m.č.: 
0.24 18.11=18.110 [H] 
0.26 10.76=10.760 [I] 
0.34 12.72=12.720 [J] 
0.35 34.23=34.230 [K] 
0.38 14.08=14.080 [L] 
0.99d 13.82=13.820 [M] 
1.NP, m.č.: 
1.50 11.99=11.990 [N] 
1.91 25.04=25.040 [O] 
1.92 14.53=14.530 [P] 
1.95 10.89=10.890 [Q] 
1.96 12.4=12.400 [R] 
1.105 3.73=3.730 [S] 
1.106 11=11.000 [T] 
1.110 21.63=21.630 [U] 
1.113 11.16=11.160 [V] 
1.114 9.9=9.900 [W] 
1.115 10.71=10.710 [X] 
1.116 12.39=12.390 [Y] 
1.132 12.64=12.640 [Z] 
2.NP, m.č.: 
2.06 6.4=6.400 [AA] 
2.07 17.03=17.030 [AB] 
2.08 11.22=11.220 [AC] 
2.09 13.5=13.500 [AD] 
2.10 11.78=11.780 [AE] 
2.11 13.25=13.250 [AF] 
2.14 9.73=9.730 [AG] 
2.15 22.05=22.050 [AH] 
2.16 11.98=11.980 [AI] 
2.17 12.09=12.090 [AJ] 
2.25 2*9.87=19.740 [AK] 
2.26 2*22.24=44.480 [AL] 
2.27 11.23=11.230 [AM] 
2.28 13.86=13.860 [AN] 
2.30 13.68=13.680 [AO] 
2.31 10.88=10.880 [AP] 
2.32 2*12.15=24.300 [AQ] 
2.33 27.45=27.450 [AR] 
3.NP, m.č.: 
3.03 83.3=83.300 [AS] 
3.04 19.97=19.970 [AT] 
3.05 23.27=23.270 [AU] 
3.17 20.87=20.870 [AV] 
3.19 15.49=15.490 [AW] 
3.20 20.99=20.990 [AX] 
3.21 15.26=15.260 [AY] 
3.22 22.53=22.530 [AZ] 
3.30 12.78=12.780 [BA] 
3.31 12.63=12.630 [BB] 
3.32 12.7=12.700 [BC] 
3.33 12.65=12.650 [BD] 
3.34 12.55=12.550 [BE] 
3.35 12.65=12.650 [BF] 
3.36 15.95=15.950 [BG] 
Mezisoučet: H+I+J+K+L+M+N+O+P+Q+R+S+T+U+V+W+X+Y+Z+AA+AB+AC+AD+AE+AF+AG+AH+AI+AJ+AK+AL+AM+AN+AO+AP+AQ+AR+AS+AT+AU+AV+AW+AX+AY+AZ+BA+BB+BC+BD+BE+BF+BG=879.970 [BH] 
BP362 sejmutí kobercové podlahové krytiny, bez očištění podkladních vrstev od zbytků lepidla :  
Plocha místností - bourání - původní stav :  
1.NP, m.č.: 
1.104 20.57=20.570 [BI] 
Půdorys 2.NP - severní křídlo č.přílohy 2, 113b :  
2.12 25.13=25.130 [BJ] 
2.23 25.29=25.290 [BK] 
2.33 27.45=27.450 [BL] 
Mezisoučet: BI+BJ+BK+BL=98.440 [BM] 
Celkem: A+B+C+D+E+F+H+I+J+K+L+M+N+O+P+Q+R+S+T+U+V+W+X+Y+Z+AA+AB+AC+AD+AE+AF+AG+AH+AI+AJ+AK+AL+AM+AN+AO+AP+AQ+AR+AS+AT+AU+AV+AW+AX+AY+AZ+BA+BB+BC+BD+BE+BF+BG+BI+BJ+BK+BL=1 077.300 [BN]</t>
  </si>
  <si>
    <t>782</t>
  </si>
  <si>
    <t>Dokončovací práce - obklady z kamene</t>
  </si>
  <si>
    <t>782633811</t>
  </si>
  <si>
    <t>Demontáž obkladů parapetů z kamene k dalšímu použití z tvrdých kamenů kladených do malty</t>
  </si>
  <si>
    <t>Tabulka bouracích prací 
BP860 - Demontáž parapetu - terazzo 
1.NP, m.č.: 
1.01 (1.3*0.17+3.4+0.27) 1.02 +(2*1.6+0.35) 1.09 +(2*1.6+0.35)=10.991 [A] 
1.20 (2*0.9*0.13+1.6*0.13)=0.442 [B] 
1.21 2*1.35*0.22=0.594 [C] 
1.291.27 1*1.35*0.22 1.28 +1*1.35*0.22 1.29 +1*1.35*0.22 1.31 +1*1.35*0.22 1.32 +3*1.35*0.22 1.33 +1.55*0.22+1.35*0.22 1.34+1.35*0.22=3.014 [D] 
1.38 4*1.5*0.325=1.950 [E] 
1.50 1.35*0.24=0.324 [F] 
1.51 2*1.5*0.325=0.975 [G] 
1.54 2*1.5*0.325=0.975 [H] 
1.58 1.35*0.24 1.59 +1.35*0.24=0.648 [I] 
1.64 1.35*0.24 1.65 +1.35*0.24=0.648 [J] 
1.68 2*1.5*0.325 1.69 +1.5*0.325=1.463 [K] 
1.72 2*1.5*0.325 1.73 +1.5*0.325=1.463 [L] 
1.76 1.35*0.24 1.77 +1.35*0.24=0.648 [M] 
1.79 2*1.5*0.325=0.975 [N] 
1.80 2*1.35*0.25+2.1*0.25=1.200 [O] 
1.83 1.35*0.24 1.84 +1.35*0.24=0.648 [P] 
1.91 2*2.1*0.25 1.92 +2.1*0.22=1.512 [Q] 
1.94 2*0.6*0.07+2*2.1*0.07=0.378 [R] 
1.95 2.1*0.235 1.96 +2.1*0.235=0.987 [S] 
1.106 2.1*0.235=0.494 [T] 
1.110 2.1*0.22 1.111 +4*2.1*0.22 1.112 +1.075*0.12=2.439 [U] 
1.113 2.1*0.235 1.114 +2.1*0.235 1.115 +2.1*0.235 1.116 +2.1*0.235=1.974 [V] 
1.118 0.6*0.235 1.123 +0.6*0.235 1.124 +0.6*0.235 1.127 +0.6*0.235 1.128 +0.6*0.235=0.705 [W] 
1.130 2.1*0.27=0.567 [X] 
1.132 2.1*0.22=0.462 [Y] 
2.NP, m.č.: 
1.07  2*1.6*0.27+2*1.6*0.28=1.760 [Z] 
1.08 2*1.6*0.28+2*1.6*0.27 SCH8 +1*1.6*0.28+1.6*0.27=2.640 [AA] 
2.01  2*1.6*0.27 2.02 +2*1.6*0.27 2.03 +5*1.6*0.15=2.928 [AB] 
2.07 2.075*0.27 2.08 +2.1*0.27 2.09 +2.1*0.27 2.10 +2.1*0.27 2.11 +2.1*0.27 2.12 +2*2.1*0.27 2.13 +2*2.1*0.27=5.096 [AC] 
2.14 2.1*0.22 2.15 +2*2.1*0.22 2.16 +2.1*0.22 2.17 +2.1*0.22=2.310 [AD] 
2.23 2*2.1*0.27=1.134 [AE] 
2.25 2.1*0.22 2.26 +2*2.1*0.22=1.386 [AF] 
2.27 2.1*0.27 2.28 +2.1*0.27=1.134 [AG] 
2.30 2.1*0.27 2.31 +2.1*0.27=1.134 [AH] 
2.33 2.1*0.27=0.567 [AI] 
2.46 1.5*0.25 2.47 +1.5*0.25 2.48 +1.5*0.25 2.49 +1.5*0.25=1.500 [AJ] 
2.56 1.5*0.25=0.375 [AK] 
2.58 1.35*0.24 2.59 +1.35*0.24=0.648 [AL] 
2.64 1.35*0.24 2.65 +1.35*0.24=0.648 [AM] 
2.66 2*1.5*0.25 2.67 +1.5*0.25=1.125 [AN] 
2.72 2*1.5*0.25 2.73 +1.5*0.25=1.125 [AO] 
2.76 1.35*0.24 2.77 +1.35*0.24=0.648 [AP] 
2.80 2*1.5*0.25 2.81 +1.5*0.25=1.125 [AQ] 
2.82 1.35*0.24 2.83 +1.35*0.24=0.648 [AR] 
2.89 2*1.5*0.25=0.750 [AS] 
2.90 1.35*0.24 2.91 +1.35*0.24=0.648 [AT] 
3.NP, m.č.: 
3.03 5*1.6*0.24 3.04 +2*1.6*0.24 3.05 +2*1.6*0.24=3.456 [AU] 
3.17 2*1.2*0.215 3.19 +1.2*0.215 3.20 +2*1.2*0.215 3.21 +1.2*0.215 3.22 +2*1.2*0.215=2.064 [AV] 
3.30 1.2*0.22 3.31 +1.2*0.22 3.32 +1.2*0.22 3.33 +1.2*0.22 3.34 +1.2*0.22 3.35 +1.2*0.22 3.36 +1.2*0.22=1.848 [AW] 
Mezisoučet: A+B+C+D+E+F+G+H+I+J+K+L+M+N+O+P+Q+R+S+T+U+V+W+X+Y+Z+AA+AB+AC+AD+AE+AF+AG+AH+AI+AJ+AK+AL+AM+AN+AO+AP+AQ+AR+AS+AT+AU+AV+AW=73.173 [AX] 
Celkem: A+B+C+D+E+F+G+H+I+J+K+L+M+N+O+P+Q+R+S+T+U+V+W+X+Y+Z+AA+AB+AC+AD+AE+AF+AG+AH+AI+AJ+AK+AL+AM+AN+AO+AP+AQ+AR+AS+AT+AU+AV+AW=73.173 [AY]</t>
  </si>
  <si>
    <t>783806811</t>
  </si>
  <si>
    <t>Odstranění nátěrů z omítek oškrábáním</t>
  </si>
  <si>
    <t>`SZ/06 - sanace fasády` 
východní pohled - BP/256 - 100% 3.5*23.25=81.375 [A] 
severní pohled - BP/255 - 100% 22.6+335.2=357.800 [B] 
odečet otvorů - BP/255 - 100% -(1.3*9+3.75*9)-(6*3+3.5*11+4.6*2+3*17)=- 162.150 [C] 
Celkem: A+B+C=277.025 [D]</t>
  </si>
  <si>
    <t>783806815</t>
  </si>
  <si>
    <t>Odstranění nátěrů z omítek tlakovou vodou</t>
  </si>
  <si>
    <t>Odstranění nátěrů z omítek omytím tlakovou vodou</t>
  </si>
  <si>
    <t>784121001</t>
  </si>
  <si>
    <t>Oškrabání malby v místnostech v do 3,80 m</t>
  </si>
  <si>
    <t>Oškrabání malby v místnostech výšky do 3,80 m</t>
  </si>
  <si>
    <t>analogicky dle popisu v PD: 
Celoplošné oškrábání všech vrstev maleb běžných (zejm. malby klihové). 
BP205 oškrábání maleb stěn standartních :  
Plocha původních - ponechaných stěn místností (s odpočtem otvorů a přípočtem ostění a nadpraží) :  
2.PP; m.č.: 
0.003 (2*(2.24+1.395)*2.35-1*0.75*1.97+0.25*(0.94+2.1*2)-0.75*1.82)*0.5=7.764 [A] 
0.004 ((2*6.625+1.77)*2.43-3*0.8*1.97+3*(2*2.1+0.9)*0.28-2*0.8*1.97+2*(2*2.1+0.9)*0.3-0.75*1.97)*0.5=17.243 [B] 
0.005 (2*(3.77+4.625)*2.35-0.8*1.97)*0.5=18.940 [C] 
0.006 (2*(3.175+4.625)*2.35-0.8*1.97)*0.5=17.542 [D] 
0.007 (2*(3.2+4.625)*2.35-0.8*1.97)*0.5=17.601 [E] 
0.008 (2*(1.975+1.19)*2.35-0.8*1.97)*0.5=6.650 [F] 
0.009 (2*(4.43+3.985)*2.35-0.8*1.97*2+(0.9+2*2.1)*0.29-2*0.65*1.97-0.6*0.8+2*(1+1)*0.3)*0.5=18.018 [G] 
0.010 (2*(1.975+2.71)*2.43-0.8*1.97)*0.5=10.597 [H] 
0.011 (2*(1.205+1.975)*2.35-0.65*1.97+(0.65+2*1.97)*0.1)*0.5=7.062 [I] 
0.012 (2*(1.205+1.91)*2.35-0.65*1.97+(0.65+2*1.97)*0.1)*0.5=6.910 [J] 
Mezisoučet: A+B+C+D+E+F+G+H+I+J=128.327 [K] 
1.PP; m.č.: 
0.15 (2*(2.895+2.18)*2.5-0.65*1.97)*0.5=12.047 [L] 
0.16 (2*(1.97+1.65)*2.5-0.7*1.97)*0.5=8.361 [M] 
0.17 (2*(1.975+2.22)*2.5-0.8*1.97+(0.9+2*2.1)*0.28-2*0.7*1.97+(0.8+2*2.1)*0.44)*0.5=10.135 [N] 
0.18 ((2*1.415+1.745)*2.5-2*0.65*1.97)*0.5=4.438 [O] 
0.19 ((1.33+0.8)*2.5)*0.5=2.663 [P] 
0.20 ((1.33+0.795)*2.5)*0.5=2.656 [Q] 
0.48 (2*(5.185+3.99)*2.5-2*0.8*1.97-0.65*1.97+(0.75+2*2.1)*0.28)*0.5=21.414 [R] 
0.49 (2*(3.93+5.185)*2.5-2*0.8*1.97+(0.9+2*2.1)*0.29)*0.5=21.951 [S] 
0.55 (2*(8.87+2.605)*2.5-4*0.8*1.97)*0.5=25.536 [T] 
0.56 (2*(5.555+2.74)*2.5-0.8*1.97+(0.9+2*2.1)*0.45)*0.5=21.097 [U] 
0.57 (2*(4.805+3.59)*2.5-0.8*1.97-0.6*0.8+(0.8+2*1)*0.31)*0.5=20.394 [V] 
0.58 (2*(4.84+3.58)*2.5-2*0.8*1.97+(0.9+2*2.1)*0.28+(0.9+2*2.1)*0.45)*0.5=21.336 [W] 
0.59 (2*(3.6+4.9)*2.5-2*0.8*1.97+(0.9+2*2.1)*0.45)*0.5=20.822 [X] 
0.60 (2*(2.2+2.575)*2.5-0.65*1.97)*0.5=11.297 [Y] 
0.61 ((2*1.575+2.655)*2.5-0.65*1.97-0.8*1.97+(0.9+2*2.1)*0.3)*0.5=6.593 [Z] 
0.62 ((0.85+1.25)*2.5)*0.5=2.625 [AA] 
0.63 ((0.9+1.26)*2.5)*0.5=2.700 [AB] 
0.64 (2*(2.88+1.77)*2.5-0.8*1.97+(0.9+2*2.1)*0.3)*0.5=11.602 [AC] 
0.65 (2*(1.775+1.63)*2.5-3*0.8*1.97+(0.9+2*2.1)*0.4+(0.9+2*2.1)*0.32)*0.5=7.985 [AD] 
0.68 (2*(3.855+4.315)*2.57-0.8*1.97-0.6*0.8+(0.8+2*1)*0.315)*0.5=20.410 [AE] 
0.69 (2*(4.47+4.315)*2.57-2*0.8*1.97+(0.9+2*2.1)*0.3-0.8*2+(0.8+2*2)*0.18)*0.5=21.398 [AF] 
0.70 (2*(1.345+1.48)*2.57-3*0.8*1.97+(0.9+2*2.1)*0.3+(0.9+2*2.1)*0.45)*0.5=6.809 [AG] 
0.71 (2*(2.05+1.17)*2.62-0.8*1.97+(0.9+2*2.1)*0.3)*0.5=8.413 [AH] 
0.72 (2*(2.05+3.035)*2.62-0.8*1.97)*0.5=12.535 [AI] 
0.73 ((1.97+2*1.305)*2.62-0.8*2-0.8*1.97+(0.9+2*2.1)*0.3)*0.5=5.177 [AJ] 
0.74 ((1.615+2*0.9)*2.62)*0.5=4.474 [AK] 
0.101 ((2*(3.84+4.3+3.29)-1.125)*3.6-1.4*0.6+(2*0.6+1.4)*0.4-1.2*2.1+(2*2.2+1.3)*0.5-1.3*2.1)*0.5=38.023 [AL] 
Mezisoučet: L+M+N+O+P+Q+R+S+T+U+V+W+X+Y+Z+AA+AB+AC+AD+AE+AF+AG+AH+AI+AJ+AK+AL=352.891 [AM] 
1.NP, m.č.: 
1.01-1.03 (2*(5.55+3.4)*3.4-1.75*2.3-2.515*2.3-2.6*2.7+(2*2.7+2.6)*0.085-2*1.35*1.9+(2*1.9+1.35)*(0.215+0.17)-3.45*2.25+(2*2.25+3.45)*0.27)*0.5=17.974 [AN] 
(2*(5.15+4.735)*2.575-1.75*2.3+(2*2.3+1.75)*0.55+-2.515*2.3+(2*2.3+2.515)*0.55-2*1.6*1.45+2*(1.45+1.6)*0.355)*0.5=23.015 [AO] 
1.04 (17.5*2+5.035*2+3.865*2)*3.34-1*(3.105*3.07+3.1*3.07+2.79*3.07+2.82*3.07+0.8*1.97+3.35*3.07+3.09*3.07+3.09*3.07+1.35*1.9*2+3.1*3.07+3.08*3.07)=85.144 [AP] 
0.98*(3.105+3.1+3.07*2*2)+0.54*(3.56+3.07*2)+1.13*(2.79+3.07*2)+0.55*(3.09+3.09+1.35*2+3.1+3.08+3.07*2*4+1.9*2*2)=59.415 [AQ] 
1.05 (2*2.955+2*3.315+2*2.78+2*3.22)*2.7-1*(2.955*2.7+2.45*2.7+2.915*2.7+2.45*2.7+2.955*2.7+2.78*2.7)+0.5*(2.45*2+2.915+2.7*6)+0.25*(2.78+2.7*2)=35.747 [AR] 
1.06 2*(2.055+3+2.955)*2.7-1*(0.7*1.97+0.8*1.97+2.955*2.7+1.25*2.4)=29.321 [AS] 
1.07  2*(2.7+5.015)*5.51-1*(5.015*2.7+2.48*3.05+2.45*2.7+2.05*2.5)+0.4*(5.15+2.7*2)+0.65*(2.48+3.05*2)=61.972 [AT] 
1.08  2*(2.7+5.015)*5.51-1*(5.015*2.7+2.48*3.05+2.45*2.7+2.05*2.5)+0.4*(5.15+2.7*2)+0.65*(2.48+3.05*2)=61.972 [AU] 
1.10 (2*(0.855+1.87)-0.855)*2.7-0.7*1.97=11.028 [AV] 
1.11 (2*(0.855+0.89)-0.855)*2.7-0.6*2.00=5.915 [AW] 
1.12 (2*(12.57+3.665)*3.36-3.45*3.1-1.3*2.1+(2*2.1+1.3)*0.15-0.8*1.97)*0.5=47.462 [AX] 
1.13 (2*(2.995+3.505)*3.52-0.8*2.185+(2*2.2+0.9)*0.13-1.05*1.2+(2*1.2+1.08)*0.18)*0.5=22.034 [AY] 
1.14-1.15 (2*(3.28+4.26)*(3.5-2.0)+(1.39)*0.32)*0.5=11.532 [AZ] 
1.16 ((2*1.88+5.655)*5.00-0.8*1.97-1.3*1.97-1.39*1.97-1.6*2.2+(2*2.2+1.6)*0.39+(5.655-1.495+2*0.4+0.26+2.53)*5.00-1.6*2.2+(1.6+2*2.2)*0.39)*0.5=38.295 [BA] 
1.17 ((4.41+1.67)*2.225-0.9*2.1-1.2*1.725+(2*1.725+1.2)*0.25)*0.5=5.365 [BB] 
((1.875+3-1.495)*5.52-1.6*1.4+(2*1.4+1.6)*0.24)*0.5=8.737 [BC] 
((1.85+0.5)*5.52-1.6*1.2+(2*1.2+1.6)*0.235)*0.5=5.996 [BD] 
((2.135+2*0.48+3+0.5)*5.52-1.6*1.2+(2*1.2+1.6)*0.235)*0.5=17.712 [BE] 
((2.24)*5.52-1.2*1.725+(1.2+2*1.725)*0.25)*0.5=5.729 [BF] 
((1.965)*5.225-1.2*1.725+(1.2+2*1.725)*0.25)*0.5=4.680 [BG] 
1.20 ((2*7.93+7.56)*5.225-1.97*2.8-1.6*2.2+(2*2.2+1.6)*0.45-2*0.9*1.725+2*(2*1.725+0.9)*0.1-1.6*1.725+(2*1.725+1.6)*0.1)*0.5=55.772 [BH] 
1.21-1.31 ((2*10.745-1.94+2*0.49)*3.4 -2*3.08*3.07+2*(2*3.07+3.07)*0.2-2*1.8*2.185+2*(2*2.2+1.9)*0.3-1.325*1.9+(2*1.9+1.325)*0.2)*0.5=24.498 [BI] 
(-1.35*1.9+(2*1.9+1.35)*0.2+(1.84)*3.4)*0.5=2.361 [BJ] 
1.32-1.34((2*(9.475+3.375)-(3.375+3.22))*3.4-3.08*3.07+(2*3.07+3.08)*0.215-2*1.35*1.9+2*(1.35+2*1.9)*0.215-1.55*1.95+(2*1.95+1.55)*0.215-1.1*3.05)/2=24.681 [BK] 
(+(2*3.05+1.1)*0.12+0.9*3.4+(0.46+0.56)*3.4)*0.5 
1.35 (2*(8.315+8.295+0.16+0.14+3*0.2)*4.925-2.16*2.2-1.6*2.2+(2*2.2+1.6)*0.34-1.095*2.2-0.66*2.1-3*2.2*3.6+3*(3.6*2+2.2)*0.22)*0.5=72.445 [BM] 
1.36 (bez spodního obkladu 2,75m a speciálních profilovaných)  (2*(11.565+10.425+15.24+0.725+3.48)+2.78)*(1.12+1.895)=258.235 [BN] 
-1*(1.45*2.1+1.5*2.15+1.6*1.25*4+1.6*1.75+3.18*2.2+0.8*1.97+2.78*2.7+3.1*2.63+3.105*2.63+0.9*2.2+2*2.2*2+1.5*2.15+2.16*2.2+1.5*2.15)=-71.449 [BO] 
1.36 ostění a nadpraží (0.5*(1.4+2.1*2)+0.54*(1.6+2.15*2+2.16*2+2.2*2*2)+0.72*(2.2*4+3.6*2*4+1.2*2*4)+0.25*(3.18+2.75*2)+0.2*(3.16+2.75*2))=50.957 [BP] 
+0.2*(3.12+2.75*2)+0.985*(3.1+3.105+2.75*2*2)+0.4*(1.6+2.2*2)+0.54*(1.6+2.2*2) 
1.37 (2*(8.315+10.93+0.27+0.4)*4.925-1.47*2.185+(2*2.2+1.57)*0.27-1.3*2.1-2.2*4.8+(2*4.8+2.2)*0.4-4*2.2*3.6+4*(2*3.6+2.2)*0.42-2*2.16*1.7)*0.5=81.380 [BR] 
(+2*(2*1.7+2.16)*0.29)*0.5 
1.43 ((1.87+3.02+2.94+2.99)*3.66-2*1.1*3+2*(2*3+1.1)*0.215)*0.5=18.027 [BT] 
1.44 ((2*(2.945+0.54+4.17)-0.54-2.99)*2.875-0.8*2.1+(1+2*2.2)*0.35-1*2.1+(1.2+2*2.2)*0.315-0.8*1.97-1*0.65+(2*0.65+1)*0.215+1.75*2.875/2)*0.5=17.263 [BU] 
1.53 ((2.36+2*4.17)*2.97-1.05*2.1+(1.15+2*2.2)*0.31)*0.5=15.647 [BV] 
1.60 ((2.36+2*4.61)*2.97-1.3*3.4+(2*3.4+1.3)*0.235)*0.5=15.938 [BW] 
1.70 ((2.35+2*4.66)*2.97-1.3*3.4+(1.3+3.4*2)*0.235)*0.5=16.072 [BX] 
1.86 (2*(9.265+1.845)*5.225-1.45*3+(2*3+1.45)*0.44-1.45*3.2+(2*3.2+1.45)*0.14-0.9*2.1-2*0.8*2.1)*0.5=53.118 [BY] 
1.87 ((2*(13.405+1.73)-3.12-1.275)*3.65-2*1.32*3.00-2*0.8*1.97-1.73*3.00-1.47*1.97+2*(4.4+1.73)*3.66-1.73*3.00-3*0.8*1.97)*0.6=66.144 [BZ] 
1.88 ((2*(4.61+4.02+2.79)-1.3)*3.00-2*1.5*3.23+2*(1.5+2*3.23)*0.25-1.43*2.4+(1.47+2*2.4)*0.41)*0.5=29.024 [CA] 
1.90 (2*2.65+2.2)*3.4-2.1*2.8+(2*2.8+2.1)*0.25=21.545 [CB] 
1.91 ((2*2.45+4.77)*3.45-0.7*1.97-2.1*1.8+(2*1.8+2.1)*0.25+(2*2.57+4.77)*3.45-2*0.8*1.97+(2*2.1+1)*0.35-2.1*1.8+(2*1.8+2.1)*0.25)*0.5=30.065 [CC] 
1.92 ((2*2.95+4.77)*3.45-0.8*1.97-2.1*1.8+(2*1.8+2.1)*0.25)*0.5=16.440 [CD] 
1.93 ((2*2.1+4.77)*3.45-1.6*2.00+(1.8+2*2.15)*0.3-0.8*1.97-2.00*2.8+(2*2.8+2.00)*0.22)*0.4=9.629 [CE] 
1.95 (2*(2.56+4.135)*3.5-0.8*1.97+(2*2.1+1)*0.35-2.1*1.8+(2*1.8+2.1)*0.24)*0.5=22.349 [CF] 
1.96 ((2*(3.01+4.2)-0.87-0.495)*3.5-0.8*1.97+(2*2.1+1)*0.35-2.1*1.8+(2*1.8+2.1)*0.24)*0.5=21.762 [CG] 
1.104 2*(4.915+4.135)*3.5-2*0.8*1.97+(2*2.1+1)*0.35-2*2.1*1.8+2*(2*1.8+2.1)*0.24=57.194 [CH] 
1.106 (2*(2.66+4.135)*3.48-0.95*3+(2*3.00+0.95)*0.5-2.1*1.8+(2*1.8+2.1)*0.24)*0.5=22.753 [CI] 
1.109 ((2*(20.425+1.73+0.35+0.55+0.27)-2.335-4.445)*3.66-6*0.8*1.97-1.6*3.00)*0.6=79.001 [CJ] 
1.110 (2*(4.64+4.795)*3.45-0.8*1.97+(2*2.1+1)*0.35-1*2.2+(1+2*2.2)*0.2-2.1*1.8+(2*1.8+2.1)*0.22)*0.5=30.850 [CK] 
1.113 (2*(2.63+4.135)*3.5-0.8*1.97+(1+2*2.1)*0.35-2.1*1.8+(2*1.8+2.1)*0.24)*0.5=22.594 [CL] 
1.114 (2*(2.3+4.135)*3.5-2*0.8*1.97+(1+2*2.1)*0.35-2.1*1.8+(2*1.8+2.1)*0.24)*0.5=20.651 [CM] 
1.115 (2*(2.59+4.135)*3.5-0.8*1.97-2.1*1.8+(2*1.8+2.1)*0.24)*0.5=21.544 [CN] 
1.116 ((2*2.875+4.135)*3.5-0.8*1.97+(1+2*2.1)*0.35-2.1*1.8+(2*1.8+2.1)*0.24)*0.5=16.215 [CO] 
1.130 (2*(2.645+2.34)*3.46-1.6*3+(1.6+2*3.00)*0.15-1.5*2.2+(1.5+2*2.2)*0.2-2.1*1.35+(2*1.35+2.1)*0.27)*0.6=16.306 [CP] 
1.131 ((2*2.335+4*4.635)*3-1.25*2.6+(1.2+2*2.6)*0.27-1.25*0.58+(2*0.58+1.25)*0.27)*0.5=34.017 [CQ] 
1.132 (2*(2.48+4.795)*3.45-0.8*1.97+(2*2.3+1.3)*0.53-2.1*1.8+(2*1.8+2.1)*0.22)*0.5=24.611 [CR] 
1.134 ((2.35+2*4.65)*2.97-1.05*2.1+(1.15+2*2.2)*0.315)*0.5=17.072 [CS] 
Mezisoučet: AN+AO+AP+AQ+AR+AS+AT+AU+AV+AW+AX+AY+AZ+BA+BB+BC+BD+BE+BF+BG+BH+BI+BJ+BK+BL+BM+BN+BO+BP+BQ+BR+BS+BT+BU+BV+BW+BX+BY+BZ+CA+CB+CC+CD+CE+CF+CG+CH+CI+CJ+CK+CL+CM+CN+CO+CP+CQ+CR+CS= 
2.NP, m.č.: 
2.01 (2*(5.015+4.19)*2.56-0.8*1.97+(1+2*2.2)*0.35-2*1.6*0.9+2*(1.6+2*0.9)*0.255)*0.7=32.408 [CU] 
2.02 (2*(5.015+4.3)*2.065-0.8*1.8-2*1.6*0.9+2*(1.6+2*0.9)*0.255)*0.7=25.119 [CV] 
2.03 ((2.87+2*12)*2.71-1.9*2.3+(2*2.3+1.9)*0.1-0.8*1.97-5*1.55*0.8+5*(2*0.8+1.55)*0.15)*0.7=44.579 [CW] 
2.04 2*(2.88+1.65)*2.8-0.8*1.97-1.25*2.4-0.6*1.97-1.91*2.8-2.88*2.8=6.198 [CX] 
2.05 ((2*23.48+1.79)*2.95-1.3*2.4+(1.3+2*2.4)*0.41-8*0.8*1.97-1.47*2.4-1.73*2.07-1.79*2.5-5.225*2.12)*0.6=64.755 [CY] 
2.07 (2*(3.615+4.71)*2.74-0.8*1.8-0.8*1.97-2.1*1.35+(2.1+2*1.35)*0.27)*0.5=20.533 [CZ] 
2.08 (2*(2.325+4.71)*2.74-3*0.8*1.97+(0.9+2*2.2)*0.35-2.1*1.35+(2.1+2*1.35)*0.27)*0.5=17.070 [DA] 
2.09 (2*(2.775+4.71)*2.74-2*0.8*1.97+(0.9+2*2.2)*0.35+(1+2*2.2)*0.175-2.1*1.35+(2.1+2*1.35)*0.27)*0.5=19.563 [DB] 
2.10 (2*(2.42+4.71)*2.74-0.9*2.1-0.8*1.97+(0.9+2*2.2)*0.35-2.1*1.35+(2.1+2*1.35)*0.27)*0.5=17.961 [DC] 
2.11 (2*(2.75+4.71)*2.74-0.9*2.1-0.8*1.97+(0.9+2*2.2)*0.35-2.1*1.35+(2.1+2*1.35)*0.27)*0.5=18.865 [DD] 
2.12 (2*(5.265+4.71)*2.74-0.8*1.97+(0.9+2*2.2)*0.35-2*2.1*1.35+2*(2.1+2*1.35)*0.27)*0.5=25.932 [DE] 
2.13 (2*(4.71+0.5+1.79+8.765)*2.88)*0.6=54.484 [DF] 
2.14-2.16 (2*(10.67+4.145)*2.79-1.73*2.07+(1.73+2*2.07)*0.41-0.8*1.97-4*2.1*1.35+4*(2.1+2*1.35)*0.22)*0.5=36.401 [DG] 
2.17 ((2*(2.85+4.145)-0.61-0.88)*2.79-2*0.8*1.97+(1+2*2.2)*0.35-2.1*1.35+(2.1+2*1.35)*0.22)*0.5=15.917 [DH] 
2.23 (2*(5.3+4.71)*2.71-0.8*1.97+(1+2*2.2)*0.35-2*2.1*1.35+2*(2.1+2*1.35)*0.27)*0.5=25.745 [DI] 
2.24 2*(1.79+7.51)*2.88=53.568 [DJ] 
2.25 (2*(2.3+4.15)*2.79-0.8*1.97+(1+2*2.2)*0.35-2*2.1*1.35+2*(2.1+2*1.35)*0.22)*0.5=16.374 [DK] 
2.26+2.32 ((2*2.61+4.15)*2.79-0.8*1.97+(2*2.1+1)*0.35-2.1*1.35+(2*1.35+2.1)*0.22)*0.5=12.304 [DL] 
2.26+2.32 ((5.235+2.22)*2.79-0.8*1.97+(2*2.1+1)*0.35-2*2.1*1.35+2*(2*1.35+2.1)*0.22)*0.5=8.743 [DM] 
2.27 (2*(2.32+4.71)*2.74-0.8*1.97+(1+2*2.2)*0.35-2.1*1.35+(2.1+2*1.35)*0.27)*0.5=18.650 [DN] 
2.28 (2*(2.88+4.71)*2.74-0.8*1.97+(1+2*2.2)*0.35-2.1*1.35+(2.1+2*1.35)*0.27)*0.5=20.184 [DO] 
2.29 2*(1.74+11.705)*2.88=77.443 [DP] 
2.30 (2*(2.84+4.71)*2.74-0.8*1.97+(1+2*2.2)*0.35-2.1*1.35+(2.1+2*1.35)*0.27)*0.5=20.075 [DQ] 
2.31 (2*(2.23+4.71)*2.74-0.8*1.97+(1+2*2.2)*0.35-2.1*1.35+(2.1+2*1.35)*0.27)*0.5=18.403 [DR] 
2.33 (2*(5.765+4.71)*2.74-0.8*1.97+(1+2*2.2)*0.35-2*2.1*1.35+2*(2.1+2*1.35)*0.27)*0.5=27.320 [DS] 
2.42 (2*1.66*2.74)*0.5=4.548 [DT] 
2.62 1.165*2.79*0.5=1.625 [DU] 
2.78 (1.15*2.79)*0.5=1.604 [DV] 
2.95 2*(0.81+2.6)*2.4-2*0.7*1.97=13.610 [DW] 
Mezisoučet: CU+CV+CW+CX+CY+CZ+DA+DB+DC+DD+DE+DF+DG+DH+DI+DJ+DK+DL+DM+DN+DO+DP+DQ+DR+DS+DT+DU+DV+DW=719.981 [DX] 
3.NP, m.č.: 
3.02 ((2*(3.02+4.425)-2.875)*3.7-1.7*2.8-2*0.8*2.8-2.945*2.8-1.43*2.8)*0.4=9.186 [DY] 
3.03 (2*(2.945+8.65)*4.08-2.875*2.88-2.44*2.8+(2.44+2*2.8)*0.42-2.62*2.8+(2.62+2*2.8)*0.42-2.315*2.8+(2.315+2*2.8)*0.42)*0.7=53.087 [DZ] 
((5.07+2*4.41)*3.7-2.315*2.8-2*1.6*2.4+2*(1.6+2*2.4)*0.24+(5.07+2*6.11)*3.7-0.8*2.1-2.62*2.8-2.44*2.8-3*1.6*2.4+3*(1.6+2*2.4)*0.24)*0.7=57.061 [EA] 
3.04 (2*(5.07+3.88)*3.7-2.45*2.8-0.8*2.1-2*1.6*2.4+2*(1.6+2*2.4)*0.24)*0.7=37.157 [EB] 
3.05 ((5.07+2*4.53-1.09)*3.7-0.8*2.8+(1+2*2.8)*0.35-2*1.6*2.4+2*(1.6+2*2.4)*0.24)*0.7=30.597 [EC] 
3.14 (2*5.78*3.68-0.8*1.97-1.00*2.8)*0.4=15.266 [ED] 
3.17 ((2*2.105+5.615)*3.21-0.8*2.1-1.2*1.5+(1.2+2*1.5)*0.25)*0.7=20.376 [EE] 
3.18 ((2*(6.835+1.43+0.2)+0.525-4.68-0.625)*4.08-2*1.43*2.8+(2*9.565-5.46+3.25-2.39-1.43)*3.7-2*0.8*2.8+2*9.86*3.7-2*0.8*2.8)*0.4=61.615 [EF] 
(1.65*3.7+1.75*3.7+2*1.6*3.7)*0.4=9.768 [EG] 
3.19 (2*(3.525)*3.21-0.8*2.1+(1+2*2.8)*0.375-2*1.2*1.5+2*(1.2+2*1.5)*0.22)*0.7=15.171 [EH] 
3.20 (2*2.26*3.21-0.8*2.8+(1+2*2.8)*0.375-1.2*1.5+(1.2+2*1.5)*0.22)*0.7=9.708 [EI] 
3.21 ((4.68)*5.00-2*1.2*1.5+2*(1.2+2*1.5)*0.22)*0.7=15.154 [EJ] 
3.22 ((2.725+2.105)*3.21-0.8*2.8+(1+2*2.8)*0.375-1.2*1.5+(1.2+2*1.5)*0.22+1.4*3.21-1.2*1.5+(2*1.5+1.2)*0.22)*0.4=7.393 [EK] 
3.30 a 3.31 (2*(4.98+5.205)*3.7-0.8*2.1-1.2*2.15-2*1.2*2.55+2*(1.2+2*2.55)*0.22)*0.7=47.433 [EL] 
3.32 (2*(4.98+2.49)*3.7-0.8*2.8+(1+2.8*2)*0.35-2*0.8*2.1-1.2*1.5+(1.2+2*1.5)*0.22-1.2*2.15)*0.7=33.972 [EM] 
3.33 (2*(4.98+2.48)*3.7-2*0.8*2.1-1.2*2.55+(1.2+2*2.55)*0.22)*0.7=35.119 [EN] 
3.34 (2*(4.98+2.46)*3.7-0.8*2.8+(1+2.8*2)*0.35-2*0.8*2.1-1.2*1.5+(1.2+2*1.5)*0.22-1.2*2.15)*0.7=33.817 [EO] 
3.35 a 3.36 (2*(4.98+5.85)*3.7-0.8*2.1-2*1.2*2.55+2*(1.2+2*2.55)*0.22-1.2*2.15)*0.7=50.774 [EP] 
Mezisoučet: DY+DZ+EA+EB+EC+ED+EE+EF+EG+EH+EI+EJ+EK+EL+EM+EN+EO+EP=542.654 [EQ] 
analogicky dle popisu v PD: 
Celoplošné oškrábání všech vrstev nátěrů - olejových, latexových apod. Chodby, schodiště - nátěr do výšky cca 1,5m. 
Kompletní provedení dle veškerých informací obsažených v PD (textová i výkresová část, technologické postupy, restaurátorské záměry atd.). 
Provedení je včetně montáže, demontáže, dodávky, přesunu hmot, přesunu a likvidace suti, povrchové úpravy, repasí, restaurátorských záměrů, 
restaurátorských závěrečných zpráv, dílenských dokumentací, vzorkování a veškerých dalších nutných souvisejících plnění a dodávek potřeb. 
BP206 oškrábání maleb stěn speciálních :  
Plocha původních - ponechaných stěn místností (s odpočtem otvorů a přípočtem ostění a nadpraží) :  
1.PP, m.č.: 
0.101 ((2*(3.84+4.3+3.29)-1.125)*3.6-1.4*0.6+(2*0.6+1.4)*0.4-1.2*2.1+(2*2.2+1.3)*0.5-1.3*2.1)*0.5=38.023 [ER] 
1.NP; m.č.: 
1.43 ((1.87+3.02+2.94+2.99)*3.66-2*1.1*3+2*(2*3+1.1)*0.215)*0.5=18.027 [ES] 
1.44 ((2*(2.945+0.54+4.17)-0.54-2.99)*2.875-0.8*2.1+(1+2*2.2)*0.35-1*2.1+(1.2+2*2.2)*0.315-0.8*1.97-1*0.65+(2*0.65+1)*0.215+1.75*2.875/2)*0.5=17.263 [ET] 
1.53 ((2.36+2*4.17)*2.97-1.05*2.1+(1.15+2*2.2)*0.31)*0.5=15.647 [EU] 
1.60 ((2.36+2*4.61)*2.97-1.3*3.4+(2*3.4+1.3)*0.235)*0.5=15.938 [EV] 
1.70 ((2.35+2*4.66)*2.97-1.3*3.4+(1.3+3.4*2)*0.235)*0.5=16.072 [EW] 
1.87 ((2*(13.405+1.73)-3.12-1.275)*3.65-2*1.32*3.00-2*0.8*1.97-1.73*3.00-1.47*1.97+2*(4.4+1.73)*3.66-1.73*3.00-3*0.8*1.97)*0.4=44.096 [EX] 
1.88 ((2*(4.61+4.02+2.79)-1.3)*3.00-2*1.5*3.23+2*(1.5+2*3.23)*0.25-1.43*2.4+(1.47+2*2.4)*0.41)*0.5=29.024 [EY] 
1.93 ((2*2.1+4.77)*3.45-1.6*2.00+(1.8+2*2.15)*0.3-0.8*1.97-2.00*2.8+(2*2.8+2.00)*0.22)*0.3=7.222 [EZ] 
1.109 ((2*(20.425+1.73+0.35+0.55+0.27)-2.335-4.445)*3.66-6*0.8*1.97-1.6*3.00)*0.4=52.667 [FA] 
1.130 (2*(2.645+2.34)*3.46-1.6*3+(1.6+2*3.00)*0.15-1.5*2.2+(1.5+2*2.2)*0.2-2.1*1.35+(2*1.35+2.1)*0.27)*0.6=16.306 [FB] 
1.131 ((2*2.335+4*4.635)*3-1.25*2.6+(1.2+2*2.6)*0.27-1.25*0.58+(2*0.58+1.25)*0.27)*0.5=34.017 [FC] 
1.134 ((2.35+2*4.65)*2.97-1.05*2.1+(1.15+2*2.2)*0.315)*0.5=17.072 [FD] 
2.NP, m.č.: 
2.05 ((2*23.48+1.79)*2.95-1.3*2.4+(1.3+2*2.4)*0.41-8*0.8*1.97-1.47*2.4-1.73*2.07-1.79*2.5-5.225*2.12)*0.4=43.170 [FE] 
2.13 (2*(4.71+0.5+1.79+8.765)*2.88)*0.4=36.323 [FF] 
2.24 2*(1.79+7.51)*1.5=27.900 [FG] 
2.29 2*(1.74+11.705)*1.5=40.335 [FH] 
2.62 1.165*2.79*0.5=1.625 [FI] 
2.78 (1.15*2.79)*0.5=1.604 [FJ] 
Mezisoučet: ER+ES+ET+EU+EV+EW+EX+EY+EZ+FA+FB+FC+FD+FE+FF+FG+FH+FI+FJ=472.331 [FK] 
3.NP, m.č.: 
3.02 ((2*(3.02+4.425)-2.875)*3.7-1.7*2.8-2*0.8*2.8-2.945*2.8-1.43*2.8)*0.3=6.890 [FL] 
3.14 (2*5.78*3.68-0.8*1.97-1.00*2.8)*0.3=11.449 [FM] 
3.18 ((2*(6.835+1.43+0.2)+0.525-4.68-0.625)*4.08-2*1.43*2.8+(2*9.565-5.46+3.25-2.39-1.43)*3.7-2*0.8*2.8+2*9.86*3.7-2*0.8*2.8)*0.3=46.211 [FN] 
(1.65*3.7+1.75*3.7+2*1.6*3.7)*0.3=7.326 [FO] 
3.22 ((2.725+2.105)*3.21-0.8*2.8+(1+2*2.8)*0.375-1.2*1.5+(1.2+2*1.5)*0.22+1.4*3.21-1.2*1.5+(2*1.5+1.2)*0.22)*0.3=5.544 [FP] 
Mezisoučet: FL+FM+FN+FO+FP=77.420 [FQ] 
BP207 oškrábání maleb stropů :  
Plocha povrchu původních stropů (včetně členitosti žeber atd.) :  
Plocha místností - bourání - původní stav :  
2.PP; m.č.: 
0.001 9.79*1.4*0.7=9.594 [FR] 
0.002 3.23*1.4*0.7=3.165 [FS] 
0.003 3.36*0.7=2.352 [FT] 
0.004 13.01*0.7=9.107 [FU] 
0.005 17.44*0.7=12.208 [FV] 
0.006 14.56*0.7=10.192 [FW] 
0.007 14.6*0.7=10.220 [FX] 
0.008 2.35*0.7=1.645 [FY] 
0.009 17.91*0.7=12.537 [FZ] 
0.010 5.35*0.7=3.745 [GA] 
0.011 2.38*0.7=1.666 [GB] 
0.012 2.3*0.7=1.610 [GC] 
Mezisoučet: FR+FS+FT+FU+FV+FW+FX+FY+FZ+GA+GB+GC=78.041 [GD] 
1.PP; m.č.: 
0.01 35.52*1.4*0.7=34.810 [GE] 
0.02 8.05*0.7=5.635 [GF] 
0.03 79.21*0.7=55.447 [GG] 
0.04 2.2*0.7=1.540 [GH] 
0.05 1.87*0.7=1.309 [GI] 
0.06 2.2*0.7=1.540 [GJ] 
0.11 62.43*0.7=43.701 [GK] 
0.12 17.59*0.7=12.313 [GL] 
0.13 8.41*0.7=5.887 [GM] 
0.14 23.41*0.7=16.387 [GN] 
0.15 6.31*0.7=4.417 [GO] 
0.16 2.96*0.7=2.072 [GP] 
0.17 4.99*0.7=3.493 [GQ] 
0.18 2.52*0.7=1.764 [GR] 
0.19 1.05*0.7=0.735 [GS] 
0.20 1.14*0.7=0.798 [GT] 
0.24 (18.11+(0.55-0.27)*4.585*4)*0.7=16.272 [GU] 
0.25 (4.86+(0.55-0.27)*1.73*2)*0.7=4.080 [GV] 
0.26 (10.76+(0.55-0.27)*3.99*2)*0.7=9.096 [GW] 
0.27 (21.42+(0.55-0.27)*3.99*8)*0.7=21.250 [GX] 
0.28 (13.02+(0.55-0.27)*1.73*9)*0.7=12.166 [GY] 
0.29 (16+(0.55-0.27)*4.585*5)*0.7=15.693 [GZ] 
0.30 (20.64+(0.55-0.27)*4.585*5)*0.7=18.941 [HA] 
0.31 (11.04+(0.55-0.27)*1.73*8)*0.7=10.441 [HB] 
0.32 10.75=10.750 [HC] 
0.33 (10.87+(0.55-0.27)*3.99*2)*0.7=9.173 [HD] 
0.34 12.72*0.7=8.904 [HE] 
0.35 34.23*0.7=23.961 [HF] 
0.36 (13.77+(0.55-0.27)*4.285*3)*0.7=12.159 [HG] 
0.37 (25.15+(0.55-0.27)*1.73*18)*0.7=23.708 [HH] 
0.38 (14.08+(0.55-0.27)*4.285*3)*0.7=12.376 [HI] 
0.39 2.5*0.7=1.750 [HJ] 
0.44 1.42*0.7=0.994 [HK] 
0.46 4.26*0.7=2.982 [HL] 
0.48 20.93*0.7=14.651 [HM] 
0.49 20.67*0.7=14.469 [HN] 
0.53 18.85*0.7=13.195 [HO] 
0.54 19.86*0.7=13.902 [HP] 
0.55 23.58*0.7=16.506 [HQ] 
0.56 15.43*0.7=10.801 [HR] 
0.57 17.17*0.7=12.019 [HS] 
0.58 17.98*0.7=12.586 [HT] 
0.59 17.99*0.7=12.593 [HU] 
0.60 5.67*0.7=3.969 [HV] 
0.61 4.58*0.7=3.206 [HW] 
0.62 1.1*0.7=0.770 [HX] 
0.63 1.11*0.7=0.777 [HY] 
0.64 5.28*0.7=3.696 [HZ] 
0.65 3.28*0.7=2.296 [IA] 
0.66 4.45*0.7=3.115 [IB] 
0.67 17.14*0.7=11.998 [IC] 
0.68 16.87*0.7=11.809 [ID] 
0.69 17.13*0.7=11.991 [IE] 
0.70 2.65*0.7=1.855 [IF] 
0.71 2.64*0.7=1.848 [IG] 
0.72 6.2*0.7=4.340 [IH] 
0.73 2.56*0.7=1.792 [II] 
0.74 1.45*0.7=1.015 [IJ] 
0.75 (21.20+(0.48-0.15)*4.6*2)*0.7=16.965 [IK] 
0.76 (6.97+(0.23-0.15)*1.525*4)*0.7=5.221 [IL] 
0.80 17.78*0.7=12.446 [IM] 
0.81 7.32*0.7=5.124 [IN] 
0.82 21.34*0.7=14.938 [IO] 
0.83 (16.03+(0.48-0.15)*4.6*2)*0.7=13.346 [IP] 
0.84 45.98*0.7=32.186 [IQ] 
0.85 4.97*0.7=3.479 [IR] 
0.86 ((39.82+0.25*1.795*2+0.12*1.795*4+0.22*1.795*3+0.12*1.795+(0.42-0.15)*1.795)*0.7)*0.7=21.297 [IS] 
0.87 9.16*0.7=6.412 [IT] 
0.88 (33.94+(0.5-0.15)*3.765*4)*0.7=27.448 [IU] 
0.89 11.03*0.7=7.721 [IV] 
0.90 10.87*0.7=7.609 [IW] 
0.91 7.41*0.7=5.187 [IX] 
0.92 8.61*0.7=6.027 [IY] 
0.93 1.29*0.7=0.903 [IZ] 
0.94 11.13*0.7=7.791 [JA] 
0.95 (23.25+(0.48-0.15)*4.585*2)*0.7=18.393 [JB] 
0.96 (16.49+(0.48-0.15)*4.585*2)*0.7=13.661 [JC] 
0.97 9.29*0.7=6.503 [JD] 
0.98 (23.52+(0.48-0.15)*4.585*2)*0.7=18.582 [JE] 
0.99d (13.82+(0.55-0.27)*4.285*3)*0.7=12.194 [JF] 
0.101 12.86=12.860 [JG] 
0.103 2.77=2.770 [JH] 
0.104 5.31*0.7=3.717 [JI] 
0.105 2.85=2.850 [JJ] 
0.106 3.04=3.040 [JK] 
místnost mezi 0.88 a 0.106 4.71*0.7=3.297 [JL] 
Mezisoučet: GE+GF+GG+GH+GI+GJ+GK+GL+GM+GN+GO+GP+GQ+GR+GS+GT+GU+GV+GW+GX+GY+GZ+HA+HB+HC+HD+HE+HF+HG+HH+HI+HJ+HK+HL+HM+HN+HO+HP+HQ+HR+HS+HT+HU+HV+HW+HX+HY+HZ+IA+IB+IC+ID+IE+IF+IG+IH+II+IJ+IK+IL+IM+IN+IO+IP+IQ+IR+IS+IT+IU+IV+IW+IX+IY+IZ+JA+JB+JC+JD+JE+JF+JG+JH+JI+JJ+JK+JL=883.710 [JM] 
1.NP; m.č.: 
1.02 24.72=24.720 [JN] 
1.04 2.82*3.865+2.79*1.135+2.89*5.55=30.105 [JO] 
1.05 29.62=29.620 [JP] 
1.06 11.8=11.800 [JQ] 
1.07 15.87=15.870 [JR] 
1.08 15.92=15.920 [JS] 
1.11 0.94=0.940 [JT] 
1.13 10.71=10.710 [JU] 
1.14 6.53=6.530 [JV] 
1.15 6.41=6.410 [JW] 
1.16 26.38+0.29*3.665*10+0.29*4.16*2=39.421 [JX] 
1.17 63.74+0.29*(5.565*18+3.846*2+3.876*2)=97.268 [JY] 
1.20 58.33+0.29*(5.565*16+2*5.33+2*1.784*2)=89.312 [JZ] 
1.35 2.89*6.18+(0.5+0.3)*5.88=22.564 [KA] 
1.37 92.89+0.35*4.905*22+0.35*10.93+0.415*10.93=139.020 [KB] 
1.40 7.57*0.7=5.299 [KC] 
1.41 (29.57+0.25*3.7*2+0.8*5.55+1.35*1.1+0.32*1.745*6)*0.7=28.487 [KD] 
1.43 9.16=9.160 [KE] 
1.44 8.41=8.410 [KF] 
1.53 28.05=28.050 [KG] 
1.55 2.57*0.7=1.799 [KH] 
1.56 1.57*0.7=1.099 [KI] 
1.57 4.99*0.7=3.493 [KJ] 
1.60 10.08=10.080 [KK] 
1.61 0.45*0.7=0.315 [KL] 
1.62 0.43*0.7=0.301 [KM] 
1.63 5.73*0.7=4.011 [KN] 
1.66 1.5*0.7=1.050 [KO] 
1.67 2.6*0.7=1.820 [KP] 
1.70 10.42=10.420 [KQ] 
1.71 5.56*0.7=3.892 [KR] 
1.74 2.62*0.7=1.834 [KS] 
1.75 1.48*0.7=1.036 [KT] 
1.78 7.56*0.7=5.292 [KU] 
1.80 17.88*0.7=12.516 [KV] 
1.81 1.56*0.7=1.092 [KW] 
1.82 2.59*0.7=1.813 [KX] 
1.85 0.43*0.7=0.301 [KY] 
1.87 30.94=30.940 [KZ] 
1.88 12.35=12.350 [LA] 
1.91 25.04=25.040 [LB] 
1.92 14.53=14.530 [LC] 
1.93 11.05=11.050 [LD] 
1.95 10.89=10.890 [LE] 
1.96 12.4=12.400 [LF] 
1.97 5.02=5.020 [LG] 
1.98 1.29=1.290 [LH] 
1.99 1.21=1.210 [LI] 
1.100 1.98=1.980 [LJ] 
1.101 0.68=0.680 [LK] 
1.102 1.91=1.910 [LL] 
1.104 20.57=20.570 [LM] 
1.106 11=11.000 [LN] 
1.109 36.07=36.070 [LO] 
1.110 21.63=21.630 [LP] 
1.113 11.16=11.160 [LQ] 
1.114 9.9=9.900 [LR] 
1.115 10.71=10.710 [LS] 
1.116 12.39=12.390 [LT] 
1.127 3.52=3.520 [LU] 
1.128 1.35=1.350 [LV] 
1.129 1.2=1.200 [LW] 
1.130 6.73=6.730 [LX] 
1.131 9.3=9.300 [LY] 
1.132 12.64=12.640 [LZ] 
1.134 9.78=9.780 [MA] 
2.NP; m.č.: 
2.01 21.33=21.330 [MB] 
2.02 21.88=21.880 [MC] 
2.03 35.92=35.920 [MD] 
2.04 4.78=4.780 [ME] 
2.05 28.34=28.340 [MF] 
2.07 17.03=17.030 [MG] 
2.08 11.22=11.220 [MH] 
2.09 13.5=13.500 [MI] 
2.10 11.78=11.780 [MJ] 
2.11 13.25=13.250 [MK] 
2.12 25.13=25.130 [ML] 
2.13 43.23=43.230 [MM] 
2.14 9.73=9.730 [MN] 
2.15 22.05=22.050 [MO] 
2.16 11.98=11.980 [MP] 
2.17 12.09=12.090 [MQ] 
2.18 4.93=4.930 [MR] 
2.19 1.33=1.330 [MS] 
2.20 1.28=1.280 [MT] 
2.21 2.66=2.660 [MU] 
2.22 1.87=1.870 [MV] 
2.23 25.29=25.290 [MW] 
2.24 13.7=13.700 [MX] 
2.25 9.87=9.870 [MY] 
2.26 22.24=22.240 [MZ] 
2.27 11.23=11.230 [NA] 
2.28 13.86=13.860 [NB] 
2.29 20.77=20.770 [NC] 
2.30 13.68=13.680 [ND] 
2.31 10.88=10.880 [NE] 
2.32 12.15=12.150 [NF] 
2.33 27.45=27.450 [NG] 
2.34 0.6*1.15=0.690 [NH] 
2.37 0.6*2.88=1.728 [NI] 
2.43 17.81*0.7=12.467 [NJ] 
2.44 4.81=4.810 [NK] 
2.45 4.49*0.7=3.143 [NL] 
2.46 8.73*0.7=6.111 [NM] 
2.47 15.51*0.7=10.857 [NN] 
2.48 13.37*0.7=9.359 [NO] 
2.49 13.93*0.7=9.751 [NP] 
2.50 6.03*0.7=4.221 [NQ] 
2.51 2.67*0.7=1.869 [NR] 
2.52 0.97*0.7=0.679 [NS] 
2.53 3.44*0.7=2.408 [NT] 
2.54 2.55*0.7=1.785 [NU] 
2.55 1.02*0.7=0.714 [NV] 
2.56 23.71*0.7=16.597 [NW] 
2.57 6.79*0.7=4.753 [NX] 
2.58 12.07*0.7=8.449 [NY] 
2.59 11.11*0.7=7.777 [NZ] 
2.60 2.52*0.7=1.764 [OA] 
2.61 1.24*0.7=0.868 [OB] 
2.62 3.43=3.430 [OC] 
2.63 4.93*0.7=3.451 [OD] 
2.64 9.8*0.7=6.860 [OE] 
2.65 11.01*0.7=7.707 [OF] 
2.66 21.64*0.7=15.148 [OG] 
2.67 13.51*0.7=9.457 [OH] 
2.68 2.49*0.7=1.743 [OI] 
2.69 0.45*0.7=0.315 [OJ] 
2.70 1.47*0.7=1.029 [OK] 
2.71 5.61*0.7=3.927 [OL] 
2.72 23.23*0.7=16.261 [OM] 
2.73 15.61*0.7=10.927 [ON] 
2.74 2.73*0.7=1.911 [OO] 
2.75 1.42*0.7=0.994 [OP] 
2.76 9.98*0.7=6.986 [OQ] 
2.77 10.88*0.7=7.616 [OR] 
2.78 3.48=3.480 [OS] 
2.79 5.56*0.7=3.892 [OT] 
2.80 23.11*0.7=16.177 [OU] 
2.81 15.61*0.7=10.927 [OV] 
2.82 9.76*0.7=6.832 [OW] 
2.83 10.93*0.7=7.651 [OX] 
2.84 2.72*0.7=1.904 [OY] 
2.85 1.45*0.7=1.015 [OZ] 
2.86 0.34*0.7=0.238 [PA] 
2.87 7.88*0.7=5.516 [PB] 
2.88 5.57*1.4=7.798 [PC] 
2.89 26.32*0.7=18.424 [PD] 
2.90 10.06*0.7=7.042 [PE] 
2.91 14*0.7=9.800 [PF] 
2.92 2.5*0.7=1.750 [PG] 
2.93 1.51*0.7=1.057 [PH] 
2.94 0.35*0.7=0.245 [PI] 
2.95 2.11=2.110 [PJ] 
2.96 1.79=1.790 [PK] 
2.97 2.97=2.970 [PL] 
2.98 1.28=1.280 [PM] 
Mezisoučet: JN+JO+JP+JQ+JR+JS+JT+JU+JV+JW+JX+JY+JZ+KA+KB+KC+KD+KE+KF+KG+KH+KI+KJ+KK+KL+KM+KN+KO+KP+KQ+KR+KS+KT+KU+KV+KW+KX+KY+KZ+LA+LB+LC+LD+LE+LF+LG+LH+LI+LJ+LK+LL+LM+LN+LO+LP+LQ+LR+LS+LT+LU+LV+LW+LX+LY+LZ+MA+MB+MC+MD+ME+MF+MG+MH+MI+MJ+MK+ML+MM+MN+MO+MP+MQ+MR+MS+MT+MU+MV+MW+MX+MY+MZ+NA+NB+NC+ND+NE+NF+NG+NH+NI+NJ+NK+NL+NM+NN+NO+NP+NQ+NR+NS+NT+NU+NV+NW+NX+NY+NZ+OA+OB+OC+OD+OE+OF+OG+OH+OI+OJ+OK+OL+OM+ON+OO+OP+OQ+OR+OS+OT+OU+OV+OW+OX+OY+OZ+PA+PB+PC+PD+PE+PF+PG+PH+PI+PJ+PK+PL+PM=1 805.910 [PN] 
3.NP, m.č.: 
3.02 25.26=25.260 [PO] 
3.18 76.86=76.860 [PP] 
Mezisoučet: PO+PP=102.120 [PQ] 
analogicky dle popisu v PD: 
Oškrábání všech vrstev maleb běžných - stěny s plastickým členěním svislými kanelurami. Výška plasticky členěné omítky cca 6,2m. 
Kompletní provedení dle veškerých informací obsažených v PD (textová i výkresová část, technologické postupy, restaurátorské záměry atd.). 
Provedení je včetně montáže, demontáže, dodávky, přesunu hmot, přesunu a likvidace suti, povrchové úpravy, repasí, restaurátorských záměrů, 
restaurátorských závěrečných zpráv, dílenských dokumentací, vzorkování a veškerých dalších nutných souvisejících plnění a dodávek potřeb. 
BP208 Oškrábání maleb stěn profilovaných (plocha průmětu) :  
1.36 6.2*(11.565+10.425+15.24*2)=325.314 [PR] 
Mezisoučet: PR=325.314 [PS] 
Celkem: A+B+C+D+E+F+G+H+I+J+L+M+N+O+P+Q+R+S+T+U+V+W+X+Y+Z+AA+AB+AC+AD+AE+AF+AG+AH+AI+AJ+AK+AL+AN+AO+AP+AQ+AR+AS+AT+AU+AV+AW+AX+AY+AZ+BA+BB+BC+BD+BE+BF+BG+BH+BI+BJ+BK+BL+BM+BN+BO+BP+BQ+BR+BS+BT+BU+BV+BW+BX+BY+BZ+CA+CB+CC+CD+CE+CF+CG+CH+CI+CJ+CK+CL+CM+CN+CO+CP+CQ+CR+CS+CU+CV+CW+CX+CY+CZ+DA+DB+DC+DD+DE+DF+DG+DH+DI+DJ+DK+DL+DM+DN+DO+DP+DQ+DR+DS+DT+DU+DV+DW+DY+DZ+EA+EB+EC+ED+EE+EF+EG+EH+EI+EJ+EK+EL+EM+EN+EO+EP+ER+ES+ET+EU+EV+EW+EX+EY+EZ+FA+FB+FC+FD+FE+FF+FG+FH+FI+FJ+FL+FM+FN+FO+FP+FR+FS+FT+FU+FV+FW+FX+FY+FZ+GA+GB+GC+GE+GF+GG+GH+GI+GJ+GK+GL+GM+GN+GO+GP+GQ+GR+GS+GT+GU+GV+GW+GX+GY+GZ+HA+HB+HC+HD+HE+HF+HG+HH+HI+HJ+HK+HL+HM+HN+HO+HP+HQ+HR+HS+HT+HU+HV+HW+HX+HY+HZ+IA+IB+IC+ID+IE+IF+IG+IH+II+IJ+IK+IL+IM+IN+IO+IP+IQ+IR+IS+IT+IU+IV+IW+IX+IY+IZ+JA+JB+JC+JD+JE+JF+JG+JH+JI+JJ+JK+JL+JN+JO+JP+JQ+JR+JS+JT+JU+JV+JW+JX+JY+JZ+KA+KB+KC+KD+KE+KF+KG+KH+KI+KJ+KK+KL+KM+KN+KO+KP+KQ+KR+KS+KT+KU+KV+KW+KX+KY+KZ+LA+LB+LC+LD+LE+LF+LG+LH+LI+LJ+LK+LL+LM+LN+LO+LP+LQ+LR+LS+LT+LU+LV+LW+LX+LY+LZ+MA+MB+MC+MD+ME+MF+MG+MH+MI+MJ+MK+ML+MM+MN+MO+MP+MQ+MR+MS+MT+MU+MV+MW+MX+MY+MZ+NA+NB+NC+ND+NE+NF+NG+NH+NI+NJ+NK+NL+NM+NN+NO+NP+NQ+NR+NS+NT+NU+NV+NW+NX+NY+NZ+OA+OB+OC+OD+OE+OF+OG+OH+OI+OJ+OK+OL+OM+ON+OO+OP+OQ+OR+OS+OT+OU+OV+OW+OX+OY+OZ+PA+PB+PC+PD+PE+PF+PG+PH+PI+PJ+PK+PL+PM+PO+PP+PR=</t>
  </si>
  <si>
    <t>952902021</t>
  </si>
  <si>
    <t>Čištění budov zametení hladkých podlah</t>
  </si>
  <si>
    <t>Čištění budov při provádění oprav a udržovacích prací podlah hladkých zametením</t>
  </si>
  <si>
    <t>`BP/902` 
`2PP` 
0.001 9.79=9.790 [A] 
Mezisoučet: A=9.790 [B] 
`1PP - severní křídlo` 
0.02 8.05=8.050 [C] 
0.14 23.41=23.410 [D] 
0.22 15.98=15.980 [E] 
0.27 21.42=21.420 [F] 
0.29 16.00=16.000 [G] 
0.30 20.64=20.640 [H] 
0.33 10.87=10.870 [I] 
0.36 13.77=13.770 [J] 
`1PP - jižní křídlo` 
0.85 4.97=4.970 [K] 
0.86 39.82=39.820 [L] 
0.87 9.16=9.160 [M] 
0.89 11.03=11.030 [N] 
0.90 10.87=10.870 [O] 
0.93 1.29=1.290 [P] 
0.94 11.13=11.130 [Q] 
0.97 9.29=9.290 [R] 
mezi 0.88 a 0.89 4.8=4.800 [S] 
Mezisoučet: C+D+E+F+G+H+I+J+K+L+M+N+O+P+Q+R+S=232.500 [T] 
STR 45.48+45.48=90.960 [U] 
Mezisoučet: U=90.960 [V] 
`BP/907 - Čištění výtahové šachty` 
`1PP` 
0.79 1.25=1.250 [W] 
Mezisoučet: W=1.250 [X] 
`BP/908 - Čištění anglických dvorků` 
`1PP` 
`sever (1. nástupiště)` 
`podlaha` 
3.92*1.15=4.508 [Y] 
4*1.15+4*1.15=9.200 [Z] 
4.2*1.15+4*1.15+4*1.15=14.030 [AA] 
0.85*0.2*4=0.680 [AB] 
Mezisoučet: Y+Z+AA+AB=28.418 [AC] 
`BP/903` 
`2PP` 
0.004 1.2*1.35=1.620 [AD] 
0.015 0.9*0.6=0.540 [AE] 
Mezisoučet: AD+AE=2.160 [AF] 
`1PP - severní křídlo` 
0.03 0.75*0.75=0.563 [AG] 
`1PP - jižní křídlo` 
0.55 0.8*1=0.800 [AH] 
0.56 0.8*1=0.800 [AI] 
0.68 0.8*1=0.800 [AJ] 
0.84 0.8*1=0.800 [AK] 
0.86 0.8*1=0.800 [AL] 
0.100 0.5*0.5=0.250 [AM] 
Mezisoučet: AG+AH+AI+AJ+AK+AL+AM=4.813 [AN] 
`BP/911 - Čištění prostoru` 
STR 416.22+45.37+45.3=506.890 [AO] 
Mezisoučet: AO=506.890 [AP] 
`BP/912 - Čištění prostoru` 
1PP - jižní křídlo 10.73=10.730 [AQ] 
1NP - centrální část 0.45*0.45=0.203 [AR] 
Mezisoučet: AQ+AR=10.933 [AS] 
1PP - jižní křídlo 10.5=10.500 [AT] 
1NP - centrální část 0.45*0.45=0.203 [AU] 
Mezisoučet: AT+AU=10.703 [AV] 
1NP - jižní křídlo 0.95*0.95=0.903 [AW] 
Mezisoučet: AW=0.903 [AX] 
Celkem: A+C+D+E+F+G+H+I+J+K+L+M+N+O+P+Q+R+S+U+W+Y+Z+AA+AB+AD+AE+AG+AH+AI+AJ+AK+AL+AM+AO+AQ+AR+AT+AU+AW=899.320 [AY]</t>
  </si>
  <si>
    <t>952902031</t>
  </si>
  <si>
    <t>Čištění budov omytí hladkých podlah</t>
  </si>
  <si>
    <t>Čištění budov při provádění oprav a udržovacích prací podlah hladkých omytím</t>
  </si>
  <si>
    <t>952902041</t>
  </si>
  <si>
    <t>Čištění budov drhnutí hladkých podlah s chemickými prostředky</t>
  </si>
  <si>
    <t>Čištění budov při provádění oprav a udržovacích prací podlah hladkých drhnutím s chemickými prostředky</t>
  </si>
  <si>
    <t>`BP/902` 
`2PP` 
0.001 9.79=9.790 [A] 
Mezisoučet: A=9.790 [B] 
`1PP - severní křídlo` 
0.02 8.05=8.050 [C] 
0.14 23.41=23.410 [D] 
0.22 15.98=15.980 [E] 
0.27 21.42=21.420 [F] 
0.29 16.00=16.000 [G] 
0.30 20.64=20.640 [H] 
0.33 10.87=10.870 [I] 
0.36 13.77=13.770 [J] 
`1PP - jižní křídlo` 
0.85 4.97=4.970 [K] 
0.86 39.82=39.820 [L] 
0.87 9.16=9.160 [M] 
0.89 11.03=11.030 [N] 
0.90 10.87=10.870 [O] 
0.93 1.29=1.290 [P] 
0.94 11.13=11.130 [Q] 
0.97 9.29=9.290 [R] 
mezi 0.88 a 0.89 4.8=4.800 [S] 
Mezisoučet: C+D+E+F+G+H+I+J+K+L+M+N+O+P+Q+R+S=232.500 [T] 
STR 45.48+45.48=90.960 [U] 
Mezisoučet: U=90.960 [V] 
`BP/907 - Čištění výtahové šachty` 
`1PP` 
0.79 1.25=1.250 [W] 
Mezisoučet: W=1.250 [X] 
`BP/908 - Čištění anglických dvorků` 
`1PP` 
`sever (1. nástupiště)` 
`podlaha` 
3.92*1.15=4.508 [Y] 
4*1.15+4*1.15=9.200 [Z] 
4.2*1.15+4*1.15+4*1.15=14.030 [AA] 
0.85*0.2*4=0.680 [AB] 
Mezisoučet: Y+Z+AA+AB=28.418 [AC] 
`BP/903` 
`2PP` 
0.004 1.2*1.35=1.620 [AD] 
0.015 0.9*0.6=0.540 [AE] 
Mezisoučet: AD+AE=2.160 [AF] 
`1PP - severní křídlo` 
0.03 0.75*0.75=0.563 [AG] 
`1PP - jižní křídlo` 
0.55 0.8*1=0.800 [AH] 
0.56 0.8*1=0.800 [AI] 
0.68 0.8*1=0.800 [AJ] 
0.84 0.8*1=0.800 [AK] 
0.86 0.8*1=0.800 [AL] 
0.100 0.5*0.5=0.250 [AM] 
Mezisoučet: AG+AH+AI+AJ+AK+AL+AM=4.813 [AN] 
Celkem: A+C+D+E+F+G+H+I+J+K+L+M+N+O+P+Q+R+S+U+W+Y+Z+AA+AB+AD+AE+AG+AH+AI+AJ+AK+AL+AM=369.891 [AO]</t>
  </si>
  <si>
    <t>952902121</t>
  </si>
  <si>
    <t>Čištění budov zametení drsných podlah</t>
  </si>
  <si>
    <t>Čištění budov při provádění oprav a udržovacích prací podlah drsných nebo chodníků zametením</t>
  </si>
  <si>
    <t>`BP/901` 
`2PP` 
0.005 17.44=17.440 [A] 
0.006 14.56=14.560 [B] 
0.007 14.60=14.600 [C] 
0.008 2.35=2.350 [D] 
0.009 17.91=17.910 [E] 
0.010 5.35=5.350 [F] 
0.011 2.38=2.380 [G] 
0.012 2.30=2.300 [H] 
Mezisoučet: A+B+C+D+E+F+G+H=76.890 [I] 
`1PP - severní křídlo` 
0.12 17.59=17.590 [J] 
0.13 8.41=8.410 [K] 
0.15 6.31=6.310 [L] 
0.16 2.96=2.960 [M] 
0.21 17.85=17.850 [N] 
0.49 20.67=20.670 [O] 
`1PP - jižní křídlo` 
0.53 18.85=18.850 [P] 
0.54 19.86=19.860 [Q] 
0.55 23.58=23.580 [R] 
0.56 15.43=15.430 [S] 
0.57 17.17=17.170 [T] 
0.58 17.98=17.980 [U] 
0.59 17.99=17.990 [V] 
0.60 5.67=5.670 [W] 
0.64 5.28=5.280 [X] 
0.67 17.14=17.140 [Y] 
0.68 16.87=16.870 [Z] 
0.69 17.13=17.130 [AA] 
0.71 2.64=2.640 [AB] 
0.72 6.20=6.200 [AC] 
0.75 21.2=21.200 [AD] 
0.76 6.97=6.970 [AE] 
0.81 7.32=7.320 [AF] 
0.82 21.34=21.340 [AG] 
0.83 16.03=16.030 [AH] 
0.98 23.52=23.520 [AI] 
0.104 5.31=5.310 [AJ] 
Mezisoučet: J+K+L+M+N+O+P+Q+R+S+T+U+V+W+X+Y+Z+AA+AB+AC+AD+AE+AF+AG+AH+AI+AJ=377.270 [AK] 
Celkem: A+B+C+D+E+F+G+H+J+K+L+M+N+O+P+Q+R+S+T+U+V+W+X+Y+Z+AA+AB+AC+AD+AE+AF+AG+AH+AI+AJ=454.160 [AL]</t>
  </si>
  <si>
    <t>952902131</t>
  </si>
  <si>
    <t>Čištění budov omytí drsných podlah</t>
  </si>
  <si>
    <t>Čištění budov při provádění oprav a udržovacích prací podlah drsných nebo chodníků omytím</t>
  </si>
  <si>
    <t>952902141</t>
  </si>
  <si>
    <t>Čištění budov drhnutí drsných podlah s chemickými prostředky</t>
  </si>
  <si>
    <t>Čištění budov při provádění oprav a udržovacích prací podlah drsných nebo chodníků drhnutím s chemickými prostředky</t>
  </si>
  <si>
    <t>952902221</t>
  </si>
  <si>
    <t>Čištění budov zametení schodišť</t>
  </si>
  <si>
    <t>Čištění budov při provádění oprav a udržovacích prací schodišť zametením</t>
  </si>
  <si>
    <t>`BP/904 - Čištění schodů betonových` 
`2PP` 
SCH1 8*0.171*1.2+8*0.275*1.2+(1.15*1.2+1.2*1.1)=6.982 [A] 
Mezisoučet: A=6.982 [B] 
`BP/904 - Čištění schodů betonových` 
`1PP - severní křídlo` 
SCH2 12*0.181*1.13+12*0.27*1.13+4*0.17*1.17+4*0.27*1.17=8.175 [C] 
SCH64*0.178*1.75+4*0.268*1.75=3.122 [D] 
SCH7 4*0.134*1.2+4*0.3*1.2=2.083 [E] 
`1PP - jižní křídlo` 
SCH3 13*0.18*1+13*0.26*1=5.720 [F] 
SCH10 5*0.155*1.75+5*0.285*1.75=3.850 [G] 
Mezisoučet: C+D+E+F+G=22.950 [H] 
`BP/905 - Čištění schodů teracových` 
`1PP` 
SCH1 8*0.164*1.15+8*0.303*1.15+12*0.164*1.15+12*0.303*1.15=10.741 [I] 
SCH4 12*0.179*1+12*0.27*1=5.388 [J] 
SCH5 12*0.179*1+12*0.27*1=5.388 [K] 
Mezisoučet: I+J+K=21.517 [L] 
`BP/905 - Čištění schodů teracových` 
`1NP` 
SCH1 (12*0.161*1.13+12*0.3*1.13)+(12*0.161*1.13+12*0.3*1.13)=12.502 [M] 
SCH2 (12*0.181*1.28+12*0.27*1.28)+(4*0.17*1.28+4*0.27*1.28)=9.180 [N] 
SCH3 (8*0.175*1.1+8*0.27*1.1)+(3*0.184*1.05+3*0.28*1.05)+(3*0.177*1.03+3*0.277*1.03)=6.780 [O] 
SCH4 (5*0.14*1.25+5*0.31*1.25)+(12*0.179*1.25+12*0.27*1.25)+(11*0.153*1.25+11*0.3*1.25)=15.776 [P] 
SCH5 (5*0.14*1.25+5*0.31*1.25)+(12*0.179*1.25+12*0.27*1.25)+(11*0.153*1.25+11*0.3*1.25)=15.776 [Q] 
SCH11 (8*0.184*0.95+8*0.28*0.95)+(8*0.184*0.95+8*0.28*0.95)=7.053 [R] 
Mezisoučet: M+N+O+P+Q+R=67.067 [S] 
`BP/905 - Čištění schodů teracových` 
`2NP` 
SCH12 - stupně (12*0.169*1.8+12*0.285*1.8)=9.806 [T] 
SCH11 - stupně (8*0.184*0.92+8*0.28*0.92)+(8*0.184*0.92+8*0.28*0.92)=6.830 [U] 
SCH1 - stupně (12*0.161*1.15+12*0.3*1.15)+(12*0.161*1.15+12*0.3*1.15)=12.724 [V] 
SCH2 - stupně (12*0.162*1.32+12*0.284*1.32)+(5*0.161*1.35+5*0.285*1.35)+(7*0.159*1.48+7*0.290*1.48)=14.727 [W] 
SCH3 - stupně (8*0.175*1.2+8*0.27*1.2)+(3*1.77*1.15+3*2.77*1.15)+(8*0.173*1.15+8*0.27*1.15)=24.011 [X] 
SCH4 - stupně (10*0.148*1.2+10*0.3*1.2)+(11*0.153*1.2+11*0.3*1.2)=11.356 [Y] 
SCH5 - stupně (10*0.148*1.2+10*0.3*1.2)+(11*0.157*1.2+11*0.3*1.2)=11.408 [Z] 
Mezisoučet: T+U+V+W+X+Y+Z=90.862 [AA] 
`BP/905 - Čištění schodů teracových` 
`3NP` 
SCH12 - stupně (12*0.169*1.8+12*0.285*1.8)=9.806 [AB] 
SCH12 - stupně (12*0.169*1.8+12*0.285*1.8)=9.806 [AC] 
Mezisoučet: AB+AC=19.612 [AD] 
`BP/906 - Čištění schodů kamenných` 
`1PP` 
SCH8 (19*0.154*2.92+19*0.292*2.92)=24.744 [AE] 
(7*0.16*2.9+7*0.29*2.9)+(1*0.16*2.9+1*0.2*2.9)=10.179 [AF] 
(7*0.16*2.9+7*0.29*2.9)+(1*0.16*2.9+1*0.2*2.9)=10.179 [AG] 
Mezisoučet: AE+AF+AG=45.102 [AH] 
Celkem: A+C+D+E+F+G+I+J+K+M+N+O+P+Q+R+T+U+V+W+X+Y+Z+AB+AC+AE+AF+AG=274.092 [AI]</t>
  </si>
  <si>
    <t>952902231</t>
  </si>
  <si>
    <t>Čištění budov omytí schodišť</t>
  </si>
  <si>
    <t>Čištění budov při provádění oprav a udržovacích prací schodišť omytím</t>
  </si>
  <si>
    <t>952902241</t>
  </si>
  <si>
    <t>Čištění budov drhnutí schodišť s chemickými prostředky</t>
  </si>
  <si>
    <t>Čištění budov při provádění oprav a udržovacích prací schodišť drhnutím s chemickými prostředky</t>
  </si>
  <si>
    <t>952902311</t>
  </si>
  <si>
    <t>Čištění budov stírání stěn výšky do 2 m</t>
  </si>
  <si>
    <t>Čištění budov při provádění oprav a udržovacích prací stěn stíráním, výšky do 2m</t>
  </si>
  <si>
    <t>`BP/903` 
`2PP` 
0.004 (1.2*2*1.2+1.35*2*1.2)=6.120 [A] 
0.015 (0.9*2*1+0.6*2*1)=3.000 [B] 
Mezisoučet: A+B=9.120 [C] 
`1PP - severní křídlo` 
0.03 (0.75*4*1)=3.000 [D] 
`1PP - jižní křídlo` 
0.55 (0.8*2*0.6+1*2*0.6)=2.160 [E] 
0.56 (0.8*2*0.6+1*2*0.6)=2.160 [F] 
0.68 (0.8*2*0.6+1*2*0.6)=2.160 [G] 
0.84 (0.8*2*0.6+1*2*0.6)=2.160 [H] 
0.86 (0.8*2*0.6+1*2*0.6)=2.160 [I] 
0.100 (0.5*4*1)=2.000 [J] 
Mezisoučet: D+E+F+G+H+I+J=15.800 [K] 
`BP/908 - Čištění anglických dvorků` 
`1PP` 
`sever (1. nástupiště)` 
`stěna` 
10.22*1.4-(1*0.75)=13.558 [L] 
6.85*1.3-(1.15*0.55)=8.273 [M] 
44.33*1.3-(1.8*0.55+1.15*0.55+0.79*0.55+1.15*0.55+1.15*0.55+1.15*0.55+1.15*0.55)=53.042 [N] 
Mezisoučet: L+M+N=74.873 [O] 
`BP/912 - Čištění prostoru` 
1PP - jižní křídlo (27.66*1.45)=40.107 [P] 
1NP - centrální část (0.45*4*0.76)=1.368 [Q] 
Mezisoučet: P+Q=41.475 [R] 
1PP - jižní křídlo (27.6*1.45)=40.020 [S] 
1NP - centrální část (0.45*4*0.76)=1.368 [T] 
Mezisoučet: S+T=41.388 [U] 
1NP - jižní křídlo (0.95*0.95*0.76)=0.686 [V] 
Mezisoučet: V=0.686 [W] 
Celkem: A+B+D+E+F+G+H+I+J+L+M+N+P+Q+S+T+V=183.342 [X]</t>
  </si>
  <si>
    <t>952902321</t>
  </si>
  <si>
    <t>Čištění budov stírání stěn výšky přes 2 m</t>
  </si>
  <si>
    <t>Čištění budov při provádění oprav a udržovacích prací stěn stíráním, výšky přes 2m</t>
  </si>
  <si>
    <t>`BP/907 - Čištění výtahové šachty` 
`1PP` 
0.79 (1.47+0.86)*2.7=6.291 [A] 
Celkem: A=6.291 [B]</t>
  </si>
  <si>
    <t>961044111</t>
  </si>
  <si>
    <t>Bourání základů z betonu prostého</t>
  </si>
  <si>
    <t>viz. tabulka bouracích prací 100 - Bourání ostatní :  
BP180 Bourání základového pasu 1.PP m.č. 0.77 a 0.78 2.7*0.65*0.15=0.263 [A] 
BP181 Bourání základového pasu 1.PP m.č. 0.80 4*0.35*0.15=0.210 [B] 
BP182 Bourání základového pasu 1.PP m.č. 0.50 a 0.51 5.2*0.8*0.75=3.120 [C] 
BP183 Bourání základového pasu 1.PP m.č. 0.03 a 0.10 2*0.8*0.75=1.200 [D] 
Mezisoučet: A+B+C+D=4.793 [E] 
stěny anglických dvorků (3*0.935+4.2)*0.4*0.5+(3*0.585+2.3)*0.4*0.5=2.212 [F] 
Celkem: A+B+C+D+F=7.005 [G]</t>
  </si>
  <si>
    <t>961055111</t>
  </si>
  <si>
    <t>Bourání základů ze ŽB</t>
  </si>
  <si>
    <t>Bourání základů z betonu železového</t>
  </si>
  <si>
    <t>viz. tabulka bouracích prací 100 - Bourání ostatní :  
BP101 Vybourání plošného základu betonového 2.PP m.č.0.015 2.9*1.2*0.15=0.522 [A] 
BP102 Vybourání plošného základu betonového 1.PP m.č.0.84 2*0.6*0.1=0.120 [B] 
Celkem: A+B=0.642 [C]</t>
  </si>
  <si>
    <t>962031132</t>
  </si>
  <si>
    <t>Bourání příček nebo přizdívek z cihel pálených tl do 100 mm</t>
  </si>
  <si>
    <t>Bourání příček nebo přizdívek z cihel pálených plných nebo dutých, tl. do 100 mm</t>
  </si>
  <si>
    <t>Příčky 
2.PP 
0.013/0.014 1.47*2.43-0.65*1.97=2.292 [A] 
1.PP 
obvodové přizdívky (16.475+0.39+7.425+38.45)*2.77=173.790 [B] 
přizdívky anglických dvorků (2*1.335+4.2)*1.31+(2*1.00+2.3)*1.31=14.633 [C] 
0.04 až 0.06 2*2.065*2.65-0.6*2.1-0.6*2.65=8.095 [D] 
0.18 až 0.20 1.33*2.5=3.325 [E] 
0.31 2*1.73*2.97-1.5*1.97+2.335*2.97-1.35*2.4=11.016 [F] 
0.39 až 0.47 4.005*3.03-2*0.6*1.97-0.6*1.85=8.661 [G] 
0.61 až 0.63 2.655*2.5-0.65*1.97-0.7*1.97=3.978 [H] 
0.73/0.74 1.635*2.57-0.6*1.97=3.020 [I] 
0.95/0.96 4.6*2.59-0.8*1.97=10.338 [J] 
0.98 0.975*2.59=2.525 [K] 
1.NP 
1.15 2.995*3.52=10.542 [L] 
1.18/1.19 (1.32+2.02)*5.14-0.7*1.97=15.789 [M] 
1.21 až 1.34 3.975*3.34-3*0.6*1.97+(1.25+1.23+0.87+0.45)*3.34=22.423 [N] 
1.71 až 1.77 4.12*2.96-0.8*1.97=10.619 [O] 
1.89/1.90 2.2*3.4-0.8*1.97=5.904 [P] 
1.92/1.93 4.795*3.4-0.7*1.97=14.924 [Q] 
1.97 až 1.102 3*1.55*2.2=10.230 [R] 
2.NP 
2.24/2.29 1.74*2.88-1.3*2.44=1.839 [S] 
2.62/2.63 0.42*2.76=1.159 [T] 
2.62/2.69 0.42*2.76=1.159 [U] 
3.NP 
3.24 (3.58+2*0.33)*1.25=5.300 [V] 
Celkem: A+B+C+D+E+F+G+H+I+J+K+L+M+N+O+P+Q+R+S+T+U+V=341.561 [W]</t>
  </si>
  <si>
    <t>962031133</t>
  </si>
  <si>
    <t>Bourání příček nebo přizdívek z cihel pálených tl přes 100 do 150 mm</t>
  </si>
  <si>
    <t>Bourání příček nebo přizdívek z cihel pálených plných nebo dutých, tl. přes 100 do 150 mm</t>
  </si>
  <si>
    <t>Příčky 
1.PP 
0.07 až 0.10 2*2.065*2.65-0.6*2.1-0.6*2.65=8.095 [A] 
0.18 až 0.20 1.745*2.5-2*0.65*1.97=1.802 [B] 
0.39 až 0.47 (2*2.705+0.85+1.495+3.1552*1.915+1.1+0.85)*3.03-0.65*1.97-2*0.6*1.97-0.6*2.72-0.55*2.4=41.118 [C] 
0.61 až 0.63 0.9*2.5=2.250 [D] 
0.91/0.92 (1.795+2.53)*2.64-2*0.6*1.97=9.054 [E] 
0.93/0.94 (1.21+0.97)*2.59-0.8*1.97-0.7*1.97=2.691 [F] 
0.98 2.575*2.59=6.669 [G] 
0.99abc (4.62+2.125)*2.97-2*0.9*1.97=16.487 [H] 
1.NP 
1.10/1.11 0.855*2.7=2.309 [I] 
1.21 až 1.34 (2.76+1.23+3*1.48)*3.34-2*0.6*1.97-0.8*1.97+(2.6+3.975+1.44)*3.34-2*0.6*1.97-0.8*1.97+1.17*3.34-1.00*1.97=48.984 [J] 
1.38/1.51 4.715*3.31=15.607 [K] 
1.45 až 1.50 2.42*3.31+1.475*2.2+1.56*3.31-2*0.7*1.97=13.661 [L] 
1.51 0.95*1.6=1.520 [M] 
1.55 až 1.59 1.71*2.96+2.14*2.96-2*0.6*1.97+3.03*2.96-0.8*1.97+4.14*2.96-0.8*1.97+0.45*2.96=28.435 [N] 
1.61 až 1.69 4.7*2.96-0.8*1.97+4.7*2.96+(1.74+0.47+0.73)*2.96-0.5*1.97-0.9*1.97+(1.76+0.43+0.73)*2.96-0.5*1.97-0.9*1.97=38.078 [O] 
4.12*2.96-0.8*1.97+0.45*2.96+(1.725+2.13+3.23)*2.96-0.8*1.97-2*0.6*1.97=28.983 [P] 
1.71 až 1.77 4.685*2.96-0.8*1.97+(1.725+2.11+3.17)*2.96-0.8*1.97-2*0.6*1.97+(1.17+0.6+0.57)*2.96-0.9*1.97+0.45*2.96=35.572 [Q] 
1.78 až 1.85 (1.725+0.69+0.45)*2.96-0.5*1.97-0.9*1.97+(4.54+2.795+2.65+2*1.76)*2.96-2*0.8*1.97-2*0.6*1.97+0.45*2.96=41.513 [R] 
1.97 až 1.102 (4.12+1.54+2*1.46)*3.48-2*0.65*1.97-0.6*1.97=26.115 [S] 
1.117 až 1.129 (1.775+4.13+0.84+1.98+2.38+0.84+1.455)*3.6-3*0.65*1.97-0.55*3.21+1.98*3.45-0.6*1.97+2.38*2.2-2*1.00*2.00+(1.88+1.455+0.18)*2.2=57.251 [T] 
-0.65*1.97-0.6*1.97+(1.945+1.385)*2.2-2*0.6*1.97=2.500 [U] 
Mezisoučet: A+B+C+D+E+F+G+H+I+J+K+L+M+N+O+P+Q+R+S+T+U=428.694 [V] 
2.NP 
2.03/2.04 2.87*2.8-0.8*2.00=6.436 [W] 
2.14 až 2.16 2*4.415*2.76-2*0.9*1.97=20.825 [X] 
2.18 až 2.22 (4.145+1.51+2*1.455)*2.76-2*0.6*1.97-0.65*1.97=19.995 [Y] 
2.26/2.32 4.15*2.78=11.537 [Z] 
2.34 až 2.41 (4.15+1.745+4.15+1.855+1.36+0.84+1.835+0.785+2.36+1.86)*2.78-4*0.6*1.97-0.6*2.785=51.814 [AA] 
2.45 až 2.49 (4.805+2.705+1.455)*2.76-0.8*1.97-2*0.8*2.00+(2.3+0.585+2.49)*2.76=34.802 [AB] 
2.50 až 2.54 (2.69+0.12+1.475+2.17+1.85+1.15+1.85)*2.76-4*0.6*1.97=26.474 [AC] 
2.58 až 2.61 2.125*2.76+1.765*2.76+3.82*2.46+2*4.17*2.76=43.152 [AD] 
2.62/2.63 1.745*2.76-0.8*1.97=3.240 [AE] 
2.62/2.71 1.745*2.76-0.5*1.97-0.9*1.97=2.058 [AF] 
2.64 až 2.65 4.17*2.76-0.8*1.97+0.45*2.76+(0.22+0.15+1.135)*2.46-0.8*2.00=13.278 [AG] 
2.67 4.775*2.76-0.8*1.97=11.603 [AH] 
2.68 a 2.70 (1.69+2.125)*2.91-2*0.6*1.97=8.738 [AI] 
2.72/2.73 4.755*2.76-0.8*1.97=11.548 [AJ] 
2.73 až 2.77 (2.125+1.765)*2.91-2*0.6*1.97+3.87*2.46-0.8*1.97+(4.17+0.45)*2.76-0.8*1.97=28.075 [AK] 
2.78 (1.745+0.45+0.72)*2.76-0.5*1.97-0.9*1.97+(1.785+0.45+0.72)*2.76-0.5*1.97-0.9*1.97=10.685 [AL] 
2.80/2.81 4.74*2.76-0.8*1.97=11.506 [AM] 
2.82 až 2.85 (2.125+1.785)*2.91-2*0.6*1.97+3.22*2.46-0.8*1.97+(4.17+0.45)*2.76-0.8*1.97=26.535 [AN] 
2.90 až 2.93 (2.155+1.705)*2.91-2*0.7*1.97+1.705*2.46+(4.13+0.45)*2.76=25.310 [AO] 
2.96/2.97 1.47*2.8-0.7*2.00=2.716 [AP] 
3.NP 
3.02/3.03 2.785*3.68-1.6*1.97=7.097 [AQ] 
3.06 až 3.15  (2.435+1.76+4.12)*3.15-0.8*1.97-0.7*1.97+(1.855+1.405)*2.2-2*0.7*1.97+(1.86+1.375)*2.2-2*0.7*1.97+5.615*3.15+2*1.43*3.68-0.8*1.97=58.646 [AR] 
+(1.375+0.99)*3.15-0.7*1.97+(1.17+1.035+0.3)*2.2 
3.23 až 3.29 (5.615+1.795+5.615-1.715+2*0.26+1.64+1.00+1.06)*3.15-0.8*1.97+(1.715+1.64+2.715)*2.2-0.6*1.97-0.7*1.97-0.6*2.00=56.937 [AT] 
polopříčky pisoárových stání 10*0.4*1.00=4.000 [AU] 
Celkem: A+B+C+D+E+F+G+H+I+J+K+L+M+N+O+P+Q+R+S+T+U+W+X+Y+Z+AA+AB+AC+AD+AE+AF+AG+AH+AI+AJ+AK+AL+AM+AN+AO+AP+AQ+AR+AS+AT+AU=</t>
  </si>
  <si>
    <t>962032231</t>
  </si>
  <si>
    <t>Bourání zdiva z cihel pálených nebo vápenopískových na MV nebo MVC přes 1 m3</t>
  </si>
  <si>
    <t>Bourání zdiva nadzákladového z cihel pálených plných nebo lícových nebo vápenopískových, na maltu vápennou nebo vápenocementovou, objemu přes 1 m3</t>
  </si>
  <si>
    <t>viz. tabulka bouracích prací 500 - Střechy :  
bourání světlíků 
BP507 2*(1.28+1.18)*1.1*0.3-4*0.45*0.45*0.3=1.381 [A] 
BP508 2*(1.5+0.95)*1.1*0.3-4*0.4*0.4*0.3=1.425 [B] 
BP509 2*2*(1.2+1.83)*1.9*0.3-2*2*0.6*0.6*0.3=6.476 [C] 
Mezisoučet: A+B+C=9.282 [D] 
Zdivo 
1.PP 
stěny anglických dvorků (2*1.035*0.3+4.00*0.3+1.035*0.2)*1.31+(3*0.685+2.1)*1.31=8.100 [E] 
0.07 až 0.10 2.065*2.65*0.18+2.65*0.64*0.325+2.155*2.47*0.65=4.996 [F] 
0.50/0.51 5.185*2.65*0.65=8.931 [G] 
0.77/0.78/0.80 2.705*2.38*0.45+4.02*2.38*0.2-2*1.00*1.97*0.2=4.023 [H] 
Mezisoučet: E+F+G+H=26.050 [I] 
1.NP 
1.01 až 1.03 3.35*3.34*0.18-1.00*2.2*0.18+3.4*3.34*0.215-0.8*1.97*0.215=3.721 [J] 
1.08/1.09 2.00*2.5*0.45=2.250 [K] 
1.16/1.17 1.495*5.14*0.2=1.537 [L] 
1.18 a 1.19 7.56*5.14*0.19+5.565*5.14*0.18+1.495*5.14*0.2=14.069 [M] 
1.21 až 1.34 5.02*3.34*0.35+2.05*3.34*0.215+0.305*3.34*0.34+4.075*3.34*0.315+5.325*3.34*0.25+3.375*3.34*0.2-0.8*1.97*0.2+1.48*3.34*0.18=19.250 [N] 
1.78*3.34*0.55-1.35*1.9*0.55+1.81*3.34*0.55-1.35*1.9*0.55+3.12*3.34*0.55-2*1.35*1.9*0.55+3.135*3.34*0.55-2*1.35*1.9*0.55=9.621 [O] 
1.35 a 1.37 3*2.16*2.2*0.54=7.698 [P] 
1.35, polopříčky (3.715+1.58+1.3305+0.88+1.14)*0.25*1.2=2.594 [Q] 
1.38 2.55*2.2*0.215-0.65*2.00*0.215=0.927 [R] 
1.45 až 1.50 (2*1.75+0.91)*3.31*0.2+4.17*3.31*0.25=6.370 [S] 
1.55 až 1.59 4.7*2.96*0.27+0.72*2.96*0.52=4.864 [T] 
1.61 až 1.69 4.12*2.96*0.2=2.439 [U] 
1.71 až 1.77 4.685*2.96*0.25=3.467 [V] 
1.97 až 1.102 3.14*3.4*0.515+0.71*0.15*3.4-2*0.65*1.97*0.515=4.541 [W] 
1.117 až 1.129 0.84*3.6*0.19+0.2*0.15*3.6+1.11*0.3*3.6+1.78*2.07*0.5-0.65*1.97*0.5+0.765*2.07*0.5=3.875 [X] 
Mezisoučet: J+K+L+M+N+O+P+Q+R+S+T+U+V+W+X=87.223 [Y] 
2.NP 
2.34 až 2.41 1.975*2.78*0.325=1.784 [Z] 
2.29/2.35 0.63*0.525*2.28=0.754 [AA] 
2.43/2.57 1.745*0.55*2.76-0.9*1.97*0.55=1.674 [AB] 
2.45 a 2.47 (1.65+0.12+1.14)*2.46*0.52=3.722 [AC] 
2.45 až 2.49 3.335*2.76*0.225+4.785*2.76*0.2=4.712 [AD] 
2.50 až 2.54 4.17*2.76*0.25=2.877 [AE] 
2.56 4.785*2.76*0.25=3.302 [AF] 
2.62/2.63 0.72*2.76*0.195=0.388 [AG] 
2.62/2.69 0.72*2.76*0.16=0.318 [AH] 
2.66 4.765*2.76*0.25=3.288 [AI] 
2.67 1.765*2.46*0.27=1.172 [AJ] 
2.72/2.80 4.755*2.76*0.25=3.281 [AK] 
2.77/2.83 4.17*2.76*0.25=2.877 [AL] 
2.81/2.89 4.735*2.76*0.2=2.614 [AM] 
2.87/2.91 0.53*0.5*2.46=0.652 [AN] 
Mezisoučet: Z+AA+AB+AC+AD+AE+AF+AG+AH+AI+AJ+AK+AL+AM+AN=33.415 [AO] 
3.NP 
3.02/3.04 2.45*2.8*0.5-0.8*1.97*0.5=2.642 [AP] 
3.06 až 3.15  (2*1.225+1.31)*3.15*0.3=3.553 [AQ] 
3.19 až 3.21 5.615*3.15*(0.19+0.2+0.2+0.2)+4.7*3.2*0.52-0.8*1.97*0.52-0.23*1.97*0.52=20.739 [AR] 
3.18/3.29 2.99*3.2*0.525-0.8*1.97*0.525-0.7*1.97*0.525=3.472 [AS] 
3.30 až 3.36 2*4.98*3.68*0.225=8.247 [AT] 
Mezisoučet: AP+AQ+AR+AS+AT=38.653 [AU] 
Celkem: A+B+C+E+F+G+H+J+K+L+M+N+O+P+Q+R+S+T+U+V+W+X+Z+AA+AB+AC+AD+AE+AF+AG+AH+AI+AJ+AK+AL+AM+AN+AP+AQ+AR+AS+AT=194.623 [AV]</t>
  </si>
  <si>
    <t>962032241</t>
  </si>
  <si>
    <t>Bourání zdiva z cihel pálených nebo vápenopískových na MC přes 1 m3</t>
  </si>
  <si>
    <t>Bourání zdiva nadzákladového z cihel pálených plných nebo lícových nebo vápenopískových, na maltu cementovou, objemu přes 1 m3</t>
  </si>
  <si>
    <t>viz. tabulka bouracích prací 100 - Bourání ostatní :  
zdi šachet :  
BP110 Vybourání jímky kompletní 1.PP m.č. 0.84 0.15*0.6*(0.9*2+0.6*2)=0.270 [A] 
BP111 Vybourání jímky kompletní 1.PP m.č. 0.11 a 0.84 0.15*1*(2.2*2+0.6*2)=0.840 [B] 
BP112 Vybourání jímky kompletní 1.PP m.č. 0.11 0.15*0.8*(1.6*2+1*2)=0.624 [C] 
BP113 Vybourání jímky kompletní 1.PP m.č. 0.37 0.15*1*(2.1*2+0.8*3)=0.990 [D] 
BP114 Vybourání jímky kompletní 1.PP m.č. 0.37 0.15*0.8*(1.5*2+0.5*2)=0.480 [E] 
izolační přizdívky šachet:  
BP110 Vybourání jímky kompletní 1.PP m.č. 0.84 0.15*0.6*(0.9*2+0.9*2)=0.324 [F] 
BP111 Vybourání jímky kompletní 1.PP m.č. 0.11 a 0.84 0.15*1*(2.2*2+0.9*2)=0.930 [G] 
BP112 Vybourání jímky kompletní 1.PP m.č. 0.11 0.15*0.8*(1.6*2+1.3*2)=0.696 [H] 
BP113 Vybourání jímky kompletní 1.PP m.č. 0.37 0.15*1*(2.1*2+1.1*2)=0.960 [I] 
BP114 Vybourání jímky kompletní 1.PP m.č. 0.37 0.15*0.8*(1.5*2+0.8*2)=0.552 [J] 
Mezisoučet: A+B+C+D+E+F+G+H+I+J=6.666 [K] 
Celkem: A+B+C+D+E+F+G+H+I+J=6.666 [L]</t>
  </si>
  <si>
    <t>962032641</t>
  </si>
  <si>
    <t>Bourání zdiva komínového z cihel z cihel pálených, šamotových nebo vápenopískových na MC</t>
  </si>
  <si>
    <t>Bourání zdiva nadzákladového komínového z cihel pálených, šamotových nebo vápenopískových, na maltu cementovou</t>
  </si>
  <si>
    <t>1/Komíny :  
a) hlavní budova :  
BP506a 950x550mm, v=800mm (0.95*0.55-3.14*0.08*0.08*2)*0.8=0.386 [A] 
BP506b 450x550mm, v=800mm (0.45*0.55-3.14*0.08*0.08)*0.8=0.182 [B] 
BP506c 450x550mm, v=800mm (0.45*0.55-3.14*0.08*0.08)*0.8=0.182 [C] 
BP506d 600x550mm, v=800mm (0.6*0.55-3.14*0.08*0.08)*0.8=0.248 [D] 
BP506e 2150x550mm, v=800mm (2.15*0.55-3.14*0.08*0.08*4)*0.8=0.882 [E] 
b) administrativní část - sever :  
BP501a 1550x500mm, v= 3700mm (1.55*0.5-0.15*0.15*2-0.3*0.15*2)*3.7=2.368 [F] 
BP501b 1050x500mm, v= 3700mm (1.05*0.5-3.14*0.08*0.08*3)*3.7=1.719 [G] 
BP501c 700x650mm, v= 3700mm (0.7*0.65-0.3*0.1)*3.7=1.573 [H] 
BP501d 700x500mm, v= 3700mm (0.7*0.5-3.14*0.08*0.08*2)*3.7=1.146 [I] 
BP501e 1850až2450x500mm, v= 3700mm ((1.85+2.45)*1/2*0.5-0.3*0.15-0.15*0.15*4)*3.7=3.478 [J] 
BP501f 1400až2150x500mm, v= 3700mm ((1.4+2.15)*1/2*0.5-3.14*0.08*0.08-0.15*0.15*3)*3.7=2.960 [K] 
BP502a 750x500mm, v= 3700mm (0.75*0.5-3.14*0.08*0.08*2)*3.7=1.239 [L] 
BP502b 1500x500mm, v= 3700mm (1.5*0.5-0.3*0.15-0.45*0.15)*3.7=2.359 [M] 
BP503a 750x500mm, v= 1900mm (0.75*0.5-3.14*0.08*0.08*2)*1.9=0.636 [N] 
BP503b 750x500mm, v= 1900mm (0.75*0.5-3.14*0.08*0.08*2)*1.9=0.636 [O] 
BP504 1200x3000mm, v= 2900mm (1.2*3-0.3*0.3-0.6*0.6-0.6*0.4-0.6*0.45)*2.9=7.656 [P] 
BP505a 1550x500mm, v= 1200mm (1.55*0.5-0.3*0.15*2)*1.2=0.822 [Q] 
c) byty - jih :  
BP501g 2450až3250x450mm, v= 3800mm ((2.45+3.25)*1/2*0.45-3.14*0.08*0.08*3-0.3*0.15*3)*3.8=4.131 [R] 
BP501h 1400x450mm, v= 3800mm (1.4*0.45-3.14*0.08*0.08*2-0.15*0.15*2)*3.8=2.070 [S] 
BP501i 1400x450mm, v= 3800mm (1.4*0.45-3.14*0.08*0.08*2-0.15*0.15*2)*3.8=2.070 [T] 
BP501j 1400x450mm, v= 3800mm (1.4*0.45-3.14*0.08*0.08*2-0.15*0.15*2)*3.8=2.070 [U] 
BP501k 1100x450mm, v= 3800mm (1.1*0.45-3.14*0.08*0.08*3)*3.8=1.652 [V] 
BP501l 8000x450mm, v= 3800mm (0.8*0.45-0.15*0.15*2)*3.8=1.197 [W] 
BP501m 450x450mm, v= 3800mm (0.45*0.45-0.15*0.15)*3.8=0.684 [X] 
BP501n 1400x450mm, v= 3800mm (1.4*0.45-0.15*0.15-3.14*0.08*0.08*3)*3.8=2.079 [Y] 
BP501o 1700x450mm, v= 3800mm (1.7*0.45-0.15*0.15*3-3.14*0.08*0.08*2)*3.8=2.498 [Z] 
BP502c 1400x450mm, v= 3800mm (1.4*0.45-3.14*0.08*0.08-0.3*0.15*2)*3.8=1.976 [AA] 
BP502d 1750x450mm, v= 3800mm (1.75*0.45-0.15*0.15*5)*3.8=2.565 [AB] 
BP502e 1100x450mm, v= 3800mm (1.1*0.45-3.14*0.08*0.08*2-0.15*0.15)*3.8=1.643 [AC] 
BP502f 1850x450mm, v= 3800mm (1.85*0.45-0.15*0.15*2-3.14*0.08*0.08*2-0.3*0.15)*3.8=2.669 [AD] 
BP502g 1700x450mm, v= 3800mm (1.7*0.45-3.14*0.08*0.08*3-0.15*0.15*2)*3.8=2.507 [AE] 
BP505b 500x500mm, v= 1200mm (0.5*0.5-3.14*0.08*0.08)*1.2=0.276 [AF] 
Mezisoučet: A+B+C+D+E+F+G+H+I+J+K+L+M+N+O+P+Q+R+S+T+U+V+W+X+Y+Z+AA+AB+AC+AD+AE+AF=58.559 [AG] 
Celkem: A+B+C+D+E+F+G+H+I+J+K+L+M+N+O+P+Q+R+S+T+U+V+W+X+Y+Z+AA+AB+AC+AD+AE+AF=58.559 [AH]</t>
  </si>
  <si>
    <t>962042320</t>
  </si>
  <si>
    <t>Bourání zdiva nadzákladového z betonu prostého do 1 m3</t>
  </si>
  <si>
    <t>Bourání zdiva z betonu prostého nadzákladového objemu do 1 m3</t>
  </si>
  <si>
    <t>Tabulka bouracích prací 
BP862 - Demontáž parapetu - beton 
1.NP, m.č.: 
1.35 3*2.2*0.2*0.035 1.37 +4*2.2*0.2*0.035=0.108 [A] 
Mezisoučet: A=0.108 [B] 
Celkem: A=0.108 [C]</t>
  </si>
  <si>
    <t>962052211</t>
  </si>
  <si>
    <t>Bourání zdiva nadzákladového ze ŽB přes 1 m3</t>
  </si>
  <si>
    <t>Bourání zdiva železobetonového nadzákladového, objemu přes 1 m3</t>
  </si>
  <si>
    <t>viz. tabulka bouracích prací 100 - Bourání ostatní :  
BP104 Vybourání betonového soklu 1.PP m.č. 0.26 0.35*0.12*(1.635+0.905)=0.107 [A] 
BP105 Vybourání betonového soklu 1.PP m.č. 0.38, 0.99a-d 0.35*0.3*(2.125+0.15+5.9+0.15+2.88+0.15+2.935)=1.500 [B] 
BP106 Vybourání betonového soklu 1.PP m.č. 0.34, 0.35, 0.46 0.35*0.35*(3+0.1+8.4+0.1+1.68)=1.627 [C] 
Mezisoučet: A+B+C=3.234 [D] 
Celkem: A+B+C=3.234 [E]</t>
  </si>
  <si>
    <t>962081141</t>
  </si>
  <si>
    <t>Bourání příček ze skleněných tvárnic tl přes 100 do 150 mm</t>
  </si>
  <si>
    <t>Bourání příček nebo přizdívek ze skleněných tvárnic, tl. přes 100 do 150 mm</t>
  </si>
  <si>
    <t>a) sklobetonové výplně vnější :  
BP610 1.25*0.65*3+1*0.65*1+1.4*0.6*1+1.25*2.6*1+1.2*1.725*4+1.3*3.4*2+1.1*3*2+1.5*3.23*2=40.588 [A] 
a) sklobetonové výplně vnitřní :  
BP750 0.9*0.5*5+1.3*0.5*11+1.2*1.2*1+1.1*2.1*2+1.5*2.1*1+1.4*1*1+1.4*0.8*1+1.6*1.2*1+1*0.6*2+0.2*1.2*2+1.8*1*1+1.2*2.4*1+1.2*0.8*1+0.4*2.4*2=32.290 [B] 
2.4*0.4*1+1.6*0.6*1+2.1*1.2*1+2.1*1*1=6.540 [C] 
Celkem: A+B+C=79.418 [D]</t>
  </si>
  <si>
    <t>963012510</t>
  </si>
  <si>
    <t>Bourání stropů z ŽB desek š do 300 mm tl do 140 mm</t>
  </si>
  <si>
    <t>Bourání stropů z desek nebo panelů železobetonových prefabrikovaných s dutinami z desek, š. do 300 mm tl. do 140 mm</t>
  </si>
  <si>
    <t>viz. tabulka bouracích prací 800 - Demontáže ostatní 
BP 871 - Vybourání nového otvoru pro poklop do instalačního kanálu 
0.8*0.8*0.15=0.096 [A] 
Mezisoučet: A=0.096 [B] 
Celkem: A=0.096 [C]</t>
  </si>
  <si>
    <t>963013530</t>
  </si>
  <si>
    <t>Bourání stropů s keramickou výplní</t>
  </si>
  <si>
    <t>Bourání stropů s keramickou výplní včetně vybourání nosníků a jejich odklizení jakékoliv tloušťky</t>
  </si>
  <si>
    <t>viz. tabulka bouracích prací 100 - stropy skládané :  
BP140 bour stropu skládaného 2.NP m.č. 2.35 až 2.41 5.25*4.15*0.25=5.447 [A] 
BP141 bour stropu skládaného 2.NP m.č. 2.47, 2.58, 2.64, 2.75, 2.82, 2.89 6*0.45*0.3*0.25=0.203 [B] 
BP141 1.NP m.č. 1.96 3*0.45*0.3*0.25=0.101 [C] 
BP141 2.NP m.č. 2.17, 2.18, 2.19, 2.25 7*0.45*0.3*0.25=0.236 [D] 
BP142 bour stropu skládaného 2.NP m.č. 2.05, 2.24, 2.29 5*0.6*1.787*0.25+2*0.6*1.787*0.25+2*0.6*1.787*0.25=2.412 [E] 
Celkem: A+B+C+D+E=8.399 [F]</t>
  </si>
  <si>
    <t>963015121</t>
  </si>
  <si>
    <t>Demontáž prefabrikovaných krycích desek kanálů, šachet nebo žump do hmotnosti 0,09 t</t>
  </si>
  <si>
    <t>Tabulka bourací prací 
BP844 - Demontáž zákrytové desky 
4=4.000 [A] 
Celkem: A=4.000 [B]</t>
  </si>
  <si>
    <t>"Tabulka bourací prací"  
 "BP845 - Demontáž zákrytové desky"  
 4 = 4,000 [A]  
 Celkem: A = 4,000 [B]</t>
  </si>
  <si>
    <t>963022819</t>
  </si>
  <si>
    <t>Bourání kamenných schodišťových stupňů zhotovených na místě</t>
  </si>
  <si>
    <t>Bourání kamenných schodišťových stupňů oblých, rovných nebo kosých zhotovených na místě</t>
  </si>
  <si>
    <t>BP190 - Bourání schodiště kamenného na terénu 
1.PP 
0.03 8*6.34=50.720 [A] 
Celkem: A=50.720 [B]</t>
  </si>
  <si>
    <t>963023712</t>
  </si>
  <si>
    <t>Vybourání schodišťových stupňů ze zdi cihelné oboustranně</t>
  </si>
  <si>
    <t>Vybourání schodišťových stupňů oblých, rovných nebo kosých ze zdi cihelné oboustranně</t>
  </si>
  <si>
    <t>viz. tabulka bouracích prací 800 - Demontáže ostatní 
BP836 - Demontáž schodu kamenného 
1.NP 4*3.3=13.200 [A] 
Mezisoučet: A=13.200 [B] 
Celkem: A=13.200 [C]</t>
  </si>
  <si>
    <t>963051110</t>
  </si>
  <si>
    <t>Bourání ŽB stropů deskových tl do 80 mm</t>
  </si>
  <si>
    <t>Bourání železobetonových stropů deskových, tl. do 80 mm</t>
  </si>
  <si>
    <t>viz. tabulka bouracích prací 100 - Bourání ostatní :  
BP122 bourání stropu 1.PP v m.č.0.11 1.47*1.2*0.08=0.141 [A] 
BP125 Vybourání desky železobetonové SCH4 a SCH5 1NP a 2NP 1.45*0.7*0.08*4=0.325 [B] 
Mezisoučet: A+B=0.466 [C] 
Celkem: A+B=0.466 [D]</t>
  </si>
  <si>
    <t>963051113</t>
  </si>
  <si>
    <t>Bourání ŽB stropů deskových tl přes 80 mm</t>
  </si>
  <si>
    <t>Bourání železobetonových stropů deskových, tl. přes 80 mm</t>
  </si>
  <si>
    <t>viz. tabulka bouracích prací 100 - Bourání ostatní :  
BP103 Vybourání stropu jímky 1.PP m.č. 0.55, 0.56, 0.68 a 0.86 (1.3*1.1-0.6*0.6)*0.15=0.161 [A] 
(1.3*1.1-0.6*0.6)*0.15=0.161 [B] 
(1.3*1.1-0.6*0.6)*0.15=0.161 [C] 
(1.3*1.1-0.6*0.6)*0.15=0.161 [D] 
Mezisoučet: A+B+C+D=0.644 [E] 
BP123 bourání stropu 1.PP m.č. 0.07 až 0.10 2.065*(0.9+0.12+0.78+0.12+0.87+0.180+1.975)*0.1-0.64*0.32*0.1=1.001 [F] 
Mezisoučet: F=1.001 [G] 
viz. tabulka bouracích prací 500 - Střechy :  
bourání světlíků 
BP507 1.28*1.78*0.15=0.342 [H] 
BP508 1.5*1.55*0.15=0.349 [I] 
BP509 2*1.2*2.43*0.15=0.875 [J] 
Mezisoučet: H+I+J=1.566 [K] 
strop anglického dvorku 1.PP 1.2*1.155*0.25+1.025*1.15*0.25=0.641 [L] 
Celkem: A+B+C+D+F+H+I+J+L=3.852 [M]</t>
  </si>
  <si>
    <t>963051213</t>
  </si>
  <si>
    <t>Bourání ŽB stropů žebrových s viditelnými trámy</t>
  </si>
  <si>
    <t>Bourání železobetonových stropů žebrových s viditelnými trámy</t>
  </si>
  <si>
    <t>viz. tabulka bouracích prací 100 - Bourání ostatní :  
BP120 bourání stropu v m.č. 0.51 5.3*2.2*0.1=1.166 [A] 
BP121 bourání stropu v m.č. 0.50 5.185*3.96*0.2=4.107 [B] 
BP124 bourání stropu 1.NP m.č. 1.02 (uvaž 25% odpočet dutin) 5.015*4.735*0.25*0.75=4.452 [C] 
BP124 bourání stropu 1.NP m.č. 1.09 (uvaž 25% odpočet dutin) 24.12*0.25*0.75=4.523 [D] 
BP124 bourání stropu 2.NP m.č. 2.02 (uvaž 25% odpočet dutin) 1.16*5.016*0.25*0.75=1.091 [E] 
BP126 bourání stropu 1.PP m.č.0.23 (2*2.935*0.98+2*2.935*0.53+2*2.935*0.75)*0.08=1.061 [F] 
BP130 bourání stropu 1.PP m.č. 0.40 až 0.43, 0.45 až 0.47 3.015*4.000*0.12+0.25*0.35*4+0.25*0.4*4=2.197 [G] 
BP131 bourání stropu 1.NP m.č. 1.46 a 1.48 (1.42+0.9*0.3)*0.05+(1.34+0.9*0.3)*0.05+0.15*0.15*1.56+0.1*0.2*1.475=0.230 [H] 
BP132 bourání stropu 1.NP m.č. 1.17, 1.18, 1.20 (7.605+0.19+2.51+0.18+8.35)*5.565*0.06+0.14*0.525*5.565*15+0.3*0.525*5.565*3=15.054 [I] 
BP133 bourání stropu 1.NP m.č. 1.117 až 1.127 5.75*4.2*0.05+0.14*0.35*3*4.135+0.14*0.4*2*4.135=2.278 [J] 
BP150 Bourání stropního trámu železobetonového 1.PP m.č. 0.50, 0.51 5.2*0.6*0.35=1.092 [K] 
BP151 Bourání stropního trámu železobetonového 1.PP m.č. 0.50 1.2*0.6*0.35=0.252 [L] 
Mezisoučet: A+B+C+D+E+F+G+H+I+J+K+L=37.503 [M] 
Celkem: A+B+C+D+E+F+G+H+I+J+K+L=37.503 [N]</t>
  </si>
  <si>
    <t>963053935</t>
  </si>
  <si>
    <t>Bourání ŽB schodišťových ramen monolitických zazděných oboustranně</t>
  </si>
  <si>
    <t>Bourání železobetonových monolitických schodišťových ramen zazděných oboustranně</t>
  </si>
  <si>
    <t>viz. tabulka bouracích prací 100 - Bourání ostatní :  
BP191 Bourání schodiště železobetonového 1.5=1.500 [A] 
Celkem: A=1.500 [B]</t>
  </si>
  <si>
    <t>964011231</t>
  </si>
  <si>
    <t>Vybourání ŽB překladů prefabrikovaných dl do 3 m hmotnosti do 150 kg/m</t>
  </si>
  <si>
    <t>Vybourání železobetonových prefabrikovaných překladů uložených ve zdivu, délky do 3 m, hmotnosti do 150 kg/m</t>
  </si>
  <si>
    <t>demontáž ŽB překladu 
1.35 1.4*0.6*0.225=0.189 [A] 
1.36 2*1.5*0.525*0.12=0.189 [B] 
Celkem: A+B=0.378 [C]</t>
  </si>
  <si>
    <t>964053111</t>
  </si>
  <si>
    <t>Bourání ŽB trámů, průvlaků nebo pásů průřezu do 0,25 m2</t>
  </si>
  <si>
    <t>Bourání samostatných trámů, průvlaků nebo pásů ze železobetonu bez přerušení výztuže, průřezu do 0,25 m2</t>
  </si>
  <si>
    <t>bez přerušení výztuže 
viz. tabulka bouracích prací 100 - Bourání ostatní :  
BP150 Bourání stropního trámu železobetonového 1.PP m.č. 0.50, 0.51 5.2*0.6*0.35=1.092 [A] 
BP151 Bourání stropního trámu železobetonového 1.PP m.č. 0.50 1.2*0.6*0.35=0.252 [B] 
Mezisoučet: A+B=1.344 [C] 
Celkem: A+B=1.344 [D]</t>
  </si>
  <si>
    <t>965042121</t>
  </si>
  <si>
    <t>Bourání podkladů pod dlažby nebo mazanin betonových nebo z litého asfaltu tl do 100 mm pl do 1 m2</t>
  </si>
  <si>
    <t>Bourání mazanin betonových nebo z litého asfaltu tl. do 100 mm, plochy do 1 m2</t>
  </si>
  <si>
    <t>BP301 Bourání podlah betonových - lokální (% dle výkresu); tl.100mm :  
Plocha místností - bourání - původní stav :  
2.PP; m.č.: 
0.001 9.79*0.1*0.1=0.098 [A] 
0.002 3.23*0.3*0.1=0.097 [B] 
0.005 17.44*0.1*0.1=0.174 [C] 
0.006 14.56*0.1*0.1=0.146 [D] 
0.007 14.6*0.1*0.1=0.146 [E] 
0.008 2.35*0.1*0.1=0.024 [F] 
0.009 17.91*0.1*0.1=0.179 [G] 
0.010 5.35*0.1*0.1=0.054 [H] 
0.011 2.38*0.1*0.1=0.024 [I] 
0.012 2.3*0.1*0.1=0.023 [J] 
1.PP; m.č.: 
0.02 8.05*0.1*0.1=0.081 [K] 
0.12 17.59*0.1*0.1=0.176 [L] 
0.13 8.41*0.1*0.1=0.084 [M] 
0.14 23.41*0.1*0.1=0.234 [N] 
0.15 6.31*0.1*0.1=0.063 [O] 
0.16 2.96*0.1*0.1=0.030 [P] 
0.21 17.85*0.1*0.1=0.179 [Q] 
0.22 15.98*0.1*0.1=0.160 [R] 
0.27 21.42*0.1*0.1=0.214 [S] 
0.29 16*0.1*0.1=0.160 [T] 
0.30 20.64*0.1*0.1=0.206 [U] 
0.33 10.87*0.1*0.1=0.109 [V] 
0.36 13.77*0.1*0.1=0.138 [W] 
0.49 20.67*0.1*0.1=0.207 [X] 
0.53 18.85*0.1*0.3=0.566 [Y] 
0.54 19.86*0.1*0.3=0.596 [Z] 
0.55 23.58*0.1*0.1=0.236 [AA] 
0.56 15.43*0.1*0.1=0.154 [AB] 
0.57 17.17*0.1*0.1=0.172 [AC] 
0.58 17.98*0.1*0.1=0.180 [AD] 
0.59 17.99*0.1*0.1=0.180 [AE] 
0.60 5.67*0.1*0.1=0.057 [AF] 
0.64 5.28*0.1*0.1=0.053 [AG] 
0.67 17.14*0.1*0.1=0.171 [AH] 
0.68 16.87*0.1*0.1=0.169 [AI] 
0.69 17.13*0.1*0.1=0.171 [AJ] 
0.71 2.64*0.1*0.1=0.026 [AK] 
0.72 6.2*0.1*0.1=0.062 [AL] 
0.75 21.20*0.1*0.1=0.212 [AM] 
0.76 6.97*0.1*0.1=0.070 [AN] 
0.81 7.32*0.1*0.1=0.073 [AO] 
0.82 21.34*0.1*0.1=0.213 [AP] 
0.83 16.03*0.1*0.1=0.160 [AQ] 
0.85 4.97*0.1*0.1=0.050 [AR] 
0.86 39.82*0.1*0.1=0.398 [AS] 
0.87 9.16*0.1*0.1=0.092 [AT] 
0.89 11.03*0.1*0.1=0.110 [AU] 
0.90 10.87*0.1*0.1=0.109 [AV] 
0.93 1.29*0.1*0.1=0.013 [AW] 
0.94 11.13*0.1*0.1=0.111 [AX] 
0.97 9.29*0.1*0.1=0.093 [AY] 
0.98 23.52*0.1*0.1=0.235 [AZ] 
0.104 5.31*0.1*0.1=0.053 [BA] 
místnost mezi 0.88 a 0.106 4.71*0.1*0.1=0.047 [BB] 
Mezisoučet: A+B+C+D+E+F+G+H+I+J+K+L+M+N+O+P+Q+R+S+T+U+V+W+X+Y+Z+AA+AB+AC+AD+AE+AF+AG+AH+AI+AJ+AK+AL+AM+AN+AO+AP+AQ+AR+AS+AT+AU+AV+AW+AX+AY+AZ+BA+BB=7.838 [BC] 
1.PP 
podlahy anglických dvorků 2*2*(0.6*0.685*0.1)=0.164 [BD] 
Celkem: A+B+C+D+E+F+G+H+I+J+K+L+M+N+O+P+Q+R+S+T+U+V+W+X+Y+Z+AA+AB+AC+AD+AE+AF+AG+AH+AI+AJ+AK+AL+AM+AN+AO+AP+AQ+AR+AS+AT+AU+AV+AW+AX+AY+AZ+BA+BB+BD=8.002 [BE]</t>
  </si>
  <si>
    <t>965042131</t>
  </si>
  <si>
    <t>Bourání podkladů pod dlažby nebo mazanin betonových nebo z litého asfaltu tl do 100 mm pl do 4 m2</t>
  </si>
  <si>
    <t>Bourání mazanin betonových nebo z litého asfaltu tl. do 100 mm, plochy do 4 m2</t>
  </si>
  <si>
    <t>1.PP 
podlahy anglických dvorků 2*2*(1.6*1.035*0.1)=0.662 [A] 
Celkem: A=0.662 [B]</t>
  </si>
  <si>
    <t>965042141</t>
  </si>
  <si>
    <t>Bourání podkladů pod dlažby nebo mazanin betonových nebo z litého asfaltu tl do 100 mm pl přes 4 m2</t>
  </si>
  <si>
    <t>Bourání mazanin betonových nebo z litého asfaltu tl. do 100 mm, plochy přes 4 m2</t>
  </si>
  <si>
    <t>BP302 Bourání podlah betonových na terénu - tl.100mm+60mm :  
Plocha místností - bourání - původní stav :  
2.PP; m.č.: 
0.003 3.36*(0.1+0.06)=0.538 [A] 
0.004 13.01*(0.1+0.06)=2.082 [B] 
0.013 1.11*(0.1+0.06)=0.178 [C] 
0.014 1.34*(0.1+0.06)=0.214 [D] 
1.PP; m.č.: 
0.04 2.2*(0.1+0.06)=0.352 [E] 
0.05 1.87*(0.1+0.06)=0.299 [F] 
0.06 2.2*(0.1+0.06)=0.352 [G] 
0.17 4.99*(0.1+0.06)=0.798 [H] 
0.18 2.52*(0.1+0.06)=0.403 [I] 
0.19 1.05*(0.1+0.06)=0.168 [J] 
0.20 1.14*(0.1+0.06)=0.182 [K] 
0.23 60.22*(0.1+0.06)=9.635 [L] 
0.34 12.72*(0.1+0.06)=2.035 [M] 
0.35 34.23*(0.1+0.06)=5.477 [N] 
0.38 14.08*(0.1+0.06)=2.253 [O] 
0.48 20.93*(0.1+0.06)=3.349 [P] 
0.50 20.82*(0.1+0.06)=3.331 [Q] 
0.51 13.02*(0.1+0.06)=2.083 [R] 
0.61 4.58*(0.1+0.06)=0.733 [S] 
0.62 1.1*(0.1+0.06)=0.176 [T] 
0.63 1.11*(0.1+0.06)=0.178 [U] 
0.65 3.28*(0.1+0.06)=0.525 [V] 
0.66 4.45*(0.1+0.06)=0.712 [W] 
0.70 2.65*(0.1+0.06)=0.424 [X] 
0.73 2.56*(0.1+0.06)=0.410 [Y] 
0.74 1.45*(0.1+0.06)=0.232 [Z] 
0.84 45.98*(0.1+0.06)=7.357 [AA] 
0.88 33.94*(0.1+0.06)=5.430 [AB] 
0.91 7.41*(0.1+0.06)=1.186 [AC] 
0.92 8.61*(0.1+0.06)=1.378 [AD] 
0.95 23.25*(0.1+0.06)=3.720 [AE] 
0.96 16.49*(0.1+0.06)=2.638 [AF] 
0.99d 13.82*(0.1+0.06)=2.211 [AG] 
0.100 16.57*(0.1+0.06)=2.651 [AH] 
rezerva, přesahy pod příčkami a zdmi a ost. nezměřené 10% 0.1*65.70240=6.570 [AI] 
Mezisoučet: A+B+C+D+E+F+G+H+I+J+K+L+M+N+O+P+Q+R+S+T+U+V+W+X+Y+Z+AA+AB+AC+AD+AE+AF+AG+AH+AI=70.260 [AJ] 
BP303 Bourání podlah betonových na terénu - podkl.bet. 60mm :  
Plocha místností - bourání - původní stav :  
2.PP, m.č.: 
0.015 24.75*(0.06)=1.485 [AK] 
Mezisoučet: AK=1.485 [AL] 
BP304 Bourání podlah betonových na terénu - podkl. bet. 100mm :  
Plocha místností - bourání - původní stav :  
1.PP, m.č.: 
0.11 62.43*(0.1)=6.243 [AM] 
Mezisoučet: AM=6.243 [AN] 
BP305 bourání podlah betonových na terénu - beton 50mm + podkl. bet. 100mm :  
Plocha místností - bourání - původní stav :  
1.PP, m.č.: 
0.77 2.9*4*(0.05+0.1)=1.740 [AO] 
0.78 3.67*4*(0.05+0.1)=2.202 [AP] 
Mezisoučet: AO+AP=3.942 [AQ] 
BP306 bourání podlah betonových na terénu  (pouze nepodsklepená část) - podkl. bet. 60mm :  
Plocha místností - bourání - původní stav :  
1.PP, m.č.: 
0.24 1.635*4.585*(0.06)=0.450 [AR] 
0.26 1.635*3.99*(0.06)=0.391 [AS] 
Mezisoučet: AR+AS=0.841 [AT] 
BP307 bourání podlah betonových na terénu  (pouze nepodsklepená část) - podkl.bet. 60mm :  
Plocha místností - bourání - původní stav :  
1.PP, m.č.: 
0.25 1.635*1.73*(0.06)=0.170 [AU] 
Mezisoučet: AU=0.170 [AV] 
BP308 bourání podlah betonových na terénu bet. 100mm + podkl.bet.60mm :  
Plocha místností - bourání - původní stav :  
1.PP, m.č.: 
0.99a 4.89*(0.1+0.06)=0.782 [AW] 
0.99b 4.74*(0.1+0.06)=0.758 [AX] 
0.99 27.63*(0.1+0.06)=4.421 [AY] 
rezerva, přesahy pod příčkami a zdmi a ost. nezměřené 10% 0.1*37.26*(0.1+0.06)=0.596 [AZ] 
Mezisoučet: AW+AX+AY+AZ=6.557 [BA] 
BP309 bourání podlah betonových na terénu bet. 80mm + podkl.bet.60mm :  
Plocha místností - bourání - původní stav :  
1.PP, m.č.: 
0.07 2.18*(0.08+0.06)=0.305 [BB] 
0.08 1.75*(0.08+0.06)=0.245 [BC] 
0.09 2.2*(0.08+0.06)=0.308 [BD] 
0.10 4.3*(0.08+0.06)=0.602 [BE] 
0.37 25.15*(0.08+0.06)=3.521 [BF] 
0.80 17.78*(0.08+0.06)=2.489 [BG] 
rezerva, přesahy pod příčkami a zdmi a ost. nezměřené 10% 0.1*28.21*(0.08+0.06)=0.395 [BH] 
Mezisoučet: BB+BC+BD+BE+BF+BG+BH=7.865 [BI] 
BP310 bourání podlah betonových na terénu - podkl. beton 60mm :  
1.PP, m.č.: 
0.01 35.52*0.06=2.131 [BJ] 
0.03 79.21*0.06=4.753 [BK] 
odpočet vykázaných v rámci BP320 (kde je odstranění pouze nášlapných vrstev) :  
0.01 -1*3.587*2.93*0.06=-0.631 [BL] 
0.03 -1*((2.915+3.425)*3.47+2.915*0.635)*0.06=-1.431 [BM] 
Mezisoučet: BJ+BK+BL+BM=4.822 [BN] 
BP311 bourání podlah betonových na terénu bet. 80mm + podkl.bet.60mm :  
1.PP, m.č.: 
0.39 2.5*(0.08+0.06)=0.350 [BO] 
0.40 1.36*(0.08+0.06)=0.190 [BP] 
0.41 3.7*(0.08+0.06)=0.518 [BQ] 
0.42 1.07*(0.08+0.06)=0.150 [BR] 
0.43 0.95*(0.08+0.06)=0.133 [BS] 
0.44 1.42*(0.08+0.06)=0.199 [BT] 
0.45 0.84*(0.08+0.06)=0.118 [BU] 
0.46 4.26*(0.08+0.06)=0.596 [BV] 
0.47 1.21*(0.08+0.06)=0.169 [BW] 
plocha pod příčkami (4.84*3.695-17.31)*(0.08+0.06)=0.080 [BX] 
Mezisoučet: BO+BP+BQ+BR+BS+BT+BU+BV+BW+BX=2.503 [BY] 
BP332 bourání podlah bet. maz. 100mm :  
1.PP, m.č.: 
0.101 (1.475*4.3+0.13*1.2+1.4*0.5)*0.1=0.720 [BZ] 
1.NP, m.č.: 
1.06 2.955*2.055*0.1=0.607 [CA] 
1.09 24.12*0.1=2.412 [CB] 
1.10 1.6*0.1=0.160 [CC] 
1.11 0.94*0.1=0.094 [CD] 
1.13 10.71*0.1=1.071 [CE] 
1.14 6.53*0.1=0.653 [CF] 
1.15 6.41*0.1=0.641 [CG] 
1.16 4.43*(1.495+0.5)*0.1=0.884 [CH] 
1.17 (8.74*(1.495+0.5)-0.628*0.5*2)*0.1=1.681 [CI] 
1.18 1.19*2.02*0.1=0.240 [CJ] 
1.19 (0.04+1.05)*2.02*0.1=0.220 [CK] 
1.20 (7.93*2.02-0.5*0.5)*0.1=1.577 [CL] 
1.37 ((0.5+2.91)*10.93-0.5*0.5*2)*0.1=3.677 [CM] 
1.38 53.01*0.1=5.301 [CN] 
1.39 4.61*0.1=0.461 [CO] 
1.40 7.57*0.1=0.757 [CP] 
1.41 29.57*0.1=2.957 [CQ] 
1.45 6.54*0.1=0.654 [CR] 
1.46 1.42*0.1=0.142 [CS] 
1.47 6.36*0.1=0.636 [CT] 
1.48 1.34*0.1=0.134 [CU] 
1.49 1.62*0.1=0.162 [CV] 
1.51 23.91*0.1=2.391 [CW] 
1.87 30.94*0.1=3.094 [CX] 
1.93 11.05*0.1=1.105 [CY] 
1.109 36.07*0.1=3.607 [CZ] 
1.117 2.81*0.1=0.281 [DA] 
1.118 4.54*0.1=0.454 [DB] 
1.119 1.66*0.1=0.166 [DC] 
1.120 1.41*0.1=0.141 [DD] 
1.124 1.42*0.1=0.142 [DE] 
1.130 6.73*0.1=0.673 [DF] 
3.NP, m.č.: 
3.01 (1.79*1.5+1.7*0.21)*0.1=0.304 [DG] 
3.37 0.95*1.745*0.1=0.166 [DH] 
rezerva, přesahy pod příčkami a zdmi a ost. nezměřené 10% 0.1*412.58075*0.1=4.126 [DI] 
Mezisoučet: BZ+CA+CB+CC+CD+CE+CF+CG+CH+CI+CJ+CK+CL+CM+CN+CO+CP+CQ+CR+CS+CT+CU+CV+CW+CX+CY+CZ+DA+DB+DC+DD+DE+DF+DG+DH+DI=42.491 [DJ] 
BP333 Bourání podlah bet.maz. 100mm :  
1.NP, m.č.: 
1.16 4.6*3.665*0.1=1.686 [DK] 
1.17 8.35*5.565*0.1=4.647 [DL] 
1.18 2.51*5.565*0.1=1.397 [DM] 
1.20 7.605*5.565*0.1=4.232 [DN] 
1.35 63.95*0.1=6.395 [DO] 
1.37 (0.2+4.905)*10.93*0.1=5.580 [DP] 
1.86 17.06*0.1=1.706 [DQ] 
1.97 5.02*0.1=0.502 [DR] 
1.98 1.29*0.1=0.129 [DS] 
1.99 1.21*0.1=0.121 [DT] 
1.100 1.98*0.1=0.198 [DU] 
1.101 0.68*0.1=0.068 [DV] 
1.102 1.91*0.1=0.191 [DW] 
1.121 0.73*0.1=0.073 [DX] 
1.122 2.31*0.1=0.231 [DY] 
1.123 4.81*0.1=0.481 [DZ] 
1.125 0.92*0.1=0.092 [EA] 
1.126 0.92*0.1=0.092 [EB] 
1.127 3.52*0.1=0.352 [EC] 
1.128 1.35*0.1=0.135 [ED] 
1.129 1.2*0.1=0.120 [EE] 
rezerva, přesahy pod příčkami a zdmi a ost. nezměřené 10% 0.1*284.27438*0.1=2.843 [EF] 
Mezisoučet: DK+DL+DM+DN+DO+DP+DQ+DR+DS+DT+DU+DV+DW+DX+DY+DZ+EA+EB+EC+ED+EE+EF=31.271 [EG] 
BP334 Bourání podlah bet.maz. 100mm :  
1.NP, m.č.: 
1.12 4.68*3.665*0.1=1.715 [EH] 
1.50 11.99*0.1=1.199 [EI] 
1.89 4.44*0.1=0.444 [EJ] 
1.91 25.04*0.1=2.504 [EK] 
1.92 14.53*0.1=1.453 [EL] 
1.95 10.89*0.1=1.089 [EM] 
1.96 12.4*0.1=1.240 [EN] 
1.104 20.57*0.1=2.057 [EO] 
1.105 3.73*0.1=0.373 [EP] 
1.106 11*0.1=1.100 [EQ] 
1.110 21.63*0.1=2.163 [ER] 
1.113 11.16*0.1=1.116 [ES] 
1.114 9.9*0.1=0.990 [ET] 
1.115 10.71*0.1=1.071 [EU] 
1.116 12.39*0.1=1.239 [EV] 
1.132 12.64*0.1=1.264 [EW] 
rezerva, přesahy pod příčkami a zdmi a ost. nezměřené 10% 0.1*210.17220*0.1=2.102 [EX] 
Mezisoučet: EH+EI+EJ+EK+EL+EM+EN+EO+EP+EQ+ER+ES+ET+EU+EV+EW+EX=23.119 [EY] 
BP335 bourání podlah bet.maz. 100mm :  
1.NP, m.č.: 
1.12 4.37*3.665*0.1=1.602 [EZ] 
Mezisoučet: EZ=1.602 [FA] 
BP336 bourání podlah bet.maz. 100mm :  
1.NP, m.č.: 
1.12 (2.836*3.665+0.97*3.45)*0.1=1.374 [FB] 
1.90 6.74*0.1=0.674 [FC] 
plocha pod příčkami 0.1*2.2*0.1=0.022 [FD] 
Mezisoučet: FB+FC+FD=2.070 [FE] 
BP337 bourání podlah bet.maz. 50mm :  
1.NP, m.č.: 
1.57 4.99*0.05=0.250 [FF] 
1.58 9.77*0.05=0.489 [FG] 
1.61 0.45*0.05=0.023 [FH] 
1.62 0.43*0.05=0.022 [FI] 
1.63 5.73*0.05=0.287 [FJ] 
1.64 9.97*0.05=0.499 [FK] 
1.71 5.99*0.05=0.300 [FL] 
1.76 9.83*0.05=0.492 [FM] 
1.78 7.56*0.05=0.378 [FN] 
1.83 10.78*0.05=0.539 [FO] 
1.85 0.43*0.05=0.022 [FP] 
2.NP, m.č.: 
2.43 17.81*0.05=0.891 [FQ] 
2.45 4.49*0.05=0.225 [FR] 
2.46 8.73*0.05=0.437 [FS] 
2.50 6.03*0.05=0.302 [FT] 
2.51 2.67*0.05=0.134 [FU] 
2.52 0.97*0.05=0.049 [FV] 
2.53 3.44*0.05=0.172 [FW] 
2.54 2.55*0.05=0.128 [FX] 
2.55 1.02*0.05=0.051 [FY] 
2.57 6.79*0.05=0.340 [FZ] 
2.58 12.07*0.05=0.604 [GA] 
2.63 4.93*0.05=0.247 [GB] 
2.64 9.8*0.05=0.490 [GC] 
2.69 0.45*0.05=0.023 [GD] 
2.71 5.61*0.05=0.281 [GE] 
2.76 9.98*0.05=0.499 [GF] 
2.79 5.56*0.05=0.278 [GG] 
2.82 9.76*0.05=0.488 [GH] 
2.86 0.34*0.05=0.017 [GI] 
2.87 7.88*0.05=0.394 [GJ] 
2.90 10.06*0.05=0.503 [GK] 
2.94 0.35*0.05=0.018 [GL] 
rezerva, přesahy pod příčkami a zdmi a ost. nezměřené 10% 0.1*146.19*0.05=0.731 [GM] 
Mezisoučet: FF+FG+FH+FI+FJ+FK+FL+FM+FN+FO+FP+FQ+FR+FS+FT+FU+FV+FW+FX+FY+FZ+GA+GB+GC+GD+GE+GF+GG+GH+GI+GJ+GK+GL+GM=10.603 [GN] 
BP338 bourání podlah bet.maz. 50mm :  
1.NP, m.č.: 
1.55 2.57*0.05=0.129 [GO] 
1.56 1.57*0.05=0.079 [GP] 
1.66 1.5*0.05=0.075 [GQ] 
1.67 2.6*0.05=0.130 [GR] 
1.74 2.62*0.05=0.131 [GS] 
1.75 1.48*0.05=0.074 [GT] 
1.81 1.56*0.05=0.078 [GU] 
1.82 2.59*0.05=0.130 [GV] 
rezerva, přesahy pod příčkami a zdmi a ost. nezměřené 10% 0.1*16.49*0.05=0.082 [GW] 
2.NP, m.č.: 
2.60 2.52*0.05=0.126 [GX] 
2.61 1.24*0.05=0.062 [GY] 
2.68 2.49*0.05=0.125 [GZ] 
2.70 1.47*0.05=0.074 [HA] 
2.74 2.73*0.05=0.137 [HB] 
2.75 1.42*0.05=0.071 [HC] 
2.84 2.72*0.05=0.136 [HD] 
2.85 1.45*0.05=0.073 [HE] 
2.92 2.5*0.05=0.125 [HF] 
2.93 1.51*0.05=0.076 [HG] 
Mezisoučet: GO+GP+GQ+GR+GS+GT+GU+GV+GW+GX+GY+GZ+HA+HB+HC+HD+HE+HF+HG=1.913 [HH] 
BP339 bourání podlah bet.maz. 50mm :  
1.NP, m.č.: 
1.54 23.21*0.05=1.161 [HI] 
1.59 11.01*0.05=0.551 [HJ] 
1.65 10.77*0.05=0.539 [HK] 
1.68 23.14*0.05=1.157 [HL] 
1.69 15.32*0.05=0.766 [HM] 
1.72 23.28*0.05=1.164 [HN] 
1.73 15.17*0.05=0.759 [HO] 
1.77 10.86*0.05=0.543 [HP] 
1.79 26.38*0.05=1.319 [HQ] 
1.80 17.88*0.05=0.894 [HR] 
1.84 13.82*0.05=0.691 [HS] 
2.NP, m.č.: 
2.47 15.51*0.05=0.776 [HT] 
2.48 13.37*0.05=0.669 [HU] 
2.49 13.93*0.05=0.697 [HV] 
2.56 23.71*0.05=1.186 [HW] 
2.59 11.11*0.05=0.556 [HX] 
2.65 11.01*0.05=0.551 [HY] 
2.66 21.64*0.05=1.082 [HZ] 
2.67 13.51*0.05=0.676 [IA] 
2.72 23.23*0.05=1.162 [IB] 
2.73 15.61*0.05=0.781 [IC] 
2.77 10.88*0.05=0.544 [ID] 
2.80 23.11*0.05=1.156 [IE] 
2.81 15.61*0.05=0.781 [IF] 
2.83 10.93*0.05=0.547 [IG] 
2.89 26.32*0.05=1.316 [IH] 
2.91 14*0.05=0.700 [II] 
rezerva, přesahy pod příčkami a zdmi a ost. nezměřené 10% 0.1*454.32*0.05=2.272 [IJ] 
Mezisoučet: HI+HJ+HK+HL+HM+HN+HO+HP+HQ+HR+HS+HT+HU+HV+HW+HX+HY+HZ+IA+IB+IC+ID+IE+IF+IG+IH+II+IJ=24.996 [IK] 
BP340 bourání podlah bet.maz. 60mm :  
1.NP, m.č.: 
1.44 8.41*0.06=0.505 [IL] 
1.60 10.08*0.06=0.605 [IM] 
1.70 10.42*0.06=0.625 [IN] 
Mezisoučet: IL+IM+IN=1.735 [IO] 
BP343 bourání podlah bet.maz. 60mm :  
Plocha místností - bourání - původní stav :  
2.NP, m.č.: 
2.01 21.33*0.06=1.280 [IP] 
2.02 21.88*0.06=1.313 [IQ] 
2.05 28.34*0.06=1.700 [IR] 
2.13 43.23*0.06=2.594 [IS] 
2.24 13.7*0.06=0.822 [IT] 
2.29 20.77*0.06=1.246 [IU] 
2.42 4.65*0.06=0.279 [IV] 
2.62 3.43*0.06=0.206 [IW] 
2.78 3.48*0.06=0.209 [IX] 
2.95 2.11*0.06=0.127 [IY] 
2.96 1.79*0.06=0.107 [IZ] 
2.97 1.38*0.06=0.083 [JA] 
2.98 1.28*0.06=0.077 [JB] 
rezerva, přesahy pod příčkami a zdmi a ost. nezměřené 10% 0.1*160.81*0.06=0.965 [JC] 
Mezisoučet: IP+IQ+IR+IS+IT+IU+IV+IW+IX+IY+IZ+JA+JB+JC=11.008 [JD] 
BP345 bourání podlah bet.maz. 60mm :  
Plocha místností - bourání - původní stav :  
3.NP, m.č.: 
3.05 23.27*0.06=1.396 [JE] 
3.17 20.87*0.06=1.252 [JF] 
3.19 15.49*0.06=0.929 [JG] 
3.20 20.99*0.06=1.259 [JH] 
3.21 15.26*0.06=0.916 [JI] 
3.22 22.53*0.06=1.352 [JJ] 
3.30 12.78*0.06=0.767 [JK] 
3.31 12.63*0.06=0.758 [JL] 
3.32 12.7*0.06=0.762 [JM] 
3.33 12.65*0.06=0.759 [JN] 
3.34 12.55*0.06=0.753 [JO] 
3.35 12.65*0.06=0.759 [JP] 
3.36 15.95*0.06=0.957 [JQ] 
rezerva, přesahy pod příčkami a zdmi a ost. nezměřené 10% 0.1*210.32*0.06=1.262 [JR] 
Mezisoučet: JE+JF+JG+JH+JI+JJ+JK+JL+JM+JN+JO+JP+JQ+JR=13.881 [JS] 
BP346 bourání podlah bet.maz. 80mm :  
3.NP, m.č.: 
3.18 2.97*17.265*0.08=4.102 [JT] 
Mezisoučet: JT=4.102 [JU] 
BP347 bourání podlah bet.maz. 80mm :  
Plocha místností - bourání - původní stav :  
3.NP, m.č.: 
3.06 2.35*0.08=0.188 [JV] 
3.07 5.45*0.08=0.436 [JW] 
3.08 1.2*0.08=0.096 [JX] 
3.09 1.24*0.08=0.099 [JY] 
3.11 12.52*0.08=1.002 [JZ] 
3.12 1.21*0.08=0.097 [KA] 
3.13 1.22*0.08=0.098 [KB] 
3.15 11.21*0.08=0.897 [KC] 
3.16 1.18*0.08=0.094 [KD] 
3.23 3.73*0.08=0.298 [KE] 
3.24 6.45*0.08=0.516 [KF] 
3.25 1.19*0.08=0.095 [KG] 
3.26 2.71*0.08=0.217 [KH] 
3.27 1.40*0.08=0.112 [KI] 
3.28 1.46*0.08=0.117 [KJ] 
3.29 7.74*0.08=0.619 [KK] 
rezerva, přesahy pod příčkami a zdmi a ost. nezměřené 10% 0.1*58.36*0.08=0.467 [KL] 
Mezisoučet: JV+JW+JX+JY+JZ+KA+KB+KC+KD+KE+KF+KG+KH+KI+KJ+KK+KL=5.448 [KM] 
BP348 bourání podlah bet.maz. 80mm :  
Plocha místností - bourání - původní stav :  
3.NP, m.č.: 
3.14 8.27*0.08=0.662 [KN] 
3.18 17.7*1.43*0.08=2.025 [KO] 
Mezisoučet: KN+KO=2.687 [KP] 
BP349 bourání podlah bet.maz. 60mm :  
Plocha místností - bourání - původní stav :  
3.NP, m.č.: 
3.03 2.945*8.644*0.06=1.527 [KQ] 
Mezisoučet: KQ=1.527 [KR] 
BP350 bourání podlah bet.maz. 60mm :  
Plocha místností - bourání - původní stav :  
3.NP, m.č.: 
3.03 (5.07*4.515+0.5*2.419)*0.06=1.446 [KS] 
Mezisoučet: KS=1.446 [KT] 
BP351 bourání podlah bet.maz. 60mm :  
Plocha místností - bourání - původní stav :  
3.NP, m.č.: 
3.03 (5.07*6.155+0.5*(2.62+2.44))*0.06=2.024 [KU] 
3.04 19.97*0.06=1.198 [KV] 
Mezisoučet: KU+KV=3.222 [KW] 
BP352 bourání podlah bet.maz. 70mm :  
Plocha místností - bourání - původní stav :  
3.NP, m.č.: 
3.02 25.26*0.07=1.768 [KX] 
Mezisoučet: KX=1.768 [KY] 
BP353 bourání podlah bet.maz. 50mm :  
Plocha místností - bourání - původní stav :  
2.NP, m.č.: 
2.06 6.4*0.05=0.320 [KZ] 
2.09 13.5*0.05=0.675 [LA] 
2.10 11.78*0.05=0.589 [LB] 
2.11 13.25*0.05=0.663 [LC] 
2.12 25.13*0.05=1.257 [LD] 
2.14 9.73*0.05=0.487 [LE] 
2.15 22.05*0.05=1.103 [LF] 
2.16 11.98*0.05=0.599 [LG] 
2.17 12.09*0.05=0.605 [LH] 
2.23 25.29*0.05=1.265 [LI] 
2.25 9.87*0.05=0.494 [LJ] 
2.26 22.24*0.05=1.112 [LK] 
2.27 11.23*0.05=0.562 [LL] 
2.28 13.86*0.05=0.693 [LM] 
2.30 13.68*0.05=0.684 [LN] 
2.31 10.88*0.05=0.544 [LO] 
2.32 12.15*0.05=0.608 [LP] 
2.33 27.45*0.05=1.373 [LQ] 
rezerva, přesahy pod příčkami a zdmi a ost. nezměřené 10% 0.1*272.56*0.05=1.363 [LR] 
Mezisoučet: KZ+LA+LB+LC+LD+LE+LF+LG+LH+LI+LJ+LK+LL+LM+LN+LO+LP+LQ+LR=14.996 [LS] 
BP354 bourání podlah barytový beton 65mm :  
Plocha místností - bourání - původní stav :  
2.NP, m.č.: 
2.07 17.03*0.065=1.107 [LT] 
2.08 11.22*0.065=0.729 [LU] 
Mezisoučet: LT+LU=1.836 [LV] 
BP355 bourání podlah bet. maz. 80mm :  
Plocha místností - bourání - původní stav :  
2.NP, m.č.: 
2.18 4.93*0.08=0.394 [LW] 
2.19 1.33*0.08=0.106 [LX] 
2.20 1.28*0.08=0.102 [LY] 
2.21 2.66*0.08=0.213 [LZ] 
2.22 1.87*0.08=0.150 [MA] 
2.34 2.23*0.08=0.178 [MB] 
2.35 1.48*0.08=0.118 [MC] 
2.36 6.11*0.08=0.489 [MD] 
2.37 5.03*0.08=0.402 [ME] 
2.38 1.18*0.08=0.094 [MF] 
2.39 1.65*0.08=0.132 [MG] 
2.40 3.28*0.08=0.262 [MH] 
2.41 1.16*0.08=0.093 [MI] 
rezerva, přesahy pod příčkami a zdmi a ost. nezměřené 10% 0.1*34.19*0.08=0.274 [MJ] 
Mezisoučet: LW+LX+LY+LZ+MA+MB+MC+MD+ME+MF+MG+MH+MI+MJ=3.007 [MK] 
Celkem: A+B+C+D+E+F+G+H+I+J+K+L+M+N+O+P+Q+R+S+T+U+V+W+X+Y+Z+AA+AB+AC+AD+AE+AF+AG+AH+AI+AK+AM+AO+AP+AR+AS+AU+AW+AX+AY+AZ+BB+BC+BD+BE+BF+BG+BH+BJ+BK+BL+BM+BO+BP+BQ+BR+BS+BT+BU+BV+BW+BX+BZ+CA+CB+CC+CD+CE+CF+CG+CH+CI+CJ+CK+CL+CM+CN+CO+CP+CQ+CR+CS+CT+CU+CV+CW+CX+CY+CZ+DA+DB+DC+DD+DE+DF+DG+DH+DI+DK+DL+DM+DN+DO+DP+DQ+DR+DS+DT+DU+DV+DW+DX+DY+DZ+EA+EB+EC+ED+EE+EF+EH+EI+EJ+EK+EL+EM+EN+EO+EP+EQ+ER+ES+ET+EU+EV+EW+EX+EZ+FB+FC+FD+FF+FG+FH+FI+FJ+FK+FL+FM+FN+FO+FP+FQ+FR+FS+FT+FU+FV+FW+FX+FY+FZ+GA+GB+GC+GD+GE+GF+GG+GH+GI+GJ+GK+GL+GM+GO+GP+GQ+GR+GS+GT+GU+GV+GW+GX+GY+GZ+HA+HB+HC+HD+HE+HF+HG+HI+HJ+HK+HL+HM+HN+HO+HP+HQ+HR+HS+HT+HU+HV+HW+HX+HY+HZ+IA+IB+IC+ID+IE+IF+IG+IH+II+IJ+IL+IM+IN+IP+IQ+IR+IS+IT+IU+IV+IW+IX+IY+IZ+JA+JB+JC+JE+JF+JG+JH+JI+JJ+JK+JL+JM+JN+JO+JP+JQ+JR+JT+JV+JW+JX+JY+JZ+KA+KB+KC+KD+KE+KF+KG+KH+KI+KJ+KK+KL+KN+KO+KQ+KS+KU+KV+KX+KZ+LA+LB+LC+LD+LE+LF+LG+LH+LI+LJ+LK+LL+LM+LN+LO+LP+LQ+LR+LT+LU+LW+LX+LY+LZ+MA+MB+MC+MD+ME+MF+MG+MH+MI+MJ=309.416 [ML]</t>
  </si>
  <si>
    <t>965042231</t>
  </si>
  <si>
    <t>Bourání podkladů pod dlažby nebo mazanin betonových nebo z litého asfaltu tl přes 100 mm pl do 4 m2</t>
  </si>
  <si>
    <t>Bourání mazanin betonových nebo z litého asfaltu tl. přes 100 mm, plochy do 4 m2</t>
  </si>
  <si>
    <t>viz. tabulka bouracích prací 100 - Bourání ostatní :  
dna bouraných jímek :  
BP110 Vybourání jímky kompletní 1.PP m.č. 0.84 0.9*0.9*0.15*1.1=0.134 [A] 
BP111 Vybourání jímky kompletní 1.PP m.č. 0.11 a 0.84 2.2*0.9*0.15*1.1=0.327 [B] 
BP112 Vybourání jímky kompletní 1.PP m.č. 0.11 1.6*1.3*0.15*1.1=0.343 [C] 
BP113 Vybourání jímky kompletní 1.PP m.č. 0.37 2.1*1.1*0.15*1.1=0.381 [D] 
BP114 Vybourání jímky kompletní 1.PP m.č. 0.37 1.5*0.8*0.15*1.1=0.198 [E] 
Mezisoučet: A+B+C+D+E=1.383 [F] 
Celkem: A+B+C+D+E=1.383 [G]</t>
  </si>
  <si>
    <t>965042241</t>
  </si>
  <si>
    <t>Bourání podkladů pod dlažby nebo mazanin betonových nebo z litého asfaltu tl přes 100 mm pl přes 4 m2</t>
  </si>
  <si>
    <t>Bourání mazanin betonových nebo z litého asfaltu tl. přes 100 mm, plochy přes 4 m2</t>
  </si>
  <si>
    <t>BP303 Bourání podlah betonových na terénu - beton 140mm bet.maz.160mm :  
Plocha místností - bourání - původní stav :  
2.PP, m.č.: 
0.015 24.75*(0.14+0.16)=7.425 [A] 
Mezisoučet: A=7.425 [B] 
BP304 Bourání podlah betonových na terénu bet. 120mm :  
Plocha místností - bourání - původní stav :  
1.PP, m.č.: 
0.11 62.43*0.12=7.492 [C] 
Mezisoučet: C=7.492 [D] 
BP306 bourání podlah betonových na terénu  (pouze nepodsklepená část) - bet. 150mm :  
Plocha místností - bourání - původní stav :  
1.PP, m.č.: 
0.24 1.635*4.585*0.15=1.124 [E] 
0.26 1.635*3.99*0.15=0.979 [F] 
Mezisoučet: E+F=2.103 [G] 
BP307 bourání podlah betonových na terénu  (pouze nepodsklepená část) bet. 130mm :  
Plocha místností - bourání - původní stav :  
1.PP, m.č.: 
0.25 1.635*1.73*0.13=0.368 [H] 
Mezisoučet: H=0.368 [I] 
BP310 bourání podlah betonových na terénu - beton 210mm :  
1.PP, m.č.: 
0.01 35.52*0.21=7.459 [J] 
0.03 79.21*0.21=16.634 [K] 
odpočet vykázaných v rámci BP320 (kde je odstranění pouze nášlapných vrstev) :  
0.01 -1*3.587*2.93*0.21=-2.207 [L] 
0.03 -1*((2.915+3.425)*3.47+2.915*0.635)*0.21=-5.009 [M] 
Mezisoučet: J+K+L+M=16.877 [N] 
BP312 bourání podlah betonových na terénu - bet.130mm + podkl. bet. 120mm :  
Plocha místností - bourání - původní stav :  
1.NP, m.č.: 
1.01 10.43*(0.13+0.12)=2.608 [O] 
1.02 24.72*(0.13+0.12)=6.180 [P] 
1.03 8.51*(0.13+0.12)=2.128 [Q] 
1.04 109.62*(0.13+0.12)=27.405 [R] 
1.21 18.37*(0.13+0.12)=4.593 [S] 
1.22 2.83*(0.13+0.12)=0.708 [T] 
1.23 0.81*(0.13+0.12)=0.203 [U] 
1.24 1.33*(0.13+0.12)=0.333 [V] 
1.25 1.11*(0.13+0.12)=0.278 [W] 
1.26 1.1*(0.13+0.12)=0.275 [X] 
1.27 1.04*(0.13+0.12)=0.260 [Y] 
1.28 6.48*(0.13+0.12)=1.620 [Z] 
1.29 7.59*(0.13+0.12)=1.898 [AA] 
1.30 1.44*(0.13+0.12)=0.360 [AB] 
1.31 4.07*(0.13+0.12)=1.018 [AC] 
1.32 27.72*(0.13+0.12)=6.930 [AD] 
1.33 16.45*(0.13+0.12)=4.113 [AE] 
1.34 1.73*(0.13+0.12)=0.433 [AF] 
1.36 11.565*7*(0.13+0.12)=20.239 [AG] 
1.38 1.57*4.3*(0.13+0.12)=1.688 [AH] 
1.133 3.51*(0.13+0.12)=0.878 [AI] 
Mezisoučet: O+P+Q+R+S+T+U+V+W+X+Y+Z+AA+AB+AC+AD+AE+AF+AG+AH+AI=84.148 [AJ] 
BP330 bourání podlah betonových (pouze podsklepená část) bet.maz. 150mm :  
Plocha místností - bourání - původní stav :  
1.PP, m.č.: 
0.24 (18.11-1.635*4.585)*0.15=1.592 [AK] 
0.26 (10.76-1.635*3.99)*0.15=0.635 [AL] 
Mezisoučet: AK+AL=2.227 [AM] 
BP331 bourání podlah (pouze podsklepená část) bet.maz. 130mm :  
Plocha místností - bourání - původní stav :  
1.PP, m.č.: 
0.25 (4.86-1.635*1.73)*0.13=0.264 [AN] 
0.28 10.77*1.73*0.13=2.422 [AO] 
Mezisoučet: AN+AO=2.686 [AP] 
BP342 bourání podlah bet.maz. 130mm :  
1.NP, m.č.: 
1.08 15.92*0.13=2.070 [AQ] 
Mezisoučet: AQ=2.070 [AR] 
Celkem: A+C+E+F+H+J+K+L+M+O+P+Q+R+S+T+U+V+W+X+Y+Z+AA+AB+AC+AD+AE+AF+AG+AH+AI+AK+AL+AN+AO+AQ=125.396 [AS]</t>
  </si>
  <si>
    <t>965043321</t>
  </si>
  <si>
    <t>Bourání podkladů pod dlažby betonových s potěrem nebo teracem tl do 100 mm pl do 1 m2</t>
  </si>
  <si>
    <t>Bourání mazanin betonových s potěrem nebo teracem tl. do 100 mm, plochy do 1 m2</t>
  </si>
  <si>
    <t>viz. tabulka bouracích prací 100 - Bourání ostatní :  
BP109 7*0.95*0.04=0.266 [A] 
Mezisoučet: A=0.266 [B] 
Celkem: A=0.266 [C]</t>
  </si>
  <si>
    <t>965043341</t>
  </si>
  <si>
    <t>Bourání podkladů pod dlažby betonových s potěrem nebo teracem tl do 100 mm pl přes 4 m2</t>
  </si>
  <si>
    <t>Bourání mazanin betonových s potěrem nebo teracem tl. do 100 mm, plochy přes 4 m2</t>
  </si>
  <si>
    <t>BP344 bourání podlah cem.lepidlo 30mm :  
Plocha místností - bourání - původní stav :  
Půdorys 2.NP - jižní křídlo č.přílohy 2, 113a :  
2.03 CHODBA 35,92 s.v.= 2,80 35.92*0.03=1.078 [A] 
2.04 CHODBA 4,78 s.v.= 2,80 4.78*0.03=0.143 [B] 
rezerva, přesahy pod příčkami a zdmi a ost. nezměřené 10% 0.1*40.7*0.03=0.122 [C] 
Mezisoučet: A+B+C=1.343 [D] 
BP356 bourání podlah cem.malta 40mm :  
114b - podkroví - severní křídlo (6.15*5.5+41.515*13.125)*0.04=23.148 [E] 
114c - podkroví - jižní křídlo (6.15*5.5+41.515*13.125)*0.04=23.148 [F] 
Mezisoučet: E+F=46.296 [G] 
Celkem: A+B+C+E+F=47.639 [H]</t>
  </si>
  <si>
    <t>965081113</t>
  </si>
  <si>
    <t>Bourání dlažby z dlaždic půdních plochy přes 1 m2</t>
  </si>
  <si>
    <t>Bourání podlah z dlaždic bez podkladního lože nebo mazaniny, s jakoukoliv výplní spár půdních, plochy přes 1 m2</t>
  </si>
  <si>
    <t>965081213</t>
  </si>
  <si>
    <t>Bourání podlah z dlaždic keramických nebo xylolitových tl do 10 mm plochy přes 1 m2</t>
  </si>
  <si>
    <t>Bourání podlah z dlaždic bez podkladního lože nebo mazaniny, s jakoukoliv výplní spár keramických nebo xylolitových tl. do 10 mm, plochy přes 1 m2</t>
  </si>
  <si>
    <t>BP310 bourání podlah betonových na terénu - dlažba 10mm :  
1.PP, m.č.: 
0.01 35.52=35.520 [A] 
0.03 79.21=79.210 [B] 
Mezisoučet: A+B=114.730 [C] 
BP332 bourání podlah - dlažba 10mm :  
1.PP, m.č.: 
0.101 1.475*4.3+0.13*1.2+1.4*0.5=7.199 [D] 
1.NP, m.č.: 
1.06 2.955*2.055=6.073 [E] 
1.09 24.12=24.120 [F] 
1.10 1.6=1.600 [G] 
1.11 0.94=0.940 [H] 
1.13 10.71=10.710 [I] 
1.14 6.53=6.530 [J] 
1.15 6.41=6.410 [K] 
1.16 4.43*(1.495+0.5)=8.838 [L] 
1.17 (8.74*(1.495+0.5)-0.628*0.5*2)=16.808 [M] 
1.18 1.19*2.02=2.404 [N] 
1.19 (0.04+1.05)*2.02=2.202 [O] 
1.20 (7.93*2.02-0.5*0.5)=15.769 [P] 
1.37 ((0.5+2.91)*10.93-0.5*0.5*2)=36.771 [Q] 
1.38 53.01=53.010 [R] 
1.39 4.61=4.610 [S] 
1.40 7.57=7.570 [T] 
1.41 29.57=29.570 [U] 
1.45 6.54=6.540 [V] 
1.46 1.42=1.420 [W] 
1.47 6.36=6.360 [X] 
1.48 1.34=1.340 [Y] 
1.49 1.62=1.620 [Z] 
1.51 23.91=23.910 [AA] 
1.87 30.94=30.940 [AB] 
1.93 11.05=11.050 [AC] 
1.109 36.07=36.070 [AD] 
1.117 2.81=2.810 [AE] 
1.118 4.54=4.540 [AF] 
1.119 1.66=1.660 [AG] 
1.120 1.41=1.410 [AH] 
1.124 1.42=1.420 [AI] 
1.130 6.73=6.730 [AJ] 
3.NP, m.č.: 
3.01 1.79*1.5+1.7*0.21=3.042 [AK] 
3.37 0.95*1.745=1.658 [AL] 
rezerva, přesahy pod příčkami a zdmi a ost. nezměřené 10% 0.1*412.58075=41.258 [AM] 
Mezisoučet: D+E+F+G+H+I+J+K+L+M+N+O+P+Q+R+S+T+U+V+W+X+Y+Z+AA+AB+AC+AD+AE+AF+AG+AH+AI+AJ+AK+AL+AM=424.912 [AN] 
BP333 Bourání podlah - dlažba 10mm :  
1.NP, m.č.: 
1.16 4.6*3.665=16.859 [AO] 
1.17 8.35*5.565=46.468 [AP] 
1.18 2.51*5.565=13.968 [AQ] 
1.20 7.605*5.565=42.322 [AR] 
1.35 63.95=63.950 [AS] 
1.37 (0.2+4.905)*10.93=55.798 [AT] 
1.86 17.06=17.060 [AU] 
1.97 5.02=5.020 [AV] 
1.98 1.29=1.290 [AW] 
1.99 1.21=1.210 [AX] 
1.100 1.98=1.980 [AY] 
1.101 0.68=0.680 [AZ] 
1.102 1.91=1.910 [BA] 
1.121 0.73=0.730 [BB] 
1.122 2.31=2.310 [BC] 
1.123 4.81=4.810 [BD] 
1.125 0.92=0.920 [BE] 
1.126 0.92=0.920 [BF] 
1.127 3.52=3.520 [BG] 
1.128 1.35=1.350 [BH] 
1.129 1.2=1.200 [BI] 
rezerva, přesahy pod příčkami a zdmi a ost. nezměřené 10% 0.1*284.27438=28.427 [BJ] 
Mezisoučet: AO+AP+AQ+AR+AS+AT+AU+AV+AW+AX+AY+AZ+BA+BB+BC+BD+BE+BF+BG+BH+BI+BJ=312.702 [BK] 
Celkem: A+B+D+E+F+G+H+I+J+K+L+M+N+O+P+Q+R+S+T+U+V+W+X+Y+Z+AA+AB+AC+AD+AE+AF+AG+AH+AI+AJ+AK+AL+AM+AO+AP+AQ+AR+AS+AT+AU+AV+AW+AX+AY+AZ+BA+BB+BC+BD+BE+BF+BG+BH+BI+BJ=852.344 [BL]</t>
  </si>
  <si>
    <t>965081223</t>
  </si>
  <si>
    <t>Bourání podlah z dlaždic keramických nebo xylolitových tl přes 10 mm plochy přes 1 m2</t>
  </si>
  <si>
    <t>Bourání podlah z dlaždic bez podkladního lože nebo mazaniny, s jakoukoliv výplní spár keramických nebo xylolitových tl. přes 10 mm plochy přes 1 m2</t>
  </si>
  <si>
    <t>BP307 bourání podlah betonových na terénu  (pouze nepodsklepená část) - dlažba 200mm :  
Plocha místností - bourání - původní stav :  
1.PP, m.č.: 
0.25 1.635*1.73=2.829 [A] 
Mezisoučet: A=2.829 [B] 
BP308 bourání podlah betonových na terénu - dlažba 50mm :  
Plocha místností - bourání - původní stav :  
1.PP, m.č.: 
0.99a 4.89=4.890 [C] 
0.99b 4.74=4.740 [D] 
0.99 27.63=27.630 [E] 
rezerva, přesahy pod příčkami a zdmi a ost. nezměřené 10% 0.1*37.26=3.726 [F] 
Mezisoučet: C+D+E+F=40.986 [G] 
BP309 bourání podlah betonových na terénu - dlažba 20mm :  
Plocha místností - bourání - původní stav :  
1.PP, m.č.: 
0.07 2.18=2.180 [H] 
0.08 1.75=1.750 [I] 
0.09 2.2=2.200 [J] 
0.10 4.3=4.300 [K] 
0.37 25.15=25.150 [L] 
0.80 17.78=17.780 [M] 
rezerva, přesahy pod příčkami a zdmi a ost. nezměřené 10% 0.1*28.21=2.821 [N] 
Mezisoučet: H+I+J+K+L+M+N=56.181 [O] 
BP311 bourání podlah betonových na terénu - dlažba 20mm :  
1.PP, m.č.: 
0.39 2.5=2.500 [P] 
0.40 1.36=1.360 [Q] 
0.41 3.7=3.700 [R] 
0.42 1.07=1.070 [S] 
0.43 0.95=0.950 [T] 
0.44 1.42=1.420 [U] 
0.45 0.84=0.840 [V] 
0.46 4.26=4.260 [W] 
0.47 1.21=1.210 [X] 
plocha pod příčkami (4.84*3.695-17.31)=0.574 [Y] 
Mezisoučet: P+Q+R+S+T+U+V+W+X+Y=17.884 [Z] 
BP312 bourání podlah betonových na terénu - dlažba 20 mm :  
Plocha místností - bourání - původní stav :  
1.NP, m.č.: 
1.01 10.43=10.430 [AA] 
1.02 24.72=24.720 [AB] 
1.03 8.51=8.510 [AC] 
1.04 109.62=109.620 [AD] 
1.21 18.37=18.370 [AE] 
1.22 2.83=2.830 [AF] 
1.23 0.81=0.810 [AG] 
1.24 1.33=1.330 [AH] 
1.25 1.11=1.110 [AI] 
1.26 1.1=1.100 [AJ] 
1.27 1.04=1.040 [AK] 
1.28 6.48=6.480 [AL] 
1.29 7.59=7.590 [AM] 
1.30 1.44=1.440 [AN] 
1.31 4.07=4.070 [AO] 
1.32 27.72=27.720 [AP] 
1.33 16.45=16.450 [AQ] 
1.34 1.73=1.730 [AR] 
1.36 11.565*7=80.955 [AS] 
1.38 1.57*4.3=6.751 [AT] 
1.133 3.51=3.510 [AU] 
Mezisoučet: AA+AB+AC+AD+AE+AF+AG+AH+AI+AJ+AK+AL+AM+AN+AO+AP+AQ+AR+AS+AT+AU=336.566 [AV] 
BP320 demontáž podlahy z dlaždic keramických / kameninových :  
Plocha místností - bourání - původní stav :  
2.PP, m.č.: 
0.001 2.375*1.16=2.755 [AW] 
1.PP, m.č.: 
0.01 3.587*2.93=10.510 [AX] 
0.03 (2.915+3.425)*3.47+2.915*0.635=23.851 [AY] 
0.14 10.66=10.660 [AZ] 
0.32 (1.42+1.11)*2.335=5.908 [BA] 
0.86 1.96*1.795*2=7.036 [BB] 
0.101 1.44*1.53=2.203 [BC] 
1.NP, m.č.: 
1.04 2.79*1.13+2.91*0.56+2.82*1.05+2.955*2.83=16.106 [BD] 
1.05 29.62=29.620 [BE] 
1.06 1.91*1.05=2.006 [BF] 
1.07 15.87=15.870 [BG] 
1.36 376.59-11.565*7=295.635 [BH] 
1.43 1.1*1.2+1.3*1.1=2.750 [BI] 
1.53 2.36*1.55=3.658 [BJ] 
1.88 1.3*1.52+1.58*1.49=4.330 [BK] 
1.131 2.335*1.135=2.650 [BL] 
1.134 2.35*1.55=3.643 [BM] 
závětří exteriér 2.645*2.2+1.5*0.25=6.194 [BN] 
2.NP, m.č.: 
2.44 4.81=4.810 [BO] 
Mezisoučet: AW+AX+AY+AZ+BA+BB+BC+BD+BE+BF+BG+BH+BI+BJ+BK+BL+BM+BN+BO=450.195 [BP] 
BP331 bourání podlah (pouze podsklepená část) - dlažba 200mm :  
Plocha místností - bourání - původní stav :  
1.PP, m.č.: 
0.25 (4.86-1.635*1.73)=2.031 [BQ] 
0.28 10.77*1.73=18.632 [BR] 
Mezisoučet: BQ+BR=20.663 [BS] 
BP337 bourání podlah - dlažba 20mm :  
1.NP, m.č.: 
1.57 4.99=4.990 [BT] 
1.58 9.77=9.770 [BU] 
1.61 0.45=0.450 [BV] 
1.62 0.43=0.430 [BW] 
1.63 5.73=5.730 [BX] 
1.64 9.97=9.970 [BY] 
1.71 5.99=5.990 [BZ] 
1.76 9.83=9.830 [CA] 
1.78 7.56=7.560 [CB] 
1.83 10.78=10.780 [CC] 
1.85 0.43=0.430 [CD] 
2.NP, m.č.: 
2.43 17.81=17.810 [CE] 
2.45 4.49=4.490 [CF] 
2.46 8.73=8.730 [CG] 
2.50 6.03=6.030 [CH] 
2.51 2.67=2.670 [CI] 
2.52 0.97=0.970 [CJ] 
2.53 3.44=3.440 [CK] 
2.54 2.55=2.550 [CL] 
2.55 1.02=1.020 [CM] 
2.57 6.79=6.790 [CN] 
2.58 12.07=12.070 [CO] 
2.63 4.93=4.930 [CP] 
2.64 9.8=9.800 [CQ] 
2.69 0.45=0.450 [CR] 
2.71 5.61=5.610 [CS] 
2.76 9.98=9.980 [CT] 
2.79 5.56=5.560 [CU] 
2.82 9.76=9.760 [CV] 
2.86 0.34=0.340 [CW] 
2.87 7.88=7.880 [CX] 
2.90 10.06=10.060 [CY] 
2.94 0.35=0.350 [CZ] 
rezerva, přesahy pod příčkami a zdmi a ost. nezměřené 10% 0.1*146.19=14.619 [DA] 
Mezisoučet: BT+BU+BV+BW+BX+BY+BZ+CA+CB+CC+CD+CE+CF+CG+CH+CI+CJ+CK+CL+CM+CN+CO+CP+CQ+CR+CS+CT+CU+CV+CW+CX+CY+CZ+DA=211.839 [DB] 
BP338 bourání podlah - dlažba 20mm :  
1.NP, m.č.: 
1.55 2.57=2.570 [DC] 
1.56 1.57=1.570 [DD] 
1.66 1.5=1.500 [DE] 
1.67 2.6=2.600 [DF] 
1.74 2.62=2.620 [DG] 
1.75 1.48=1.480 [DH] 
1.81 1.56=1.560 [DI] 
1.82 2.59=2.590 [DJ] 
rezerva, přesahy pod příčkami a zdmi a ost. nezměřené 10% 0.1*16.49=1.649 [DK] 
2.NP, m.č.: 
2.60 2.52=2.520 [DL] 
2.61 1.24=1.240 [DM] 
2.68 2.49=2.490 [DN] 
2.70 1.47=1.470 [DO] 
2.74 2.73=2.730 [DP] 
2.75 1.42=1.420 [DQ] 
2.84 2.72=2.720 [DR] 
2.85 1.45=1.450 [DS] 
2.92 2.5=2.500 [DT] 
2.93 1.51=1.510 [DU] 
Mezisoučet: DC+DD+DE+DF+DG+DH+DI+DJ+DK+DL+DM+DN+DO+DP+DQ+DR+DS+DT+DU=38.189 [DV] 
BP340 bourání podlah - dlažba 20mm :  
1.NP, m.č.: 
1.44 8.41=8.410 [DW] 
1.60 10.08=10.080 [DX] 
1.70 10.42=10.420 [DY] 
Mezisoučet: DW+DX+DY=28.910 [DZ] 
BP342 bourání podlah - dlažba 20mm :  
1.NP, m.č.: 
1.08 15.92=15.920 [EA] 
Mezisoučet: EA=15.920 [EB] 
BP343 bourání podlah - dlažba 20mm :  
Plocha místností - bourání - původní stav :  
2.NP, m.č.: 
2.01 21.33=21.330 [EC] 
2.02 21.88=21.880 [ED] 
2.05 28.34=28.340 [EE] 
2.13 43.23=43.230 [EF] 
2.24 13.7=13.700 [EG] 
2.29 20.77=20.770 [EH] 
2.42 4.65=4.650 [EI] 
2.62 3.43=3.430 [EJ] 
2.78 3.48=3.480 [EK] 
2.95 2.11=2.110 [EL] 
2.96 1.79=1.790 [EM] 
2.97 1.38=1.380 [EN] 
2.98 1.28=1.280 [EO] 
rezerva, přesahy pod příčkami a zdmi a ost. nezměřené 10% 0.1*160.81=16.081 [EP] 
Mezisoučet: EC+ED+EE+EF+EG+EH+EI+EJ+EK+EL+EM+EN+EO+EP=183.451 [EQ] 
BP344 bourání podlah - dlažba 40mm : 
2.NP, m.č.: 
2.03 35.92=35.920 [ER] 
2.04 4.78=4.780 [ES] 
Mezisoučet: ER+ES=40.700 [ET] 
BP346 bourání podlah - dlažba 20mm :  
3.NP, m.č.: 
3.18 2.97*17.265=51.277 [EU] 
Mezisoučet: EU=51.277 [EV] 
BP347 bourání podlah - dlažba 20mm :  
Plocha místností - bourání - původní stav :  
3.NP, m.č.: 
3.06 2.35=2.350 [EW] 
3.07 5.45=5.450 [EX] 
3.08 1.2=1.200 [EY] 
3.09 1.24=1.240 [EZ] 
3.11 12.52=12.520 [FA] 
3.12 1.21=1.210 [FB] 
3.13 1.22=1.220 [FC] 
3.15 11.21=11.210 [FD] 
3.16 1.18=1.180 [FE] 
3.23 3.73=3.730 [FF] 
3.24 6.45=6.450 [FG] 
3.25 1.19=1.190 [FH] 
3.26 2.71=2.710 [FI] 
3.27 1.40=1.400 [FJ] 
3.28 1.46=1.460 [FK] 
3.29 7.74=7.740 [FL] 
rezerva, přesahy pod příčkami a zdmi a ost. nezměřené 10% 0.1*58.36=5.836 [FM] 
Mezisoučet: EW+EX+EY+EZ+FA+FB+FC+FD+FE+FF+FG+FH+FI+FJ+FK+FL+FM=68.096 [FN] 
BP348 bourání podlah - dlažba 20mm :  
Plocha místností - bourání - původní stav :  
3.NP, m.č.: 
3.14 8.27=8.270 [FO] 
3.18 17.7*1.43=25.311 [FP] 
Mezisoučet: FO+FP=33.581 [FQ] 
BP352 bourání podlah - dlažba 20mm :  
Plocha místností - bourání - původní stav :  
3.NP, m.č.: 
3.02 25.26=25.260 [FR] 
Mezisoučet: FR=25.260 [FS] 
BP355 bourání podlah - dlažba 20mm :  
Plocha místností - bourání - původní stav :  
2.NP, m.č.: 
2.18 4.93=4.930 [FT] 
2.19 1.33=1.330 [FU] 
2.20 1.28=1.280 [FV] 
2.21 2.66=2.660 [FW] 
2.22 1.87=1.870 [FX] 
2.34 2.23=2.230 [FY] 
2.35 1.48=1.480 [FZ] 
2.36 6.11=6.110 [GA] 
2.37 5.03=5.030 [GB] 
2.38 1.18=1.180 [GC] 
2.39 1.65=1.650 [GD] 
2.40 3.28=3.280 [GE] 
2.41 1.16=1.160 [GF] 
rezerva, přesahy pod příčkami a zdmi a ost. nezměřené 10% 0.1*34.19=3.419 [GG] 
Mezisoučet: FT+FU+FV+FW+FX+FY+FZ+GA+GB+GC+GD+GE+GF+GG=37.609 [GH] 
Celkem: A+C+D+E+F+H+I+J+K+L+M+N+P+Q+R+S+T+U+V+W+X+Y+AA+AB+AC+AD+AE+AF+AG+AH+AI+AJ+AK+AL+AM+AN+AO+AP+AQ+AR+AS+AT+AU+AW+AX+AY+AZ+BA+BB+BC+BD+BE+BF+BG+BH+BI+BJ+BK+BL+BM+BN+BO+BQ+BR+BT+BU+BV+BW+BX+BY+BZ+CA+CB+CC+CD+CE+CF+CG+CH+CI+CJ+CK+CL+CM+CN+CO+CP+CQ+CR+CS+CT+CU+CV+CW+CX+CY+CZ+DA+DC+DD+DE+DF+DG+DH+DI+DJ+DK+DL+DM+DN+DO+DP+DQ+DR+DS+DT+DU+DW+DX+DY+EA+EC+ED+EE+EF+EG+EH+EI+EJ+EK+EL+EM+EN+EO+EP+ER+ES+EU+EW+EX+EY+EZ+FA+FB+FC+FD+FE+FF+FG+FH+FI+FJ+FK+FL+FM+FO+FP+FR+FT+FU+FV+FW+FX+FY+FZ+GA+GB+GC+GD+GE+GF+GG=1 660.136 [GI]</t>
  </si>
  <si>
    <t>965081601</t>
  </si>
  <si>
    <t>Odsekání soklíků schodišťových</t>
  </si>
  <si>
    <t>Odsekání soklíků včetně otlučení podkladní omítky až na zdivo schodišťových</t>
  </si>
  <si>
    <t>bez podkladního lože, s jakoukoliv výplní spár 
BP410 Demontáž obkladu keramického - sokly schodiště v=150mm :  
a) stupňovité - ramena :  
SCH1 v úrovni 2PP do 1PP 8*(0.1706+0.15+0.275)*2+8*(0.1706+0.15+0.303)*2=19.507 [A] 
SCH1 v úrovni 1PP do 1NP 8*(0.1635+0.15+0.303)*2+12*(0.1635+0.15+0.303)*2=24.660 [B] 
SCH1 v úrovni 1NP do 2NP 8*(0.1608+0.3)+8*(0.1608+0.3)=7.373 [C] 
SCH2 v úrovni 1PP do 1NP 12*(0.1808+0.15+0.27)*2+ 4*(0.17+0.15+0.27)*2=19.139 [D] 
SCH2 v úrovni 1NP do 2NP 7*(0.1593+0.15+0.29)*7*2+12*(0.1617+0.15+0.284)*2+7*(0.1593+0.15+0.29)*2=81.418 [E] 
SCH3 v úrovni 1PP do 1NP 13*(0.18+0.15+0.26)*2+3*(0.1767+0.15+0.2767)*2=18.960 [F] 
SCH3 v úrovni 1NP do 2NP 8*(0.175+0.15+0.27)*2+8*(0.1725+0.15+0.27)*2+3*(0.1767+0.2767)*2=21.720 [G] 
SCH4 v úrovni 1PP do 1NP 12*(0.1788+0.15+0.27)*2+5*(0.14+0.15+0.305)*2=20.321 [H] 
SCH4 v úrovni 1NP do 2NP 11*(0.152+0.15+0.3)*2+10*(0.148+0.15+0.3)*2=25.204 [I] 
SCH5 v úrovni 1PP do 1NP 12*(0.1788+0.15+0.268)*2+5*(0.14+0.15+0.305)*2=20.273 [J] 
SCH5 v úrovni 1NP do 2NP 11*(0.1527+0.15+0.3)*2+10*(0.148+0.15+0.3)*2=25.219 [K] 
SCH6 v úrovni 1PP  111a m.č.0.14 4*(0.1775+0.15+0.268)=2.382 [L] 
SCH10 v úrovni 1PP  111b m.č.0.85 5*(0.155+0.15+0.285)*2=5.900 [M] 
SCH11 v úrovni 1NP do 2NP 8*(0.1838+0.15+0.28)*2+8*(0.183+0.15+0.28)*2=19.629 [N] 
SCH12 v úrovni 2NP do 3NP 12*(0.1692+0.15+0.285)*2=14.501 [O] 
SCH13 v úrovni 2NP do 3NP - jednoramenné 12*(0.1692+0.15+0.285)*2=14.501 [P] 
Mezisoučet: A+B+C+D+E+F+G+H+I+J+K+L+M+N+O+P=340.707 [Q] 
Celkem: A+B+C+D+E+F+G+H+I+J+K+L+M+N+O+P=340.707 [R]</t>
  </si>
  <si>
    <t>965081611</t>
  </si>
  <si>
    <t>Odsekání soklíků rovných</t>
  </si>
  <si>
    <t>Odsekání soklíků včetně otlučení podkladní omítky až na zdivo rovných</t>
  </si>
  <si>
    <t>bez podkladního lože, s jakoukoliv výplní spár 
2.PP, m.č.: 
BP411 demontáž obkladu keramického - sokly v=150mm :  
0.001 2.335+2*1.115=4.565 [A] 
1.PP, m.č.: 
0.25 2*(1.73+2.74)-1.73-0.8=6.410 [B] 
0.28 2*(6.905)-(0.9*3+0.8+1.5)+0.35*2*3=10.910 [C] 
0.31 2*(1.75+6)-2.335-3*0.9+0.3*2=11.065 [D] 
0.32 2.335+2*1.065+2*1.42=7.305 [E] 
0.37 2*14.02+1.73-0.9-1.00*2-0.85+2*0.35+2*0.45=27.620 [F] 
0.101 2*(1.475+4.3+0.13+0.5)-1.2-1.3*2=9.010 [G] 
1.NP, m.č.: 
1.01 2.945+3.4+0.25+0.55=7.145 [H] 
1.03 2*(2.54)-1.45+0.55*2=4.730 [I] 
1.04 17.5*2+5.035*2+3.865*2-(3.105+3.1+2.79+2.82+3.35+3.08+3.1+3.09+3.09+5.035)+0.54*2+1.69*2+0.3*7=26.800 [J] 
1.06 (2*2.055+2.955+2*1.045)-(0.7+0.8)=7.655 [K] 
1.09 2*(5.015+4.73)-0.8-2.00+0.5*2=17.690 [L] 
1.12 2*(3.665+4.37+4.67+3.525)-3.45-1.4+0.305*2=28.220 [M] 
1.13 2*(3.505+2.995)-0.8*2+0.25*2=11.900 [N] 
1.14 (2*2.16+2.995)-0.8=6.515 [O] 
1.15 3.28+2.00+0.28+0.51=6.070 [P] 
1.16 2*(4.6+5.65+0.34+0.27)-0.9-1.00-0.8-1.3-1.495-1.49-1.5=13.235 [Q] 
1.17 2*(8.74+5.565+0.5+0.63+0.5)-0.8=31.070 [R] 
1.18 2.51+0.43+0.45=3.390 [S] 
1.19 0.45+0.25+0.22+0.48=1.400 [T] 
1.21 3.38-0.9+2*0.4=3.280 [U] 
1.32 2*0.2+3.225+0.35+1.595+0.5+1.95=8.020 [V] 
1.33 (1.48+2*3.985)+3.375-1.1+0.6*2=12.925 [W] 
1.34 1.41+1.17+2*0.07=2.720 [X] 
1.35 2*(7.815+8.295)-2.16-1.5+2*0.325-1.76=27.450 [Y] 
1.41 2*9.08-1-1.55-0.8-1.36-0.7-0.8=11.950 [Z] 
1.43 1.15+1.1+1.1+1.13=4.480 [AA] 
1.44 2*(2.95+4.17+0.545)-0.8-1.00+2*0.315-0.8+2*0.3-1.235=12.725 [AB] 
1.51 2*4.945+4.715-1-1.75+2*0.32=12.495 [AC] 
1.53 2.95+1.645+2.36-1.2+0.25*2=6.255 [AD] 
1.60 2.95+1.64+2.36-1.2+2*0.25+0.5+0.17=6.920 [AE] 
1.70 2.95+1.64+2.35-1.2+2*0.25+0.5+0.17=6.910 [AF] 
1.86 2*(9.25+1.725)-(1+1.6+1.35+0.9*2+1)=15.200 [AG] 
1.87 2*(17.88+1.73)-1.35-1.285-1.3-0.8-3.15-1-1.5-3*0.8=26.435 [AH] 
1.93 2.095+5.02-1.5+2*0.3-0.8+0.22=5.635 [AI] 
1.109 2*(20.43+1.73)-0.9-2.34-4*0.8-0.97-0.65-4.445-1.5+2*0.27=30.855 [AJ] 
1.131 2.335+2*1.125=4.585 [AK] 
1.134 2.35+2*1.51=5.370 [AL] 
2.NP, m.č.: 
2.03 (2.87+2*12.6)-0.8=27.270 [AM] 
2.04 0.195+0.19+0.15+1.635-0.8=1.370 [AN] 
2.05 2*14.585-(1.3+1.47+1*2+0.8*2+0.9+0.8*4)=18.700 [AO] 
2.13 2*(4.71+0.5+8.765)-1.73=26.220 [AP] 
2.24 2*7.51-(2.335+0.8*4+0.9)=8.585 [AQ] 
2.29 (1.74+2*11.705)-(1+1.8+1+3.71+0.95+2*0.8)=15.090 [AR] 
2.42 1.65+1.4=3.050 [AS] 
2.43 2*(0.3+7.78+1.93)-1.3-1.33-2.66-0.6-0.8-1-0.46=11.870 [AT] 
2.62 2*0.5=1.000 [AU] 
2.78 2*0.5=1.000 [AV] 
2.95 2*(0.81+2.6)-0.7-0.6=5.520 [AW] 
3.NP, m.č.: 
3.01 (1.79+2*1.7)-1.7=3.490 [AX] 
3.02 2*(8.715+3.02)-2.875-2.45-1.00-1.7-1.00-1.43=13.015 [AY] 
3.14 2*5.78-0.8-1.00=9.760 [AZ] 
3.18 2*(20.66+17.27)-2*0.8-1.00-0.8-1.00-0.8-0.8-1.4-2.99-0.8-1.00-0.8-5.335=57.535 [BA] 
3.37 1.745-1.4+0.93*2+0.4*2=3.005 [BB] 
Mezisoučet: A+B+C+D+E+F+G+H+I+J+K+L+M+N+O+P+Q+R+S+T+U+V+W+X+Y+Z+AA+AB+AC+AD+AE+AF+AG+AH+AI+AJ+AK+AL+AM+AN+AO+AP+AQ+AR+AS+AT+AU+AV+AW+AX+AY+AZ+BA+BB=653.395 [BC] 
Celkem: A+B+C+D+E+F+G+H+I+J+K+L+M+N+O+P+Q+R+S+T+U+V+W+X+Y+Z+AA+AB+AC+AD+AE+AF+AG+AH+AI+AJ+AK+AL+AM+AN+AO+AP+AQ+AR+AS+AT+AU+AV+AW+AX+AY+AZ+BA+BB=653.395 [BD]</t>
  </si>
  <si>
    <t>965082923</t>
  </si>
  <si>
    <t>Odstranění násypů pod podlahami tl do 100 mm pl přes 2 m2</t>
  </si>
  <si>
    <t>Odstranění násypu pod podlahami nebo ochranného násypu na střechách tl. do 100 mm, plochy přes 2 m2</t>
  </si>
  <si>
    <t>BP332 bourání podlah - násyp 40mm :  
1.PP, m.č.: 
0.101 (1.475*4.3+0.13*1.2+1.4*0.5)*0.04=0.288 [A] 
1.NP, m.č.: 
1.06 2.955*2.055*0.04=0.243 [B] 
1.09 24.12*0.04=0.965 [C] 
1.10 1.6*0.04=0.064 [D] 
1.11 0.94*0.04=0.038 [E] 
1.13 10.71*0.04=0.428 [F] 
1.14 6.53*0.04=0.261 [G] 
1.15 6.41*0.04=0.256 [H] 
1.16 4.43*(1.495+0.5)*0.04=0.354 [I] 
1.17 (8.74*(1.495+0.5)-0.628*0.5*2)*0.04=0.672 [J] 
1.18 1.19*2.02*0.04=0.096 [K] 
1.19 (0.04+1.05)*2.02*0.04=0.088 [L] 
1.20 (7.93*2.02-0.5*0.5)*0.04=0.631 [M] 
1.37 ((0.5+2.91)*10.93-0.5*0.5*2)*0.04=1.471 [N] 
1.38 53.01*0.04=2.120 [O] 
1.39 4.61*0.04=0.184 [P] 
1.40 7.57*0.04=0.303 [Q] 
1.41 29.57*0.04=1.183 [R] 
1.45 6.54*0.04=0.262 [S] 
1.46 1.42*0.04=0.057 [T] 
1.47 6.36*0.04=0.254 [U] 
1.48 1.34*0.04=0.054 [V] 
1.49 1.62*0.04=0.065 [W] 
1.51 23.91*0.04=0.956 [X] 
1.87 30.94*0.04=1.238 [Y] 
1.93 11.05*0.04=0.442 [Z] 
1.109 36.07*0.04=1.443 [AA] 
1.117 2.81*0.04=0.112 [AB] 
1.118 4.54*0.04=0.182 [AC] 
1.119 1.66*0.04=0.066 [AD] 
1.120 1.41*0.04=0.056 [AE] 
1.124 1.42*0.04=0.057 [AF] 
1.130 6.73*0.04=0.269 [AG] 
3.NP, m.č.: 
3.01 (1.79*1.5+1.7*0.21)*0.04=0.122 [AH] 
3.37 0.95*1.745*0.04=0.066 [AI] 
rezerva, přesahy pod příčkami a zdmi a ost. nezměřené 10% 0.1*412.58075*0.04=1.650 [AJ] 
Mezisoučet: A+B+C+D+E+F+G+H+I+J+K+L+M+N+O+P+Q+R+S+T+U+V+W+X+Y+Z+AA+AB+AC+AD+AE+AF+AG+AH+AI+AJ=16.996 [AK] 
BP333 Bourání podlah - násyp 90mm :  
1.NP, m.č.: 
1.16 4.6*3.665*0.09=1.517 [AL] 
1.17 8.35*5.565*0.09=4.182 [AM] 
1.18 2.51*5.565*0.09=1.257 [AN] 
1.20 7.605*5.565*0.09=3.809 [AO] 
1.35 63.95*0.09=5.756 [AP] 
1.37 (0.2+4.905)*10.93*0.09=5.022 [AQ] 
1.86 17.06*0.09=1.535 [AR] 
1.97 5.02*0.09=0.452 [AS] 
1.98 1.29*0.09=0.116 [AT] 
1.99 1.21*0.09=0.109 [AU] 
1.100 1.98*0.09=0.178 [AV] 
1.101 0.68*0.09=0.061 [AW] 
1.102 1.91*0.09=0.172 [AX] 
1.121 0.73*0.09=0.066 [AY] 
1.122 2.31*0.09=0.208 [AZ] 
1.123 4.81*0.09=0.433 [BA] 
1.125 0.92*0.09=0.083 [BB] 
1.126 0.92*0.09=0.083 [BC] 
1.127 3.52*0.09=0.317 [BD] 
1.128 1.35*0.09=0.122 [BE] 
1.129 1.2*0.09=0.108 [BF] 
rezerva, přesahy pod příčkami a zdmi a ost. nezměřené 10% 0.1*284.27438*0.09=2.558 [BG] 
Mezisoučet: AL+AM+AN+AO+AP+AQ+AR+AS+AT+AU+AV+AW+AX+AY+AZ+BA+BB+BC+BD+BE+BF+BG=28.144 [BH] 
BP334 Bourání podlah - násyp 50mm :  
1.NP, m.č.: 
1.12 4.68*3.665*0.05=0.858 [BI] 
1.50 11.99*0.05=0.600 [BJ] 
1.89 4.44*0.05=0.222 [BK] 
1.91 25.04*0.05=1.252 [BL] 
1.92 14.53*0.05=0.727 [BM] 
1.95 10.89*0.05=0.545 [BN] 
1.96 12.4*0.05=0.620 [BO] 
1.104 20.57*0.05=1.029 [BP] 
1.105 3.73*0.05=0.187 [BQ] 
1.106 11*0.05=0.550 [BR] 
1.110 21.63*0.05=1.082 [BS] 
1.113 11.16*0.05=0.558 [BT] 
1.114 9.9*0.05=0.495 [BU] 
1.115 10.71*0.05=0.536 [BV] 
1.116 12.39*0.05=0.620 [BW] 
1.132 12.64*0.05=0.632 [BX] 
rezerva, přesahy pod příčkami a zdmi a ost. nezměřené 10% 0.1*210.17220*0.05=1.051 [BY] 
Mezisoučet: BI+BJ+BK+BL+BM+BN+BO+BP+BQ+BR+BS+BT+BU+BV+BW+BX+BY=11.564 [BZ] 
BP335 bourání podlah - násyp 100mm :  
1.NP, m.č.: 
1.12 4.37*3.665*0.1=1.602 [CA] 
Mezisoučet: CA=1.602 [CB] 
BP337 bourání podlah - písek 10mm :  
1.NP, m.č.: 
1.57 4.99*0.01=0.050 [CC] 
1.58 9.77*0.01=0.098 [CD] 
1.61 0.45*0.01=0.005 [CE] 
1.62 0.43*0.01=0.004 [CF] 
1.63 5.73*0.01=0.057 [CG] 
1.64 9.97*0.01=0.100 [CH] 
1.71 5.99*0.01=0.060 [CI] 
1.76 9.83*0.01=0.098 [CJ] 
1.78 7.56*0.01=0.076 [CK] 
1.83 10.78*0.01=0.108 [CL] 
1.85 0.43*0.01=0.004 [CM] 
2.NP, m.č. 
2.43 17.81*0.01=0.178 [CN] 
2.45 4.49*0.01=0.045 [CO] 
2.46 8.73*0.01=0.087 [CP] 
2.50 6.03*0.01=0.060 [CQ] 
2.51 2.67*0.01=0.027 [CR] 
2.52 0.97*0.01=0.010 [CS] 
2.53 3.44*0.01=0.034 [CT] 
2.54 2.55*0.01=0.026 [CU] 
2.55 1.02*0.01=0.010 [CV] 
2.57 6.79*0.01=0.068 [CW] 
2.58 12.07*0.01=0.121 [CX] 
2.63 4.93*0.01=0.049 [CY] 
2.64 9.8*0.01=0.098 [CZ] 
2.69 0.45*0.01=0.005 [DA] 
2.71 5.61*0.01=0.056 [DB] 
2.76 9.98*0.01=0.100 [DC] 
2.79 5.56*0.01=0.056 [DD] 
2.82 9.76*0.01=0.098 [DE] 
2.86 0.34*0.01=0.003 [DF] 
2.87 7.88*0.01=0.079 [DG] 
2.90 10.06*0.01=0.101 [DH] 
2.94 0.35*0.01=0.004 [DI] 
rezerva, přesahy pod příčkami a zdmi a ost. nezměřené 10% 0.1*146.19*0.01=0.146 [DJ] 
Mezisoučet: CC+CD+CE+CF+CG+CH+CI+CJ+CK+CL+CM+CN+CO+CP+CQ+CR+CS+CT+CU+CV+CW+CX+CY+CZ+DA+DB+DC+DD+DE+DF+DG+DH+DI+DJ=2.121 [DK] 
BP340 bourání podlah - násyp 20mm :  
1.NP, m.č.: 
1.44 8.41*0.02=0.168 [DL] 
1.60 10.08*0.02=0.202 [DM] 
1.70 10.42*0.02=0.208 [DN] 
Mezisoučet: DL+DM+DN=0.578 [DO] 
BP342 bourání podlah - násyp pr. 87,5mm :  
1.NP, m.č.: 
1.08 15.92*0.0875=1.393 [DP] 
Mezisoučet: DP=1.393 [DQ] 
BP343 bourání podlah - násyp 30mm :  
Plocha místností - bourání - původní stav :  
2.NP, m.č.: 
2.01 21.33*0.03=0.640 [DR] 
2.02 21.88*0.03=0.656 [DS] 
2.05 28.34*0.03=0.850 [DT] 
2.13 43.23*0.03=1.297 [DU] 
2.24 13.7*0.03=0.411 [DV] 
2.29 20.77*0.03=0.623 [DW] 
2.42 4.65*0.03=0.140 [DX] 
2.62 3.43*0.03=0.103 [DY] 
2.78 3.48*0.03=0.104 [DZ] 
2.95 2.11*0.03=0.063 [EA] 
2.96 1.79*0.03=0.054 [EB] 
2.97 1.38*0.03=0.041 [EC] 
2.98 1.28*0.03=0.038 [ED] 
rezerva, přesahy pod příčkami a zdmi a ost. nezměřené 10% 0.1*160.81*0.03=0.482 [EE] 
Mezisoučet: DR+DS+DT+DU+DV+DW+DX+DY+DZ+EA+EB+EC+ED+EE=5.502 [EF] 
BP345 bourání podlah - násyp 55mm :  
Plocha místností - bourání - původní stav :  
3.NP, m.č.: 
3.05 23.27*0.055=1.280 [EG] 
3.17 20.87*0.055=1.148 [EH] 
3.19 15.49*0.055=0.852 [EI] 
3.20 20.99*0.055=1.154 [EJ] 
3.21 15.26*0.055=0.839 [EK] 
3.22 22.53*0.055=1.239 [EL] 
3.30 12.78*0.055=0.703 [EM] 
3.31 12.63*0.055=0.695 [EN] 
3.32 12.7*0.055=0.699 [EO] 
3.33 12.65*0.055=0.696 [EP] 
3.34 12.55*0.055=0.690 [EQ] 
3.35 12.65*0.055=0.696 [ER] 
3.36 15.95*0.055=0.877 [ES] 
rezerva, přesahy pod příčkami a zdmi a ost. nezměřené 10% 0.1*210.32*0.055=1.157 [ET] 
Mezisoučet: EG+EH+EI+EJ+EK+EL+EM+EN+EO+EP+EQ+ER+ES+ET=12.725 [EU] 
BP348 bourání podlah - násyp 40mm :  
Plocha místností - bourání - původní stav :  
3.NP, m.č.: 
3.14 8.27*0.04=0.331 [EV] 
3.18 17.7*1.43*0.04=1.012 [EW] 
Mezisoučet: EV+EW=1.343 [EX] 
BP349 bourání podlah - násyp 30mm :  
Plocha místností - bourání - původní stav :  
3.NP, m.č.: 
3.03 2.945*8.644*0.03=0.764 [EY] 
Mezisoučet: EY=0.764 [EZ] 
BP350 bourání podlah - násyp 80mm :  
Plocha místností - bourání - původní stav :  
3.NP, m.č.: 
3.03 (5.07*4.515+0.5*2.419)*0.08=1.928 [FA] 
Mezisoučet: FA=1.928 [FB] 
BP353 bourání podlah - násyp 35mm :  
Plocha místností - bourání - původní stav :  
2.NP, m.č.: 
2.06 6.4*0.035=0.224 [FC] 
2.09 13.5*0.035=0.473 [FD] 
2.10 11.78*0.035=0.412 [FE] 
2.11 13.25*0.035=0.464 [FF] 
2.12 25.13*0.035=0.880 [FG] 
2.14 9.73*0.035=0.341 [FH] 
2.15 22.05*0.035=0.772 [FI] 
2.16 11.98*0.035=0.419 [FJ] 
2.17 12.09*0.035=0.423 [FK] 
2.23 25.29*0.035=0.885 [FL] 
2.25 9.87*0.035=0.345 [FM] 
2.26 22.24*0.035=0.778 [FN] 
2.27 11.23*0.035=0.393 [FO] 
2.28 13.86*0.035=0.485 [FP] 
2.30 13.68*0.035=0.479 [FQ] 
2.31 10.88*0.035=0.381 [FR] 
2.32 12.15*0.035=0.425 [FS] 
2.33 27.45*0.035=0.961 [FT] 
rezerva, přesahy pod příčkami a zdmi a ost. nezměřené 10% 0.1*272.56*0.035=0.954 [FU] 
Mezisoučet: FC+FD+FE+FF+FG+FH+FI+FJ+FK+FL+FM+FN+FO+FP+FQ+FR+FS+FT+FU=10.494 [FV] 
BP354 bourání podlah - násyp 35mm :  
Plocha místností - bourání - původní stav :  
2.NP, m.č.: 
2.07 17.03*0.035=0.596 [FW] 
2.08 11.22*0.035=0.393 [FX] 
Mezisoučet: FW+FX=0.989 [FY] 
BP356 bourání podlah odstr. násypu se škvárou 30mm :  
114b - podkroví - severní křídlo (6.15*5.5+41.515*13.125)*0.03=17.361 [FZ] 
114c - podkroví - jižní křídlo (6.15*5.5+41.515*13.125)*0.03=17.361 [GA] 
Mezisoučet: FZ+GA=34.722 [GB] 
Celkem: A+B+C+D+E+F+G+H+I+J+K+L+M+N+O+P+Q+R+S+T+U+V+W+X+Y+Z+AA+AB+AC+AD+AE+AF+AG+AH+AI+AJ+AL+AM+AN+AO+AP+AQ+AR+AS+AT+AU+AV+AW+AX+AY+AZ+BA+BB+BC+BD+BE+BF+BG+BI+BJ+BK+BL+BM+BN+BO+BP+BQ+BR+BS+BT+BU+BV+BW+BX+BY+CA+CC+CD+CE+CF+CG+CH+CI+CJ+CK+CL+CM+CN+CO+CP+CQ+CR+CS+CT+CU+CV+CW+CX+CY+CZ+DA+DB+DC+DD+DE+DF+DG+DH+DI+DJ+DL+DM+DN+DP+DR+DS+DT+DU+DV+DW+DX+DY+DZ+EA+EB+EC+ED+EE+EG+EH+EI+EJ+EK+EL+EM+EN+EO+EP+EQ+ER+ES+ET+EV+EW+EY+FA+FC+FD+FE+FF+FG+FH+FI+FJ+FK+FL+FM+FN+FO+FP+FQ+FR+FS+FT+FU+FW+FX+FZ+GA=130.865 [GC]</t>
  </si>
  <si>
    <t>965082933</t>
  </si>
  <si>
    <t>Odstranění násypů pod podlahami tl do 200 mm pl přes 2 m2</t>
  </si>
  <si>
    <t>Odstranění násypu pod podlahami nebo ochranného násypu na střechách tl. do 200 mm, plochy přes 2 m2</t>
  </si>
  <si>
    <t>BP336 bourání podlah - násyp 200mm :  
1.NP, m.č.: 
1.12 (2.836*3.665+0.97*3.45)*0.2=2.748 [A] 
1.90 6.74*0.2=1.348 [B] 
plocha pod příčkami 0.1*2.2*0.2=0.044 [C] 
Mezisoučet: A+B+C=4.140 [D] 
BP338 bourání podlah - písek 10mm + násyp 100mm :  
1.NP, m.č.: 
1.55 2.57*(0.01+0.1)=0.283 [E] 
1.56 1.57*(0.01+0.1)=0.173 [F] 
1.66 1.5*(0.01+0.1)=0.165 [G] 
1.67 2.6*(0.01+0.1)=0.286 [H] 
1.74 2.62*(0.01+0.1)=0.288 [I] 
1.75 1.48*(0.01+0.1)=0.163 [J] 
1.81 1.56*(0.01+0.1)=0.172 [K] 
1.82 2.59*(0.01+0.1)=0.285 [L] 
rezerva, přesahy pod příčkami a zdmi a ost. nezměřené 10% 0.1*16.49*(0.01+0.1)=0.181 [M] 
2.NP, m.č.: 
2.60 2.52*(0.01+0.1)=0.277 [N] 
2.61 1.24*(0.01+0.1)=0.136 [O] 
2.68 2.49*(0.01+0.1)=0.274 [P] 
2.70 1.47*(0.01+0.1)=0.162 [Q] 
2.74 2.73*(0.01+0.1)=0.300 [R] 
2.75 1.42*(0.01+0.1)=0.156 [S] 
2.84 2.72*(0.01+0.1)=0.299 [T] 
2.85 1.45*(0.01+0.1)=0.160 [U] 
2.92 2.5*(0.01+0.1)=0.275 [V] 
2.93 1.51*(0.01+0.1)=0.166 [W] 
Mezisoučet: E+F+G+H+I+J+K+L+M+N+O+P+Q+R+S+T+U+V+W=4.201 [X] 
BP347 bourání podlah - násyp 190mm :  
Plocha místností - bourání - původní stav :  
3.NP, m.č.: 
3.06 2.35*0.19=0.447 [Y] 
3.07 5.45*0.19=1.036 [Z] 
3.08 1.2*0.19=0.228 [AA] 
3.09 1.24*0.19=0.236 [AB] 
3.11 12.52*0.19=2.379 [AC] 
3.12 1.21*0.19=0.230 [AD] 
3.13 1.22*0.19=0.232 [AE] 
3.15 11.21*0.19=2.130 [AF] 
3.16 1.18*0.19=0.224 [AG] 
3.23 3.73*0.19=0.709 [AH] 
3.24 6.45*0.19=1.226 [AI] 
3.25 1.19*0.19=0.226 [AJ] 
3.26 2.71*0.19=0.515 [AK] 
3.27 1.40*0.19=0.266 [AL] 
3.28 1.46*0.19=0.277 [AM] 
3.29 7.74*0.19=1.471 [AN] 
rezerva, přesahy pod příčkami a zdmi a ost. nezměřené 10% 0.1*58.36*0.19=1.109 [AO] 
Mezisoučet: Y+Z+AA+AB+AC+AD+AE+AF+AG+AH+AI+AJ+AK+AL+AM+AN+AO=12.941 [AP] 
BP351 bourání podlah - násyp 180mm :  
Plocha místností - bourání - původní stav :  
3.NP, m.č.: 
3.03 (5.07*6.155+0.5*(2.62+2.44))*0.18=6.072 [AQ] 
3.04 19.97*0.18=3.595 [AR] 
Mezisoučet: AQ+AR=9.667 [AS] 
BP355 bourání podlah - násyp 110mm :  
Plocha místností - bourání - původní stav :  
2.NP, m.č.: 
2.18 4.93*0.11=0.542 [AT] 
2.19 1.33*0.11=0.146 [AU] 
2.20 1.28*0.11=0.141 [AV] 
2.21 2.66*0.11=0.293 [AW] 
2.22 1.87*0.11=0.206 [AX] 
2.34 2.23*0.11=0.245 [AY] 
2.35 1.48*0.11=0.163 [AZ] 
2.36 6.11*0.11=0.672 [BA] 
2.37 5.03*0.11=0.553 [BB] 
2.38 1.18*0.11=0.130 [BC] 
2.39 1.65*0.11=0.182 [BD] 
2.40 3.28*0.11=0.361 [BE] 
2.41 1.16*0.11=0.128 [BF] 
rezerva, přesahy pod příčkami a zdmi a ost. nezměřené 10% 0.1*34.19*0.11=0.376 [BG] 
Mezisoučet: AT+AU+AV+AW+AX+AY+AZ+BA+BB+BC+BD+BE+BF+BG=4.138 [BH] 
Celkem: A+B+C+E+F+G+H+I+J+K+L+M+N+O+P+Q+R+S+T+U+V+W+Y+Z+AA+AB+AC+AD+AE+AF+AG+AH+AI+AJ+AK+AL+AM+AN+AO+AQ+AR+AT+AU+AV+AW+AX+AY+AZ+BA+BB+BC+BD+BE+BF+BG=35.087 [BI]</t>
  </si>
  <si>
    <t>965082941</t>
  </si>
  <si>
    <t>Odstranění násypů pod podlahami tl přes 200 mm</t>
  </si>
  <si>
    <t>Odstranění násypu pod podlahami nebo ochranného násypu na střechách tl. přes 200 mm jakékoliv plochy</t>
  </si>
  <si>
    <t>BP303 Bourání podlah betonových na terénu - násyp 300mm :  
2.PP, m.č.: 
0.015 24.75*(0.3)=7.425 [A] 
Mezisoučet: A=7.425 [B] 
BP346 bourání podlah odstr. násypu tl.290mm :  
3.NP, m.č.: 
3.18 2.97*17.265*0.29=14.870 [C] 
Mezisoučet: C=14.870 [D] 
Celkem: A+C=22.295 [E]</t>
  </si>
  <si>
    <t>966054121</t>
  </si>
  <si>
    <t>Vybourání částí ŽB říms vyložených do 500 mm</t>
  </si>
  <si>
    <t>Vybourání částí říms ze železobetonu vyložených do 500 mm</t>
  </si>
  <si>
    <t>Tabulka bouracích prací 
BP518 (9+7)*0.5=8.000 [A] 
Celkem: A=8.000 [B]</t>
  </si>
  <si>
    <t>968062244</t>
  </si>
  <si>
    <t>Vybourání dřevěných rámů oken jednoduchých včetně křídel pl do 1 m2</t>
  </si>
  <si>
    <t>Vybourání dřevěných rámů oken s křídly, dveřních zárubní, vrat, stěn, ostění nebo obkladů rámů oken s křídly jednoduchých, plochy do 1 m2</t>
  </si>
  <si>
    <t>a) okna vnější :  
BP601 1.2*0.45*10+0.6*0.45*8=7.560 [A] 
Mezisoučet: A=7.560 [B] 
b) okna vnitřní 
BP761 0.9*0.95*2=1.710 [C] 
BP762 1.74*0.5*1=0.870 [D] 
Mezisoučet: C+D=2.580 [E] 
Celkem: A+C+D=10.140 [F]</t>
  </si>
  <si>
    <t>968062245</t>
  </si>
  <si>
    <t>Vybourání dřevěných rámů oken jednoduchých včetně křídel pl do 2 m2</t>
  </si>
  <si>
    <t>Vybourání dřevěných rámů oken s křídly, dveřních zárubní, vrat, stěn, ostění nebo obkladů rámů oken s křídly jednoduchých, plochy do 2 m2</t>
  </si>
  <si>
    <t>b) okna vnitřní 
BP760 1.6*1.25*4+1.45*1.35*1+1.05*1.25*2=12.583 [A] 
Mezisoučet: A=12.583 [B] 
Celkem: A=12.583 [C]</t>
  </si>
  <si>
    <t>968062246</t>
  </si>
  <si>
    <t>Vybourání dřevěných rámů oken jednoduchých včetně křídel pl do 4 m2</t>
  </si>
  <si>
    <t>Vybourání dřevěných rámů oken s křídly, dveřních zárubní, vrat, stěn, ostění nebo obkladů rámů oken s křídly jednoduchých, plochy do 4 m2</t>
  </si>
  <si>
    <t>b) okna vnitřní 
BP760 1.44*2.25*1+1.6*1.75*1=6.040 [A] 
Mezisoučet: A=6.040 [B] 
Celkem: A=6.040 [C]</t>
  </si>
  <si>
    <t>968062354</t>
  </si>
  <si>
    <t>Vybourání dřevěných rámů oken dvojitých včetně křídel pl do 1 m2</t>
  </si>
  <si>
    <t>Vybourání dřevěných rámů oken s křídly, dveřních zárubní, vrat, stěn, ostění nebo obkladů rámů oken s křídly dvojitých, plochy do 1 m2</t>
  </si>
  <si>
    <t>a) okna vnější :  
BP602 1.3*0.65*1+0.6*0.65*3+1.5*0.65*1=2.990 [A] 
BP604 0.9*0.65*5+0.6*1.35*9+0.45*0.6*7+0.6*0.6*6+0.6*0.9*2+0.6*0.6*2+0.5*0.35*2=16.415 [B] 
Mezisoučet: A+B=19.405 [C] 
b) okna vnitřní 
BP762 1.74*0.5*1=0.870 [D] 
Mezisoučet: D=0.870 [E] 
Celkem: A+B+D=20.275 [F]</t>
  </si>
  <si>
    <t>968062355</t>
  </si>
  <si>
    <t>Vybourání dřevěných rámů oken dvojitých včetně křídel pl do 2 m2</t>
  </si>
  <si>
    <t>Vybourání dřevěných rámů oken s křídly, dveřních zárubní, vrat, stěn, ostění nebo obkladů rámů oken s křídly dvojitých, plochy do 2 m2</t>
  </si>
  <si>
    <t>a) okna vnější :  
BP602 2*0.65*7=9.100 [A] 
BP604 1.35*1.35*21+0.6*1.8*2+1.075*1.8*1+0.9*1.725*8+0.9*1.35*3+1.6*0.9*14+1.2*1.5*9+0.9*1.2*1=95.873 [B] 
Mezisoučet: A+B=104.973 [C] 
Celkem: A+B=104.973 [D]</t>
  </si>
  <si>
    <t>968062456</t>
  </si>
  <si>
    <t>Vybourání dřevěných dveřních zárubní pl přes 2 m2</t>
  </si>
  <si>
    <t>Vybourání dřevěných rámů oken s křídly, dveřních zárubní, vrat, stěn, ostění nebo obkladů dveřních zárubní, plochy přes 2 m2</t>
  </si>
  <si>
    <t>a) dveře vnější :  
BP650 2*1.2*2.1+1*1.16*2.13=7.511 [A] 
BP651 1*0.8*2.87=2.296 [B] 
BP652 1*1.55*1.97=3.054 [C] 
BP653 1*1.1*3.05=3.355 [D] 
BP655 1*1.2*2.1=2.520 [E] 
BP657 1*1.5*2.8+1*1.9*2.8+1.95*2.8=14.980 [F] 
BP658 1*3.45*3.1=10.695 [G] 
BP659 2*0.99*2.8+1*1.025*2.8=8.414 [H] 
BP660 1*0.975*2.85=2.779 [I] 
Mezisoučet: A+B+C+D+E+F+G+H+I=55.604 [J] 
b) dveře vnitřní :  
BP715 1*2.05=2.050 [K] 
BP717 rozměr 1300/1970 1.4*2.05=2.870 [L] 
dtto 1600/1970 1.7*2.05=3.485 [M] 
Celkem: A+B+C+D+E+F+G+H+I+K+L+M=64.009 [N]</t>
  </si>
  <si>
    <t>968072244</t>
  </si>
  <si>
    <t>Vybourání kovových rámů oken jednoduchých včetně křídel pl do 1 m2</t>
  </si>
  <si>
    <t>Vybourání kovových rámů oken s křídly, dveřních zárubní, vrat, stěn, ostění nebo obkladů okenních rámů s křídly jednoduchých, plochy do 1 m2</t>
  </si>
  <si>
    <t>a) okna vnější :  
BP603 1.2*0.6*2+1.15*0.55*6+0.8*0.55*1+1*0.75*1=6.425 [A] 
Mezisoučet: A=6.425 [B] 
b) okna vnitřní :  
BP761 0.9*0.95*2=1.710 [C] 
Celkem: A+C=8.135 [D]</t>
  </si>
  <si>
    <t>968072247</t>
  </si>
  <si>
    <t>Vybourání kovových rámů oken jednoduchých včetně křídel pl přes 4 m2</t>
  </si>
  <si>
    <t>Vybourání kovových rámů oken s křídly, dveřních zárubní, vrat, stěn, ostění nebo obkladů okenních rámů s křídly jednoduchých, plochy přes 4 m2</t>
  </si>
  <si>
    <t>a) okna vnější :  
BP606 1*3.45*2.25=7.763 [A] 
BP606 7*2.2*3.6=55.440 [B] 
Mezisoučet: A+B=63.203 [C] 
Celkem: A+B=63.203 [D]</t>
  </si>
  <si>
    <t>968072356</t>
  </si>
  <si>
    <t>Vybourání kovových rámů oken zdvojených včetně křídel pl do 4 m2</t>
  </si>
  <si>
    <t>Vybourání kovových rámů oken s křídly, dveřních zárubní, vrat, stěn, ostění nebo obkladů okenních rámů s křídly zdvojených, plochy do 4 m2</t>
  </si>
  <si>
    <t>a) okna vnější :  
BP605 1.5*1.35*33+2.1*1.35*26+2.1*1.8*18+1.6*1.45*4+1.35*1.9*12+1.55*1.95*1+1.6*1.725*3+1.35*1.725*2+1.35*1.725*2+1.2*2.55*7+1.6*2.4*9=325.233 [A] 
Mezisoučet: A=325.233 [B] 
Celkem: A=325.233 [C]</t>
  </si>
  <si>
    <t>968072455</t>
  </si>
  <si>
    <t>Vybourání kovových dveřních zárubní pl do 2 m2</t>
  </si>
  <si>
    <t>Vybourání kovových rámů oken s křídly, dveřních zárubní, vrat, stěn, ostění nebo obkladů dveřních zárubní, plochy do 2 m2</t>
  </si>
  <si>
    <t>a) dveře vnější 
BP661 0.8*2=1.600 [A] 
b) dveře vnitřní :  
dveře BP701 
2.PP 0.6*1.97+3*0.65*1.97+6*0.8*1.97=14.480 [B] 
1.PP 0.5*1.97+0.6*1.85+0.6*1.9+8*0.6*1.97+13*0.65*1.97+3*0.7*1.97+31*0.8*1.97+9*0.9*1.97+3*1.00*1.97=104.198 [C] 
1.NP 4*0.5*1.97+11*0.6*1.97+10*0.65*1.97+6*0.7*1.97+26*0.8*1.97+2*1.00*1.97=82.937 [D] 
2.NP 3*0.5*1.97+14*0.6*1.97+0.65*1.97+1*0.7*1.97+0.8*1.8+7*0.8*1.97+4*0.9*1.97=41.727 [E] 
3.NP 0.6*1.97+7*0.7*1.97+9*0.8*1.97=25.019 [F] 
dveře BP702 
2.PP 0.9*1.97+0.8*1.97=3.349 [G] 
1.PP 6*0.9*1.97+0.8*1.97+0.85*1.97=13.889 [H] 
dveře BP703 
1.PP 2*1.00*1.97=3.940 [I] 
dveře BP704 
1.PP 0.95*1.85=1.758 [J] 
dveře BP709 
1.NP 8*0.6*1.97+2*0.7*1.97+13*0.8*1.97=32.702 [K] 
2.NP 15*0.6*1.97+0.65*1.97+2*0.7*1.97+31*0.8*1.97=70.625 [L] 
3.NP 0.8*1.97*8=12.608 [M] 
dveře BP710 
1.NP+2.NP 5*0.8*1.97=7.880 [N] 
3.NP 0.8*1.97*5=7.880 [O] 
dveře BP711 
1.NP 4*0.9*1.97=7.092 [P] 
2.NP 5*0.9*1.97=8.865 [Q] 
dveře BP715 
1.NP 0.9*2.05=1.845 [R] 
dveře BP719 
1.NP 0.8*2.00=1.600 [S] 
Celkem: A+B+C+D+E+F+G+H+I+J+K+L+M+N+O+P+Q+R+S=443.994 [T]</t>
  </si>
  <si>
    <t>968072456</t>
  </si>
  <si>
    <t>Vybourání kovových dveřních zárubní pl přes 2 m2</t>
  </si>
  <si>
    <t>Vybourání kovových rámů oken s křídly, dveřních zárubní, vrat, stěn, ostění nebo obkladů dveřních zárubní, plochy přes 2 m2</t>
  </si>
  <si>
    <t>a) dveře vnější :  
BP654 1*2.9*2.5+1*2.78*2.7+2*2.955*2.7=30.713 [A] 
BP656 4*3.1*3.07+1*1.4*3.2=42.548 [B] 
Mezisoučet: A+B=73.261 [C] 
b) dveře vnitřní :  
dveře BP704 
1.PP 1.63*2.71+1.1*1.97+1.6*2.62+1.635+2.67=15.081 [D] 
dveře BP705 
1.PP 2*1.5*1.97=5.910 [E] 
dveře BP706 
1.PP 1.35*2.4=3.240 [F] 
dveře BP707 
1.PP 1*1.60*1.97=3.152 [G] 
1.NP 1.3*1.97+1.55*1.97+1.5*1.97=8.570 [H] 
`dveře BP712 
1.NP 5*1.5*2.15+1.3*2.1=18.855 [I] 
dveře BP713 
1.NP 1.35*3.1+1.5*2.85=8.460 [J] 
2.NP 1.65*2.95+1.6*2.95=9.588 [K] 
dveře BP714 
1.NP 1.3*2.1=2.730 [L] 
2.NP 1.45*1.97=2.857 [M] 
3.NP 1.5*1.97+1.4*1.97=5.713 [N] 
dveře BP716 
1.NP 2*1.00*2.2=4.400 [O] 
dveře BP717 
3.NP 1.6*1.97+1.3*1.97=5.713 [P] 
dveře BP718 
2.NP 1.3*2.34=3.042 [Q] 
dveře BP719 
1.NP 1.745*3.35+0.97*2.07=7.854 [R] 
dveře mimo kódování 
1.PP 1.1*1.8+1.35*1.97+1.00*2.1=6.740 [S] 
1NP 1.00*2.2+1.00*2.1=4.300 [T] 
Celkem: A+B+D+E+F+G+H+I+J+K+L+M+N+O+P+Q+R+S+T=189.466 [U]</t>
  </si>
  <si>
    <t>968072641</t>
  </si>
  <si>
    <t>Vybourání kovových stěn kromě výkladních</t>
  </si>
  <si>
    <t>Vybourání kovových rámů oken s křídly, dveřních zárubní, vrat, stěn, ostění nebo obkladů stěn jakýchkoliv, kromě výkladních jakékoliv plochy</t>
  </si>
  <si>
    <t>b) dveře vnitřní :  
dveře BP704 
1.NP 2.34*3.35=7.839 [A] 
dveře BP708 
1.NP 2*3.1*2.75=17.050 [B] 
Celkem: A+B=24.889 [C]</t>
  </si>
  <si>
    <t>968082015</t>
  </si>
  <si>
    <t>Vybourání plastových rámů oken včetně křídel plochy do 1 m2</t>
  </si>
  <si>
    <t>Vybourání plastových rámů oken s křídly, dveřních zárubní, vrat rámu oken s křídly, plochy do 1 m2</t>
  </si>
  <si>
    <t>a) okna vnější :  
BP608 0.6*1.35*3=2.430 [A] 
Mezisoučet: A=2.430 [B] 
Celkem: A=2.430 [C]</t>
  </si>
  <si>
    <t>968082016</t>
  </si>
  <si>
    <t>Vybourání plastových rámů oken včetně křídel plochy přes 1 do 2 m2</t>
  </si>
  <si>
    <t>Vybourání plastových rámů oken s křídly, dveřních zárubní, vrat rámu oken s křídly, plochy přes 1 do 2 m2</t>
  </si>
  <si>
    <t>a) okna vnější :  
BP608 1.075*1.8*1+1.2*1.35*2+1.2*1.65*1=7.155 [A] 
Mezisoučet: A=7.155 [B] 
Celkem: A=7.155 [C]</t>
  </si>
  <si>
    <t>968082017</t>
  </si>
  <si>
    <t>Vybourání plastových rámů oken včetně křídel plochy přes 2 do 4 m2</t>
  </si>
  <si>
    <t>Vybourání plastových rámů oken s křídly, dveřních zárubní, vrat rámu oken s křídly, plochy přes 2 do 4 m2</t>
  </si>
  <si>
    <t>a) okna vnější :  
BP609 1.35*1.9*3+2.1*1.8*2+1.2*1.725*4+2.1*1.35*2=29.205 [A] 
Mezisoučet: A=29.205 [B] 
Celkem: A=29.205 [C]</t>
  </si>
  <si>
    <t>971033261</t>
  </si>
  <si>
    <t>Vybourání otvorů ve zdivu cihelném pl do 0,0225 m2 na MVC nebo MV tl do 600 mm</t>
  </si>
  <si>
    <t>Vybourání otvorů ve zdivu základovém nebo nadzákladovém z cihel, tvárnic, příčkovek z cihel pálených na maltu vápennou nebo vápenocementovou plochy do 0,0225 m2, tl. do 600 mm</t>
  </si>
  <si>
    <t>Otvory 
1.PP 
anglický dvorek 2*1=2.000 [A] 
Celkem: A=2.000 [B]</t>
  </si>
  <si>
    <t>971033541</t>
  </si>
  <si>
    <t>Vybourání otvorů ve zdivu cihelném pl do 1 m2 na MVC nebo MV tl do 300 mm</t>
  </si>
  <si>
    <t>Vybourání otvorů ve zdivu základovém nebo nadzákladovém z cihel, tvárnic, příčkovek z cihel pálených na maltu vápennou nebo vápenocementovou plochy do 1 m2, tl. do 300 mm</t>
  </si>
  <si>
    <t>Otvory 
1.PP 
anglický dvorek 0.6*0.8*0.3=0.144 [A] 
1.NP 
1.56 0.675*0.6*0.3-0.45*0.6*0.3=0.041 [B] 
1.66 0.775*0.6*0.3-0.45*0.6*0.3=0.059 [C] 
1.74 0.94*0.6*0.3-0.6*0.6*0.3=0.061 [D] 
2.NP 
2.70 (0.69*0.6-0.45*0.6)*0.3=0.043 [E] 
2.75 (0.775*0.6-0.45*0.6)*0.3=0.059 [F] 
2.84 (1.06*0.6-0.6*0.6)*0.3=0.083 [G] 
Celkem: A+B+C+D+E+F+G=0.490 [H]</t>
  </si>
  <si>
    <t>971033561</t>
  </si>
  <si>
    <t>Vybourání otvorů ve zdivu cihelném pl do 1 m2 na MVC nebo MV tl do 600 mm</t>
  </si>
  <si>
    <t>Vybourání otvorů ve zdivu základovém nebo nadzákladovém z cihel, tvárnic, příčkovek z cihel pálených na maltu vápennou nebo vápenocementovou plochy do 1 m2, tl. do 600 mm</t>
  </si>
  <si>
    <t>Otvory 
1.PP 
anglický dvorek 0.6*0.8*0.45+0.52*0.52*0.6=0.378 [A] 
0.37/0.41 0.25*2.07*0.5=0.259 [B] 
1.NP 
1.36 1.6*0.5*0.55=0.440 [C] 
Celkem: A+B+C=1.077 [D]</t>
  </si>
  <si>
    <t>971033621</t>
  </si>
  <si>
    <t>Vybourání otvorů ve zdivu cihelném pl do 4 m2 na MVC nebo MV tl do 100 mm</t>
  </si>
  <si>
    <t>Vybourání otvorů ve zdivu základovém nebo nadzákladovém z cihel, tvárnic, příčkovek z cihel pálených na maltu vápennou nebo vápenocementovou plochy do 4 m2, tl. do 100 mm</t>
  </si>
  <si>
    <t>Otvory 
1.NP 
1.105/1.109 0.9*2.05=1.845 [A] 
1.109/1.114 0.97*2.07=2.008 [B] 
2.NP 
2.29/2.31 0.95*2.02=1.919 [C] 
3.NP 
3.01/3.02 1.7*2.8-1.5*1.97=1.805 [D] 
Celkem: A+B+C+D=7.577 [E]</t>
  </si>
  <si>
    <t>971033641</t>
  </si>
  <si>
    <t>Vybourání otvorů ve zdivu cihelném pl do 4 m2 na MVC nebo MV tl do 300 mm</t>
  </si>
  <si>
    <t>Vybourání otvorů ve zdivu základovém nebo nadzákladovém z cihel, tvárnic, příčkovek z cihel pálených na maltu vápennou nebo vápenocementovou plochy do 4 m2, tl. do 300 mm</t>
  </si>
  <si>
    <t>Otvory 
1.NP 
1.15/1.16 (1.49*2.2-0.8*1.97)*0.19=0.323 [A] 
1.61/1.69 0.43*2.96*0.25=0.318 [B] 
1.73/1.85 0.45*2.96*0.25=0.333 [C] 
1.86 2*0.9*2.07*0.19+1.00*2.2*0.19=1.126 [D] 
2.NP 
2.16/2.17 0.9*2.15*0.12=0.232 [E] 
2.29/2.35 1.35*2.28-0.6*1.97=1.896 [F] 
2.57/2.67 0.6*2.76*0.26=0.431 [G] 
2.60 0.86*2.76*0.15=0.356 [H] 
2.63/2.73 0.42*2.76*0.25=0.290 [I] 
2.81/2.94 0.45*2.76*0.25=0.311 [J] 
3.NP 
3.03/3.04 0.9*2.15*0.12=0.232 [K] 
3.30 až 3.36 2*0.9*2.15*0.2+2*0.9*2.15*0.225=1.645 [L] 
Celkem: A+B+C+D+E+F+G+H+I+J+K+L=7.493 [M]</t>
  </si>
  <si>
    <t>971033651</t>
  </si>
  <si>
    <t>Vybourání otvorů ve zdivu cihelném pl do 4 m2 na MVC nebo MV tl do 600 mm</t>
  </si>
  <si>
    <t>Vybourání otvorů ve zdivu základovém nebo nadzákladovém z cihel, tvárnic, příčkovek z cihel pálených na maltu vápennou nebo vápenocementovou plochy do 4 m2, tl. do 600 mm</t>
  </si>
  <si>
    <t>Otvory 
1.PP 
0.11/0.50 1.2*2.42*0.64=1.859 [A] 
0.40 1.2*2.28*0.5=1.368 [B] 
0.88 0.7*2.295*0.45=0.723 [C] 
0.86/0.95 2*1.00*2.07*0.5=2.070 [D] 
1.NP 
1.01 až 1.03 1.015*2.3*0.55+1.75*2.3*0.55-1.45*1.35*0.55=2.421 [E] 
1.18 1.35*1.5*0.53=1.073 [F] 
1.35 0.76*2.2*0.66=1.104 [G] 
1.35 a 1.37; parapety 2*2.2*1.2*0.55=2.904 [H] 
1.36 2*2.00*2.2*0.6-2*1.00*2.22*0.6+1.6*1.00*0.55=3.496 [I] 
1.47 (1.36*2.6-0.7*1.97)*0.5=1.079 [J] 
1.51 1.00*2.4*0.52=1.248 [K] 
1.63/1.64 0.68*2.65*0.52=0.937 [L] 
1.63/1.68 0.85*2.25*0.52=0.995 [M] 
1.71/1.72 0.89*2.25*0.54=1.081 [N] 
1.71/1.76 0.65*2.65*0.55=0.947 [O] 
1.78/1.79 1.00*2.25*0.54-0.8*1.97*0.54=0.364 [P] 
1.89/1.91 0.9*2.07*0.325=0.605 [Q] 
1.87/1.96 1.00*2.07*0.515=1.066 [R] 
2.NP 
2.05/2.18 1.00*2.07*0.48-0.6*1.97*0.48=0.426 [S] 
2.05/2.22 1.00*2.07*0.48-0.65*1.97*0.48=0.379 [T] 
2.13/2.15 1.73*2.07*0.48-0.8*1.97*0.48=0.962 [U] 
2.26/2.29 1.00*2.07*0.35=0.725 [V] 
2.29/2.32 1.8*2.07*0.53-0.8*1.97*0.53=1.140 [W] 
2.29/2.34 1.00*2.07*0.525-0.6*1.97*0.525=0.466 [X] 
2.29/2.36 1.00*2.07*0.525=1.087 [Y] 
2.43/2.53 1.00*2.2*0.5=1.100 [Z] 
2.56 2*1.00*2.2*0.52=2.288 [AA] 
2.58 0.89*2.46*0.5=1.095 [AB] 
2.63/2.64 0.595*2.46*0.5=0.732 [AC] 
2.63/2.66 0.6*2.2*0.52=0.686 [AD] 
2.71/2.72 1.00*2.2*0.52=1.144 [AE] 
2.71/2.76 0.585*2.46*0.5=0.720 [AF] 
2.79/2.80 1.00*2.2*0.52=1.144 [AG] 
2.79/2.82 0.66*2.46*0.5=0.812 [AH] 
3.NP 
3.02/3.05 (1.00*2.8-0.8*1.97)*0.5=0.612 [AI] 
3.02/3.06 1.00*2.8*0.52-0.8*1.97*0.52=0.636 [AJ] 
3.10/3.11 1.00*2.8*0.52-0.25*1.97*0.52=1.200 [AK] 
3.14/3.15 1.00*2.8*0.52-0.8*1.97*0.52=0.636 [AL] 
3.18/3.19 2*1.00*2.8*0.52-0.8*1.97*0.52=2.092 [AM] 
3.18/3.22 1.00*2.8*0.52+1.00*2.8*0.52-0.8*1.97*0.52=2.092 [AN] 
3.18/3.32 1.00*2.8*0.505-0.8*1.97*0.505=0.618 [AO] 
3.18/3.34 1.00*2.8*0.505-0.8*1.97*0.505=0.618 [AP] 
Celkem: A+B+C+D+E+F+G+H+I+J+K+L+M+N+O+P+Q+R+S+T+U+V+W+X+Y+Z+AA+AB+AC+AD+AE+AF+AG+AH+AI+AJ+AK+AL+AM+AN+AO+AP=48.750 [AQ]</t>
  </si>
  <si>
    <t>973031151</t>
  </si>
  <si>
    <t>Vysekání výklenků ve zdivu cihelném na MV nebo MVC pl přes 0,25 m2</t>
  </si>
  <si>
    <t>Vysekání výklenků nebo kapes ve zdivu z cihel na maltu vápennou nebo vápenocementovou výklenků, pohledové plochy přes 0,25 m2</t>
  </si>
  <si>
    <t>Otvory 
1.PP 
0.37 0.75*2.97*0.32=0.713 [A] 
1.NP 
1.06 1.25*2.4*0.32=0.960 [B] 
1.36 1.2*(1.5-1.22)*0.3=0.101 [C] 
1.41 0.66*0.66*0.29=0.126 [D] 
1.87 0.66*0.66*0.18=0.078 [E] 
1.109 0.75*3.6*0.32+0.66*0.66*0.18=0.942 [F] 
2.NP 
2.04 1.25*2.4*0.32=0.960 [G] 
2.05 0.66*0.66*0.18=0.078 [H] 
2.24 0.75*2.88*0.32=0.691 [I] 
2.29 0.71*0.66*0.18=0.084 [J] 
2.43 0.61*1.61*0.23=0.226 [K] 
2.95 0.25*0.25*2.8=0.175 [L] 
3.NP 
3.02 1.25*2.4*0.32=0.960 [M] 
3.10 0.66*0.66*0.18=0.078 [N] 
Celkem: A+B+C+D+E+F+G+H+I+J+K+L+M+N=6.172 [O]</t>
  </si>
  <si>
    <t>974031164</t>
  </si>
  <si>
    <t>Vysekání rýh ve zdivu cihelném hl do 150 mm š do 150 mm</t>
  </si>
  <si>
    <t>Vysekání rýh ve zdivu cihelném na maltu vápennou nebo vápenocementovou do hl. 150 mm a šířky do 150 mm</t>
  </si>
  <si>
    <t>drážka 
1.NP 
1.87 3.6=3.600 [A] 
1.109 3.6=3.600 [B] 
2.NP 
2.05 1.63=1.630 [C] 
2.29 1.63=1.630 [D] 
3.NP 
3.10 2.71=2.710 [E] 
3.18 1.68=1.680 [F] 
Celkem: A+B+C+D+E+F=14.850 [G]</t>
  </si>
  <si>
    <t>974031165</t>
  </si>
  <si>
    <t>Vysekání rýh ve zdivu cihelném hl do 150 mm š do 200 mm</t>
  </si>
  <si>
    <t>Vysekání rýh ve zdivu cihelném na maltu vápennou nebo vápenocementovou do hl. 150 mm a šířky do 200 mm</t>
  </si>
  <si>
    <t>drážka 
1.PP 
anglický dvorek 2*2.5=5.000 [A] 
Celkem: A=5.000 [B]</t>
  </si>
  <si>
    <t>975111111</t>
  </si>
  <si>
    <t>Zřízení plošného podchycení konstrukcí systémovými samostatnými stojkami v do 4 m zatížení do 6 kPa</t>
  </si>
  <si>
    <t>Plošné podchycení konstrukcí systémovými prvky samostatnými stojkami výšky do 4 m, zatížení do 6 kPa zřízení</t>
  </si>
  <si>
    <t>viz. tabulka bouracích prací 100 - Bourání ostatní :  
BP120 bourání stropu v m.č. 0.51 (5.3*2.2)=11.660 [A] 
BP121 bourání stropu v m.č. 0.50 (5.185*3.96)=20.533 [B] 
BP122 bourání stropu 1.PP v m.č.0.11 2*1.47*2.5=7.350 [C] 
BP123 bourání stropu 1.PP m.č. 0.07 až 0.10 (2.065*(0.9+0.12+0.78+0.12+0.87+0.180+1.975))=10.211 [D] 
BP124 bourání stropu 1.NP m.č. 1.02 (uvaž 25% odpočet dutin) (5.015*4.735)=23.746 [E] 
BP124 bourání stropu 1.NP m.č. 1.09 (uvaž 25% odpočet dutin) (5.015*4.73)=23.721 [F] 
BP125 Vybourání desky železobetonové SCH4 a SCH5 1NP a 2NP 10.08+10.42+3.43+3.48=27.410 [G] 
BP126 bourání stropu 1.PP m.č.0.23 60.22=60.220 [H] 
BP130 bourání stropu 1.PP m.č. 0.40 až 0.43, 0.45 až 0.47 13.235*3.695=48.903 [I] 
BP131 bourání stropu 1.NP m.č. 1.46 a 1.48  (1.23*1.5)+(1.00*1.5)=3.345 [J] 
BP132 bourání stropu 1.NP m.č. 1.17, 1.18, 1.20 ((7.605+0.19+2.51+0.18+8.35)*5.565)=104.817 [K] 
BP133 bourání stropu 1.NP m.č. 1.117 až 1.127 (5.73*4.135)=23.694 [L] 
Mezisoučet: A+B+C+D+E+F+G+H+I+J+K+L=365.610 [M] 
Celkem: A+B+C+D+E+F+G+H+I+J+K+L=365.610 [N]</t>
  </si>
  <si>
    <t>975111112</t>
  </si>
  <si>
    <t>Příplatek k plošnému podchycení konstrukcí systémovými samostatnými stojkami v do 4 m zatížení do 6 kPa za první a ZKD den použití</t>
  </si>
  <si>
    <t>Plošné podchycení konstrukcí systémovými prvky samostatnými stojkami výšky do 4 m, zatížení do 6 kPa příplatek za první a každý další den použití</t>
  </si>
  <si>
    <t>975111113</t>
  </si>
  <si>
    <t>Odstranění plošného podchycení konstrukcí systémovými samostatnými stojkami v do 4 m zatížení do 6 kPa</t>
  </si>
  <si>
    <t>Plošné podchycení konstrukcí systémovými prvky samostatnými stojkami výšky do 4 m, zatížení do 6 kPa odstranění</t>
  </si>
  <si>
    <t>976072221</t>
  </si>
  <si>
    <t>Vybourání kovových komínových dvířek pl do 0,3 m2 ze zdiva cihelného</t>
  </si>
  <si>
    <t>Vybourání kovových madel, zábradlí, dvířek, zděří, kotevních želez komínových a topných dvířek, ventilací apod., plochy do 0,30 m2, ze zdiva cihelného nebo kamenného</t>
  </si>
  <si>
    <t>1/Komíny :  
b) administrativní část - sever 43=43.000 [A] 
c) byty - jih 58=58.000 [B] 
Mezisoučet: A+B=101.000 [C] 
viz. tabulka bouracích prací 800 - Demontáže ostatní 
BP817 - Demontáž zákrytu niky, ocelévá dvířka vč. rámu 
300x200 mm 2=2.000 [D] 
Mezisoučet: D=2.000 [E] 
viz. tabulka bouracích prací 800 - Demontáže ostatní 
BP834 - Demontáž revizních dvířek a větracích mříží 400x400 mm 
1.NP 1=1.000 [F] 
Mezisoučet: F=1.000 [G] 
viz. tabulka bouracích prací 800 - Demontáže ostatní 
BP846 - Demontáž plechových dvířek 300x350; 350x400 
1.NP 1+3=4.000 [H] 
Mezisoučet: H=4.000 [I] 
Celkem: A+B+D+F+H=108.000 [J]</t>
  </si>
  <si>
    <t>976072321</t>
  </si>
  <si>
    <t>Vybourání kovových komínových dvířek pl přes 0,3 m2 ze zdiva cihelného</t>
  </si>
  <si>
    <t>Vybourání kovových madel, zábradlí, dvířek, zděří, kotevních želez komínových a topných dvířek, ventilací apod., plochy přes 0,30 m2, ze zdiva cihelného nebo kamenného</t>
  </si>
  <si>
    <t>viz. tabulka bouracích prací 800 - Demontáže ostatní 
BP817 - Demontáž zákrytu niky, ocelévá dvířka vč. rámu 
1200x800 mm 2=2.000 [A] 
600x1000 mm 2=2.000 [B] 
BP846 - Demontáž plechových dvířek 600x900 mm 
1.NP 3=3.000 [C] 
Mezisoučet: A+B+C=7.000 [D] 
Celkem: A+B+C=7.000 [E]</t>
  </si>
  <si>
    <t>976073111</t>
  </si>
  <si>
    <t>Vybourání komínových zděří profilu do 150 mm ze zdiva cihelného nebo betonového</t>
  </si>
  <si>
    <t>Vybourání kovových madel, zábradlí, dvířek, zděří, kotevních želez komínových zděří profilu do 150 mm, ze zdiva cihelného nebo betonového</t>
  </si>
  <si>
    <t>1/Komíny :  
b) administrativní část - sever 43=43.000 [A] 
c) byty - jih 58=58.000 [B] 
Mezisoučet: A+B=101.000 [C] 
Celkem: A+B=101.000 [D]</t>
  </si>
  <si>
    <t>976083131</t>
  </si>
  <si>
    <t>Vybourání škrabáků, stoupacích želez nebo komínových konzol ze zdiva cihelného</t>
  </si>
  <si>
    <t>Vybourání drobných zámečnických a jiných konstrukcí nožových škrabáků, stoupacích želez, komínových konzol apod., ze zdiva cihelného</t>
  </si>
  <si>
    <t>viz. tabulka bouracích prací 800 - Demontáže ostatní 
BP807 - Demontáž šachtových stupadel 
0.86 1=1.000 [A] 
1.36 1=1.000 [B] 
2.05 1=1.000 [C] 
2.42 1=1.000 [D] 
3.18 1=1.000 [E] 
Mezisoučet: A+B+C+D+E=5.000 [F] 
Celkem: A+B+C+D+E=5.000 [G]</t>
  </si>
  <si>
    <t>976085211</t>
  </si>
  <si>
    <t>Vybourání kanalizačních rámů včetně poklopů nebo mříží pl do 0,3 m2</t>
  </si>
  <si>
    <t>Vybourání drobných zámečnických a jiných konstrukcí kanalizačních rámů litinových, z rýhovaného plechu nebo betonových včetně poklopů nebo mříží, plochy do 0,30 m2</t>
  </si>
  <si>
    <t>viz. tabulka bouracích prací 800 - Demontáže ostatní 
BP805 
0.84 1+1=2.000 [A] 
0.100 1=1.000 [B] 
Mezisoučet: A+B=3.000 [C] 
Celkem: A+B=3.000 [D]</t>
  </si>
  <si>
    <t>976085311</t>
  </si>
  <si>
    <t>Vybourání kanalizačních rámů včetně poklopů nebo mříží pl do 0,6 m2</t>
  </si>
  <si>
    <t>Vybourání drobných zámečnických a jiných konstrukcí kanalizačních rámů litinových, z rýhovaného plechu nebo betonových včetně poklopů nebo mříží, plochy do 0,60 m2</t>
  </si>
  <si>
    <t>viz. tabulka bouracích prací 100 - Bourání ostatní :  
poklopy bouraných jímek :  
BP110 Vybourání jímky kompletní 1.PP m.č. 0.84 0.9*0.9=0.810 [A] 
BP111 Vybourání jímky kompletní 1.PP m.č. 0.11 a 0.84 2.2*0.9=1.980 [B] 
BP112 Vybourání jímky kompletní 1.PP m.č. 0.11 1.6*1.3=2.080 [C] 
BP113 Vybourání jímky kompletní 1.PP m.č. 0.37 2.1*1.1=2.310 [D] 
BP114 Vybourání jímky kompletní 1.PP m.č. 0.37 1.5*0.8=1.200 [E] 
Mezisoučet: A+B+C+D+E=8.380 [F] 
viz. tabulka bouracích prací 800 - Demontáže ostatní 
BP805 
0.015 1=1.000 [G] 
0.03 1=1.000 [H] 
0.11 1+1+1=3.000 [I] 
0.55 1=1.000 [J] 
0.56 1=1.000 [K] 
0.68 1=1.000 [L] 
0.84 1+1+1=3.000 [M] 
0.86 1=1.000 [N] 
dvůr - jih 1=1.000 [O] 
dvůr - východ 2=2.000 [P] 
dvůr - kryt CO 1=1.000 [Q] 
strop nad uhelnou 3=3.000 [R] 
1.04 1=1.000 [S] 
1.36 1+1+1=3.000 [T] 
BP806 0.37 1=1.000 [U] 
Mezisoučet: G+H+I+J+K+L+M+N+O+P+Q+R+S+T+U=24.000 [V] 
Celkem: A+B+C+D+E+G+H+I+J+K+L+M+N+O+P+Q+R+S+T+U=32.380 [W]</t>
  </si>
  <si>
    <t>976085411</t>
  </si>
  <si>
    <t>Vybourání kanalizačních rámů včetně poklopů nebo mříží pl přes 0,6 m2</t>
  </si>
  <si>
    <t>Vybourání drobných zámečnických a jiných konstrukcí kanalizačních rámů litinových, z rýhovaného plechu nebo betonových včetně poklopů nebo mříží, plochy přes 0,60 m2</t>
  </si>
  <si>
    <t>viz. tabulka bouracích prací 800 - Demontáže ostatní 
BP805 
0.37 1=1.000 [A] 
BP869 
7=7.000 [B] 
BP870 
1=1.000 [C] 
Mezisoučet: A+B+C=9.000 [D] 
Celkem: A+B+C=9.000 [E]</t>
  </si>
  <si>
    <t>977211111</t>
  </si>
  <si>
    <t>Řezání stěnovou pilou betonových nebo ŽB kcí s výztuží průměru do 16 mm hl do 200 mm</t>
  </si>
  <si>
    <t>Řezání konstrukcí stěnovou pilou betonových nebo železobetonových průměru řezané výztuže do 16 mm hloubka řezu do 200 mm</t>
  </si>
  <si>
    <t>viz. tabulka bouracích prací 100 - Bourání ostatní :  
BP120 bourání stropu v m.č. 0.51 2*(5.3+2.2)=15.000 [A] 
BP121 bourání stropu v m.č. 0.50 2*(5.185+3.96)=18.290 [B] 
BP122 bourání stropu 1.PP v m.č.0.11 2*(1.47+1.2)=5.340 [C] 
BP123 bourání stropu 1.PP m.č. 0.07 až 0.10 2*(2.065+(0.9+0.12+0.78+0.12+0.87+0.180+1.975))=14.020 [D] 
BP124 bourání stropu 1.NP m.č. 1.02 (uvaž 25% odpočet dutin) 2*(5.015+4.735)=19.500 [E] 
BP124 bourání stropu 1.NP m.č. 1.09 (uvaž 25% odpočet dutin) 2*(5.015+4.73)=19.490 [F] 
BP125 Vybourání desky železobetonové SCH4 a SCH5 1NP a 2NP 4*2*(1.45+0.7)=17.200 [G] 
BP126 bourání stropu 1.PP m.č.0.23 (2*2*(2.935+0.98)+2*2*(2.935+0.53)+2*2*(2.935+0.75))=44.260 [H] 
BP130 bourání stropu 1.PP m.č. 0.40 až 0.43, 0.45 až 0.47 2*(3.015+4.00)=14.030 [I] 
BP131 bourání stropu 1.NP m.č. 1.46 a 1.48  2*(1.23+1.5)+2*(1.00+1.5)=10.460 [J] 
BP132 bourání stropu 1.NP m.č. 1.17, 1.18, 1.20 2*((7.605+0.19+2.51+0.18+8.35)+5.565)=48.800 [K] 
BP133 bourání stropu 1.NP m.č. 1.117 až 1.127 2*(5.73+4.135)=19.730 [L] 
Mezisoučet: A+B+C+D+E+F+G+H+I+J+K+L=246.120 [M] 
Celkem: A+B+C+D+E+F+G+H+I+J+K+L=246.120 [N]</t>
  </si>
  <si>
    <t>174</t>
  </si>
  <si>
    <t>978011121</t>
  </si>
  <si>
    <t>Otlučení (osekání) vnitřní vápenné nebo vápenocementové omítky stropů v rozsahu přes 5 do 10 %</t>
  </si>
  <si>
    <t>Otlučení vápenných nebo vápenocementových omítek vnitřních ploch stropů, v rozsahu přes 5 do 10 %</t>
  </si>
  <si>
    <t>BP203 otlučení omítek stropů - lokální 10% :  
Plocha povrchu původních stropů (včetně členitosti žeber atd.) :  
Plocha místností - bourání - původní stav :  
1.NP; m.č.: 
1.91 25.04=25.040 [A] 
1.92 14.53=14.530 [B] 
1.93 11.05=11.050 [C] 
1.95 10.89=10.890 [D] 
1.96 12.4=12.400 [E] 
1.104 20.57=20.570 [F] 
1.106 11=11.000 [G] 
1.110 21.63=21.630 [H] 
1.113 11.16=11.160 [I] 
1.114 9.9=9.900 [J] 
1.115 10.71=10.710 [K] 
1.116 12.39=12.390 [L] 
1.132 12.64=12.640 [M] 
Mezisoučet: A+B+C+D+E+F+G+H+I+J+K+L+M=183.910 [N] 
2.NP, m.č.: 
2.07 17.03=17.030 [O] 
2.08 11.22=11.220 [P] 
2.09 13.5=13.500 [Q] 
2.10 11.78=11.780 [R] 
2.11 13.25=13.250 [S] 
2.12 25.13=25.130 [T] 
2.14 9.73=9.730 [U] 
2.15 22.05=22.050 [V] 
2.16 11.98=11.980 [W] 
2.17 12.09=12.090 [X] 
2.23 25.29=25.290 [Y] 
2.25 9.87=9.870 [Z] 
2.26 22.24=22.240 [AA] 
2.27 11.23=11.230 [AB] 
2.28 13.86=13.860 [AC] 
2.30 13.68=13.680 [AD] 
2.31 10.88=10.880 [AE] 
2.32 12.15=12.150 [AF] 
2.33 27.45=27.450 [AG] 
Mezisoučet: O+P+Q+R+S+T+U+V+W+X+Y+Z+AA+AB+AC+AD+AE+AF+AG=294.410 [AH] 
Celkem: A+B+C+D+E+F+G+H+I+J+K+L+M+O+P+Q+R+S+T+U+V+W+X+Y+Z+AA+AB+AC+AD+AE+AF+AG=478.320 [AI]</t>
  </si>
  <si>
    <t>175</t>
  </si>
  <si>
    <t>978011141</t>
  </si>
  <si>
    <t>Otlučení (osekání) vnitřní vápenné nebo vápenocementové omítky stropů v rozsahu přes 10 do 30 %</t>
  </si>
  <si>
    <t>Otlučení vápenných nebo vápenocementových omítek vnitřních ploch stropů, v rozsahu přes 10 do 30 %</t>
  </si>
  <si>
    <t>BP203 otlučení omítek stropů - lokální 30% :  
Plocha povrchu původních stropů (včetně členitosti žeber atd.) :  
Plocha místností - bourání - původní stav :  
2.PP m.č.: 
0.001 9.79*1.4=13.706 [A] 
0.002 3.23*1.4=4.522 [B] 
0.003 3.36=3.360 [C] 
0.004 13.01=13.010 [D] 
0.005 17.44=17.440 [E] 
0.006 14.56=14.560 [F] 
0.007 14.6=14.600 [G] 
0.008 2.35=2.350 [H] 
0.009 17.91=17.910 [I] 
0.010 5.35=5.350 [J] 
0.011 2.38=2.380 [K] 
0.012 2.3=2.300 [L] 
Mezisoučet: A+B+C+D+E+F+G+H+I+J+K+L=111.488 [M] 
1.PP, m.č.: 
0.01 35.52*1.4=49.728 [N] 
0.02 8.05=8.050 [O] 
0.03 79.21=79.210 [P] 
0.04 2.2=2.200 [Q] 
0.05 1.87=1.870 [R] 
0.06 2.2=2.200 [S] 
0.11 62.43=62.430 [T] 
0.12 17.59=17.590 [U] 
0.13 8.41=8.410 [V] 
0.14 23.41=23.410 [W] 
0.15 6.31=6.310 [X] 
0.16 2.96=2.960 [Y] 
0.17 4.99=4.990 [Z] 
0.18 2.52=2.520 [AA] 
0.19 1.05=1.050 [AB] 
0.20 1.14=1.140 [AC] 
0.24 18.11+(0.55-0.27)*4.585*4=23.245 [AD] 
0.25 4.86+(0.55-0.27)*1.73*2=5.829 [AE] 
0.26 10.76+(0.55-0.27)*3.99*2=12.994 [AF] 
0.27 21.42+(0.55-0.27)*3.99*8=30.358 [AG] 
0.28 13.02+(0.55-0.27)*1.73*9=17.380 [AH] 
0.29 16+(0.55-0.27)*4.585*5=22.419 [AI] 
0.30 20.64+(0.55-0.27)*4.585*5=27.059 [AJ] 
0.31 11.04+(0.55-0.27)*1.73*8=14.915 [AK] 
0.33 10.87+(0.55-0.27)*3.99*2=13.104 [AL] 
0.34 12.72=12.720 [AM] 
0.35 34.23=34.230 [AN] 
0.36 13.77+(0.55-0.27)*4.285*3=17.369 [AO] 
0.37 25.15+(0.55-0.27)*1.73*18=33.869 [AP] 
0.38 14.08+(0.55-0.27)*4.285*3=17.679 [AQ] 
0.39 2.5=2.500 [AR] 
0.44 1.42=1.420 [AS] 
0.46 4.26=4.260 [AT] 
0.48 20.93=20.930 [AU] 
0.49 20.67=20.670 [AV] 
0.53 18.85=18.850 [AW] 
0.54 19.86=19.860 [AX] 
0.55 23.58=23.580 [AY] 
0.56 15.43=15.430 [AZ] 
0.57 17.17=17.170 [BA] 
0.58 17.98=17.980 [BB] 
0.59 17.99=17.990 [BC] 
0.60 5.67=5.670 [BD] 
0.61 4.58=4.580 [BE] 
0.62 1.1=1.100 [BF] 
0.63 1.11=1.110 [BG] 
0.64 5.28=5.280 [BH] 
0.65 3.28=3.280 [BI] 
0.66 4.45=4.450 [BJ] 
0.67 17.14=17.140 [BK] 
0.68 16.87=16.870 [BL] 
0.69 17.13=17.130 [BM] 
0.70 2.65=2.650 [BN] 
0.71 2.64=2.640 [BO] 
0.72 6.2=6.200 [BP] 
0.73 2.56=2.560 [BQ] 
0.74 1.45=1.450 [BR] 
0.75 21.20+(0.48-0.15)*4.6*2=24.236 [BS] 
0.76 6.97+(0.23-0.15)*1.525*4=7.458 [BT] 
0.80 17.78=17.780 [BU] 
0.81 7.32=7.320 [BV] 
0.82 21.34=21.340 [BW] 
0.83 16.03+(0.48-0.15)*4.6*2=19.066 [BX] 
0.84 45.98=45.980 [BY] 
0.85 4.97=4.970 [BZ] 
0.86 39.82+0.25*1.795*2+0.12*1.795*4+0.22*1.795*3+0.12*1.795+(0.42-0.15)*1. 
0.87 9.16=9.160 [CB] 
0.88 33.94+(0.5-0.15)*3.765*4=39.211 [CC] 
0.89 11.03=11.030 [CD] 
0.90 10.87=10.870 [CE] 
0.91 7.41=7.410 [CF] 
0.92 8.61=8.610 [CG] 
0.93 1.29=1.290 [CH] 
0.94 11.13=11.130 [CI] 
0.95 23.25+(0.48-0.15)*4.585*2=26.276 [CJ] 
0.96 16.49+(0.48-0.15)*4.585*2=19.516 [CK] 
0.97 9.29=9.290 [CL] 
0.98 23.52+(0.48-0.15)*4.585*2=26.546 [CM] 
0.99d 13.82+(0.55-0.27)*4.285*3=17.419 [CN] 
0.104 5.31=5.310 [CO] 
místnost mezi 0.88 a 0.106 4.71=4.710 [CP] 
Mezisoučet: N+O+P+Q+R+S+T+U+V+W+X+Y+Z+AA+AB+AC+AD+AE+AF+AG+AH+AI+AJ+AK+AL+AM+AN+AO+AP+AQ+AR+AS+AT+AU+AV+AW+AX+AY+AZ+BA+BB+BC+BD+BE+BF+BG+BH+BI+BJ+BK+BL+BM+BN+BO+BP+BQ+BR+BS+BT+BU+BV+BW+BX+BY+BZ+CA+CB+CC+CD+CE+CF+CG+CH+CI+CJ+CK+CL+CM+CN+CO+CP= 
1.NP, m.č.: 
1.40 7.57=7.570 [CR] 
1.41 29.57+0.25*3.7*2+0.8*5.55+1.35*1.1+0.32*1.745*6=40.695 [CS] 
1.55 2.57=2.570 [CT] 
1.56 1.57=1.570 [CU] 
1.57 4.99=4.990 [CV] 
1.61 0.45=0.450 [CW] 
1.62 0.43=0.430 [CX] 
1.63 5.73=5.730 [CY] 
1.66 1.5=1.500 [CZ] 
1.67 2.6=2.600 [DA] 
1.71 5.56=5.560 [DB] 
1.74 2.62=2.620 [DC] 
1.75 1.48=1.480 [DD] 
1.78 7.56=7.560 [DE] 
1.80 17.88=17.880 [DF] 
1.81 1.56=1.560 [DG] 
1.82 2.59=2.590 [DH] 
1.85 0.43=0.430 [DI] 
Mezisoučet: CR+CS+CT+CU+CV+CW+CX+CY+CZ+DA+DB+DC+DD+DE+DF+DG+DH+DI=107.785 [DJ] 
2.NP; m.č.: 
2.43 17.81=17.810 [DK] 
2.45 4.49=4.490 [DL] 
2.46 8.73=8.730 [DM] 
2.47 15.51=15.510 [DN] 
2.48 13.37=13.370 [DO] 
2.49 13.93=13.930 [DP] 
2.50 6.03=6.030 [DQ] 
2.51 2.67=2.670 [DR] 
2.52 0.97=0.970 [DS] 
2.53 3.44=3.440 [DT] 
2.54 2.55=2.550 [DU] 
2.55 1.02=1.020 [DV] 
2.56 23.71=23.710 [DW] 
2.57 6.79=6.790 [DX] 
2.58 12.07=12.070 [DY] 
2.59 11.11=11.110 [DZ] 
2.60 2.52=2.520 [EA] 
2.61 1.24=1.240 [EB] 
2.63 4.93=4.930 [EC] 
2.64 9.8=9.800 [ED] 
2.65 11.01=11.010 [EE] 
2.66 21.64=21.640 [EF] 
2.67 13.51=13.510 [EG] 
2.68 2.49=2.490 [EH] 
2.69 0.45=0.450 [EI] 
2.70 1.47=1.470 [EJ] 
2.71 5.61=5.610 [EK] 
2.72 23.23=23.230 [EL] 
2.73 15.61=15.610 [EM] 
2.74 2.73=2.730 [EN] 
2.75 1.42=1.420 [EO] 
2.76 9.98=9.980 [EP] 
2.77 10.88=10.880 [EQ] 
2.79 5.56=5.560 [ER] 
2.80 23.11=23.110 [ES] 
2.81 15.61=15.610 [ET] 
2.82 9.76=9.760 [EU] 
2.83 10.93=10.930 [EV] 
2.84 2.72=2.720 [EW] 
2.85 1.45=1.450 [EX] 
2.86 0.34=0.340 [EY] 
2.87 7.88=7.880 [EZ] 
2.88 5.57*1.4=7.798 [FA] 
2.89 26.32=26.320 [FB] 
2.90 10.06=10.060 [FC] 
2.91 14=14.000 [FD] 
2.92 2.5=2.500 [FE] 
2.93 1.51=1.510 [FF] 
2.94 0.35=0.350 [FG] 
Mezisoučet: DK+DL+DM+DN+DO+DP+DQ+DR+DS+DT+DU+DV+DW+DX+DY+DZ+EA+EB+EC+ED+EE+EF+EG+EH+EI+EJ+EK+EL+EM+EN+EO+EP+EQ+ER+ES+ET+EU+EV+EW+EX+EY+EZ+FA+FB+FC+FD+FE+FF+FG=422.618 [FH] 
Celkem: A+B+C+D+E+F+G+H+I+J+K+L+N+O+P+Q+R+S+T+U+V+W+X+Y+Z+AA+AB+AC+AD+AE+AF+AG+AH+AI+AJ+AK+AL+AM+AN+AO+AP+AQ+AR+AS+AT+AU+AV+AW+AX+AY+AZ+BA+BB+BC+BD+BE+BF+BG+BH+BI+BJ+BK+BL+BM+BN+BO+BP+BQ+BR+BS+BT+BU+BV+BW+BX+BY+BZ+CA+CB+CC+CD+CE+CF+CG+CH+CI+CJ+CK+CL+CM+CN+CO+CP+CR+CS+CT+CU+CV+CW+CX+CY+CZ+DA+DB+DC+DD+DE+DF+DG+DH+DI+DK+DL+DM+DN+DO+DP+DQ+DR+DS+DT+DU+DV+DW+DX+DY+DZ+EA+EB+EC+ED+EE+EF+EG+EH+EI+EJ+EK+EL+EM+EN+EO+EP+EQ+ER+ES+ET+EU+EV+EW+EX+EY+EZ+FA+FB+FC+FD+FE+FF+FG=</t>
  </si>
  <si>
    <t>176</t>
  </si>
  <si>
    <t>978011191</t>
  </si>
  <si>
    <t>Otlučení (osekání) vnitřní vápenné nebo vápenocementové omítky stropů v rozsahu přes 50 do 100 %</t>
  </si>
  <si>
    <t>Otlučení vápenných nebo vápenocementových omítek vnitřních ploch stropů, v rozsahu přes 50 do 100 %</t>
  </si>
  <si>
    <t>BP204 otlučení omítek stropů - celoplošné :  
Plocha povrchu původních stropů (včetně členitosti žeber atd.) :  
Plocha místností - bourání - původní stav :  
2.PP, m.č.: 
0.013 1.11=1.110 [A] 
0.014 1.34=1.340 [B] 
Mezisoučet: A+B=2.450 [C] 
1.PP, m.č.: 
0.21 17.85+0.28*3.86*4=22.173 [D] 
0.23 60.22-2.94*(2*0.99+2*0.54+2*0.75)+5*5.97*0.65+2*5.97*0.95+5.97*0.55+5.97*0.73+6*3.84*0.28=91.652 [E] 
0.99a 4.89+(0.55-0.27)*4.285*2=7.290 [F] 
0.99b 4.74=4.740 [G] 
0.99c 27.63+(0.55-0.27)*4.285*7=36.029 [H] 
0.100 16.57=16.570 [I] 
Mezisoučet: D+E+F+G+H+I=178.454 [J] 
BP852 otlučení omítek stropů omítaný na pletivo - celoplošné :  
Plocha místností - bourání - původní stav :  
1.PP, m.č.: 
0.03 (2.915+3.425)*3.47=22.000 [K] 
1.NP, m.č.: 
1.16 4.43*1.495=6.623 [L] 
1.17 8.74*1.495=13.066 [M] 
1.18 1.19*1.495=1.779 [N] 
1.19 1.05*1.495=1.570 [O] 
1.20 7.93*1.495=11.855 [P] 
3.NP, m.č.: 
3.06 2.35=2.350 [Q] 
3.07 5.45=5.450 [R] 
3.08 1.2=1.200 [S] 
3.09 1.24=1.240 [T] 
3.10 6.09=6.090 [U] 
3.11 12.52=12.520 [V] 
3.12 1.21=1.210 [W] 
3.13 1.22=1.220 [X] 
3.14 8.27=8.270 [Y] 
3.15 11.21=11.210 [Z] 
3.16 1.18=1.180 [AA] 
3.18 2.97*1.43+17.7*1.43=29.558 [AB] 
3.23 3.73=3.730 [AC] 
3.24 6.45=6.450 [AD] 
3.25 1.19=1.190 [AE] 
3.26 2.71=2.710 [AF] 
3.27 1.4=1.400 [AG] 
3.28 1.46=1.460 [AH] 
3.29 7.74=7.740 [AI] 
Mezisoučet: K+L+M+N+O+P+Q+R+S+T+U+V+W+X+Y+Z+AA+AB+AC+AD+AE+AF+AG+AH+AI=163.071 [AJ] 
Celkem: A+B+D+E+F+G+H+I+K+L+M+N+O+P+Q+R+S+T+U+V+W+X+Y+Z+AA+AB+AC+AD+AE+AF+AG+AH+AI=343.975 [AK]</t>
  </si>
  <si>
    <t>177</t>
  </si>
  <si>
    <t>978012191</t>
  </si>
  <si>
    <t>Otlučení (osekání) vnitřní vápenné nebo vápenocementové omítky stropů rákosových v rozsahu přes 50 do 100 %</t>
  </si>
  <si>
    <t>Otlučení vápenných nebo vápenocementových omítek vnitřních ploch stropů rákosovaných, v rozsahu přes 50 do 100 %</t>
  </si>
  <si>
    <t>BP851 otlučení omítek na rákosové rohoži - celoplošné :  
Plocha místností - bourání - původní stav :  
1.NP, m.č.: 
1.01 10.43=10.430 [A] 
1.03 8.51=8.510 [B] 
1.04 17.5*5.035=88.113 [C] 
1.12 45.78=45.780 [D] 
1.16 4.6*3.665=16.859 [E] 
1.17 8.35*5.565=46.468 [F] 
1.18 2.51*5.565=13.968 [G] 
1.20 7.605*5.565=42.322 [H] 
1.21 18.37=18.370 [I] 
1.22 2.83=2.830 [J] 
1.23 0.81=0.810 [K] 
1.24 1.33=1.330 [L] 
1.25 1.11=1.110 [M] 
1.26 1.1=1.100 [N] 
1.27 1.04=1.040 [O] 
1.28 6.48=6.480 [P] 
1.29 7.59=7.590 [Q] 
1.30 1.44=1.440 [R] 
1.31 4.07=4.070 [S] 
1.32 27.72=27.720 [T] 
1.33 16.45=16.450 [U] 
1.34 1.73=1.730 [V] 
1.35 4.905*8.295+3*0.2*2.2=42.007 [W] 
1.37 4.905*10.93+4*0.2*2.2=55.372 [X] 
1.38/1.39 (4.06+0.215+7.71)*4.715=56.509 [Y] 
1.40/1.41 3.72*1.165+1.92*1.745=7.684 [Z] 
1.45 6.54=6.540 [AA] 
1.46 1.42=1.420 [AB] 
1.47 6.36=6.360 [AC] 
1.48 1.34=1.340 [AD] 
1.49 1.62=1.620 [AE] 
1.50 11.99=11.990 [AF] 
1.51 23.91=23.910 [AG] 
1.54 23.21=23.210 [AH] 
1.58 9.77=9.770 [AI] 
1.59 11.01=11.010 [AJ] 
1.64 9.97=9.970 [AK] 
1.65 10.77=10.770 [AL] 
1.68 23.14=23.140 [AM] 
1.69 15.32=15.320 [AN] 
1.72 23.28=23.280 [AO] 
1.73 15.17=15.170 [AP] 
1.76 9.83=9.830 [AQ] 
1.77 10.86=10.860 [AR] 
1.79 26.38=26.380 [AS] 
1.83 10.78=10.780 [AT] 
1.84 13.82=13.820 [AU] 
1.86 17.06=17.060 [AV] 
1.89 4.44=4.440 [AW] 
1.90 6.74=6.740 [AX] 
1.133 3.51=3.510 [AY] 
2.NP, m.č.: 
2.42 4.65=4.650 [AZ] 
2.88 5.57=5.570 [BA] 
3.NP, m.č.: 
3.01 3.2=3.200 [BB] 
3.04 19.97=19.970 [BC] 
3.05 23.27=23.270 [BD] 
3.17 20.87=20.870 [BE] 
3.19 15.49=15.490 [BF] 
3.20 20.99=20.990 [BG] 
3.21 15.26=15.260 [BH] 
3.22 22.53=22.530 [BI] 
3.30 12.78=12.780 [BJ] 
3.31 12.63=12.630 [BK] 
3.32 12.70=12.700 [BL] 
3.33 12.65=12.650 [BM] 
3.34 12.55=12.550 [BN] 
3.35 12.65=12.650 [BO] 
3.36 15.95=15.950 [BP] 
3.37 2.25=2.250 [BQ] 
Mezisoučet: A+B+C+D+E+F+G+H+I+J+K+L+M+N+O+P+Q+R+S+T+U+V+W+X+Y+Z+AA+AB+AC+AD+AE+AF+AG+AH+AI+AJ+AK+AL+AM+AN+AO+AP+AQ+AR+AS+AT+AU+AV+AW+AX+AY+AZ+BA+BB+BC+BD+BE+BF+BG+BH+BI+BJ+BK+BL+BM+BN+BO+BP+BQ=1 070.292 [BR] 
Celkem: A+B+C+D+E+F+G+H+I+J+K+L+M+N+O+P+Q+R+S+T+U+V+W+X+Y+Z+AA+AB+AC+AD+AE+AF+AG+AH+AI+AJ+AK+AL+AM+AN+AO+AP+AQ+AR+AS+AT+AU+AV+AW+AX+AY+AZ+BA+BB+BC+BD+BE+BF+BG+BH+BI+BJ+BK+BL+BM+BN+BO+BP+BQ=1 070.292 [BS]</t>
  </si>
  <si>
    <t>178</t>
  </si>
  <si>
    <t>978013141</t>
  </si>
  <si>
    <t>Otlučení (osekání) vnitřní vápenné nebo vápenocementové omítky stěn v rozsahu přes 10 do 30 %</t>
  </si>
  <si>
    <t>Otlučení vápenných nebo vápenocementových omítek vnitřních ploch stěn s vyškrabáním spar, s očištěním zdiva, v rozsahu přes 10 do 30 %</t>
  </si>
  <si>
    <t>BP201 otlučení omítek stěn - lokální 30% :  
Plocha původních - ponechaných stěn místností (s odpočtem otvorů a přípočtem ostění a nadpraží) :  
Půdorys 1.NP - severní křídlo č.přílohy 2, 112b :  
`1.93 CHODBA 11,05 s.v.= 3,40 ...30% BP201, BP205 oškrábání ponechaných ploch, BP206 oškrábání maleb speciálních` 2*(4,77+2,1)*3,4-1*(1,5*1,97+0,8*1 
Mezisoučet:  
2.NP, m.č.: 
2.01 2*(5.015+4.19)*2.56-0.8*1.97+(1+2*2.2)*0.35-2*1.6*0.9+2*(1.6+2*0.9)*0.255=46.298 [B] 
2.02 2*(5.015+4.3)*2.065-0.8*1.8-2*1.6*0.9+2*(1.6+2*0.9)*0.255=35.885 [C] 
2.03 (2.87+2*12)*2.71-1.9*2.3+(2*2.3+1.9)*0.1-0.8*1.97-5*1.55*0.8+5*(2*0.8+1.55)*0.15=63.684 [D] 
Mezisoučet: B+C+D=145.867 [E] 
3.NP, m.č.: 
3.02a (2*(3.02+4.425)-2.875)*3.7-1.7*2.8-2*0.8*2.8-2.945*2.8-1.43*2.8=22.966 [F] 
3.03 2*(2.945+8.65)*4.08-2.875*2.88-2.44*2.8+(2.44+2*2.8)*0.42-2.62*2.8+(2.62+2*2.8)*0.42-2.315*2.8+(2.315+2*2.8)*0.42=75.839 [G] 
(5.07+2*4.41)*3.7-2.315*2.8-2*1.6*2.4+2*(1.6+2*2.4)*0.24+(5.07+2*6.11)*3.7-0.8*2.1-2.62*2.8-2.44*2.8-3*1.6*2.4+3*(1.6+2*2.4)*0.24=81.516 [H] 
3.04 2*(5.07+3.88)*3.7-2.45*2.8-0.8*2.1-2*1.6*2.4+2*(1.6+2*2.4)*0.24=53.082 [I] 
3.05 (5.07+2*4.53-1.09)*3.7-0.8*2.8+(1+2*2.8)*0.35-2*1.6*2.4+2*(1.6+2*2.4)*0.24=43.710 [J] 
3.14 2*5.78*3.68-0.8*1.97-1.00*2.8=38.165 [K] 
3.17 (2*2.105+5.615)*3.21-0.8*2.1-1.2*1.5+(1.2+2*1.5)*0.25=29.108 [L] 
3.18 (2*(6.835+1.43+0.2)+0.525-4.68-0.625)*4.08-2*1.43*2.8+(2*9.565-5.46+3.25-2.39-1.43)*3.7-2*0.8*2.8+2*9.86*3.7-2*0.8*2.8=154.038 [M] 
1.65*3.7+1.75*3.7+2*1.6*3.7=24.420 [N] 
3.19 2*(3.525)*3.21-0.8*2.1+(1+2*2.8)*0.375-2*1.2*1.5+2*(1.2+2*1.5)*0.22=21.674 [O] 
3.20 2*2.26*3.21-0.8*2.8+(1+2*2.8)*0.375-1.2*1.5+(1.2+2*1.5)*0.22=13.868 [P] 
3.21 (4.68)*5.00-2*1.2*1.5+2*(1.2+2*1.5)*0.22=21.648 [Q] 
3.22 (2.725+2.105)*3.21-0.8*2.8+(1+2*2.8)*0.375-1.2*1.5+(1.2+2*1.5)*0.22+1.4*3.21-1.2*1.5+(2*1.5+1.2)*0.22=18.481 [R] 
3.30 a 3.31 2*(4.98+5.205)*3.7-0.8*2.1-1.2*2.15-2*1.2*2.55+2*(1.2+2*2.55)*0.22=67.761 [S] 
3.32 2*(4.98+2.49)*3.7-0.8*2.8+(1+2.8*2)*0.35-2*0.8*2.1-1.2*1.5+(1.2+2*1.5)*0.22-1.2*2.15=48.532 [T] 
3.33 2*(4.98+2.48)*3.7-2*0.8*2.1-1.2*2.55+(1.2+2*2.55)*0.22=50.170 [U] 
3.34 2*(4.98+2.46)*3.7-0.8*2.8+(1+2.8*2)*0.35-2*0.8*2.1-1.2*1.5+(1.2+2*1.5)*0.22-1.2*2.15=48.310 [V] 
3.35 a 3.36 2*(4.98+5.85)*3.7-0.8*2.1-2*1.2*2.55+2*(1.2+2*2.55)*0.22-1.2*2.15=72.534 [W] 
Mezisoučet: F+G+H+I+J+K+L+M+N+O+P+Q+R+S+T+U+V+W=885.822 [X] 
Celkem: B+C+D+F+G+H+I+J+K+L+M+N+O+P+Q+R+S+T+U+V+W=1 031.689 [Y]</t>
  </si>
  <si>
    <t>179</t>
  </si>
  <si>
    <t>978013161</t>
  </si>
  <si>
    <t>Otlučení (osekání) vnitřní vápenné nebo vápenocementové omítky stěn v rozsahu přes 30 do 50 %</t>
  </si>
  <si>
    <t>Otlučení vápenných nebo vápenocementových omítek vnitřních ploch stěn s vyškrabáním spar, s očištěním zdiva, v rozsahu přes 30 do 50 %</t>
  </si>
  <si>
    <t>BP201 otlučení omítek stěn - lokální 50% :  
Plocha původních - ponechaných stěn místností (s odpočtem otvorů a přípočtem ostění a nadpraží) :  
2.PP, m.č.: 
0.003 2*(2.24+1.395)*2.35-1*0.75*1.97+0.25*(0.94+2.1*2)-0.75*1.82=15.527 [A] 
0.004 (2*6.625+1.77)*2.43-3*0.8*1.97+3*(2*2.1+0.9)*0.28-2*0.8*1.97+2*(2*2.1+0.9)*0.3-0.75*1.97=34.485 [B] 
0.005 2*(3.77+4.625)*2.35-0.8*1.97=37.881 [C] 
0.006 2*(3.175+4.625)*2.35-0.8*1.97=35.084 [D] 
0.007 2*(3.2+4.625)*2.35-0.8*1.97=35.202 [E] 
0.008 2*(1.975+1.19)*2.35-0.8*1.97=13.300 [F] 
0.009 2*(4.43+3.985)*2.35-0.8*1.97*2+(0.9+2*2.1)*0.29-2*0.65*1.97-0.6*0.8+2*(1+1)*0.3=36.037 [G] 
0.010 2*(1.975+2.71)*2.43-0.8*1.97=21.193 [H] 
0.011 2*(1.205+1.975)*2.35-0.65*1.97+(0.65+2*1.97)*0.1=14.125 [I] 
0.012 2*(1.205+1.91)*2.35-0.65*1.97+(0.65+2*1.97)*0.1=13.819 [J] 
Mezisoučet: A+B+C+D+E+F+G+H+I+J=256.653 [K] 
1PP, m.č.:  
0.15 2*(2.895+2.18)*2.5-0.65*1.97=24.095 [L] 
0.16 2*(1.97+1.65)*2.5-0.7*1.97=16.721 [M] 
0.17 2*(1.975+2.22)*2.5-0.8*1.97+(0.9+2*2.1)*0.28-2*0.7*1.97+(0.8+2*2.1)*0.44=20.269 [N] 
0.18 (2*1.415+1.745)*2.5-2*0.65*1.97=8.877 [O] 
0.19 (1.33+0.8)*2.5=5.325 [P] 
0.20 (1.33+0.795)*2.5=5.313 [Q] 
0.48 2*(5.185+3.99)*2.5-2*0.8*1.97-0.65*1.97+(0.75+2*2.1)*0.28=42.829 [R] 
0.49 2*(3.93+5.185)*2.5-2*0.8*1.97+(0.9+2*2.1)*0.29=43.902 [S] 
0.55 2*(8.87+2.605)*2.5-4*0.8*1.97=51.071 [T] 
0.56 2*(5.555+2.74)*2.5-0.8*1.97+(0.9+2*2.1)*0.45=42.194 [U] 
0.57 2*(4.805+3.59)*2.5-0.8*1.97-0.6*0.8+(0.8+2*1)*0.31=40.787 [V] 
0.58 2*(4.84+3.58)*2.5-2*0.8*1.97+(0.9+2*2.1)*0.28+(0.9+2*2.1)*0.45=42.671 [W] 
0.59 2*(3.6+4.9)*2.5-2*0.8*1.97+(0.9+2*2.1)*0.45=41.643 [X] 
0.60 2*(2.2+2.575)*2.5-0.65*1.97=22.595 [Y] 
0.61 (2*1.575+2.655)*2.5-0.65*1.97-0.8*1.97+(0.9+2*2.1)*0.3=13.186 [Z] 
0.62 (0.85+1.25)*2.5=5.250 [AA] 
0.63 (0.9+1.26)*2.5=5.400 [AB] 
0.64 2*(2.88+1.77)*2.5-0.8*1.97+(0.9+2*2.1)*0.3=23.204 [AC] 
0.65 2*(1.775+1.63)*2.5-3*0.8*1.97+(0.9+2*2.1)*0.4+(0.9+2*2.1)*0.32=15.969 [AD] 
0.68 2*(3.855+4.315)*2.57-0.8*1.97-0.6*0.8+(0.8+2*1)*0.315=40.820 [AE] 
0.69 2*(4.47+4.315)*2.57-2*0.8*1.97+(0.9+2*2.1)*0.3-0.8*2+(0.8+2*2)*0.18=42.797 [AF] 
0.70 2*(1.345+1.48)*2.57-3*0.8*1.97+(0.9+2*2.1)*0.3+(0.9+2*2.1)*0.45=13.618 [AG] 
0.71 2*(2.05+1.17)*2.62-0.8*1.97+(0.9+2*2.1)*0.3=16.827 [AH] 
0.72 2*(2.05+3.035)*2.62-0.8*1.97=25.069 [AI] 
0.73 (1.97+2*1.305)*2.62-0.8*2-0.8*1.97+(0.9+2*2.1)*0.3=10.354 [AJ] 
0.74 (1.615+2*0.9)*2.62=8.947 [AK] 
Mezisoučet: L+M+N+O+P+Q+R+S+T+U+V+W+X+Y+Z+AA+AB+AC+AD+AE+AF+AG+AH+AI+AJ+AK=629.733 [AL] 
1.NP, m.č.: 
1.01-1.03 2*(5.55+3.4)*3.4-1.75*2.3-2.515*2.3-2.6*2.7+(2*2.7+2.6)*0.085-2*1.35*1.9+(2*1.9+1.35)*(0.215+0.17)-3.45*2.25+(2*2.25+3.45)*0.27=35.947 [AM] 
2*(5.15+4.735)*2.575-1.75*2.3+(2*2.3+1.75)*0.55+-2.515*2.3+(2*2.3+2.515)*0.55-2*1.6*1.45+2*(1.45+1.6)*0.355=46.030 [AN] 
1.12 2*(12.57+3.665)*3.36-3.45*3.1-1.3*2.1+(2*2.1+1.3)*0.15-0.8*1.97=94.923 [AO] 
1.13 2*(2.995+3.505)*3.52-0.8*2.185+(2*2.2+0.9)*0.13-1.05*1.2+(2*1.2+1.08)*0.18=44.067 [AP] 
1.14-1.15 2*(3.28+4.26)*(3.5-2.0)+(1.39)*0.32=23.065 [AQ] 
1.16 (2*1.88+5.655)*5.00-0.8*1.97-1.3*1.97-1.39*1.97-1.6*2.2+(2*2.2+1.6)*0.39+(5.655-1.495+2*0.4+0.26+2.53)*5.00-1.6*2.2+(1.6+2*2.2)*0.39=76.590 [AR] 
1.17 (4.41+1.67)*2.225-0.9*2.1-1.2*1.725+(2*1.725+1.2)*0.25=10.731 [AS] 
(1.875+3-1.495)*5.52-1.6*1.4+(2*1.4+1.6)*0.24=17.474 [AT] 
(1.85+0.5)*5.52-1.6*1.2+(2*1.2+1.6)*0.235=11.992 [AU] 
(2.135+2*0.48+3+0.5)*5.52-1.6*1.2+(2*1.2+1.6)*0.235=35.424 [AV] 
(2.24)*5.52-1.2*1.725+(1.2+2*1.725)*0.25=11.457 [AW] 
(1.965)*5.225-1.2*1.725+(1.2+2*1.725)*0.25=9.360 [AX] 
1.20 (2*7.93+7.56)*5.225-1.97*2.8-1.6*2.2+(2*2.2+1.6)*0.45-2*0.9*1.725+2*(2*1.725+0.9)*0.1-1.6*1.725+(2*1.725+1.6)*0.1=111.544 [AY] 
1.21-1.31 (2*10.745-1.94+2*0.49)*3.4 -2*3.08*3.07+2*(2*3.07+3.07)*0.2-2*1.8*2.185+2*(2*2.2+1.9)*0.3-1.325*1.9+(2*1.9+1.325)*0.2=48.996 [AZ] 
-1.35*1.9+(2*1.9+1.35)*0.2+(1.84)*3.4=4.721 [BA] 
1.32-1.34 (2*(9.475+3.375)-(3.375+3.22))*3.4-3.08*3.07+(2*3.07+3.08)*0.215-2*1.35*1.9+2*(1.35+2*1.9)*0.215-1.55*1.95+(2*1.95+1.55)*0.215-1.1*3.05=49.362 [BB] 
+(2*3.05+1.1)*0.12+0.9*3.4+(0.46+0.56)*3.4 
1.35 2*(7.815+8.295)*5.33-2.16*4.83-1.5*2.15+(2*2.15+1.5)*0.325-1.76*2.2-3*2.2*3.6+(2*3.6+2.2)*0.42=136.276 [BD] 
1.37 2*(8.315+10.93+0.27+0.4)*4.925-1.47*2.185+(2*2.2+1.57)*0.27-1.3*2.1-2.2*4.8+(2*4.8+2.2)*0.4-4*2.2*3.6+4*(2*3.6+2.2)*0.42-2*2.16*1.7=162.761 [BE] 
+2*(2*1.7+2.16)*0.29 
1.43 (1.87+3.02+2.94+2.99)*3.66-2*1.1*3+2*(2*3+1.1)*0.215=36.054 [BG] 
1.44 (2*(2.945+0.54+4.17)-0.54-2.99)*2.875-0.8*2.1+(1+2*2.2)*0.35-1*2.1+(1.2+2*2.2)*0.315-0.8*1.97-1*0.65+(2*0.65+1)*0.215+1.75*2.875/2=34.526 [BH] 
1.53 (2.36+2*4.17)*2.97-1.05*2.1+(1.15+2*2.2)*0.31=31.295 [BI] 
1.60 (2.36+2*4.61)*2.97-1.3*3.4+(2*3.4+1.3)*0.235=31.876 [BJ] 
1.70 (2.35+2*4.66)*2.97-1.3*3.4+(1.3+3.4*2)*0.235=32.143 [BK] 
1.86 2*(9.265+1.845)*5.225-1.45*3+(2*3+1.45)*0.44-1.45*3.2+(2*3.2+1.45)*0.14-0.9*2.1-2*0.8*2.1=106.237 [BL] 
1.87 (2*(13.405+1.73)-3.12-1.275)*3.65-2*1.32*3.00-2*0.8*1.97-1.73*3.00-1.47*1.97+2*(4.4+1.73)*3.66-1.73*3.00-3*0.8*1.97=110.239 [BM] 
1.88 (2*(4.61+4.02+2.79)-1.3)*3.00-2*1.5*3.23+2*(1.5+2*3.23)*0.25-1.43*2.4+(1.47+2*2.4)*0.41=58.049 [BN] 
1.91 (2*2.45+4.77)*3.45-0.7*1.97-2.1*1.8+(2*1.8+2.1)*0.25+(2*2.57+4.77)*3.45-2*0.8*1.97+(2*2.1+1)*0.35-2.1*1.8+(2*1.8+2.1)*0.25=60.130 [BO] 
1.92 (2*2.95+4.77)*3.45-0.8*1.97-2.1*1.8+(2*1.8+2.1)*0.25=32.881 [BP] 
1.93 (2*2.1+4.77)*3.45-1.6*2.00+(1.8+2*2.15)*0.3-0.8*1.97-2.00*2.8+(2*2.8+2.00)*0.22=24.073 [BQ] 
1.95 2*(2.56+4.135)*3.5-0.8*1.97+(2*2.1+1)*0.35-2.1*1.8+(2*1.8+2.1)*0.24=44.697 [BR] 
1.96 (2*(3.01+4.2)-0.87-0.495)*3.5-0.8*1.97+(2*2.1+1)*0.35-2.1*1.8+(2*1.8+2.1)*0.24=43.525 [BS] 
1.106 2*(2.66+4.135)*3.48-0.95*3+(2*3.00+0.95)*0.5-2.1*1.8+(2*1.8+2.1)*0.24=45.506 [BT] 
1.109 (2*(20.425+1.73+0.35+0.55+0.27)-2.335-4.445)*3.66-6*0.8*1.97-1.6*3.00=131.668 [BU] 
1.110 2*(4.64+4.795)*3.45-0.8*1.97+(2*2.1+1)*0.35-1*2.2+(1+2*2.2)*0.2-2.1*1.8+(2*1.8+2.1)*0.22=61.700 [BV] 
1.113 2*(2.63+4.135)*3.5-0.8*1.97+(1+2*2.1)*0.35-2.1*1.8+(2*1.8+2.1)*0.24=45.187 [BW] 
1.114 2*(2.3+4.135)*3.5-2*0.8*1.97+(1+2*2.1)*0.35-2.1*1.8+(2*1.8+2.1)*0.24=41.301 [BX] 
1.115 2*(2.59+4.135)*3.5-0.8*1.97-2.1*1.8+(2*1.8+2.1)*0.24=43.087 [BY] 
1.116 (2*2.875+4.135)*3.5-0.8*1.97+(1+2*2.1)*0.35-2.1*1.8+(2*1.8+2.1)*0.24=32.430 [BZ] 
1.131 (2*2.335+4*4.635)*3-1.25*2.6+(1.2+2*2.6)*0.27-1.25*0.58+(2*0.58+1.25)*0.27=68.034 [CA] 
1.132 2*(2.48+4.795)*3.45-0.8*1.97+(2*2.3+1.3)*0.53-2.1*1.8+(2*1.8+2.1)*0.22=49.223 [CB] 
1.134 (2.35+2*4.65)*2.97-1.05*2.1+(1.15+2*2.2)*0.315=34.144 [CC] 
Mezisoučet: AM+AN+AO+AP+AQ+AR+AS+AT+AU+AV+AW+AX+AY+AZ+BA+BB+BC+BD+BE+BF+BG+BH+BI+BJ+BK+BL+BM+BN+BO+BP+BQ+BR+BS+BT+BU+BV+BW+BX+BY+BZ+CA+CB+CC= 
2.NP, m.č.: 
2.07 2*(3.615+4.71)*2.74-0.8*1.8-0.8*1.97-2.1*1.35+(2.1+2*1.35)*0.27=41.066 [CE] 
2.08 2*(2.325+4.71)*2.74-3*0.8*1.97+(0.9+2*2.2)*0.35-2.1*1.35+(2.1+2*1.35)*0.27=34.140 [CF] 
2.09 2*(2.775+4.71)*2.74-2*0.8*1.97+(0.9+2*2.2)*0.35+(1+2*2.2)*0.175-2.1*1.35+(2.1+2*1.35)*0.27=39.127 [CG] 
2.10 2*(2.42+4.71)*2.74-0.9*2.1-0.8*1.97+(0.9+2*2.2)*0.35-2.1*1.35+(2.1+2*1.35)*0.27=35.922 [CH] 
2.11 2*(2.75+4.71)*2.74-0.9*2.1-0.8*1.97+(0.9+2*2.2)*0.35-2.1*1.35+(2.1+2*1.35)*0.27=37.731 [CI] 
2.12 2*(5.265+4.71)*2.74-0.8*1.97+(0.9+2*2.2)*0.35-2*2.1*1.35+2*(2.1+2*1.35)*0.27=51.864 [CJ] 
2.14-2.16 2*(10.67+4.145)*2.79-1.73*2.07+(1.73+2*2.07)*0.41-0.8*1.97-4*2.1*1.35+4*(2.1+2*1.35)*0.22=72.801 [CK] 
2.17 (2*(2.85+4.145)-0.61-0.88)*2.79-2*0.8*1.97+(1+2*2.2)*0.35-2.1*1.35+(2.1+2*1.35)*0.22=31.834 [CL] 
2.23 2*(5.3+4.71)*2.71-0.8*1.97+(1+2*2.2)*0.35-2*2.1*1.35+2*(2.1+2*1.35)*0.27=51.490 [CM] 
2.25 2*(2.3+4.15)*2.79-0.8*1.97+(1+2*2.2)*0.35-2*2.1*1.35+2*(2.1+2*1.35)*0.22=32.747 [CN] 
2.26+2.32 (2*2.61+4.15)*2.79-0.8*1.97+(2*2.1+1)*0.35-2.1*1.35+(2*1.35+2.1)*0.22=24.607 [CO] 
2.26+2.32 (5.235+2.22)*2.79-0.8*1.97+(2*2.1+1)*0.35-2*2.1*1.35+2*(2*1.35+2.1)*0.22=17.485 [CP] 
2.27 2*(2.32+4.71)*2.74-0.8*1.97+(1+2*2.2)*0.35-2.1*1.35+(2.1+2*1.35)*0.27=37.299 [CQ] 
2.28 2*(2.88+4.71)*2.74-0.8*1.97+(1+2*2.2)*0.35-2.1*1.35+(2.1+2*1.35)*0.27=40.368 [CR] 
2.30 2*(2.84+4.71)*2.74-0.8*1.97+(1+2*2.2)*0.35-2.1*1.35+(2.1+2*1.35)*0.27=40.149 [CS] 
2.31 2*(2.23+4.71)*2.74-0.8*1.97+(1+2*2.2)*0.35-2.1*1.35+(2.1+2*1.35)*0.27=36.806 [CT] 
2.33 2*(5.765+4.71)*2.74-0.8*1.97+(1+2*2.2)*0.35-2*2.1*1.35+2*(2.1+2*1.35)*0.27=54.639 [CU] 
2.42 2*1.66*2.74=9.097 [CV] 
2.62 1.165*2.79=3.250 [CW] 
2.78 1.15*2.79=3.209 [CX] 
Mezisoučet: CE+CF+CG+CH+CI+CJ+CK+CL+CM+CN+CO+CP+CQ+CR+CS+CT+CU+CV+CW+CX=695.631 [CY] 
Celkem: A+B+C+D+E+F+G+H+I+J+L+M+N+O+P+Q+R+S+T+U+V+W+X+Y+Z+AA+AB+AC+AD+AE+AF+AG+AH+AI+AJ+AK+AM+AN+AO+AP+AQ+AR+AS+AT+AU+AV+AW+AX+AY+AZ+BA+BB+BC+BD+BE+BF+BG+BH+BI+BJ+BK+BL+BM+BN+BO+BP+BQ+BR+BS+BT+BU+BV+BW+BX+BY+BZ+CA+CB+CC+CE+CF+CG+CH+CI+CJ+CK+CL+CM+CN+CO+CP+CQ+CR+CS+CT+CU+CV+CW+CX=</t>
  </si>
  <si>
    <t>180</t>
  </si>
  <si>
    <t>978013191</t>
  </si>
  <si>
    <t>Otlučení (osekání) vnitřní vápenné nebo vápenocementové omítky stěn v rozsahu přes 50 do 100 %</t>
  </si>
  <si>
    <t>Otlučení vápenných nebo vápenocementových omítek vnitřních ploch stěn s vyškrabáním spar, s očištěním zdiva, v rozsahu přes 50 do 100 %</t>
  </si>
  <si>
    <t>BP202 otlučení omítek stěn - celoplošné :  
Plocha původních - ponechaných stěn místností (s odpočtem otvorů a přípočtem ostění a nadpraží) :  
2.PP, m.č.:  
0.001 2*(4.335+2.375)*2.53-1*0.75*1.82+0.52*(2*2.1+1.28)-0.65*1.97=34.157 [A] 
0.002 2*(1.03+2.98+0.2)*2.53-0.65*1.97=20.022 [B] 
0.013 (1.42+0.77)*2.43=5.322 [C] 
0.014 (1.42+0.85)*2.43=5.516 [D] 
0.015 2*(5.92+4.18)*4.57-0.9*1.97+(1+2*2.1)*0.075=90.931 [E] 
0.22 2*(5.92+2.7)*4.3-2*0.9*1.97=70.586 [F] 
Mezisoučet: A+B+C+D+E+F=226.534 [G] 
1.PP, m.č.: 
0.01 2*(8.8+2.94+2.93+0.48)*2.59-2.905*2.59-1.6*1.97+0.215*(1.6+2.1*2)=69.048 [H] 
0.02 (2*(2.18+2.895))*2.64-1.8*2.05+(2.05+1.8)*0.95-1.57*1.97=23.671 [I] 
0.03 2*(14.702+9.19+6.341)*(2.77+4.05)/2-2.905*2.59-5.005*3.41=181.598 [J] 
0.04 (2.065+2*0.88)*(2.4-1.8)-0.86*(2.1-1.8)=2.037 [K] 
0.05 2*0.845*(2.4-1.8)=1.014 [L] 
0.06 (2.065+2*0.9)*(2.4-1.8)-0.86*(2.1-1.8)=2.061 [M] 
0.07 (2*0.87)*2.4=4.176 [N] 
0.08 2*0.78*2.4=3.744 [O] 
0.09 (2*0.9+2.065)*2.4-0.75*2.00=7.776 [P] 
0.10 (2.065+1.975)*2.4-0.9*2.00=7.896 [Q] 
0.11 2*(42.33+1.475)*2.65-1*(1.8*2.59+0.6*1.97+0.75*2.1+0.9*2.1+0.9*1.97*2+1.78*2.59+0.7*1.97+1.2*2.42+1.35*1.97+1.6*1.97+0.7*1.97+0.8*1.97)=201.652 [R] 
+0.64*(1*2+2.1*2*2+1.78+2.59*2)+0.8*(0.8+2.1*2+1.2+2.42*2+1.35+2.1*2+1.7+2.1*2+0.8+2.1*2+0.9+2.1*2) 
0.12 2*(5.94+3.085)*2.47-0.9*1.97+(1+2*2.1)*0.44=45.099 [T] 
0.13 2*(5.94+1.415)*2.65-0.9*1.97=37.209 [U] 
0.14 2*(8+3.195+1.78)*2.63-1.125*2.63-3*0.9*1.97+(1+2*2.1)*0.5-0.6*1.9=61.431 [V] 
0.21  2*(3.86+4.585+3.92*2+1.15*2)*3.36-1*(0.9*1.97*2+1*0.75*2)+0.35*(1+2.1*2)+0.65*(1+0.75*2)=123.290 [W] 
0.23 2*(10.06+5.97)*3.34-1*(0.9*1.97)=105.307 [X] 
0.24 2*(3.95+4.585)*2.86-0.8*1.97-1.15*0.55+(1.15+2*0.55)*0.52=47.782 [Y] 
0.26 2*(2.54+3.99)*2.86-2*0.8*1.97+(0.9+2*2.1)*0.3-0.3*0.65-1.4*0.65+(2*0.65+1.4+0.3)*0.51+2*0.65*0.25+0.3*0.25=36.555 [Z] 
0.27 2*(4.09+4.97)*2.86-0.8*1.97-0.9*1.97+(1+2*2.1)*0.3-0.3*0.65-1.4*0.65-2*0.65+(4*0.65+1.4+0.3+2)*0.51+2*0.65*0.25+0.3*0.25=51.242 [AA] 
0.25 a 0.28 2*(9.665+1.73)*2.96-4*0.9*1.97+2*(1+2*2.1)*0.3-3*0.8*1.97+(0.9+2*2.1)*0.3=60.288 [AB] 
0.31 2*(3.59+1.87)*2.96-3*0.9*1.97=27.004 [AC] 
0.32 2*(2.335+4.525)*2.96-0.9*1.97=38.838 [AD] 
0.33 2*(4.09+2.755)*2.86-0.8*1.97+(0.9+2*2.1)*0.3-2*0.65+(2+2*0.65)*0.38=39.061 [AE] 
0.34 2*(3.02+4.005)*2.76-0.8*1.97-0.9*1.97+(1.1+2.1)*0.29=36.357 [AF] 
0.35 2*(10.025+4.005)*2.76-0.8*1.97-0.3*0.65-0.3*0.65+(0.3+0.3+2*0.65)*0.5+0.7*0.25-2*0.65+(2+2*0.65)*0.465-1.4*0.65-0.3*0.65=75.734 [AG] 
+(1.4+0.3+0.3+2*0.65)*0.465+2*0.22*0.65+0.3*0.25 
0.37 2*(1.73+14.02)*2.97-1*(1.2*0.6*2+1.2*2.28+0.25*2.07+0.79*2.1+0.85*1.97+1*1.97*2+0.9*1.97+1.5*1.97)=76.860 [AI] 
+0.5*(0.25+0.79+2.07*2)+0.65*(0.95+2.1*2)+0.485*(1+1.1+1.1+2.1*2*3) 
0.38 (2.935+4.605)*2.57-0.9*1.97=17.605 [AK] 
0.39 1.675*3.03=5.075 [AL] 
0.46 (0.1+2.705+0.47)*3.03-1*0.6*0.65+0.685*(0.6+0.65*2)=10.835 [AM] 
0.50  (5.185+2*3.96)*2.5-1.2*2.42-0.8*1.97+(2*2.1+1.00)*0.29=29.791 [AN] 
0.51 (5.185+2*2.2)*2.65-1.1*1.8+(1.3+2*2.00)*0.495-1.35*2+(2*2.2+1.55)*0.44-1.2*2+(2*2+1.2)*0.5=26.162 [AO] 
0.53 2*(5.32+3.475)*2.65-1.2*2+1.1*1.97=46.381 [AP] 
0.54 2*(5.32+3.64)*2.65-1.1*1.97-1.05*1.9+(2*1.9+1.05)*0.35=45.024 [AQ] 
0.66 2*(1.475+2.825)*2.65-0.7*1.97+(0.8+2*2.1)*0.28=22.811 [AR] 
0.67 2*(3.69+4.515)*2.65-0.9*1.97+(1+2*2.1)*0.45=44.054 [AS] 
0.75 2*(4.625+4.58)*3.27-0.8*1.97+(0.9+2*2.1)*0.3-2*1.2*0.45+2*(1.2+2*0.45)*0.35=60.545 [AT] 
0.76 (2*(1.525+4.05+0.815+2.67+0.48)-2*0.8)*2.7-0.8*2.0+(1.00+2*2.2)*0.25=46.946 [AU] 
0.80 (2*4.34+4.02)*2.67-1.00*1.97+(1.2+2*2.15)*0.275-2*1.2*0.6+2*(2*0.6+1.2)*0.41=33.980 [AV] 
0.81 2*(1.9+3.85)*2.57-0.8*1.97+(0.9+2.1)*0.33=28.969 [AW] 
0.82 2*(5.14+4+0.35)*2.545-2*0.8*1.97+(0.9+2*2.1)*0.35-0.45*0.45+(0.6+2*0.8)*0.53=47.901 [AX] 
0.83 2*(3.47+4.615)*2.52-2*0.8*1.97+(0.9+2*2.1)*0.3-1.2*0.45+(1.2+2*0.45)*0.39=39.405 [AY] 
0.84 a 0.85 2*(26.57+2.905+0.64)*2.89-1.8*2.89-0.965*2.89-0.95*1.85-2*0.9*1.97-5*0.8*1.97-1*1.97-0.65*1.97=149.640 [AZ] 
0.86 (2*2.06+1.795)*2.64-0.96*2.64-0.9*1.97+2*(9.14)*2.64-6*0.8*1.97+(0.9+2*2.1)*0.45+3*(0.9+2*2.1)*0.54+2*(3.745)*2.64-0.8*1.97-1.03*2.64=76.147 [BA] 
(2*5.535+1.795)*2.54-4*0.8*1.97+2*(0.9+2*2.1)*0.35-1.6*1.97=26.791 [BB] 
0.87 2*(2.385+3.84)*2.54-0.8*1.97-0.6*0.45+(0.6+2*0.45)*0.4=30.377 [BC] 
0.88 (2*2.365+3.755)*2.54-0.8*1.97-0.6*0.45+(2*0.45+0.6)*0.4+2*2.365*2.54-0.8*1.97-0.6*0.45+(2*0.45+0.6)*0.4=31.074 [BD] 
+(2*(2.3+3.755+0.535+0.45+0.74+0.27)-3.755-0.74-0.6)*2.54-0.8*1.97-0.6*0.45+(2*0.45+0.6)*0.4 
0.89 2*(2.8+3.935)*2.56-0.8*1.97-0.6*0.45+(0.6+2*0.45)*0.4=33.237 [BF] 
0.90 2*(2.76+3.935)*2.56-0.8*1.97-0.6*0.45+(0.6+2*0.45)*0.4=33.032 [BG] 
0.91 a 0.92 2*(2.53+6.435)*2.56-1.6*1.97=42.749 [BH] 
0.93 a 0.94 (2*3.4+4.585)*2.52-0.8*1.97+(0.9+2*2.1)*0.35-0.55*0.45-0.35*0.45+(0.55+0.35+2*0.45)*0.37+2*0.45*0.22+0.3*0.23=29.427 [BI] 
0.95 2*(2.165)*2.52-0.8*1.97+(0.9+2*2.1)*0.35-0.55*0.45-0.35*0.45+(0.55+0.35+2*0.45)*0.37+2*0.45*0.22+0.3*0.23=11.649 [BJ] 
+(2*1.985)*2.52-0.8*1.97+(0.9+2*2.1)*0.35-1.2*0.45+(2*0.45+1.2)*0.37 
0.96 (2*3.195+4.595)*2.52-0.8*1.97+(0.9+2*2.1)*0.35-1.2*0.45+(2*0.45+1.2)*0.37=28.128 [BL] 
0.97 2*(1.955+4.595)*2.52-0.8*1.97+(0.9+2*2.1)*0.35-1.2*0.45+(1.2+2*0.45)*0.39=33.500 [BM] 
0.98 2*(5.1+4.615)*2.52-0.8*1.97-2*1.2*0.45+2*(1.2+2*0.45)*0.39=47.946 [BN] 
0.99 (5.305+4.605)*2.86-0.9*1.97+(2.88)*2.86-0.9*1.97+(2.72)*2.86=40.813 [BO] 
0.100 (2.555+2*6.485)*2.97-0.85*1.97=44.435 [BP] 
0.103 (0.965+2*3.12)*2.5-0.8*1.97=16.437 [BQ] 
0.104 (2*(2.23+4.35)-0.92)*1.94=23.746 [BR] 
0.105 (2*4.35+2.36)*2.5-1.05*2.1+(1.2+2*2.1)*0.31=27.119 [BS] 
0.106 (2*4.825+2.35)*2.5-1.05*2.1+(2*2.1+1.2)*0.32=29.523 [BT] 
místnost mezi 0.88 a 0.106 2*(2.6+4.24)*2.3-0.7*2.2295-0.5*1.97=28.918 [BU] 
Mezisoučet: H+I+J+K+L+M+N+O+P+Q+R+S+T+U+V+W+X+Y+Z+AA+AB+AC+AD+AE+AF+AG+AH+AI+AJ+AK+AL+AM+AN+AO+AP+AQ+AR+AS+AT+AU+AV+AW+AX+AY+AZ+BA+BB+BC+BD+BE+BF+BG+BH+BI+BJ+BK+BL+BM+BN+BO+BP+BQ+BR+BS+BT+BU= 
1.NP, m.č.: 
1.09 2*(5.015+4.73)*2.7-2*1.6*1.45+2*(2*1.45+1.6)*0.355-2.00*2.5-0.8*1.97+(1+2*2.00)*0.4=46.602 [BW] 
1.18 a 1.19 (2*2.51+0.45*2)*5.14-1.35*1.725+(2*1.725+1.35)*0.25-1.5*2.15+(2*2.15+1.5)*0.45=28.685 [BX] 
`1.38 a 1.39 a 1.40` 
(2*(4.06+0.215+7.71)+4.715)*3.31-1*(1.5*1.35*4+1.2*1+1*3.35+5.55*2.85+1.3*1.97)+0.6*(1.5*4+1.35*2*4)+0.52*(1+3.35*2+5.55+2.85*2)+0.5*(1.4+2.1*2)=86.653 [BY] 
1.41 2*(17.05+2.975)*3.31-1*(5.55*2.85+1*3.35+1.2*1.2+1*2.35+1.55*1.97+1.55*1.97+0.8*1.97+0.8*3.36+0.56*2.81+0.7*1.97+0.8*1.97+1*2.1+1.975*2.75)=87.177 [BZ] 
+0.325*(1.745+2.1*2)+0.5*(0.9+2.1*2)+0.3*(1+2.1*2)+0.52*(1.975+2.75*2) 
`1.45-1.50` 
(2*7.4+2*4.17)*3.31-1*(0.7*1.97+0.56*2.81+0.8*3.36+0.8*1.97+1.35*1.35+0.9*0.65+0.8*2.87+0.9*0.65)+0.52*(0.9+0.65*2+0.8+2.87*2+0.9+0.65*2+1.35+1.35*2)=71.883 [CB] 
1.51 (2*4.945+4.715)*3.31-1*(1.5*1.35*2+1.55*1.97+1*2.35)+0.6*(1.5*2+1.35*2*2)=43.929 [CC] 
1.54 (2*4.865+4.715)*2.65-0.8*2.1+(2*2.2+1.0)*0.32-2*1.5*1.35+2*(2*1.35+1.5)*0.32=36.965 [CD] 
1.55-1.57 (2*(1.71+0.12+2.59+0.915+0.12+1.505)+1.75*2+0.65*2)*2.78-1*(1*2.2+1.74*2.78+1.92*2.1+0.675*2.1+0.6*0.6+0.45*0.6+0.6*0.6)+0.5*(1+2.2*2)=41.265 [CE] 
+0.52*(1.92+2.1*2)+0.3*(0.6*3+0.45+0.6*2) 
1.58 a 1.59 2*(2.66+0.12+2.36+4.14)*2.61-1*(1.92*2.1+1.35*1.35*2)+0.52*(1.35*2+1.35*2*2)=44.977 [CG] 
1.61 a 1.62 a 1.63 (2*(0.12+2.965)+2.36)*2.96-1*2.1*2.1+0.52*2.1*3=24.115 [CH] 
1.64, 1.65 a 1.76, 1.77 2*(2.42+0.1+2.615+0.2+2.635+0.1+2.385+4.12)*2.61-1*(2.1*2.1+2.055*2.1+1.35*1.35*4)+0.55*(2.1*3+2.055+2.1*2)+0.52*(1.35*3*4)=75.395 [CI] 
1.66 a 1.67 (2*(1.725+0.12+0.87+0.12+1.51)+0.7*2+1.75*2)*2.78-1*(0.45*0.6+0.6*0.6)*2+0.325*(0.45+0.6*2+0.6*3)=37.641 [CJ] 
`1.68 a 1.69 a 1.72 a 1.73 a 1.79` 
(2*(4.85+0.15+4.89+0.12+3.24+0.25+5.51+3.25)+4.7)*2.57-1*(1.5*1.35*8+1*2.2+1*2.2+1*2.2+0.8*1.97+1.3*0.5+1.3*0.5+1*2.2)+0.6*(1.5*8+1.35*2*8)=118.779 [CK] 
+0.515*(1+2.2*2)+0.54*(1+2.2*2*3) 
1.71 2.945*2*2.96-1*(1*2.2+0.8*1.97+2.055*2.1)=9.343 [CM] 
1.74 a 1.75 2*(1.725+0.12+0.87+0.12+1.51)*2.78-1*(0.45*0.6+0.6*0.6)*2+0.325*(0.45+0.6*2+0.6*3)=24.019 [CN] 
1.78 a 1.85 2*4.165*2.96-1*(1*2.2+2.795*2.2)+0.54*(1+2.2*2)+0.55*(2.795+2.2*2)=23.181 [CO] 
1.80 2*(2.645+6.76)*2.76-1*(1.35*1.35*2+2.1*1.35+1*2.2)+0.5*(1.35*3*2+2.1+1.35*2)=49.686 [CP] 
1.81 a 1.82 (1.76*2+0.12*2+0.885+0.15+1.47+0.15)*2.78=17.834 [CQ] 
1.83 a 1.84 (2.475*2+0.12*2+3.22*2+4.54*2)*2.61-1*(2.795*2.1+1.35*1.35*2)+0.55*(2.795+2.2*2)+0.6*(1.35*3*2)=53.356 [CR] 
1.89 (2*2.02+2.2)*3.4-0.9*2.07=19.353 [CS] 
1.97-1.102 (3.16+0.84+1.54+1.46+0.84+3.16+0.31)*3.5-2*0.6*1.35+2*(2*1.35+0.6)*0.24=39.549 [CT] 
1.117-1.129 2*(5.725+3.175+4.15)*3.55-1*(0.6*1.35*5+0.95*2.07+2.73*3.45+0.765*2.07+0.65*1.97)+0.515*(0.6*5+1.35*2*5)=82.853 [CU] 
Mezisoučet: BW+BX+BY+BZ+CA+CB+CC+CD+CE+CF+CG+CH+CI+CJ+CK+CL+CM+CN+CO+CP+CQ+CR+CS+CT+CU= 
2.NP; m.č.: 
2.18 (1.41-0.41+3.00)*2.79-0.8*1.97+(0.95+2*2.1)*0.35=11.387 [CW] 
2.19 (1.25+1.045)*2.79-0.6*1.35+(0.6+2*1.35)*0.2=6.253 [CX] 
2.20 (1.515+1.045)*2.79-0.6*1.35+(0.6+2*1.35)*0.2=6.992 [CY] 
2.21 (1.68)*2.79=4.687 [CZ] 
2.22 (1.455+1.22)*2.79-0.8*1.97+(0.9+2*2.1)*0.35=7.672 [DA] 
2.34 - 2.41 (2*2.045-1.18)*2.79-1.18-0.8*1.97+(1+2*2.2)*0.35+(1.4)*2.79+(2*(2+4.15)-2.135)*2.79-0.8*1.97+(1+2*2.2)*0.35-0.6*1.35+(0.6+2*1.35)*0.22=39.749 [DB] 
+(2.14+1.66)*2.79-0.6*1.35+(0.6+2*1.35)*0.22+(1.345)*2.84-0.6*1.35+(0.6+2*1.35)*0.22+1.105*2.84 
2.43 2*(0.3+7.78)*2.94-1*(0.8*1.97+0.6*1.97+1*2.2+0.6*1.97+2.66*2.46)+0.52*(1+1.745+2.2*2+1+2.2+0.7+2.1*2)=42.754 [DD] 
2.44 (2*1.5+2*1.065)*3.14=16.108 [DE] 
2.45-2.49 (2*(3.23+0.12+2.705+0.225+3.1+2.525+0.2)+4.805)*2.76-1*(1.5*1.35*4+0.8*1.97*2+1.14*2.46+1.65*2.46)+0.52*(1.5*4+1.35*2*4+1.14+1.65+2.46*2)=74.711 [DF] 
2.50 - 2.55 (2*(2.69+0.12+1.475+0.25)+1.85+0.15+2.17)*2.76-1*(0.6*1.97+1*2.2+0.6*1.97+0.9*1.35*3)+0.52*(0.9*3+1.35*2*3)=33.949 [DG] 
2.56 2*4.875*2.76-1*(1.5*1.35*2+1*2.2*2)+0.52*(1*2+2.2*2*2)=24.076 [DH] 
2.57 2*3.43*2.76-1*(1*2.2+0.8*1.97+0.89*2.76+2.105*2.46)=7.523 [DI] 
2.58 a 2.59 (2.895+0.12+2.665+1)*2.76-1*(1.35*1.35*2)+0.52*(1.35*3)*2=19.004 [DJ] 
2.60 a 2.61 (0.795+0.15+1.18+0.25+0.25+0.4*2+1.9*2)*2.76-1*(0.86*2.02+0.45*0.6*2)=17.664 [DK] 
2.63 (2.58+0.54+0.85)*2.76-1.5*2.2=7.657 [DL] 
2.64 a 2.65 (2*(2.64+0.15+2.5)+4.17)*2.76-1*(0.9*0.5+0.22*2.2+0.15*2.2+1.135*2.2+0.595*2.2+1.35*1.35*2)+0.52*(2.2+1.35*3*2)=37.351 [DM] 
2.66 a 2.67 2*(2.83+0.12+4.48)*2.76-1*(1.5*1.35*3+0.6*2.46+1.765*2.46+1.3*0.5+1*2.2)+0.52*(1.5*3+1.35*2*3+0.5+1+2.2*2)+0.25*(0.6+1.765+2.46*2*2)=38.942 [DN] 
2.68 a 2.70 (1.69*2+0.87+0.15+1.475)*2.91-1*(1.3*0.5+0.45*0.6+0.6*0.6)+0.3*(0.45+0.6*2+0.6*3)=16.851 [DO] 
2.69 0.27*2*2.76=1.490 [DP] 
2.71 2*2.92*2.91-1*(1*2.2+0.8*1.97+0.585*2.46+1.365*2.46)+0.52*(1+0.9+2.2*2+0.585+1.365+2.2*2)=14.999 [DQ] 
2.72 a 2.73 2*(3.26+0.12+4.82+0.25)*2.76-1*(1.5*1.35*3+0.42*2.46+1*2.2+0.9*1.97)+0.52*(1.5*3+1.35*2*3)=42.115 [DR] 
2.74 a 2.75 (2*0.15+2*1.765+0.12+0.83+0.12+1.215+0.33+0.62*2+1.8*2)*2.91-1*(0.6*0.6*2+0.45*0.6*2)+0.3*(0.45+0.6*2+0.6*3)=32.614 [DS] 
2.76 a 2.77 (0.75+0.5+2.515+0.15+2.61+4.71)*2.76-1*(1.35*1.35*2)+0.52*(1.35*3*2)=31.576 [DT] 
2.79 2*2.9*2.91-1*(0.8*1.97+1*2.2+1.315*2.46+0.665*2.46)+0.52*(1+2.2*2)+0.5*(1.315+0.665+2.2)=13.129 [DU] 
2.80 a 2.81 2*(4.81+0.12+3.295+0.2)*2.76-1*(1.5*1.35*3+1.3*0.5+0.8*1.97+1*2.2+0.45*2.46)+0.52*(1.5*3+1.35*2*3+1+2.2*2)+0.25*(0.45+2.46*2)=45.601 [DV] 
2.82 a 2.83 (0.5+0.75+2.62+0.12+2.49+4.17)*2.76-1*(1.35*1.35*2)+0.52*(1.35*3*2)=29.961 [DW] 
2.84 a 2.85 (0.85+0.12+1.195+1.785)*2.91-1*(0.45*0.6+0.6*0.6+0.45*2.46)+0.3*(0.45+0.6*2+0.6*3+0.6+2.46)=11.711 [DX] 
2.86 0.27*2*2.76=1.490 [DY] 
2.87 2*(0.15+4.19)*2.91-1*(1*2.2*2+0.5*2.2+0.925*2.2)+0.52*(1+2.2*2)+0.5*(1+2.2*2+0.5+0.925+2.2)=25.044 [DZ] 
2.88 (1.745+2*(4.11+1.93))*2.91=40.231 [EA] 
2.89 (2*5.505+4.735)*2.76-1*(1.5*1.35*2+1*2.2)+0.5*(1.5*2+1.35*2)=40.056 [EB] 
2.90 a 2.91 (1.12+0.55+4.13*2+3.325+0.12+2.52)*2.76-1*(1.35*1.35*2)+0.5*1.35*3*2=44.275 [EC] 
2.92 (1.465)*2.91-1*(0.6*0.9*2)+0.5*(0.6*2+0.9*2*2)=5.583 [ED] 
2.93 2*(1.705+0.92)*2.91-1*(0.6*0.9*2)+0.5*(0.6*2+0.9*2*2)=16.598 [EE] 
2.94 0.27*2*2.76=1.490 [EF] 
2.96 - 2.98 2*(0.87+0.12+0.88+0.12+0.975+1.47*2)*2.8-1*(0.6*1.97*2+0.7*1.97)+0.6*(0.8+2.1*2)=32.325 [EG] 
Mezisoučet: CW+CX+CY+CZ+DA+DB+DC+DD+DE+DF+DG+DH+DI+DJ+DK+DL+DM+DN+DO+DP+DQ+DR+DS+DT+DU+DV+DW+DX+DY+DZ+EA+EB+EC+ED+EE+EF+EG= 
3.NP, m.č.: 
3.01 (1.79+2*4.62)*3.15-1.7*2.8+(2*2.8+1.7)*0.21=31.518 [EI] 
3.06 - 3.09; 3.11 - 3.13; 3.15; 3.16 2*(9.32+5.615)*3.15-1*(1.2*1.5+0.5*0.35+1*2.8*3+0.75*2.2)+0.5*(1.2+1.5*2+1*2+2.8*2+0.75)=88.341 [EJ] 
3.23 - 3.29  (2*(1.965+0.12+1+0.12+1.795+0.15)+5.615+1.86*2)*3.15-1*(0.5*0.35+0.9*2.2+2.99*3.2+0.6*0.6*2*2)+0.5*(0.5+0.35*2)+0.3*(0.6*3)*2=50.367 [EK] 
3.37 2*(1.745+5.94)*3.15-1.6*2.00=45.216 [EL] 
Mezisoučet: EI+EJ+EK+EL=215.442 [EM] 
Celkem: A+B+C+D+E+F+H+I+J+K+L+M+N+O+P+Q+R+S+T+U+V+W+X+Y+Z+AA+AB+AC+AD+AE+AF+AG+AH+AI+AJ+AK+AL+AM+AN+AO+AP+AQ+AR+AS+AT+AU+AV+AW+AX+AY+AZ+BA+BB+BC+BD+BE+BF+BG+BH+BI+BJ+BK+BL+BM+BN+BO+BP+BQ+BR+BS+BT+BU+BW+BX+BY+BZ+CA+CB+CC+CD+CE+CF+CG+CH+CI+CJ+CK+CL+CM+CN+CO+CP+CQ+CR+CS+CT+CU+CW+CX+CY+CZ+DA+DB+DC+DD+DE+DF+DG+DH+DI+DJ+DK+DL+DM+DN+DO+DP+DQ+DR+DS+DT+DU+DV+DW+DX+DY+DZ+EA+EB+EC+ED+EE+EF+EG+EI+EJ+EK+EL=</t>
  </si>
  <si>
    <t>181</t>
  </si>
  <si>
    <t>978015321</t>
  </si>
  <si>
    <t>Otlučení (osekání) vnější vápenné nebo vápenocementové omítky stupně členitosti 1 a 2 v rozsahu do 10 %</t>
  </si>
  <si>
    <t>Otlučení vápenných nebo vápenocementových omítek vnějších ploch s vyškrabáním spar a s očištěním zdiva stupně členitosti 1 a 2, v rozsahu do 10 %</t>
  </si>
  <si>
    <t>`SZ/06 - sanace fasády` 
dvůr - severní pohled - BP/250 - 10% 200.76=200.760 [A] 
odečet otvorů - BP/250 - 10% -(1.6*16+2.1*2+4.52*2)=-38.840 [B] 
Mezisoučet: A+B=161.920 [C] 
dvůr - jižní pohled - BP/250 - 10% 237.4=237.400 [D] 
odečet otvorů -(0.6*3.5*6)=-12.600 [E] 
Mezisoučet: D+E=224.800 [F] 
západní pohled - BP/253 3.5*6=21.000 [G] 
západní pohled - BP/250 14.1+11.29+77.81+77.75=180.950 [H] 
odečet otvorů - BP/250 -(0.57*2+1.56*2+1.96)=-6.220 [I] 
Mezisoučet: G+H+I=195.730 [J] 
východní pohled - BP/250 - 10% 51.63-34.4=17.230 [K] 
východní pohled - BP/252 - 10% 7.36+8.25+8.25=23.860 [L] 
Mezisoučet: K+L=41.090 [M] 
severní pohled - BP/250 - 10% 22.6+335.2=357.800 [N] 
odečet otvorů - BP/250 - 10% -(1.3*9+3.75*9)-(6*3+3.5*11+4.6*2+3*17)=- 162.150 [O] 
severní pohled - BP/252 - 10% 9.56=9.560 [P] 
severní pohled - BP/253 - 10% 49=49.000 [Q] 
Mezisoučet: N+O+P+Q=254.210 [R] 
jižní pohled - BP/250 42+254.2=296.200 [S] 
jižní pohled - BP/253 5.35*8=42.800 [T] 
odečet otvorů -(1.5*1.35*26+1.5*1.35*3)=-58.725 [U] 
odečet otvorů -(2.2*3.6*5+2.2*4.8*2+2.2*3.6*7)=- 116.160 [V] 
Mezisoučet: S+T+U+V=164.115 [W] 
Celkem: A+B+D+E+G+H+I+K+L+N+O+P+Q+S+T+U+V=1 041.865 [X]</t>
  </si>
  <si>
    <t>182</t>
  </si>
  <si>
    <t>978015391</t>
  </si>
  <si>
    <t>Otlučení (osekání) vnější vápenné nebo vápenocementové omítky stupně členitosti 1 a 2 v rozsahu přes 80 do 100 %</t>
  </si>
  <si>
    <t>Otlučení vápenných nebo vápenocementových omítek vnějších ploch s vyškrabáním spar a s očištěním zdiva stupně členitosti 1 a 2, v rozsahu přes 80 do 100 %</t>
  </si>
  <si>
    <t>`SZ/06 - sanace fasády` 
dvůr - severní pohled - BP/251 - 100% 74.85=74.850 [A] 
odečet otvorů - BP/251 - 100% -(3.33*2+1.12*3+1.57*2+1.12+2+1.12*2+2.06)=-20.580 [B] 
podhled - BP/254 0.43*41.8+1.8*0.5*1=18.874 [C] 
Mezisoučet: A+B+C=73.144 [D] 
dvůr - jižní pohled - BP/251 35.4=35.400 [E] 
odečet otvorů -(0.6*3.5*4+1.2*2.5*9+2.1*1.8*9+1.5*3.3*2+1.3*1*2+1.3*2.7+1.5*0.7*1+1.4*2.1)=-89.420 [F] 
podhled - BP/254 0.43*41.8+1.7*0.5*3=20.524 [G] 
Mezisoučet: E+F+G=-33.496 [H] 
západní pohled - BP/251 209.62+2.32+2.59=214.530 [I] 
odečet otvorů -(1.2*1.73*9+15.04+12.65+46.82)=-93.194 [J] 
Mezisoučet: I+J=121.336 [K] 
jižní pohled - BP/251 52.5+0.5*7=56.000 [L] 
odečet otvorů -(1.5*1.35*4)=-8.100 [M] 
podhled - BP/254 0.43*48.5=20.855 [N] 
Mezisoučet: L+M+N=68.755 [O] 
podhled - BP/254 0.43*48.5=20.855 [P] 
Mezisoučet: P=20.855 [Q] 
Celkem: A+B+C+E+F+G+I+J+L+M+N+P=250.594 [R]</t>
  </si>
  <si>
    <t>183</t>
  </si>
  <si>
    <t>978059541</t>
  </si>
  <si>
    <t>Odsekání a odebrání obkladů stěn z vnitřních obkládaček plochy přes 1 m2</t>
  </si>
  <si>
    <t>Odsekání obkladů stěn včetně otlučení podkladní omítky až na zdivo z obkládaček vnitřních, z jakýchkoliv materiálů, plochy přes 1 m2</t>
  </si>
  <si>
    <t>včetně otlučení podkladní omítky až na zdivo, 
BP401 demontáž obkladu keramického - stěny v=1,5m :  
2.PP, m.č.: 
0.013 (2*0.7+1.47-0.6)*1.5=3.405 [A] 
1.PP, m.č.: 
0.18 (1.05+0.6)*1.5=2.475 [B] 
0.80 (2*4.34+4.02)*1.5-1.00*1.5+2*0.28*1.5=18.390 [C] 
1.NP, m.č.: 
1.02 (2*(4.735+5.015)-0.8+2*0.515-1.5-1.015-0.3)*1.5-1.45*0.4-2*1.6*0.5=23.193 [D] 
1.10 (2*1.87+0.855-0.7)*1.5=5.843 [E] 
1.39-1.41 (7.71+4.03+0.52+4.24-1.00+2*0.27+1.75+1.16+2*0.38+5.52-1.3+2*0.15+2.55+4.06)*1.5=46.260 [F] 
1.45 (3.14+0.3)*1.5=5.160 [G] 
1.46 (1.56+0.91)*1.5=3.705 [H] 
1.48 1.475*1.5=2.213 [I] 
1.55 (1.71+1.505+0.4)*1.5=5.423 [J] 
1.56 0.38*1.5=0.570 [K] 
1.58 (3.24+0.44)*1.5=5.520 [L] 
1.64 (3.22+0.78)*1.5=6.000 [M] 
1.66 0.37*1.5=0.555 [N] 
1.67 (0.37+1.725+1.37)*1.5=5.198 [O] 
1.74 (2*0.38*1.725+0.75)*1.5=3.092 [P] 
1.75 0.86*1.5=1.290 [Q] 
1.76 (3.22+0.78)*1.5=6.000 [R] 
1.81 (1.76+0.885)*1.5=3.968 [S] 
1.82 1.47*1.5=2.205 [T] 
1.83 (3.24+1.14)*1.5=6.570 [U] 
1.106 (0.68+1.8)*1.5=3.720 [V] 
1.110 (1.00+1.00)*1.5=3.000 [W] 
2.NP, m.č.: 
2.58 1.02*1.5=1.530 [X] 
2.64 (4.17+0.62)*1.5=7.185 [Y] 
2.68 (0.37+1.69+1.475)*1.5=5.303 [Z] 
2.70 (1.47+0.33)*1.5=2.700 [AA] 
2.74 (1.39+1.765+0.375)*1.5=5.295 [AB] 
2.75 0.33*1.5=0.495 [AC] 
2.76 (3.27+0.76)*1.5=6.045 [AD] 
2.82 (0.72+3.27)*1.5=5.985 [AE] 
2.84 (0.37+0.33+1.785+0.43)*1.5=4.373 [AF] 
2.85 0.67*1.5=1.005 [AG] 
2.90 (1.12+3.23)*1.5=6.525 [AH] 
2.92 1.465*1.5=2.198 [AI] 
2.93 (1.345+0.77)*1.5=3.173 [AJ] 
2.96 (2*0.975+1.47)*1.5-0.7*1.5+2*0.45*1.5=5.430 [AK] 
2.97 (2*0.88+1.47)*1.5-0.6*1.5=3.945 [AL] 
2.98 2*(0.87+1.47)*1.5-0.6*1.5=6.120 [AM] 
3.NP, m.č.: 
3.08 (1.405+0.855)*1.5=3.390 [AN] 
3.09 0.88*1.5=1.320 [AO] 
3.12 0.86*1.5=1.290 [AP] 
3.13 0.88*1.5=1.320 [AQ] 
3.23 (1.795-0.8+2*0.325)*1.5=2.468 [AR] 
3.24 1.795*1.5=2.693 [AS] 
3.27 0.855*1.5=1.283 [AT] 
3.28 (0.74+1.64+0.15)*1.5=3.795 [AU] 
Mezisoučet: A+B+C+D+E+F+G+H+I+J+K+L+M+N+O+P+Q+R+S+T+U+V+W+X+Y+Z+AA+AB+AC+AD+AE+AF+AG+AH+AI+AJ+AK+AL+AM+AN+AO+AP+AQ+AR+AS+AT+AU=248.621 [AV] 
BP402 demontáž obkladu keramického - stěny v=1,8m :  
1.PP, m.č.: 
0.04 (2*0.88+2.065)*1.8-0.75*1.8+2*0.45*1.8=7.155 [AW] 
0.05 (2*0.1+2*0.845)*1.8=3.402 [AX] 
0.06 (0.1*2+0.9*2+2.065)*1.8-0.7*1.8+2*0.45*1.8=7.677 [AY] 
0.07 (2*0.87+2*0.12-0.75+2*0.45)*1.8=3.834 [AZ] 
0.08 (2*0.12+2*0.78)*1.8=3.240 [BA] 
0.09 (2*0.9+2.065)*1.8-0.75*1.8+2*0.45*1.8=7.227 [BB] 
0.10 (2.065+1.975)*1.8-0.9*1.8+2*0.45*1.8=7.272 [BC] 
0.39 1.675*1.8=3.015 [BD] 
0.41 (1.915-0.25-0.79-0.18+1.815)*1.8=4.518 [BE] 
0.43 (1.1)*1.8=1.980 [BF] 
0.46 (2.705+0.47)*1.8=5.715 [BG] 
0.47 (1.43+0.85)*1.8=4.104 [BH] 
1.NP, m.č.: 
1.117 (0.38+0.3)*1.8=1.224 [BI] 
1.123 (1.88+2.56)*1.8=7.992 [BJ] 
1.124 0.84*1.8=1.512 [BK] 
1.125 0.84*1.8=1.512 [BL] 
1.127 (1.545+1.89+0.31)*1.8=6.741 [BM] 
1.128 (1.385+0.975)*1.8=4.248 [BN] 
1.129 (1.385+0.87)*1.8=4.059 [BO] 
2.NP, m.č.: 
2.18 (1.51-1.00+3.12)*1.8=6.534 [BP] 
2.19 (1.51+0.88)*1.8-0.6*(1.8-0.87)=3.744 [BQ] 
2.20 (1.455+0.88)*1.8-0.6*(1.8-0.87)=3.645 [BR] 
2.21 1.825*1.8=3.285 [BS] 
2.22 (1.455-1.00+1.14)*1.8=2.871 [BT] 
2.34 (1.745-0.78)*1.8=1.737 [BU] 
2.36 2.265*1.8=4.077 [BV] 
2.37 1.745*1.8-0.6*(1.8-0.87)+2*0.22*0.93=2.992 [BW] 
2.38 0.865*1.8-0.6*(1.8-0.87)+2*0.22*0.93=1.408 [BX] 
2.40 (1.86+1.765)*1.8-0.6*(1.8-0.87)+2*0.22*0.93=6.376 [BY] 
2.41 0.87*1.8=1.566 [BZ] 
2.50 (1.58+0.3)*1.8=3.384 [CA] 
2.51 0.26*1.8=0.468 [CB] 
3.NP, m.č.: 
3.15 (1.075)*1.8=1.935 [CC] 
3.29 (0.235+3.77+0.1)*1.8=7.389 [CD] 
Mezisoučet: AW+AX+AY+AZ+BA+BB+BC+BD+BE+BF+BG+BH+BI+BJ+BK+BL+BM+BN+BO+BP+BQ+BR+BS+BT+BU+BV+BW+BX+BY+BZ+CA+CB+CC+CD=137.838 [CE] 
BP404 demontáž obkladu keramického - stěny v=2,2m :  
1.NP, m.č.: 
1.20 (2*7.605+7.56+2*0.32+2*0.07+2*0.45+0.5*4)*2.2-1.97*2.2-1.5*2.2-(0.9+1.6+0.9)*0.7=48.176 [CF] 
1.23 0.63*2.2=1.386 [CG] 
1.27 1.48*2.2-1.35*1=1.906 [CH] 
1.28 1.63*2.2-1.35*1=2.236 [CI] 
1.29 1.91*2.2-1.35*1=2.852 [CJ] 
1.31 1.44*2.2-1.35*1=1.818 [CK] 
1.97 3.16*2.2=6.952 [CL] 
1.98 (1.54+0.84)*2.2-0.6*0.75=4.786 [CM] 
1.99  (1.335+0.84)*2.2-0.6*0.75=4.335 [CN] 
1.100 1.875*2.2=4.125 [CO] 
1.102 1.45*2.2=3.190 [CP] 
Mezisoučet: CF+CG+CH+CI+CJ+CK+CL+CM+CN+CO+CP=81.762 [CQ] 
BP405 demontáž obkladu keramického - stěny v=2,75m :  
1.NP, m.č.: 
1.36 (2*(11.565+10.425+15.24+0.725+3.48)+2.78)*2.75=235.538 [CR] 
-1*(1.45*2.1+1.5*2.15+1.6*1.25*4+1.6*1.75+3.18*2.2+0.8*1.97+2.78*2.7+3.1*2.63+3.105*2.63+0.9*2.2+2*2.2*2+1.5*2.15+2.16*2.2+1.5*2.15)=-71.449 [CS] 
ostění a členitost 
0.5*(1.4+2.1*2)+0.54*(1.6+2.15*2+2.16*2+2.2*2*2)+0.72*(2.2*4+3.6*2*4+1.2*2*4)+0.25*(3.18+2.75*2)+0.2*(3.16+2.75*2)+0.2*(3.12+2.75*2)=52.681 [CT] 
+0.985*(3.1+3.105+2.75*2*2)+0.4*(1.6+2.2*2)+0.54*(1.6+2.2*2) 
Mezisoučet: CR+CS+CT+CU= 
BP412 demontáž obkladu keramického - sokly v=300mm :  
0.99b (2.125+0.15+2.155)*0.3=1.329 [CW] 
0.99c (2*5.9+4.285+0.335)*0.3=4.926 [CX] 
Mezisoučet: CW+CX=6.255 [CY] 
Celkem: A+B+C+D+E+F+G+H+I+J+K+L+M+N+O+P+Q+R+S+T+U+V+W+X+Y+Z+AA+AB+AC+AD+AE+AF+AG+AH+AI+AJ+AK+AL+AM+AN+AO+AP+AQ+AR+AS+AT+AU+AW+AX+AY+AZ+BA+BB+BC+BD+BE+BF+BG+BH+BI+BJ+BK+BL+BM+BN+BO+BP+BQ+BR+BS+BT+BU+BV+BW+BX+BY+BZ+CA+CB+CC+CD+CF+CG+CH+CI+CJ+CK+CL+CM+CN+CO+CP+CR+CS+CT+CU+CW+CX=</t>
  </si>
  <si>
    <t>184</t>
  </si>
  <si>
    <t>978059641</t>
  </si>
  <si>
    <t>Odsekání a odebrání obkladů stěn z vnějších obkládaček plochy přes 1 m2</t>
  </si>
  <si>
    <t>Odsekání obkladů stěn včetně otlučení podkladní omítky až na zdivo z obkládaček vnějších, z jakýchkoliv materiálů, plochy přes 1 m2</t>
  </si>
  <si>
    <t>`obklad - BP/458 - 100%` 
pohled severní závětří 2.2*3.4=7.480 [A] 
1.08 2*2.5=5.000 [B] 
pohled jižní (0.36+24.32+18.35)-(1.2*0.45*10)=37.630 [C] 
pohled západní (1.21+2.02+5.78+3.7+1.7)=14.410 [D] 
podchod 1.52 2*11.64*2.4-0.7*1.97-1.55*1.97=51.440 [E] 
0.03 0.655*3.4+0.68*3.4+3.87*3.4+1.6*(3.4+2.4)/2+6.27*2.4+2.96*2.6-2*0.65*1.97+5.005*1.00+2*(2.915+3.425)*0.4+2*2.78*2.4=65.941 [F] 
Mezisoučet: A+B+C+D+E+F=181.901 [G] 
`obklad - BP/457` 
pohled východ 3.2*(8*2+3.7*6)=122.240 [H] 
Mezisoučet: H=122.240 [I] 
`obklad - BP/453 - 100% - parapet` 
pohled jižní (1.37)*0.28=0.384 [J] 
pohled severní (2.1*17)*0.28=9.996 [K] 
pohled západní (1.1*2+0.6*2)*0.28=0.952 [L] 
pohled severní dvůr (1+1.13*2+0.9*2)*0.28+(1.3)*0.28=1.781 [M] 
pohled jižní dvůr (1.8+1.48*4)*0.28=2.162 [N] 
Mezisoučet: J+K+L+M+N=15.275 [O] 
`obklad - BP/451 - 100% - parapet` 
pohled severní (2*11+1.05*2+0.65*2)*0.25=6.350 [P] 
pohled západní (1.8*3+1.48*8+1.2*10+1.13*9+0.5*2)*0.25=10.103 [Q] 
Mezisoučet: P+Q=16.453 [R] 
včetně otlučení podkladní omítky až na zdivo, 
BP517 Demontáž keramického obkladu soklu. Původní žlb podstavec pro přístřešek (h.h. +4,70) ponechat. 2*12*0.5=12.000 [S] 
Celkem: A+B+C+D+E+F+H+J+K+L+M+N+P+Q+S=347.869 [T]</t>
  </si>
  <si>
    <t>185</t>
  </si>
  <si>
    <t>981011316</t>
  </si>
  <si>
    <t>Demolice budov zděných na MVC podíl konstrukcí přes 30 do 35 % postupným rozebíráním</t>
  </si>
  <si>
    <t>Demolice budov postupným rozebíráním z cihel, kamene, smíšeného nebo hrázděného zdiva, tvárnic na maltu vápennou nebo vápenocementovou s podílem konstrukcí přes 30 do 35 %</t>
  </si>
  <si>
    <t>Budovy výšky do 35 m. 
viz. tabulka bouracích prací 100 - ostatní :  
BP107 Vybourání přístřešku 2.2*1.36*1.5=4.488 [A] 
BP108 Vybourání přístřešku 2*1.5*1.1=3.300 [B] 
Mezisoučet: A+B=7.788 [C] 
Celkem: A+B=7.788 [D]</t>
  </si>
  <si>
    <t>186</t>
  </si>
  <si>
    <t>985111213</t>
  </si>
  <si>
    <t>Odsekání betonu stěn tl přes 100 do 150 mm</t>
  </si>
  <si>
    <t>Odsekání vrstev betonu stěn, tloušťka odsekané vrstvy přes 100 do 150 mm</t>
  </si>
  <si>
    <t>1.NP 
Obvodový betonový lem šachty 
(2*1.28+2.7)*0.45=2.367 [A] 
Celkem: A=2.367 [B]</t>
  </si>
  <si>
    <t>187</t>
  </si>
  <si>
    <t>985112113</t>
  </si>
  <si>
    <t>Odsekání degradovaného betonu stěn tl přes 30 do 50 mm</t>
  </si>
  <si>
    <t>Odsekání degradovaného betonu stěn, tloušťky přes 30 do 50 mm</t>
  </si>
  <si>
    <t>1.NP 
Odbourání degranované krycí vrstvy obvodových stěn světlíku 
(2.25+1.15+0.3)*0.3=1.110 [A] 
(21.6+2*1.15)*0.3+4*1.15*0.2=8.090 [B] 
(8.99+1.15)*0.3=3.042 [C] 
Celkem: A+B+C=12.242 [D]</t>
  </si>
  <si>
    <t>188</t>
  </si>
  <si>
    <t>R_BP516</t>
  </si>
  <si>
    <t>Demontáž stožáru vlajkového</t>
  </si>
  <si>
    <t>BP516 Demontáž stožáru vlajkového</t>
  </si>
  <si>
    <t>Demontáž stožáru vlajkového - ocelová trubka pr. 100/80mm, celková délka cca 7m. Včetně ocelové patky ve tvaru obráceného kužele. Uschovat pro repas 
Kompletní provedení dle veškerých informací obsažených v PD (textová i výkresová část, technologické postupy, restaurátorské záměry atd.). 
restaurátorských závěrečných zpráv, dílenských dokumentací, vzorkování a veškerých dalších nutných souvisejících plnění a dodávek potřeb. 
BP516 2=2.000 [A] 
Celkem: A=2.000 [B]</t>
  </si>
  <si>
    <t>189</t>
  </si>
  <si>
    <t>R_BP611</t>
  </si>
  <si>
    <t>Demontáž sklobetonové výplně vodorovné 1NP</t>
  </si>
  <si>
    <t>analogicky dle popisu v PD: 
Vybourání sklobetonového deskového stropu - zákryt anglického dvorku v úrovni terénu, pochozí. Obvodový betonový rámeček, uložený na zdivu sklepního 
Kompletní provedení dle veškerých informací obsažených v PD (textová i výkresová část, technologické postupy, restaurátorské záměry atd.). 
Provedení je včetně montáže, demontáže, dodávky, přesunu hmot, přesunu a likvidace suti, povrchové úpravy, repasí, restaurátorských záměrů, 
restaurátorských závěrečných zpráv, dílenských dokumentací, vzorkování a veškerých dalších nutných souvisejících plnění a dodávek potřeb. 
BP611 :  
dvůr jih 1.6*0.8*1=1.280 [A] 
dvůr sever 1*1*5=5.000 [B] 
1. nástupiště 0.8*1*2+1*1*5+1.2*1*13+1.4*1*2=25.000 [C] 
Celkem: A+B+C=31.280 [D]</t>
  </si>
  <si>
    <t>190</t>
  </si>
  <si>
    <t>R_BP612</t>
  </si>
  <si>
    <t>Demontáž sklobetonové výplně vodorovné 2NP</t>
  </si>
  <si>
    <t>analogicky dle popisu v PD: 
Vybourání sklobetonového kazetového stropu s žebírkovým roštem - výplně mezi hlavními žb trámy. Nosná žb konstrukce vykonzolována z obvodové stěny a 
Kompletní provedení dle veškerých informací obsažených v PD (textová i výkresová část, technologické postupy, restaurátorské záměry atd.). 
Provedení je včetně montáže, demontáže, dodávky, přesunu hmot, přesunu a likvidace suti, povrchové úpravy, repasí, restaurátorských záměrů, 
restaurátorských závěrečných zpráv, dílenských dokumentací, vzorkování a veškerých dalších nutných souvisejících plnění a dodávek potřeb. 
BP612 :  
1.nástupiště 2NP 2.4*0.8*15=28.800 [A] 
3*0.8*1=2.400 [B] 
Celkem: A+B=31.200 [C]</t>
  </si>
  <si>
    <t>191</t>
  </si>
  <si>
    <t>R_BP808</t>
  </si>
  <si>
    <t>Demontáž vestavěných chladírenských boxů - tepelná izolace z omítaných asfaltokorkových desek do tl. 120 mm (stěny/podlaha/strop)</t>
  </si>
  <si>
    <t>Tabulka bouracích prací 
BP808  
0.77 2*3.81+2*(2.43+1.51)*2.38=26.374 [A] 
0.78 2*3.67+2*(2.43+1.455)*2.38=25.833 [B] 
Celkem: A+B=52.207 [C]</t>
  </si>
  <si>
    <t>192</t>
  </si>
  <si>
    <t>R_BP809</t>
  </si>
  <si>
    <t>Demontáž vystrojení výtahové šachty nákladního výtahu vč. vystrojení</t>
  </si>
  <si>
    <t>193</t>
  </si>
  <si>
    <t>R_BP810</t>
  </si>
  <si>
    <t>Demontáž vystrojení výtahové šachty, vč. technologie, vystrojení, kompletní řešení</t>
  </si>
  <si>
    <t>194</t>
  </si>
  <si>
    <t>R_BP868</t>
  </si>
  <si>
    <t>Demontáž stávajících dřevěných lavic</t>
  </si>
  <si>
    <t>Tabulka bouracích prací 
BP868 
4=4.000 [A] 
Celkem: A=4.000 [B]</t>
  </si>
  <si>
    <t>"Tabulka bouracích prací"  
 "BP868 Odborná demontáž - Uschovat pro budoucí repasi."  
 4 = 4,000 [A]  
 Celkem: A = 4,000 [B] 
Demontáž stávajících dřevěných lavic. Jejich úschova pro budoucí repasi.</t>
  </si>
  <si>
    <t>195</t>
  </si>
  <si>
    <t>R90000991</t>
  </si>
  <si>
    <t>Nástřik azbestových povrchů před demontáží chemický prostředkem zabraňujícím uvolňování nesoudržných částic</t>
  </si>
  <si>
    <t>Nástřik azbestových povrchů před demontáží chemický prostředkem zabraňujícím uvolňování nesoudržných částic; např. přípravek Fixo Plus</t>
  </si>
  <si>
    <t>196</t>
  </si>
  <si>
    <t>R90000992</t>
  </si>
  <si>
    <t>Tříkomorová dekontaminační personální propust</t>
  </si>
  <si>
    <t>zřizovaná pro práci s azbestem</t>
  </si>
  <si>
    <t>197</t>
  </si>
  <si>
    <t>R965041441</t>
  </si>
  <si>
    <t>Bourání podkladů pod dlažby nebo mazanin z pěnobetonu tl přes 100 mm pl přes 4 m2</t>
  </si>
  <si>
    <t>Bourání mazanin škvárobetonových tl. přes 100 mm, plochy přes 4 m2</t>
  </si>
  <si>
    <t>analogicky dle popisu v PD : odbourání spádové vrstvy z pěnobetonu - uvaž.tl.200mm :  
BP530 Demontáž střešního pláště - podkladní vrstvy  přístavky jižního i severního křídla 55*0.2=11.000 [A] 
BP531 Demontáž střešního pláště - podkladní vrstvy - hlavní budova východ 460*0.2=92.000 [B] 
BP533 Demontáž střešního pláště - podkladní vrstvy - hlavní budova jih 95*0.2=19.000 [C] 
BP533 Demontáž střešního pláště - podkladní vrstvy - hlavní budova sever 95*0.2=19.000 [D] 
BP534 Demontáž střešního pláště - podkladní vrstvy - hlavní budova západ 280*0.2=56.000 [E] 
Celkem: A+B+C+D+E=197.000 [F]</t>
  </si>
  <si>
    <t>198</t>
  </si>
  <si>
    <t>R99900001</t>
  </si>
  <si>
    <t>Odkrytí a vyčištění komínového průduchu po celé výšce</t>
  </si>
  <si>
    <t>Odkrytí a vyčištění komínového průduchu</t>
  </si>
  <si>
    <t>199</t>
  </si>
  <si>
    <t>RdMTŽ_DŘ</t>
  </si>
  <si>
    <t>Demontáž mobiliáře, nábytku, vybavení vč. příslušenství na bázi dřeva</t>
  </si>
  <si>
    <t>`Skříň dřevěna - velká, 26 ks` 
`Skříň dřevěna - malá, 8 ks` 
`regál dřevěný velký, 5 ks` 
`Noční stolek dřevěný, 2 ks` 
`Stůl dřevěný, 26 ks` 
`Stůl dřevěný - ponk, 1 ks` 
`Stůl dřevěný - velký, 1 ks` 
`Křeslo, 8 ks` 
`Židle dřevěná, 40 ks` 
`Postel dřevěná, 40 ks` 
`kuchyňská linka - dřevo, 2 ks` 
1=1.000 [A] 
Celkem: A=1.000 [B]</t>
  </si>
  <si>
    <t>200</t>
  </si>
  <si>
    <t>RdMTŽ_OC</t>
  </si>
  <si>
    <t>Demontáž mobiliáře, nábytku, vybavení vč. příslušenství na bázi železa a kovu</t>
  </si>
  <si>
    <t>`Skříň kovová - velká, 2 ks` 
`regál kovový velký, 7 ks` 
`regál kovový malý, 1 ks` 
`Židle kovová, 15 ks` 
`Stojan na šaty kov , 19 ks` 
`mandl, 1 ks` 
`sušička, 1 ks` 
`pračka, 1 ks` 
1=1.000 [A] 
Celkem: A=1.000 [B]</t>
  </si>
  <si>
    <t>201</t>
  </si>
  <si>
    <t>RdMTŽ_TXT</t>
  </si>
  <si>
    <t>Demontáž mobiliáře - matrace</t>
  </si>
  <si>
    <t>995</t>
  </si>
  <si>
    <t>202</t>
  </si>
  <si>
    <t>203</t>
  </si>
  <si>
    <t>997013001</t>
  </si>
  <si>
    <t>Vyklizení ulehlé suti z prostorů do 15 m2 s naložením z hl do 2 m</t>
  </si>
  <si>
    <t>Vyklizení ulehlé suti na vzdálenost do 3 m od okraje vyklízeného prostoru nebo s naložením na dopravní prostředek z prostorů o půdorysné ploše do 15 m2 z výšky (hloubky) do 2 m</t>
  </si>
  <si>
    <t>o půdorysné ploše do 15 m2 na vzdálenost do 3 m od okraje vyklízeného prostoru nebo s naložením na dopravní prostředek, 
BP311 bourání podlah betonových na terénu stavební suť 150mm :  
1.PP, m.č.: 
0.39 2.5*0.15=0.375 [A] 
0.40 1.36*0.15=0.204 [B] 
0.41 3.7*0.15=0.555 [C] 
0.42 1.07*0.15=0.161 [D] 
0.43 0.95*0.15=0.143 [E] 
0.44 1.42*0.15=0.213 [F] 
0.45 0.84*0.15=0.126 [G] 
0.46 4.26*0.15=0.639 [H] 
0.47 1.21*0.15=0.182 [I] 
plocha pod příčkami (4.84*3.695-17.31)*0.15=0.086 [J] 
Mezisoučet: A+B+C+D+E+F+G+H+I+J=2.684 [K] 
Celkem: A+B+C+D+E+F+G+H+I+J=2.684 [L]</t>
  </si>
  <si>
    <t>204</t>
  </si>
  <si>
    <t>997013011</t>
  </si>
  <si>
    <t>Vyklizení ulehlé suti z prostorů přes 15 m2 s naložením z hl do 2 m</t>
  </si>
  <si>
    <t>Vyklizení ulehlé suti na vzdálenost do 3 m od okraje vyklízeného prostoru nebo s naložením na dopravní prostředek z prostorů o půdorysné ploše přes 15 m2 z výšky (hloubky) do 2 m</t>
  </si>
  <si>
    <t>BP310 bourání podlah betonových na terénu stavební suť 200mm :  
1.PP, m.č.: 
0.01 35.52*0.2=7.104 [A] 
0.03 79.21*0.2=15.842 [B] 
odpočet vykázaných v rámci BP320 (kde je odstranění pouze nášlapných vrstev) :  
0.01 -1*3.587*2.93*0.2=-2.102 [C] 
0.03 -1*((2.915+3.425)*3.47+2.915*0.635)*0.2=-4.770 [D] 
Mezisoučet: A+B+C+D=16.074 [E] 
Celkem: A+B+C+D=16.074 [F]</t>
  </si>
  <si>
    <t>205</t>
  </si>
  <si>
    <t>997013211</t>
  </si>
  <si>
    <t>Vnitrostaveništní doprava suti a vybouraných hmot pro budovy v do 6 m ručně</t>
  </si>
  <si>
    <t>Vnitrostaveništní doprava suti a vybouraných hmot vodorovně do 50 m s naložením ručně pro budovy a haly výšky do 6 m</t>
  </si>
  <si>
    <t>3584.092=3 584.092 [A] 
odhad hmotnosti uložených eternitových šablon 1.5=1.500 [B] 
Mezisoučet: A+B=3 585.592 [C] 
`LIVKIDACE VYBAVENÍ, POČET KS X MĚRNÁ HM.` 
Skříň dřevěna - velká, 26 ks 26*0.09=2.340 [D] 
Skříň dřevěna - malá, 8 ks 8*0.05=0.400 [E] 
Skříň kovová - velká, 2 ks 2*0.045=0.090 [F] 
regál kovový velký, 7 ks 7*0.08=0.560 [G] 
regál kovový malý, 1 ks 1*0.04=0.040 [H] 
regál dřevěný velký, 5 ks 5*0.04=0.200 [I] 
Noční stolek dřevěný, 2 ks 2*0.01=0.020 [J] 
Stůl dřevěný, 26 ks 26*0.075=1.950 [K] 
Stůl dřevěný - ponk, 1 ks 1*0.08=0.080 [L] 
Stůl dřevěný - velký, 1 ks 1*0.1=0.100 [M] 
Křeslo, 8 ks 8*0.01=0.080 [N] 
Židle dřevěná, 40 ks 40*0.005=0.200 [O] 
Židle kovová, 15 ks 15*0.015=0.225 [P] 
Postel dřevěná, 40 ks 40*0.025=1.000 [Q] 
Matrace, 40 ks 40*0.01=0.400 [R] 
Stojan na šaty kov , 19 ks 19*0.01=0.190 [S] 
kuchyňská linka - dřevo, 2 ks 2*0.08=0.160 [T] 
mandl, 1 ks 1*0.25=0.250 [U] 
sušička, 1 ks 1*0.05=0.050 [V] 
pračka, 1 ks 1*0.05=0.050 [W] 
Mezisoučet: D+E+F+G+H+I+J+K+L+M+N+O+P+Q+R+S+T+U+V+W=8.385 [X] 
Celkem: A+B+D+E+F+G+H+I+J+K+L+M+N+O+P+Q+R+S+T+U+V+W=3 593.977 [Y]</t>
  </si>
  <si>
    <t>206</t>
  </si>
  <si>
    <t>997013311</t>
  </si>
  <si>
    <t>Montáž a demontáž shozu suti v do 10 m</t>
  </si>
  <si>
    <t>Shoz na stavební suť montáž a demontáž shozu výšky do 10 m</t>
  </si>
  <si>
    <t>obytné křídlo 3*7.00=21.000 [A] 
adminitrativní budova 3*7.00=21.000 [B] 
Celkem: A+B=42.000 [C]</t>
  </si>
  <si>
    <t>207</t>
  </si>
  <si>
    <t>997013312</t>
  </si>
  <si>
    <t>Montáž a demontáž shozu suti v přes 10 do 20 m</t>
  </si>
  <si>
    <t>Shoz na stavební suť montáž a demontáž shozu výšky přes 10 do 20 m</t>
  </si>
  <si>
    <t>hlavní budova 2*15.00=30.000 [A] 
Celkem: A=30.000 [B]</t>
  </si>
  <si>
    <t>208</t>
  </si>
  <si>
    <t>997013321</t>
  </si>
  <si>
    <t>Příplatek k shozu suti v do 10 m za první a ZKD den použití</t>
  </si>
  <si>
    <t>Shoz na stavební suť montáž a demontáž shozu výšky Příplatek za první a každý další den použití shozu výšky do 10 m</t>
  </si>
  <si>
    <t>předpoklad použítí 180 dnů, bude řešeno dle harmonogramu zhotovitele</t>
  </si>
  <si>
    <t>209</t>
  </si>
  <si>
    <t>997013322</t>
  </si>
  <si>
    <t>Příplatek k shozu suti v přes 10 do 20 m za první a ZKD den použití</t>
  </si>
  <si>
    <t>Shoz na stavební suť montáž a demontáž shozu výšky Příplatek za první a každý další den použití shozu výšky přes 10 do 20 m</t>
  </si>
  <si>
    <t>předpoklad 180 dnů, bude řešeno dle harmonogramu zhotovitele</t>
  </si>
  <si>
    <t>210</t>
  </si>
  <si>
    <t>R015120</t>
  </si>
  <si>
    <t>913</t>
  </si>
  <si>
    <t>POPLATKY ZA LIKVIDACŮ ODPADŮ NEKONTAMINOVANÝCH - 17 01 02 STAVEBNÍ A DEMOLIČNÍ SUŤ (CIHLY) VČETNĚ DOPRAV VČETNĚ DOPRAVY</t>
  </si>
  <si>
    <t>POPLATKY ZA LIKVIDACŮ ODPADŮ NEKONTAMINOVANÝCH - 17 01 02 STAVEBNÍ A DEMOLIČNÍ SUŤ (CIHLY) VČETNĚ DOPRAV VČETNĚ DOPRAVY  
EVIDENČNÍ POLOŽKA. Neoceňovat!!!. Položka se oceňuje pouze pod SO90-90.</t>
  </si>
  <si>
    <t>211</t>
  </si>
  <si>
    <t>POPLATKY ZA LIKVIDACŮ ODPADŮ NEKONTAMINOVANÝCH - 17 01 01 BETON Z DEMOLIC OBJEKTŮ, ZÁKLADŮ TV VČETNĚ DOPRAV VČETNĚ DOPRAVY</t>
  </si>
  <si>
    <t>POPLATKY ZA LIKVIDACŮ ODPADŮ NEKONTAMINOVANÝCH - 17 01 01 BETON Z DEMOLIC OBJEKTŮ, ZÁKLADŮ TV VČETNĚ DOPRAV VČETNĚ DOPRAVY  
EVIDENČNÍ POLOŽKA. Neoceňovat!!!. Položka se oceňuje pouze pod SO90-90.</t>
  </si>
  <si>
    <t>212</t>
  </si>
  <si>
    <t>POPLATKY ZA LIKVIDACŮ ODPADŮ NEKONTAMINOVANÝCH - 17 02 01 DŘEVO PO STAVEBNÍM POUŽITÍ, Z DEMOLIC VČETNĚ DOPRAV VČETNĚ DOPRAVY</t>
  </si>
  <si>
    <t>POPLATKY ZA LIKVIDACŮ ODPADŮ NEKONTAMINOVANÝCH - 17 02 01 DŘEVO PO STAVEBNÍM POUŽITÍ, Z DEMOLIC VČETNĚ DOPRAV VČETNĚ DOPRAVY  
EVIDENČNÍ POLOŽKA. Neoceňovat!!!. Položka se oceňuje pouze pod SO90-90.</t>
  </si>
  <si>
    <t>ostatní 111.7=111.700 [A] 
vybavení a nábytek 6.53=6.530 [B] 
Celkem: A+B=118.230 [C]</t>
  </si>
  <si>
    <t>213</t>
  </si>
  <si>
    <t>R015310</t>
  </si>
  <si>
    <t>915</t>
  </si>
  <si>
    <t>POPLATKY ZA LIKVIDACŮ ODPADŮ NEKONTAMINOVANÝCH - 16 02 14 ELEKTROŠROT (VYŘAZENÁ EL. ZAŘÍZENÍ A PŘÍSTR. - AL, CU A VZ. KOVY) VČETNĚ DOPRAV VČETNĚ DOPRAVY</t>
  </si>
  <si>
    <t>POPLATKY ZA LIKVIDACŮ ODPADŮ NEKONTAMINOVANÝCH - 16 02 14 ELEKTROŠROT (VYŘAZENÁ EL. ZAŘÍZENÍ A PŘÍSTR. - AL, CU A VZ. KOVY) VČETNĚ DOPRAV VČETNĚ DOPRAVY  
EVIDENČNÍ POLOŽKA. Neoceňovat!!!. Položka se oceňuje pouze pod SO90-90.</t>
  </si>
  <si>
    <t>214</t>
  </si>
  <si>
    <t>POPLATKY ZA LIKVIDACŮ ODPADŮ NEKONTAMINOVANÝCH - 17 06 04 ZBYTKY IZOLAČNÍCH MATERIÁLŮ VČETNĚ DOPRAV VČETNĚ DOPRAVY</t>
  </si>
  <si>
    <t>POPLATKY ZA LIKVIDACŮ ODPADŮ NEKONTAMINOVANÝCH - 17 06 04 ZBYTKY IZOLAČNÍCH MATERIÁLŮ VČETNĚ DOPRAV VČETNĚ DOPRAVY  
EVIDENČNÍ POLOŽKA. Neoceňovat!!!. Položka se oceňuje pouze pod SO90-90.</t>
  </si>
  <si>
    <t>215</t>
  </si>
  <si>
    <t>R015680</t>
  </si>
  <si>
    <t>916</t>
  </si>
  <si>
    <t>POPLATKY ZA LIKVIDACŮ ODPADŮ NEBEZPEČNÝCH - 17 06 05* STAVEBNÍ MATERIÁLY OBSAHUJÍCÍ AZBEST VČETNĚ DOPRAVY</t>
  </si>
  <si>
    <t>POPLATKY ZA LIKVIDACŮ ODPADŮ NEBEZPEČNÝCH - 17 06 05* STAVEBNÍ MATERIÁLY OBSAHUJÍCÍ AZBEST VČETNĚ DOPRAVY  
EVIDENČNÍ POLOŽKA. Neoceňovat!!!. Položka se oceňuje pouze pod SO90-90.</t>
  </si>
  <si>
    <t>216</t>
  </si>
  <si>
    <t>R015681.90</t>
  </si>
  <si>
    <t>917</t>
  </si>
  <si>
    <t>POPLATKY ZA LIKVIDACI ODPADŮ NEKONTAMINOVANÝCH - 17 02 03 PLASTY Z DEMOLIC VČETNĚ DOPRAVY</t>
  </si>
  <si>
    <t>Evidenční položka  
EVIDENČNÍ POLOŽKA. Neoceňovat!!!. Položka se oceňuje pouze pod SO90-90.</t>
  </si>
  <si>
    <t>217</t>
  </si>
  <si>
    <t>R015810.90</t>
  </si>
  <si>
    <t>918</t>
  </si>
  <si>
    <t>POPLATKY ZA LIKVIDACI ODPADŮ NEKONTAMINOVANÝCH - 17 04 05 - ŽELEZNÝ A OCELOVÝ ŠROT, VČETNĚ DOPRAVY</t>
  </si>
  <si>
    <t>Evidenční položka   
Druhotná surovina - výkup  
EVIDENČNÍ POLOŽKA. Neoceňovat!!!. Položka se oceňuje pouze pod SO90-90.</t>
  </si>
  <si>
    <t>ostatní 6.392=6.392 [A] 
vybavení 1.455=1.455 [B] 
Celkem: A+B=7.847 [C]</t>
  </si>
  <si>
    <t>218</t>
  </si>
  <si>
    <t>R015820.90</t>
  </si>
  <si>
    <t>919</t>
  </si>
  <si>
    <t>POPLATKY ZA LIKVIDACI ODPADŮ NEKONTAMINOVANÝCH - 16 01 18 - ŠROT NEŽELEZNÝCH KOVŮ, VČETNĚ DOPRAVY</t>
  </si>
  <si>
    <t>Druhotná surovina - výkup  
EVIDENČNÍ POLOŽKA. Neoceňovat!!!. Položka se oceňuje pouze pod SO90-90.</t>
  </si>
  <si>
    <t>219</t>
  </si>
  <si>
    <t>R015890.90</t>
  </si>
  <si>
    <t>921</t>
  </si>
  <si>
    <t>POPLATKY ZA LIKVIDACI ODPADŮ NEKONTAMINOVANÝCH - 20 01 11 - TEXTILNÍ MATERIÁLY, VČETNĚ DOPRAVY</t>
  </si>
  <si>
    <t>Matrace, 40 ks 40*0.01=0.400 [A]</t>
  </si>
  <si>
    <t>220</t>
  </si>
  <si>
    <t>R997006014</t>
  </si>
  <si>
    <t>Pytlování nebezpečného odpadu z vlnitých tabulí s obsahem azbestu</t>
  </si>
  <si>
    <t>Úprava stavebního odpadu pytlování nebezpečného odpadu s obsahem azbestu z vlnitých tabulí</t>
  </si>
  <si>
    <t xml:space="preserve">  SO 74-71-01.0.4</t>
  </si>
  <si>
    <t>SO 74-71-01.0.4</t>
  </si>
  <si>
    <t>210202003</t>
  </si>
  <si>
    <t>A12 MONTÁŽ</t>
  </si>
  <si>
    <t>A13 MONTÁŽ</t>
  </si>
  <si>
    <t>A13 montáž</t>
  </si>
  <si>
    <t>A14 MONTÁŽ</t>
  </si>
  <si>
    <t>A14 montáž</t>
  </si>
  <si>
    <t>741370011</t>
  </si>
  <si>
    <t>G1 MONTÁŽ</t>
  </si>
  <si>
    <t>G1 montáž</t>
  </si>
  <si>
    <t>A5 MONTÁŽ</t>
  </si>
  <si>
    <t>Montáž svítidlo žárovkové bytové stropní závěsné 1 zdroj</t>
  </si>
  <si>
    <t>A5N MONTÁŽ</t>
  </si>
  <si>
    <t>Montáž svítidlo výbojkové průmyslové stropní závěsné na převěs</t>
  </si>
  <si>
    <t>G2 MONTÁŽ</t>
  </si>
  <si>
    <t>G2 montáž</t>
  </si>
  <si>
    <t>N5 MONTÁŽ</t>
  </si>
  <si>
    <t>N5 montáž</t>
  </si>
  <si>
    <t>N1 MONTÁŽ</t>
  </si>
  <si>
    <t>N1 montáž</t>
  </si>
  <si>
    <t>N3 MONTÁŽ</t>
  </si>
  <si>
    <t>N3 montáž</t>
  </si>
  <si>
    <t>D1 MONTÁŽ</t>
  </si>
  <si>
    <t>D1 montáž</t>
  </si>
  <si>
    <t>N2 MONTÁŽ</t>
  </si>
  <si>
    <t>N2 montáž</t>
  </si>
  <si>
    <t>A8 MONTÁŽ</t>
  </si>
  <si>
    <t>Montáž svítidlo výbojkové průmyslové stropní přisazené 1 zdroj s krytem</t>
  </si>
  <si>
    <t>Svítidlo A2 MONTÁŽ</t>
  </si>
  <si>
    <t>Montáž svítidla žárovnkové bytové stropní vestavné 1 zdroj</t>
  </si>
  <si>
    <t>Svítidlo A1 MONTÁŽ</t>
  </si>
  <si>
    <t>MONTÁŽ</t>
  </si>
  <si>
    <t>A4 MONTÁŽ</t>
  </si>
  <si>
    <t>Svítidlo A3 MONTÁŽ</t>
  </si>
  <si>
    <t>Montáž svítido zárovkové bytové nástěnné přisazené 1 zdroj se sklem</t>
  </si>
  <si>
    <t>741370034</t>
  </si>
  <si>
    <t>A9N MONTÁŽ</t>
  </si>
  <si>
    <t>Montáž svítidlo žárovkové bytové nástěnné přisazené 2 zdroje nouzové</t>
  </si>
  <si>
    <t>A9 MONTÁŽ</t>
  </si>
  <si>
    <t>741372101</t>
  </si>
  <si>
    <t>A10 MONTÁŽ</t>
  </si>
  <si>
    <t>A10 montáž</t>
  </si>
  <si>
    <t>A11 MONTÁŽ</t>
  </si>
  <si>
    <t>A11 montáž</t>
  </si>
  <si>
    <t>R000153</t>
  </si>
  <si>
    <t>Svítidlo A1</t>
  </si>
  <si>
    <t>R</t>
  </si>
  <si>
    <t>A1 - stropní přímé kruhové LED svítidlo s MPO krytem 230V/50Hz, 60W/840,  5 500 lm, UGR19,  L65?3000 cd/m2, IP40, d=600 mm, L80B50 = 50000 hod, bílé</t>
  </si>
  <si>
    <t>R000258</t>
  </si>
  <si>
    <t>Svítidlo A2</t>
  </si>
  <si>
    <t>A2 - závěsné přímé kruhové LED svítidlo s MPO krytem 230V/50Hz, 60W/840,  5 500 lm, UGR19, L65?3000 cd/m2, IP40, d=600 mm, L80B50 = 50000 hod, vč. závěsů 1m, bílé</t>
  </si>
  <si>
    <t>R000352</t>
  </si>
  <si>
    <t>Svítidlo A3</t>
  </si>
  <si>
    <t>A3 - podhledové přímé kruhové LED svítidlo s MPO krytem 230V/50Hz, 70W/840,  6 000 lm, UGR19,  IP20, d=650 mm, DALI, L80B50 = 50000 hod, bílé</t>
  </si>
  <si>
    <t>R0004</t>
  </si>
  <si>
    <t>A4</t>
  </si>
  <si>
    <t>A4 - stropní převážně přímé kruhové LED svítidlo s rozptylným krytem 230V/50Hz, 20W/830,  1 800 lm, IP44, d=300 mm, L80B50 = 50000 hod, bílé</t>
  </si>
  <si>
    <t>R0005</t>
  </si>
  <si>
    <t>A5</t>
  </si>
  <si>
    <t>A5 - stropní převážně přímé kruhové LED svítidlo s rozptylným krytem 230V/50Hz, 40W/830,  3 300 lm, IP40, d=400 mm, L80B50 = 50000 hod, bílé</t>
  </si>
  <si>
    <t>R0006</t>
  </si>
  <si>
    <t>A5N</t>
  </si>
  <si>
    <t>A5N - stropní převážně přímé kruhové LED svítidlo s rozptylným krytem 230V/50Hz, 40W/830,  3 300 lm, IP40, d=400 mm, L80B50 = 50000 hod, nouzový modul 1W, 150 lm, 1hod, bílé</t>
  </si>
  <si>
    <t>R0007</t>
  </si>
  <si>
    <t>A6N</t>
  </si>
  <si>
    <t>Krytí svítidla: IP60, Životnost: 50 000 hodin, Standardní provedení CRI &gt; 80: 4000 K  
Uvedené hodnoty spotřeby a světelného toku jsou dle platných standardů v toleranci ± 7,5 %, Difuzor: čirý PC s nanooptikou Wide Beam, Multifunkční spony – snadný zácvak na lištový systém šířky 60 mm  
Kabelová vývodka: gumová (SBS), bílá, Svorkovnice: bezšroubová pětipólová, 30W/4090lm</t>
  </si>
  <si>
    <t>R0008</t>
  </si>
  <si>
    <t>A8</t>
  </si>
  <si>
    <t>A8 - závěsné přímé lineární LED svítidlo s MPO krytem 230V/50Hz, 15W/840,  1 200 lm, UGR19, L65?3000 cd/m2, IP20, l=1200 mm, L80B50 = 50000 hod, vč. závěsů 2,0m, šedé</t>
  </si>
  <si>
    <t>R0009</t>
  </si>
  <si>
    <t>A8N</t>
  </si>
  <si>
    <t>A8 - závěsné přímé lineární LED svítidlo s MPO krytem 230V/50Hz, 15W/840,  1 200 lm, UGR19, L65?3000 cd/m2, IP20, l=1200 mm, L80B50 = 50000 hod, vč. závěsů 2,0m, šedé, náhradní zdroj 1H</t>
  </si>
  <si>
    <t>R0010</t>
  </si>
  <si>
    <t>A9</t>
  </si>
  <si>
    <t>R0011</t>
  </si>
  <si>
    <t>A9N</t>
  </si>
  <si>
    <t>A9N - stropní převážně přímé lineární LED svítidlo s rozptylným krytem 230V/50Hz, 50W/840,  5 500 lm, IP66, l=1300 mm, L80B50 = 50000 hod, nouzový modul 5W, 300 lm, 1hod, bílé</t>
  </si>
  <si>
    <t>R0012</t>
  </si>
  <si>
    <t>A10</t>
  </si>
  <si>
    <t>A10 - podhledové přímé kruhové LED svítidlo 230V/50Hz, 15W/830,  1 400 lm, IP54, d&lt;150 mm,L80B10 = 50000 hod, bílé</t>
  </si>
  <si>
    <t>R0013</t>
  </si>
  <si>
    <t>A11</t>
  </si>
  <si>
    <t>A11 - podhledové přímé kruhové LED svítidlo 230V/50Hz, 20W/830,  2 000 lm, IP54, d&lt;200 mm,L80B10 = 50000 hod, bílé</t>
  </si>
  <si>
    <t>A12</t>
  </si>
  <si>
    <t>A12 - závěsné přímé lineární LED svítidlo s MPO krytem 230V/50Hz, 30W/840,  2 500 lm, IP20, l=1200 mm, L80B50 = 50 000 hod, vč. závěsů 2,0m, šedé</t>
  </si>
  <si>
    <t>R0015</t>
  </si>
  <si>
    <t>A13</t>
  </si>
  <si>
    <t>A13 - závěsné přímé lineární LED svítidlo s MPO krytem 230V/50Hz, 35W/840,  3 200 lm, IP20, l=1500 mm, L80B50 = 50 000 hod, vč. závěsů 2,0m, šedé</t>
  </si>
  <si>
    <t>R0016</t>
  </si>
  <si>
    <t>A14</t>
  </si>
  <si>
    <t>A14 - závěsné přímé lineární LED svítidlo s MPO krytem 230V/50Hz, 55W/840,  5 200 lm, IP40, l=2400 mm, L80B50 = 50 000 hod, vč. závěsů 2,0m, šedé</t>
  </si>
  <si>
    <t>R0017</t>
  </si>
  <si>
    <t>D1</t>
  </si>
  <si>
    <t>D1 - původní nástěnné svítidlo s rozptylným skleněným krytem 230V/50Hz, E27, LED 15W/827, 1500 lm, bílá</t>
  </si>
  <si>
    <t>R0018</t>
  </si>
  <si>
    <t>G1</t>
  </si>
  <si>
    <t>G1 - venkovní stropní převážně přímé kruhové LED svítidlo s rozptylným krytem 230V/50Hz, 35W/830,  3 500 lm, IP65, IK05, d=400 mm, L80B50 = 80000 hod, bílé</t>
  </si>
  <si>
    <t>R0019</t>
  </si>
  <si>
    <t>G2</t>
  </si>
  <si>
    <t>G2 - venkovní stropní převážně přímé kruhové LED svítidlo s rozptylným krytem 230V/50Hz, 10W/830,  1 000 lm, IP65, IK05, d=250 mm, L80B50 = 50000 hod, bílé</t>
  </si>
  <si>
    <t>R0020</t>
  </si>
  <si>
    <t>N1</t>
  </si>
  <si>
    <t>R0021</t>
  </si>
  <si>
    <t>N2</t>
  </si>
  <si>
    <t>N2.x - stropní nouzové piktogramové LED svítidlo bateriové 230V/50Hz, 5W/, II, 1h, dohlednost 25m, vč. piktogramu, bílé</t>
  </si>
  <si>
    <t>R0022</t>
  </si>
  <si>
    <t>N3</t>
  </si>
  <si>
    <t>N3 - stropní čtvercové antipanické nouzové  LED svítidlo, bateriové 230V/50Hz, 5W/580, II, 1h, bílé</t>
  </si>
  <si>
    <t>R0023</t>
  </si>
  <si>
    <t>N5</t>
  </si>
  <si>
    <t>N5 - nástěnné nouzové piktogramové LED svítidlo bateriové 230V/50Hz, 5W/, II, 1h, dohlednost 25m, vč. piktogramu, bílé, venkovní istalace</t>
  </si>
  <si>
    <t>220731519</t>
  </si>
  <si>
    <t>Montáž sady přepěťové ochrany uvnitř objektu</t>
  </si>
  <si>
    <t>34535004</t>
  </si>
  <si>
    <t>přepínač křížoví, řezení 7</t>
  </si>
  <si>
    <t>vypínač střídavý</t>
  </si>
  <si>
    <t>Vypínač střídavý, na povrcdh,</t>
  </si>
  <si>
    <t>34555228</t>
  </si>
  <si>
    <t>Zásuvka vestavná</t>
  </si>
  <si>
    <t>zásuvka nástěnná jednonásobná zápustná s víčkem, Al, IP55, šroubové svorky</t>
  </si>
  <si>
    <t>34555229</t>
  </si>
  <si>
    <t>Zásuvka chráněná</t>
  </si>
  <si>
    <t>zásuvka nástěnná jednonásobná s víčkem, IP44, šroubové svorky</t>
  </si>
  <si>
    <t>34555241</t>
  </si>
  <si>
    <t>Zásuvka (polo)zapuštěná</t>
  </si>
  <si>
    <t>Přístroj zásuvky zápustné jednonásobné, krytka s clonkami, bezšroubové svorky</t>
  </si>
  <si>
    <t>34555244</t>
  </si>
  <si>
    <t>zásuvka s přepěťovou ochranou</t>
  </si>
  <si>
    <t>přístroj zásuvky zápustné jednonásobné s optickou přepěťovou ochranou, krytka s clonkami, bezšroubové svorky</t>
  </si>
  <si>
    <t>741310101</t>
  </si>
  <si>
    <t>Montáž vypínač (polo)zapuštěný bezšroubové připojení 1-jednopólový</t>
  </si>
  <si>
    <t>741310121</t>
  </si>
  <si>
    <t>Montáž přepínač</t>
  </si>
  <si>
    <t>Montáž přepínač (polo)zapuštěný bezšroubové připojení 7-křížoví</t>
  </si>
  <si>
    <t>Montáž přepínač (polo)zapuštěný bezšroubové připojení 5-seriový</t>
  </si>
  <si>
    <t>741310122</t>
  </si>
  <si>
    <t>Montáž přepínače</t>
  </si>
  <si>
    <t>Montáž přepínače (polo)zapuštěného bezštoubové připojení 6-střídavý</t>
  </si>
  <si>
    <t>741311003</t>
  </si>
  <si>
    <t>Montáž čidlo pohybu</t>
  </si>
  <si>
    <t>Montáž čidlo pohybu vestavné se zapojením vodičů</t>
  </si>
  <si>
    <t>741313001</t>
  </si>
  <si>
    <t>zásuvka (polo)zapuštěná</t>
  </si>
  <si>
    <t>Montáž zásuvka (polo)zapuštěná bezšroubové připojení 2P+PE se zapojením vodičů</t>
  </si>
  <si>
    <t>741313005</t>
  </si>
  <si>
    <t>Montáž zásuvka s přepěťovou ochranou</t>
  </si>
  <si>
    <t>Montáž zásuvka (polo)zapuštěná bezšroubové připojení 2P + PE s přepěťovou ochranou</t>
  </si>
  <si>
    <t>741313033</t>
  </si>
  <si>
    <t>Montáž zásuvky</t>
  </si>
  <si>
    <t>Montáž zásuvka vestavná šroubové připojení 2P+PE se zapojením vodičů</t>
  </si>
  <si>
    <t>montáž zásuvky nástěnné šroubové přípojení 3P+N+PE se zapojením vodičů</t>
  </si>
  <si>
    <t>751614124</t>
  </si>
  <si>
    <t>Montáž čidla pohybu</t>
  </si>
  <si>
    <t>ABB.3557GA52340</t>
  </si>
  <si>
    <t>Přístrojový přepínač</t>
  </si>
  <si>
    <t>Přístroj přepínače střídavého, řazené 6 , 6So</t>
  </si>
  <si>
    <t>Přepínač střídaví dvojitý</t>
  </si>
  <si>
    <t>Přepínač střídavý dvojitý, řazení 6+6, s krytem Swing®, Swing®L</t>
  </si>
  <si>
    <t>ABB.3901AB10B</t>
  </si>
  <si>
    <t>Rámeček jednonásobný</t>
  </si>
  <si>
    <t>Rámeček jednonásobný.</t>
  </si>
  <si>
    <t>ABB.3901AB20B</t>
  </si>
  <si>
    <t>Rámeček dvojnásobný</t>
  </si>
  <si>
    <t>Rámeček dvojnásobný, pro vodorovnou i svislou montáž</t>
  </si>
  <si>
    <t>ABB.3901AB30B</t>
  </si>
  <si>
    <t>Rámeček trojnásobný</t>
  </si>
  <si>
    <t>Rámeček trojnásobný, pro vodorovnou i svislou montáž</t>
  </si>
  <si>
    <t>ABB.3901AB40B</t>
  </si>
  <si>
    <t>Rámeček čtyřnásobný</t>
  </si>
  <si>
    <t>Rámeček čtyřnásobný, pro vodorovnou i svislou montáž</t>
  </si>
  <si>
    <t>ABB.3901AB50B</t>
  </si>
  <si>
    <t>Rámeček pětinásobný</t>
  </si>
  <si>
    <t>Rámeček pětinásobný, pro vodorovnou i svislou montáž</t>
  </si>
  <si>
    <t>Pohybový snímač infrapasivní</t>
  </si>
  <si>
    <t>Pohybový snímač infrapasivní, 10A/250V, 1-kanálový, stropní, polozapuštěný, IP23,  
detekční oblast 360°, dosah cca Ř10m</t>
  </si>
  <si>
    <t>R0024</t>
  </si>
  <si>
    <t>Pohybový snímač infrapasivní, 10A/250V, 1-kanálový, stropní, na povrch, IP23,  
detekční oblast 230°, dosah cca Ř10m</t>
  </si>
  <si>
    <t>R0025</t>
  </si>
  <si>
    <t>Svodič přěpětí, TYP B, pro síť TN-S</t>
  </si>
  <si>
    <t>R0026</t>
  </si>
  <si>
    <t>R0027</t>
  </si>
  <si>
    <t>Hygrostat FORMACE</t>
  </si>
  <si>
    <t>podle nastavení spíná při určité vzdušné vlhkosti, napětí 24 .. 230 V/50 Hz,proud 5 A (induktivní), pracovní rozsah 35–100 % RH, krytí IP30, provedení s dvojitou izolací, použití pro ovládání ventilátorů a zvlhčovačů, montáž na omítku</t>
  </si>
  <si>
    <t>Ukončení vodičů v rozváděči nebo na přístroji včetně zapojení průřezu žíly do 70 mm2</t>
  </si>
  <si>
    <t>210812035</t>
  </si>
  <si>
    <t>Montáž kabel Cu plný kulatý do 1 kV 4x16 mm2 uložený volně nebo v liště (např. CYKY)</t>
  </si>
  <si>
    <t>210812065</t>
  </si>
  <si>
    <t>Montáž kabel Cu plný kulatý do 1 kV 5x10 až 16 mm2 uložený volně nebo v liště (např. CYKY)</t>
  </si>
  <si>
    <t>34111036</t>
  </si>
  <si>
    <t>Kabel instalační jádro Cu plné izolace PVC plášť PVC 450/750V (CYKY) J-3x2,5mm2</t>
  </si>
  <si>
    <t>34111080</t>
  </si>
  <si>
    <t>kabel instalační jádro Cu plné izolace PVC plášť PVC 450/750V (CYKY) 4x16mm2</t>
  </si>
  <si>
    <t>34111094</t>
  </si>
  <si>
    <t>kabel 5x2,5</t>
  </si>
  <si>
    <t>kabel instalační jádro Cu plné izolace PVC plášť PVC 450/750V (CYKY) 5x2,5mm2</t>
  </si>
  <si>
    <t>34113034</t>
  </si>
  <si>
    <t>Kabel instalační jádro Cu plné izolace PVC plášť PVC 450/750V (CYKY) 5x10mm2</t>
  </si>
  <si>
    <t>34140826</t>
  </si>
  <si>
    <t>vodič propojovací jádro Cu plné izolace PVC 450/750 (H07V-U) 1x6mm2 (žlotozelený</t>
  </si>
  <si>
    <t>741122025</t>
  </si>
  <si>
    <t>Montáž kabel Cu bez ukončení uložený pod omítku plný kulatý 4x16 až 25 mm2 (např. CYKY)</t>
  </si>
  <si>
    <t>741122033</t>
  </si>
  <si>
    <t>Montáž kabel Cu bez ukončení uložený pod omítku plný kulatý 5x10 mm2 (např. CYKY)</t>
  </si>
  <si>
    <t>741122432</t>
  </si>
  <si>
    <t>Montáž kabelu</t>
  </si>
  <si>
    <t>Montáž kabel Cu plný kulatý pancéřovaný žíla 5x2,5 až 4 mm2 uložený pevně (např. CYKYDY)</t>
  </si>
  <si>
    <t>741123312</t>
  </si>
  <si>
    <t>Montáž kabel Al plný nebo laněný kulatý žíla 4x25 mm2 uložený pevně (např. AYKY)</t>
  </si>
  <si>
    <t>Zemnící materiál</t>
  </si>
  <si>
    <t>210192635</t>
  </si>
  <si>
    <t>Montáž skříňí kabelových na zdovo betonové, typ KS II</t>
  </si>
  <si>
    <t>210220020</t>
  </si>
  <si>
    <t>Montáž uzemňovacího vedení vodičů FeZn pomocí svorek v zemi páskou do 120 mm2 ve městské zástavbě</t>
  </si>
  <si>
    <t>35441700</t>
  </si>
  <si>
    <t>Podpěra vedení hromosvodu do zdiva na hmoždinku - 6/50mm, nerez</t>
  </si>
  <si>
    <t>35442062</t>
  </si>
  <si>
    <t>Pás zemnící 30x4mm FeZn</t>
  </si>
  <si>
    <t>460431314</t>
  </si>
  <si>
    <t>Zásyp kabelových rýh ručně se zhutněním š 50 cm hl 100 cm z horniny tř II skupiny 5</t>
  </si>
  <si>
    <t>741420022</t>
  </si>
  <si>
    <t>Montáž svorka hromosvodná se 3 a více šrouby</t>
  </si>
  <si>
    <t>741420041</t>
  </si>
  <si>
    <t>Montáž vedení hromosvodné-podpěra klecová do zdiva</t>
  </si>
  <si>
    <t>R0028</t>
  </si>
  <si>
    <t>Izolovaný svodový vodič isCon, Se=0,75 m, průřez Cu 28mm2, možnost uložení do zeminy nebo do struktury fasády. Poznámka: izolovaný svod Role 100m o 26mm světle šedá GTIN: 4012195888154</t>
  </si>
  <si>
    <t>R0029</t>
  </si>
  <si>
    <t>Nosič isFang pro montáž na stěnu 80mm A2 1.4301 GTIN: 4012195670070</t>
  </si>
  <si>
    <t>R0030</t>
  </si>
  <si>
    <t>Připojovací deska pro vedení is Noc 16x8- 10mm A2 1.4301 GTIN: 4012195674702</t>
  </si>
  <si>
    <t>R0031</t>
  </si>
  <si>
    <t>Pásková uzemňovací objímka 3/8-4 A2 1.4301 GTIN: 4012195699651</t>
  </si>
  <si>
    <t>R0032</t>
  </si>
  <si>
    <t>Stahovací pásek 7.6x380mm PA černá GTIN: 4012196417353</t>
  </si>
  <si>
    <t>R0033</t>
  </si>
  <si>
    <t>Připojovací prvek pro vedení isCon o 23mm A2 1.4301 GTIN: 4012195674689</t>
  </si>
  <si>
    <t>R0034</t>
  </si>
  <si>
    <t>ISCon H280 26VA A2 1.4301 GTIN: 4012195872764</t>
  </si>
  <si>
    <t>R0035</t>
  </si>
  <si>
    <t>Držák vedení VA o 26mm A2 1.4301 GTIN: 4012195872696</t>
  </si>
  <si>
    <t>R0036</t>
  </si>
  <si>
    <t>měřící svorka v chodníku: rozpojovací díl 8-10mm A2 1.4301 GTIN: 4012195425758</t>
  </si>
  <si>
    <t>R0037</t>
  </si>
  <si>
    <t>Litinová skříň do chodníku 227x155x115 EN-GJL černá GTIN: 4012196089505</t>
  </si>
  <si>
    <t>R0038</t>
  </si>
  <si>
    <t>JT-A izolovaný jímací stožár na svislé stěně / konstrukci, celk. délka 4m, vnitřní vedení izolace</t>
  </si>
  <si>
    <t>R0039</t>
  </si>
  <si>
    <t>JT-B izolovaný jímací stožár na svislé stěně / konstrukci, celk. délka 6m, vnitřní vedení izolace</t>
  </si>
  <si>
    <t>R0040</t>
  </si>
  <si>
    <t>JT-c izolovaný jímací stožár na svislém zábradlí, celk. délka 4m, vnitřní vedení izol. Vodiče</t>
  </si>
  <si>
    <t>R0041</t>
  </si>
  <si>
    <t>Příchytka starWuick 24-28mm PA světle šedá RAL 7035 GTIN: 4012195595717</t>
  </si>
  <si>
    <t>35713105</t>
  </si>
  <si>
    <t>Rozvodnice nástěná</t>
  </si>
  <si>
    <t>RN.x, RB.x, RL.3.x  
Rozvodnice nástěná, neprůhledné dveře, 4 řady, šířka 14 modulů</t>
  </si>
  <si>
    <t>469972111</t>
  </si>
  <si>
    <t>Odvoz suti a vybouraných hmot při elektromontážích do 1 km</t>
  </si>
  <si>
    <t>469972121</t>
  </si>
  <si>
    <t>Příplatek k odvozu suti a vybouraných hmot při elektromontážích za každý další 1 km</t>
  </si>
  <si>
    <t>741210401</t>
  </si>
  <si>
    <t>Montáž rozváděč nebo krabice nevýbušná do 5 kg</t>
  </si>
  <si>
    <t>741210405</t>
  </si>
  <si>
    <t>Montáž rozváděč nebo krabice nevýbušná do 50 kg</t>
  </si>
  <si>
    <t>R1.x, R2.x, RB-x, RN1.x, RL 3.x, R-COB-x 
Jedná se o rozvaděče pro napájení nájemních prostor kanceláří, převážne 1.np a 2.np</t>
  </si>
  <si>
    <t>RE.x, RP.x, RV0.01</t>
  </si>
  <si>
    <t>R43</t>
  </si>
  <si>
    <t>Rozvodná skříň, plastová na povrch</t>
  </si>
  <si>
    <t>R1.x, R2.x, R-COB-x,   
Rozvodná skříň, plastová na povrch, počet řad 2, počet modulů v řadě 16, IP44, PE+N, včetně vyzbrojení 
Jedná se o rozvaděče pro napájení nájemních prostor kanceláří, převážne 1.PP, 1.np a 2.np</t>
  </si>
  <si>
    <t>R44</t>
  </si>
  <si>
    <t>RSS0.01, R,ZV, R.TČ, RV0.01, R1.17, RB-x  
Rozvodnice nástěná, neprůhledné dveře, 3 řady, šířka 14 modulů</t>
  </si>
  <si>
    <t>R45</t>
  </si>
  <si>
    <t>R469973116</t>
  </si>
  <si>
    <t>ESI7</t>
  </si>
  <si>
    <t>Demontáž</t>
  </si>
  <si>
    <t>741112801</t>
  </si>
  <si>
    <t>Demontáž elektroinstalačních lišt nástěnných vkládacích uložených pevně</t>
  </si>
  <si>
    <t>741121861</t>
  </si>
  <si>
    <t>Demontáž kabel Cu pod omítkou plný kulatý 2x1,5 až 2,5 mm2, 3x1,5 mm2, 4x1,5 mm2</t>
  </si>
  <si>
    <t>741121863</t>
  </si>
  <si>
    <t>Demontáž kabel Cu pod omítkou plný kulatý 2x4 až 6 mm2, 3x2,5 až 6 mm2, 4x2,5 až 4 mm2, 5x1,5 až 2,5 mm2</t>
  </si>
  <si>
    <t>741311865</t>
  </si>
  <si>
    <t>Demontáž spínačů zapuštěných normálních do 10 A bezšroubových bez zachování funkčnosti do 4 svorek</t>
  </si>
  <si>
    <t>741315823</t>
  </si>
  <si>
    <t>Demontáž zásuvek domovních normálních do 16A zapuštěných šroubových bez zachování funkčnosti 2P+PE</t>
  </si>
  <si>
    <t>741372801</t>
  </si>
  <si>
    <t>Demontáž svítidla průmyslového výbojkového přisazeného 1 zdroj bez zachováním funkčnosti</t>
  </si>
  <si>
    <t>741372833</t>
  </si>
  <si>
    <t>Demontáž svítidla průmyslového výbojkového venkovního na stožáru přes 3 m bez zachováním funkčnosti</t>
  </si>
  <si>
    <t>742330801</t>
  </si>
  <si>
    <t>ESI8</t>
  </si>
  <si>
    <t>Přesun hmot pro silnoproud</t>
  </si>
  <si>
    <t>R76</t>
  </si>
  <si>
    <t>Přesun hmot procentní pro silnoproud v objektech v do 12 m</t>
  </si>
  <si>
    <t xml:space="preserve">  SO 74-71-01.01b</t>
  </si>
  <si>
    <t>Architektonicko stavební řešení - Nový stav, interiér</t>
  </si>
  <si>
    <t>SO 74-71-01.01b</t>
  </si>
  <si>
    <t>171152501</t>
  </si>
  <si>
    <t>Zhutnění podloží z hornin soudržných nebo nesoudržných pod násypy</t>
  </si>
  <si>
    <t>Zhutnění podloží pod násypy z rostlé horniny třídy těžitelnosti I a II, skupiny 1 až 4 z hornin soudružných a nesoudržných</t>
  </si>
  <si>
    <t>Skladby podlah: 
podkladní beton 
(13.75+80.14+14.35+89.46+62.38+304.85+24.164+2.4+53.46+72.64+6.08)=723.674 [A] 
10.3=10.300 [B] 
Celkem: A+B=733.974 [C]</t>
  </si>
  <si>
    <t>Zakládání</t>
  </si>
  <si>
    <t>273313511</t>
  </si>
  <si>
    <t>Základové desky z betonu tř. C 12/15</t>
  </si>
  <si>
    <t>Základy z betonu prostého desky z betonu kamenem neprokládaného tř. C 12/15</t>
  </si>
  <si>
    <t>Skladby podlah: 
podkladní beton 
(13.75+80.14+14.35+89.46+62.38+304.85+24.164+2.4+53.46+72.64+6.08)*0.1=72.367 [A] 
10.3*0.1=1.030 [B] 
Celkem: A+B=73.397 [C]</t>
  </si>
  <si>
    <t>310237241</t>
  </si>
  <si>
    <t>Zazdívka otvorů pl přes 0,09 do 0,25 m2 ve zdivu nadzákladovém cihlami pálenými tl do 300 mm</t>
  </si>
  <si>
    <t>Zazdívka otvorů ve zdivu nadzákladovém cihlami pálenými plochy přes 0,09 m2 do 0,25 m2, ve zdi tl. do 300 mm</t>
  </si>
  <si>
    <t>`1PPa` 
0.26 - 0,3*0,65*0,3 1=1.000 [A] 
0.27 - 0,3*0,65*0,3 1=1.000 [B] 
0.34 - 0,3*0,65*0,3 1=1.000 [C] 
0.35 - 0,3*0,65*0,3 1=1.000 [D] 
0.100 - 0,3*0,65*0,3 1=1.000 [E] 
Mezisoučet: A+B+C+D+E=5.000 [F] 
`1NPa` 
1.18c - 0,36*0,52*0,23 1=1.000 [G] 
Mezisoučet: G=1.000 [H] 
`1NPb` 
1.87b - 0,3*0,35*0,15*3 3=3.000 [I] 
Mezisoučet: I=3.000 [J] 
`2NPb` 
2.24 - 0,3*0,3*0,15 1=1.000 [K] 
Mezisoučet: K=1.000 [L] 
`3NPa` 
3.02b - 0,3*0,65*0,25 1=1.000 [M] 
Mezisoučet: M=1.000 [N] 
Celkem: A+B+C+D+E+G+I+K+M=11.000 [O]</t>
  </si>
  <si>
    <t>310237261</t>
  </si>
  <si>
    <t>Zazdívka otvorů pl přes 0,09 do 0,25 m2 ve zdivu nadzákladovém cihlami pálenými tl přes 450 do 600 mm</t>
  </si>
  <si>
    <t>Zazdívka otvorů ve zdivu nadzákladovém cihlami pálenými plochy přes 0,09 m2 do 0,25 m2, ve zdi tl. přes 450 do 600 mm</t>
  </si>
  <si>
    <t>`3NPa` 
3.24 - 0,35*0,5*0,53 1=1.000 [A] 
3.15 - 0,35*0,5*0,53 1=1.000 [B] 
Mezisoučet: A+B=2.000 [C] 
Celkem: A+B=2.000 [D]</t>
  </si>
  <si>
    <t>310238211</t>
  </si>
  <si>
    <t>Zazdívka otvorů pl přes 0,25 do 1 m2 ve zdivu nadzákladovém cihlami pálenými na MVC</t>
  </si>
  <si>
    <t>Zazdívka otvorů ve zdivu nadzákladovém cihlami pálenými plochy přes 0,25 m2 do 1 m2 na maltu vápenocementovou</t>
  </si>
  <si>
    <t>`2PP` 
0.001a (0.65*0.65)*0.2=0.085 [A] 
Mezisoučet: A=0.085 [B] 
`1PPa` 
0.21 (1*0.75)*0.15-(0.5*0.3)*0.15=0.090 [C] 
0.24 (1.15*0.55)*0.15-(0.3*0.3*2)*0.15=0.068 [D] 
0.36 (1.15*0.55)*0.15-(0.3*0.3)*0.15=0.081 [E] 
0.99c (0.79*0.55)*0.15-(0.3*0.3)*0.15=0.052 [F] 
0.99d (1.15*0.55)*0.15-(0.5*0.3)*0.15=0.072 [G] 
0.38 (1.15*0.55)*0.15-(0.5*0.3)*0.15=0.072 [H] 
0.37 (0.75*0.65)*0.25=0.122 [I] 
0.37 (0.3*0.3)*0.25=0.023 [J] 
0.35 - 0,7*0,65*0,3 0.7*0.65*0.3=0.137 [K] 
Mezisoučet: C+D+E+F+G+H+I+J+K=0.717 [L] 
`1PPb` 
0.84 (0.65*0.65)*0.2*2+(0.6*0.6)*0.27+(0.3*0.3)*0.27=0.291 [M] 
0.80 (1.2*0.6)*0.7+(1.2*0.6)*0.15=0.612 [N] 
0.82a (0.6*0.8)*0.15+(0.6*0.8)*0.7=0.408 [O] 
0.86b (0.4*0.4)*0.23+(0.6*0.6)*0.23*2=0.202 [P] 
Mezisoučet: M+N+O+P=1.513 [Q] 
`1NPa` 
1.01 0.53*0.75*0.23=0.091 [R] 
Mezisoučet: R=0.091 [S] 
`1NPb` 
1.87a 0.6*0.65*0.3+0.65*0.95*0.25=0.271 [T] 
1.109 1*0.7*0.5*2=0.700 [U] 
Mezisoučet: T+U=0.971 [V] 
`1NPc` 
1.84 0.5*0.5*0.25=0.063 [W] 
Mezisoučet: W=0.063 [X] 
`2NPb` 
2.12 0.9*0.95*2*0.12=0.205 [Y] 
2.22 0.15*2.5*0.07=0.026 [Z] 
2.18 0.15*2.5*0.28=0.105 [AA] 
Mezisoučet: Y+Z+AA=0.336 [AB] 
`2NPc` 
2.87 0.38*2.12*0.5=0.403 [AC] 
Mezisoučet: AC=0.403 [AD] 
Celkem: A+C+D+E+F+G+H+I+J+K+M+N+O+P+R+T+U+W+Y+Z+AA+AC=4.179 [AE]</t>
  </si>
  <si>
    <t>310239211</t>
  </si>
  <si>
    <t>Zazdívka otvorů pl přes 1 do 4 m2 ve zdivu nadzákladovém cihlami pálenými na MVC</t>
  </si>
  <si>
    <t>Zazdívka otvorů ve zdivu nadzákladovém cihlami pálenými plochy přes 1 m2 do 4 m2 na maltu vápenocementovou</t>
  </si>
  <si>
    <t>`zazdívky stáv. otvorů a nik - zdivo z CP P15 na MVC 5` 
`2PP` 
0.22b (0.8*1.8)*0.6=0.864 [A] 
Mezisoučet: A=0.864 [B] 
`1PPa` 
0.03 (0.85*2.05)*0.6=1.046 [C] 
0.10 (0.95*2.05)*0.57=1.110 [D] 
0.11 (0.8*2.05)*0.62=1.017 [E] 
0.11 (1*2.05)*0.62=1.271 [F] 
0.11 (0.65*2.65)*0.2=0.345 [G] 
0.31 (1.1*1.1)*0.25=0.303 [H] 
0.31 (0.65*2.97)*0.3=0.579 [I] 
Mezisoučet: C+D+E+F+G+H+I=5.671 [J] 
`1PPb` 
0.52 1.3*2.09*0.15-(1*0.63)*0.15=0.313 [K] 
0.84 1.2*1.2*0.53=0.763 [L] 
Mezisoučet: K+L=1.076 [M] 
`1NPa` 
1.01 1.12*2.7*0.68=2.056 [N] 
1.13 1.6*1.6*0.3=0.768 [O] 
1.10 0.6*2.05*0.5=0.615 [P] 
1.06 0.9*2.05*0.48=0.886 [Q] 
1.21 1*2.05*0.6=1.230 [R] 
1.14 0.9*2*0.15=0.270 [S] 
1.14 1.05*1.05*0.25=0.276 [T] 
1.16b 0.9*2.05*0.19+1.1*2.05*0.19+1.44*2.25*0.19+0.9*2.07*0.19-(0.8*2)*0.19+1.5*5.52=9.725 [U] 
1.20c 0.9*1.2*0.2=0.216 [V] 
1.20c  1.98*3*0.52=3.089 [W] 
1.20d 1.5*5.68*0.33=2.812 [X] 
1.36 1.2*1.22*0.3-(0.9*0.45+0.45*0.45)*0.3=0.257 [Y] 
1.08 - zazdít niku pro radiátor 1.6*1*0.15=0.240 [Z] 
Mezisoučet: N+O+P+Q+R+S+T+U+V+W+X+Y+Z=22.440 [AA] 
`1NPb` 
1.96 0.9*2.05*0.12=0.221 [AB] 
1.114 0.75*2.05*0.1=0.154 [AC] 
1.109 0.75*2.07*0.5+1*2.07*2*0.5+2.45*2.28*0.5-(1*2.07*2)=1.499 [AD] 
Mezisoučet: AB+AC+AD=1.874 [AE] 
`1NPc` 
1.51a 1.2*1*0.52=0.624 [AF] 
1.51b 1.75*2.12*0.52=1.929 [AG] 
1.41b 0.8*2.05*0.5=0.820 [AH] 
1.50 0.9*2.17*0.5=0.977 [AI] 
1.52 0.8*2.02=1.616 [AJ] 
1.61 0.43*2.99*0.32=0.411 [AK] 
1.68 1.75*2.25*0.52-(0.8*2.1)=0.368 [AL] 
1.72 1.75*2.25*0.52-(0.8*2.1)=0.368 [AM] 
1.61 0.43*2.99*0.32=0.411 [AN] 
Mezisoučet: AF+AG+AH+AI+AJ+AK+AL+AM+AN=7.524 [AO] 
`2NPa` 
1.48*3*0.33=1.465 [AP] 
1.48*3*0.23=1.021 [AQ] 
Mezisoučet: AP+AQ=2.486 [AR] 
`2NPb` 
2.14 1*2.05*0.12+1*2.12*0.48+0.6*0.6*0.3=1.372 [AS] 
2.24 1.1*1.1*0.25+2.24*1.1-(0.8*1.1)+3.76*2.28-(1.2*2.28+1*2.2)=5.523 [AT] 
2.31 0.9*2.05*0.12=0.221 [AU] 
Mezisoučet: AS+AT+AU=7.116 [AV] 
`2NPc` 
2.88 0.96*2.5*0.3=0.720 [AW] 
2.45 0.56*2.05*0.52=0.597 [AX] 
2.57 0.8*2.12*0.5+1*2.05*0.52-(0.35*0.35*0.3)+0.78*2.12*0.5=2.704 [AY] 
2.56a 0.85*2.12*0.52=0.937 [AZ] 
2.60 1.77*2.95*0.25=1.305 [BA] 
2.63a 0.5*2.12*0.52=0.551 [BB] 
2.63b 0.42*2.95*0.32=0.396 [BC] 
2.71 0.95*2.12*0.52=1.047 [BD] 
2.79 0.9*2.12*0.52=0.992 [BE] 
2.94 0.45*2.95*0.32=0.425 [BF] 
Mezisoučet: AW+AX+AY+AZ+BA+BB+BC+BD+BE+BF=9.674 [BG] 
`zazdívka - zdivo z CP P15 na MVC 5` 
`3NPa` 
2.64b (0.75*2.79*0.15)*4=1.256 [BH] 
3.02a 0.6*0.9*0.3=0.162 [BI] 
u 3.11b 0.3*4*0.15*2=0.360 [BJ] 
3.01 0.6*0.65*0.3=0.117 [BK] 
3.05 0.9*1.2*0.15=0.162 [BL] 
3.02a 0.66*3.7*0.53=1.294 [BM] 
3.17 1*2.1*0.53=1.113 [BN] 
3.18a 0.67*4.08*0.53=1.449 [BO] 
3.29b 0.9*1.2*0.34=0.367 [BP] 
3.26 0.6*0.6*0.31*2=0.223 [BQ] 
3.23 1*2.8-(0.8*2.8)+0.28*0.6*0.3=0.610 [BR] 
3.25 0.9*2.12*0.53-(0.66*0.66*0.18)=0.933 [BS] 
3.18b 1.6*2.1*0.6=2.016 [BT] 
3.30 (1*2.1*0.5)*4+0.95*2.1*0.5=5.198 [BU] 
Mezisoučet: BH+BI+BJ+BK+BL+BM+BN+BO+BP+BQ+BR+BS+BT+BU=15.260 [BV] 
podkroví - c 0.83*2*2*0.3=0.996 [BW] 
Mezisoučet: BW=0.996 [BX] 
Celkem: A+C+D+E+F+G+H+I+K+L+N+O+P+Q+R+S+T+U+V+W+X+Y+Z+AB+AC+AD+AF+AG+AH+AI+AJ+AK+AL+AM+AN+AP+AQ+AS+AT+AU+AW+AX+AY+AZ+BA+BB+BC+BD+BE+BF+BH+BI+BJ+BK+BL+BM+BN+BO+BP+BQ+BR+BS+BT+BU+BW=74.981 [BY]</t>
  </si>
  <si>
    <t>311232014</t>
  </si>
  <si>
    <t>Zdivo nosné z cihel plných lícových P 60 dl 290 mm P60 na MVC včetně spárování</t>
  </si>
  <si>
    <t>Zdivo z cihel pálených nosné z cihel lícových včetně spárování pevnosti P 60, na maltu MVC dl. 290 mm (český formát 290x140x65 mm) plných</t>
  </si>
  <si>
    <t>`viz řez C - střecha` 
podkroví - viz. 125c (1.21*2*1.2+0.15*4*1.21)*2*0.15+(1.35*2*1.2+0.15*4*1.21)*0.15+(0.9*2*1.2+0.15*3*1.21)*0.15+(0.75*2*1.2+0.15*3*1.21)*0.15=2.441 [A] 
podkroví - viz. 125b (1.05*2*1.2+0.15*4*1.21)*0.15+(1.05*2*1.2+0.15*3*1.21)*0.15+(1.35*2*1.2+0.15*2*1.21)*0.15+(1.35*2*1.2+0.15*2*1.21)*0.15=2.027 [B] 
(0.6*2*1.2+0.15*2*1.21)*0.15*2=0.541 [C] 
Mezisoučet: A+B+C=5.009 [D] 
podkroví - viz. 125a (1.5*2*0.3+1.05*2*0.3)*3*2+(1.28*2*0.3+1.18*2*0.3)*3=13.608 [E] 
Mezisoučet: E=13.608 [F] 
Celkem: A+B+C+E=18.617 [G]</t>
  </si>
  <si>
    <t>311235121</t>
  </si>
  <si>
    <t>Zdivo jednovrstvé z cihel broušených do P10 na tenkovrstvou maltu tl 200 mm</t>
  </si>
  <si>
    <t>Zdivo jednovrstvé z cihel děrovaných broušených na celoplošnou tenkovrstvou maltu, pevnost cihel do P10, tl. zdiva 200 mm</t>
  </si>
  <si>
    <t>`zdivo z CP P15 na MVC 5` 
3.29a - tl. 200mm 3.75*4-(0.8*0.8)=14.360 [A] 
Mezisoučet: A=14.360 [B] 
Celkem: A=14.360 [C]</t>
  </si>
  <si>
    <t>311235141</t>
  </si>
  <si>
    <t>Zdivo jednovrstvé z cihel broušených přes P10 do P15 na tenkovrstvou maltu tl 240 mm</t>
  </si>
  <si>
    <t>Zdivo jednovrstvé z cihel děrovaných broušených na celoplošnou tenkovrstvou maltu, pevnost cihel přes P10 do P15, tl. zdiva 240 mm</t>
  </si>
  <si>
    <t>`zdivo z CP P15 na MVC 5` 
2.65 4.17*2.79=11.634 [A] 
2.77 4.17*2.79=11.634 [B] 
Mezisoučet: A+B=23.268 [C] 
Celkem: A+B=23.268 [D]</t>
  </si>
  <si>
    <t>311236101</t>
  </si>
  <si>
    <t>Zdivo jednovrstvé zvukově izolační na cementovou maltu M10 z cihel děrovaných do P15 tl 190 mm</t>
  </si>
  <si>
    <t>Zdivo jednovrstvé zvukově izolační z cihel děrovaných spojených na pero a drážku na maltu cementovou M10, pevnost cihel do P15, tl. zdiva 190 mm</t>
  </si>
  <si>
    <t>`Broušený akustický cihlený blok P+D, tl. 190mm` 
`1NPc` 
1.60 - tl. 220mm (1.74+1.76+2.36)*2.97-(0.9*2.1*2+0.49*2.15*2+1*0.4+0.58*0.58)=10.781 [A] 
1.70 - tl. 220mm (1.71+1.72+2.35)*2.97-(0.9*2.1*2+0.49*2.15*2+1*0.4+0.58*0.58)=10.543 [B] 
Mezisoučet: A+B=21.324 [C] 
`2NPc` 
2.62 - tl. 220mm (1.75*2+2.36)*2.79-(0.9*2.1*2+0.4*1+1*0.4*2)=11.369 [D] 
2.78 - tl. 220mm (1.75*2+2.36)*2.79-(0.9*2.1*2+0.4*1+1*0.4*2)=11.369 [E] 
Mezisoučet: D+E=22.738 [F] 
`Broušený akustický cihlený blok P+D, tl. 190mm` 
`1NPa` 
1.20e - tl. 225mm (4.18+1.86)*5.52-(0.9*2.1+0.8*2.1*2)=28.091 [G] 
Mezisoučet: G=28.091 [H] 
`2NPa` 
tl. 225mm (4.18+1.86)*3.5=21.140 [I] 
Mezisoučet: I=21.140 [J] 
`Broušený akustický cihlený blok P+D, tl. 220mm` 
`1NPc` 
1.60 - tl. 220mm (1.74+1.76+2.36)*2.97-(0.9*2.1*2+0.49*2.15*2+1*0.4+0.58*0.58)=10.781 [K] 
1.70 - tl. 220mm (1.71+1.72+2.35)*2.97-(0.9*2.1*2+0.49*2.15*2+1*0.4+0.58*0.58)=10.543 [L] 
Mezisoučet: K+L=21.324 [M] 
`2NPc` 
2.62 - tl. 220mm (1.75*2+2.36)*2.79-(0.9*2.1*2+0.4*1+1*0.4*2)=11.369 [N] 
2.78 - tl. 220mm (1.75*2+2.36)*2.79-(0.9*2.1*2+0.4*1+1*0.4*2)=11.369 [O] 
Mezisoučet: N+O=22.738 [P] 
Celkem: A+B+D+E+G+I+K+L+N+O=137.355 [Q]</t>
  </si>
  <si>
    <t>311236131</t>
  </si>
  <si>
    <t>Zdivo jednovrstvé zvukově izolační na cementovou maltu M10 z cihel děrovaných pře P15 do P20 tl 250 mm</t>
  </si>
  <si>
    <t>Zdivo jednovrstvé zvukově izolační z cihel děrovaných spojených na pero a drážku na maltu cementovou M10, pevnost cihel přes P15 do P20, tl. zdiva 250 mm</t>
  </si>
  <si>
    <t>`kompaktní bloky ze dvou cihlených tvarovek a minerální vlny tl. 21mm, zděna na systémovou PU pěnu, tl 240mm` 
`1NPa` 
1.32a 5.33*3.75=19.988 [A] 
Mezisoučet: A=19.988 [B] 
`1NPc` 
1.51a 4.72*3.65=17.228 [C] 
1.41b 1.75*3.67=6.423 [D] 
1.54 4.72*2.99=14.113 [E] 
1.72 4.7*2.99=14.053 [F] 
1.73 4.68*2.99=13.993 [G] 
1.65 4.12*2.99=12.319 [H] 
Mezisoučet: C+D+E+F+G+H=78.129 [I] 
`2NPc` 
2.42 1.75*2.74*2-(0.9*2.1*2)=5.810 [J] 
2.48 4.79*2.74=13.125 [K] 
2.67 4.77*2.74=13.070 [L] 
2.73 4.77*2.74=13.070 [M] 
2.80 4.75*2.74=13.015 [N] 
2.89 4.74*2.74=12.988 [O] 
Mezisoučet: J+K+L+M+N+O=71.078 [P] 
podkroví - c 0.6*2*2=2.400 [Q] 
Mezisoučet: Q=2.400 [R] 
Celkem: A+C+D+E+F+G+H+J+K+L+M+N+O+Q=171.595 [S]</t>
  </si>
  <si>
    <t>311236141</t>
  </si>
  <si>
    <t>Zdivo jednovrstvé zvukově izolační na cementovou maltu M10 z cihel děrovaných do P15 tl 300 mm</t>
  </si>
  <si>
    <t>Zdivo jednovrstvé zvukově izolační z cihel děrovaných spojených na pero a drážku na maltu cementovou M10, pevnost cihel do P15, tl. zdiva 300 mm</t>
  </si>
  <si>
    <t>`Kontaktní bloky ze dvou cihlených tvarovek a minerální vlny, tl. 21mm` 
`1NPc` 
u 1.55 - tl. 280mm 0.65*3=1.950 [A] 
u 1.74 - tl. 280mm 0.69*3=2.070 [B] 
Mezisoučet: A+B=4.020 [C] 
`2NPc` 
u 2.74 - tl. 280mm 0.62*3=1.860 [D] 
u 2.68 - tl. 285mm 0.4*3=1.200 [E] 
Mezisoučet: D+E=3.060 [F] 
Celkem: A+B+D+E=7.080 [G]</t>
  </si>
  <si>
    <t>311272221</t>
  </si>
  <si>
    <t>Zdivo z pórobetonových tvárnic na pero a drážku do P2 do 450 kg/m3 na tenkovrstvou maltu tl 300 mm</t>
  </si>
  <si>
    <t>Zdivo z pórobetonových tvárnic na tenké maltové lože, tl. zdiva 300 mm pevnost tvárnic do P2, objemová hmotnost do 450 kg/m3 na pero a drážku</t>
  </si>
  <si>
    <t>`1PPb` 
0.95 4.6*2.62=12.052 [A] 
0.94 4.6*2.62=12.052 [B] 
Mezisoučet: A+B=24.104 [C] 
`1NPa` 
1.09a 2.16*2.58-(0.8*2.1)=3.893 [D] 
Mezisoučet: D=3.893 [E] 
`1NPb` 
1.90 2.2*3.65=8.030 [F] 
Mezisoučet: F=8.030 [G] 
`1NPa` 
1.01 - tl. 330mm 3.35*3.75-(1.6*2.7)=8.243 [H] 
1.21 - tl. 330mm 5.35*3.75=20.063 [I] 
Mezisoučet: H+I=28.306 [J] 
Celkem: A+B+D+F+H+I=64.333 [K]</t>
  </si>
  <si>
    <t>319202122</t>
  </si>
  <si>
    <t>Dodatečná izolace zdiva tl přes 150 do 300 mm nízkotlakou injektáží křemičitým roztokem</t>
  </si>
  <si>
    <t>Dodatečná izolace zdiva injektáží nízkotlakou metodou křemičitým roztokem, tloušťka zdiva přes 150 do 300 mm</t>
  </si>
  <si>
    <t>sanace SZ/15 
2.PP 
0.001a/0.002 2.53=2.530 [A] 
0.009/0.011 2.35=2.350 [B] 
0.22a/0.22b 2*4.3=8.600 [C] 
1.PP 
0.33 2.96=2.960 [D] 
Mezisoučet: A+B+C+D=16.440 [E] 
Celkem: A+B+C+D=16.440 [F]</t>
  </si>
  <si>
    <t>319202123</t>
  </si>
  <si>
    <t>Dodatečná izolace zdiva tl přes 300 do 450 mm nízkotlakou injektáží křemičitým roztokem</t>
  </si>
  <si>
    <t>Dodatečná izolace zdiva injektáží nízkotlakou metodou křemičitým roztokem, tloušťka zdiva přes 300 do 450 mm</t>
  </si>
  <si>
    <t>sanace SZ/15 
2.PP 
0.003/0.004 2.53=2.530 [A] 
0.005/0.006 2.35=2.350 [B] 
0.006/0.007 2.35=2.350 [C] 
1.PP 
0.23 2.96=2.960 [D] 
0.34 2.86=2.860 [E] 
Mezisoučet: A+B+C+D+E=13.050 [F] 
Celkem: A+B+C+D+E=13.050 [G]</t>
  </si>
  <si>
    <t>319202124</t>
  </si>
  <si>
    <t>Dodatečná izolace zdiva tl přes 450 do 600 mm nízkotlakou injektáží křemičitým roztokem</t>
  </si>
  <si>
    <t>Dodatečná izolace zdiva injektáží nízkotlakou metodou křemičitým roztokem, tloušťka zdiva přes 300 do 600 mm</t>
  </si>
  <si>
    <t>sanace SZ/14 
1.PP 
obvodové zdivo 20.545+47.84+2.48+2.53+7.785+2.53+2.44+41.835+0.7+4.4+1.67+2.7+1.67+4.65+1.7+6.785+6.485+3.195+2.445=164.385 [A] 
Mezisoučet: A=164.385 [B] 
sanace SZ/15 
2.PP 
0.013/0.007 2.35=2.350 [C] 
0.001a/0.010 2.53=2.530 [D] 
0.012/0.014 2.43=2.430 [E] 
1.PP 
0.06 2*2.65=5.300 [F] 
0.10 3.58=3.580 [G] 
0.12 2*2.47=4.940 [H] 
0.22b 2*2.96=5.920 [I] 
0.23 2.96=2.960 [J] 
0.36 2.97=2.970 [K] 
0.38 2.67=2.670 [L] 
0.55 a 0.56 3*2.5=7.500 [M] 
0.100 2*2.97=5.940 [N] 
0.102 2.87=2.870 [O] 
Mezisoučet: C+D+E+F+G+H+I+J+K+L+M+N+O=51.960 [P] 
Celkem: A+C+D+E+F+G+H+I+J+K+L+M+N+O=216.345 [Q]</t>
  </si>
  <si>
    <t>319202222</t>
  </si>
  <si>
    <t>Dodatečná izolace zdiva tl přes 150 do 300 mm beztlakou injektáží křemičitým roztokem</t>
  </si>
  <si>
    <t>Dodatečná izolace zdiva injektáží beztlakovou infuzí křemičitým roztokem, tloušťka zdiva přes 150 do 300 mm</t>
  </si>
  <si>
    <t>sanace SZ/13 
2.PP 
0.001a/0.002 2.98=2.980 [A] 
0.22a/0.22b 5.92=5.920 [B] 
1.PP 
0.23 5.97=5.970 [C] 
0.48 až 0.54 5.32=5.320 [D] 
0.67 až 0.94 4.625=4.625 [E] 
Mezisoučet: A+B+C+D+E=24.815 [F] 
Celkem: A+B+C+D+E=24.815 [G]</t>
  </si>
  <si>
    <t>319202223</t>
  </si>
  <si>
    <t>Dodatečná izolace zdiva tl přes 300 do 450 mm beztlakou injektáží křemičitým roztokem</t>
  </si>
  <si>
    <t>Dodatečná izolace zdiva injektáží beztlakovou infuzí křemičitým roztokem, tloušťka zdiva přes 300 do 450 mm</t>
  </si>
  <si>
    <t>sanace SZ/13 
2.PP 
0.001b/0.002 1.185=1.185 [A] 
0.001b/0.003 1.17=1.170 [B] 
0.003/0.004 1.75=1.750 [C] 
0.005/0.006 4.625=4.625 [D] 
0.006/0.007 4.565=4.565 [E] 
1.PP 
0.15 až 0.20 4.075+1.97=6.045 [F] 
0.23 4.19=4.190 [G] 
0.34 4.005=4.005 [H] 
0.76 až 0.90 1.47+1.17+3.5+3.84+1.03+3.94=14.950 [I] 
Mezisoučet: A+B+C+D+E+F+G+H+I=42.485 [J] 
Celkem: A+B+C+D+E+F+G+H+I=42.485 [K]</t>
  </si>
  <si>
    <t>319202224</t>
  </si>
  <si>
    <t>Dodatečná izolace zdiva tl přes 450 do 600 mm beztlakou injektáží křemičitým roztokem</t>
  </si>
  <si>
    <t>Dodatečná izolace zdiva injektáží beztlakovou infuzí křemičitým roztokem, tloušťka zdiva přes 300 do 600 mm</t>
  </si>
  <si>
    <t>sanace SZ/13 
2.PP 
0.001a/0.003 1.08=1.080 [A] 
0.003+0.004+0.013/0.005+0.006+0.007 3.2+0.435+3.175+0.435+3.77=11.015 [B] 
0.009/0.010+0.008 3.985=3.985 [C] 
0.001a/0.010+0.008 2.71+0.1+1.19+0.5=4.500 [D] 
0.012+0.009+0.008/0.014+0.004 1.42+0.15+6.625=8.195 [E] 
1.PP 
mezi 0.03 a 0.11 5.9+2.065+7.42+1.745+1.22=18.350 [F] 
0.12+0.13+0.21 5.49+2*5.94+5.07+3.71+1.53=27.680 [G] 
0.15 až 0.20 6.64+7.22+4.075+2*4.075=26.085 [H] 
0.22b 6.27=6.270 [I] 
0.22+0.23 11.97=11.970 [J] 
0.37 2*16.81+6.485+4.585=44.690 [K] 
0.48 až 0.54 24.17+2*5.185+2*5.32+3.34=48.520 [L] 
0.55 až 0.64 15.125+4.84+4.9+4.855+4.99+2.74+8.2=45.650 [M] 
0.67 až 0.94 8.07+47.8+4.515+4.325+4.315+1.98+1.345+4.335+4.625+2.1=83.410 [N] 
0.76 až 0.90 1.175+18.215+4.05+4.02+2*3.85+4.00+11.32+3.84+3.06+3.38+6.64+1.53=68.930 [O] 
1.NP 
1.05 7.18+3.9+0.84+2*0.52+5.815=18.775 [P] 
1.36 0.525+0.53+2.115+1.06+1.48+4*0.68+1.39+24.63+6.17+6.00+2.995+2.91+3.01+5.015=60.550 [Q] 
5.81+2.11+6.00=13.920 [R] 
Mezisoučet: A+B+C+D+E+F+G+H+I+J+K+L+M+N+O+P+Q+R=503.575 [S] 
sanace SZ/16 
1.NP 
sokl 9.67+0.53+0.515+9.65+0.45+15.99+0.9+5.425+0.9+22.645+3.195+2.465+41.815=114.150 [T] 
Mezisoučet: T=114.150 [U] 
Celkem: A+B+C+D+E+F+G+H+I+J+K+L+M+N+O+P+Q+R+T=617.725 [V]</t>
  </si>
  <si>
    <t>342244211</t>
  </si>
  <si>
    <t>Příčka z cihel broušených na tenkovrstvou maltu tloušťky 115 mm</t>
  </si>
  <si>
    <t>Příčky jednoduché z cihel děrovaných broušených, na tenkovrstvou maltu, pevnost cihel do P15, tl. příčky 115 mm</t>
  </si>
  <si>
    <t>`broušený cihelný blok P+D, tl. 150mm` 
`2PP` 
0.001a (1.15)*2.53-(0.8*2)=1.310 [A] 
0.013 (1.42)*2.43-(0.6*2)=2.251 [B] 
0.004 (1.77)*2.43-(0.6*2)=3.101 [C] 
Mezisoučet: A+B+C=6.662 [D] 
`1PPa` 
0.18 (1.75)*2.5-(0.6*2)*2=1.975 [E] 
0.19 (1.33)*2.5=3.325 [F] 
0.99c 4.61*2.96-(0.9*2)=11.846 [G] 
0.99e 4.61*2.96=13.646 [H] 
0.99d 4.61*2.96=13.646 [I] 
0.31 2.34*2.96-(0.9*2)=5.126 [J] 
Mezisoučet: E+F+G+H+I+J=49.564 [K] 
`1PPb` 
0.61 2.66*2.5-(0.6*2*2)=4.250 [L] 
0.62 0.88*2.5=2.200 [M] 
0.79 1.1*3=3.300 [N] 
0.73 1.64*2.62-(0.6*2)=3.097 [O] 
0.50 (1.56+0.32)*2.5=4.700 [P] 
0.86a 1.8*2.64-(0.9*2)=2.952 [Q] 
0.86b 1.8*2.64-(0.9*2)=2.952 [R] 
0.86c 1.8*2.64-(0.9*2)=2.952 [S] 
vedle 0.86c - tl. 150mm 0.6*2.64=1.584 [T] 
vedle 0.86c - tl. 130mm 0.74*2.64=1.954 [U] 
0.88a 3.76*2.64=9.926 [V] 
0.88b 3.76*2.64=9.926 [W] 
0.95 4.6*2.62=12.052 [X] 
Mezisoučet: L+M+N+O+P+Q+R+S+T+U+V+W+X=61.845 [Y] 
`1NPa` 
1.16a 5.66*5.52=31.243 [Z] 
1.20e 1.5*5.52-(0.8*2.1)+3.55*5.52=26.196 [AA] 
1.20c 1.36*5.52=7.507 [AB] 
1.20d 3.23*5.52=17.830 [AC] 
1.20a 1.76*5.68=9.997 [AD] 
1.20c 3.39*5.52=18.713 [AE] 
Mezisoučet: Z+AA+AB+AC+AD+AE=111.486 [AF] 
`1NPb` 
1.89 0.9*3.65=3.285 [AG] 
1.91a 4.77*3.45-(0.8*2)=14.857 [AH] 
1.92 4.8*3.45=16.560 [AI] 
1.100 3.15*3.57-(0.9*2.07*2)=7.520 [AJ] 
1.96 - tl. 130mm (0.87+0.5)*3.5=4.795 [AK] 
1.79 (0.64+0.68)*2.95=3.894 [AL] 
1.38 (4.72+3.01+1.8)*3.65-(0.8*2.1+0.7*2.1)=31.635 [AM] 
Mezisoučet: AG+AH+AI+AJ+AK+AL+AM=82.546 [AN] 
`2NPa` 
(5.64+3.22+3.38+1.76+1.48+2.19)*3=53.010 [AO] 
(1.35+1.35)*3.5=9.450 [AP] 
Mezisoučet: AO+AP=62.460 [AQ] 
`2NPb` 
(0.63+0.88)*2.79=4.213 [AR] 
2.13 2.74*5.26-(0.8*2)=12.812 [AS] 
2.26a 4.15*2.79=11.579 [AT] 
Mezisoučet: AR+AS+AT=28.604 [AU] 
`2NPc` 
2.89 - tl. 130mm (0.6*0.6)*2.74=0.986 [AV] 
Mezisoučet: AV=0.986 [AW] 
`3NPa` 
3.03b 5.57*4.1-(0.8*2.1)=21.157 [AX] 
3.18f 2.97*3.7=10.989 [AY] 
3.18b - tl. 130mm (0.45+3.25)*3.7=13.690 [AZ] 
3.23 (2.15*2+3.32*3+1.4+6.96+1.47+2.68+1.84)*4-(0.7*2.1*3+0.8*2.1*2+0.9*2.8)=104.150 [BA] 
Mezisoučet: AX+AY+AZ+BA=149.986 [BB] 
Celkem: A+B+C+E+F+G+H+I+J+L+M+N+O+P+Q+R+S+T+U+V+W+X+Z+AA+AB+AC+AD+AE+AG+AH+AI+AJ+AK+AL+AM+AO+AP+AR+AS+AT+AV+AX+AY+AZ+BA=554.139 [BC]</t>
  </si>
  <si>
    <t>342244311</t>
  </si>
  <si>
    <t>Příčka zvukově izolační pevnosti P15 z broušených cihel na tenkovrstvou maltu tloušťky 115 mm</t>
  </si>
  <si>
    <t>Příčky jednoduché z cihel děrovaných zvukově izolační z cihel broušených na tenkovrstvou zdicí maltu, pevnost cihel do P15, tl. příčky 115 mm</t>
  </si>
  <si>
    <t>`broušený cihelný blok vyplněn minerální izolací` 
`1NPa` 
1.18c - tl. 100mm 4.15*5.68=23.572 [A] 
1.04 - tl. 60mm (0.1*2+0.5)*3.75=2.625 [B] 
Mezisoučet: A+B=26.197 [C] 
`1NPc` 
1.42 - tl. 100mm 1.1*2.15=2.365 [D] 
Mezisoučet: D=2.365 [E] 
`broušený akustický cihelný blok P+D, tl. 115mm` 
`1NPb` 
1.116 - tl. 150mm 4.14*3.5=14.490 [F] 
Mezisoučet: F=14.490 [G] 
`1NPc` 
1.46 - tl. 150mm (1.82+4.35+1.12)*3.67-(0.8*2.1+0.7*2.1)=23.604 [H] 
1.41b - tl. 150mm 1.75*3.67-(0.7*2.1)=4.953 [I] 
1.51b - tl. 150mm 4.71*3.65-(0.8*2.1)=15.512 [J] 
1.58b - tl. 150mm 5.14*2.99-(0.8*2.1)=13.689 [K] 
1.57 - tl. 150mm (1.43+3.65+0.4+1.07+0.99+0.68)*2.97-(0.7*2.1*3)=20.003 [L] 
1.60 - tl. 130mm (0.49*3+0.58)*2.97=6.089 [M] 
1.63 - tl. 150mm (2.83+6.77+1.58+1.63+0.77+0.8)*2.95-(0.7*2.1*2+0.8*2.1*2)=36.121 [N] 
1.71a - tl. 150mm (2.79+6.77+1.61+1.63+0.7+0.8)*2.95-(0.7*2.1*2+0.8*2.1*2)=35.885 [O] 
1.70 - tl. 115mm (0.43*3+0.58)*2.97=5.554 [P] 
1.78 - tl. 150mm (2.18*2+0.75+2.8+1.88+3.4+1.73)*2.97-(0.7*2.1*2+0.8*2.1*2)=38.012 [Q] 
1.68 - tl. 150mm 4.71*2.99-(0.8*2.1)=12.403 [R] 
1.73 - tl. 150mm 4.68*2.99-(0.8*2.1)=12.313 [S] 
1.26B - tl. 150mm (2.54+1.61+3.02)*2.79=20.004 [T] 
1.32 - tl. 150mm (1.8*2.2)-(0.9*2)=2.160 [U] 
Mezisoučet: H+I+J+K+L+M+N+O+P+Q+R+S+T+U=246.302 [V] 
`2NPc` 
2.45 - tl. 150mm (7.07+4.79+3.34+3.23+0.76+1.8)*2.76-(0.7*2.1*2+0.8*2.1*3)=49.952 [W] 
2.45 - tl. 130mm (0.87+1.53+0.5)*2.76=8.004 [X] 
2.45 - tl. 115mm (0.87)*2.76=2.401 [Y] 
2.56a - tl. 150mm (4.78+0.6)*2.74=14.741 [Z] 
2.66 - tl. 150mm 4.77*2.74-(0.8*2.1)=11.390 [AA] 
2.73 - tl. 150mm 4.77*2.74-(0.8*2.1)=11.390 [AB] 
2.81 - tl. 150mm 4.77*2.74-(0.8*2.1)=11.390 [AC] 
2.57 - tl. 150mm (2.1+3.28+6.42+1.5)*2.79-(0.7*2.1+0.8*2.1)=33.957 [AD] 
2.58 - tl. 110mm 1.3*2.79-(0.7*2.1)=2.157 [AE] 
2.60 - tl. 130mm (0.45+1.67+0.4)*2.74=6.905 [AF] 
2.60 - tl. 150mm 0.83*2.74=2.274 [AG] 
2.63a - tl. 150mm (3.05+2.87+3.74+0.4+1.62+0.8+0.69)*2.79-(0.8*2.1*2+0.7*2.1*2)=30.444 [AH] 
2.71 - tl. 150mm (2.75+6.42+1.56+0.8+1.73+0.8)*2.79-(0.7*2.1*2+0.8*2.1*2)=32.927 [AI] 
2.79 - tl. 150mm (2.73+6.79+1.73+1.56+0.8+0.76)*2.79-(0.7*2.1*2+0.8*2.1*2)=33.792 [AJ] 
2.87 - tl. 150mm (4.13+0.6+1.78+3.27+0.9+1.73)*2.79-(0.7*2.1*2+0.8*2.1)=30.004 [AK] 
2.62 - tl. 130mm 0.5*2*2.79=2.790 [AL] 
2.62 - tl. 115mm 0.5*2.79=1.395 [AM] 
2.78 - tl. 130mm 0.5*2*2.79=2.790 [AN] 
2.78 - tl. 115mm 0.5*2.79=1.395 [AO] 
Mezisoučet: W+X+Y+Z+AA+AB+AC+AD+AE+AF+AG+AH+AI+AJ+AK+AL+AM+AN+AO=290.098 [AP] 
Celkem: A+B+D+F+H+I+J+K+L+M+N+O+P+Q+R+S+T+U+W+X+Y+Z+AA+AB+AC+AD+AE+AF+AG+AH+AI+AJ+AK+AL+AM+AN+AO=579.452 [AQ]</t>
  </si>
  <si>
    <t>342291112</t>
  </si>
  <si>
    <t>Ukotvení příček montážní polyuretanovou pěnou tl příčky přes 100 mm</t>
  </si>
  <si>
    <t>Ukotvení příček polyuretanovou pěnou, tl. příčky přes 100 mm</t>
  </si>
  <si>
    <t>`broušený cihlený blok P+D, tl. 125mm` 
podchod (9.75+2+8.45)+3.4*6=40.600 [A] 
Mezisoučet: A=40.600 [B] 
`broušený cihlený blok P+D, tl. 150mm` 
podchod (1.74)+3.58*2=8.900 [C] 
Mezisoučet: C=8.900 [D] 
`1PPb` 
0.95 4.6+2.62*2=9.840 [E] 
0.94 4.6+2.62*2=9.840 [F] 
Mezisoučet: E+F=19.680 [G] 
`1NPa` 
1.09a 2.16+2.58*2=7.320 [H] 
Mezisoučet: H=7.320 [I] 
`1NPb` 
1.90 2.2+3.65*2=9.500 [J] 
Mezisoučet: J=9.500 [K] 
`1NPa` 
1.01 - tl. 330mm 3.35+3.75*2=10.850 [L] 
1.21 - tl. 330mm 5.35+3.75*2=12.850 [M] 
Mezisoučet: L+M=23.700 [N] 
`kompaktní bloky ze dvou cihlených tvarovek a minerální vlny tl. 210mm, zděna na systémovou PU pěnu, tl 240mm` 
`1NPa` 
1.32a 5.33+3.75*2=12.830 [O] 
Mezisoučet: O=12.830 [P] 
`1NPc` 
1.51a 4.72+3.65*2=12.020 [Q] 
1.41b 1.75+3.67*2=9.090 [R] 
1.54 4.72+2.99*2=10.700 [S] 
1.72 4.7+2.99*2=10.680 [T] 
1.73 4.68+2.99*2=10.660 [U] 
1.65 4.12+2.99*2=10.100 [V] 
Mezisoučet: Q+R+S+T+U+V=63.250 [W] 
`2NPc` 
2.42 1.75*2+2.74*4=14.460 [X] 
2.48 4.79+2.74*2=10.270 [Y] 
2.67 4.77+2.74*2=10.250 [Z] 
2.73 4.77+2.74*2=10.250 [AA] 
2.80 4.75+2.74*2=10.230 [AB] 
2.89 4.74+2.74*2=10.220 [AC] 
Mezisoučet: X+Y+Z+AA+AB+AC=65.680 [AD] 
`broušený cihelný blok vyplněn minerální izolací` 
`1PPb` 
0.51c - tl. 100mm 3.76+2.65*2=9.060 [AE] 
0.51a - tl. 150mm 1.14+2.65*2=6.440 [AF] 
0.81 - tl. 150mm 1+2.1*2=5.200 [AG] 
0.82a - tl. 150mm 1+2.1*2=5.200 [AH] 
0.87 - tl. 150mm 1+2.1*2=5.200 [AI] 
0.88a - tl. 150mm 1+2.1*2=5.200 [AJ] 
0.88b - tl. 150mm 1+2.1*2=5.200 [AK] 
0.88c - tl. 150mm 1+2.1*2=5.200 [AL] 
0.89 - tl. 150mm 1+2.1*2=5.200 [AM] 
0.90 - tl. 150mm 1+2.1*2=5.200 [AN] 
0.94 - tl. 150mm 1+2.1*2=5.200 [AO] 
0.93 - tl. 150mm 1+2.1*2=5.200 [AP] 
0.95 - tl. 150mm 1+2.1*2=5.200 [AQ] 
0.96 - tl. 150mm 1+2.1*2=5.200 [AR] 
0.97 - tl. 150mm 1+2.1*2=5.200 [AS] 
0.91 - tl. 150mm 1.8+2.1*2=6.000 [AT] 
Mezisoučet: AE+AF+AG+AH+AI+AJ+AK+AL+AM+AN+AO+AP+AQ+AR+AS+AT=89.100 [AU] 
`1NPa` 
1.18c - tl. 100mm 4.15+5.68*2=15.510 [AV] 
1.04 - tl. 60mm (0.1*2+0.5)+3.75*6=23.200 [AW] 
Mezisoučet: AV+AW=38.710 [AX] 
`1NPc` 
1.42 - tl. 100mm 1.1+2.15*2=5.400 [AY] 
1.44 - tl. 150mm 1+2.2*2=5.400 [AZ] 
1.38c - tl. 150mm 1+2.2*2=5.400 [BA] 
1.51a - tl. 150mm 1+2.2*2=5.400 [BB] 
1.52 - tl. 150mm 1.75+2.1*2=5.950 [BC] 
Mezisoučet: AY+AZ+BA+BB+BC=27.550 [BD] 
`2NPc` 
2.79 - tl. 150mm 1+2.2*2=5.400 [BE] 
Mezisoučet: BE=5.400 [BF] 
`3NPa` 
3.15 - tl. 150mm 1+2.9=3.900 [BG] 
Mezisoučet: BG=3.900 [BH] 
`broušený akustický cihelný blok P+D, tl. 115mm` 
`1NPb` 
1.116 - tl. 150mm 4.14+3.5*2=11.140 [BI] 
Mezisoučet: BI=11.140 [BJ] 
`1NPc` 
1.46 - tl. 150mm (1.82+4.35+1.12)+3.67*4=21.970 [BK] 
1.41b - tl. 150mm 1.75+3.67*2=9.090 [BL] 
1.51b - tl. 150mm 4.71+3.65*2=12.010 [BM] 
1.58b - tl. 150mm 5.14+2.99*2=11.120 [BN] 
1.57 - tl. 150mm (1.43+3.65+0.4+1.07+0.99+0.68)+2.97*4=20.100 [BO] 
1.60 - tl. 130mm (0.49*3+0.58)+2.97*6=19.870 [BP] 
1.63 - tl. 150mm (2.83+6.77+1.58+1.63+0.77+0.8)+2.95*6=32.080 [BQ] 
1.71a - tl. 150mm (2.79+6.77+1.61+1.63+0.7+0.8)+2.95*6=32.000 [BR] 
1.70 - tl. 115mm (0.43*3+0.58)+2.97*4=13.750 [BS] 
1.78 - tl. 150mm (2.18*2+0.75+2.8+1.88+3.4+1.73)+2.97*7=35.710 [BT] 
1.68 - tl. 150mm 4.71+2.99*2=10.690 [BU] 
1.73 - tl. 150mm 4.68+2.99*2=10.660 [BV] 
1.26B - tl. 150mm (2.54+1.61+3.02)+2.79*3=15.540 [BW] 
1.32 - tl. 150mm 1.8+2.2*2=6.200 [BX] 
Mezisoučet: BK+BL+BM+BN+BO+BP+BQ+BR+BS+BT+BU+BV+BW+BX=250.790 [BY] 
`2NPc` 
2.45 - tl. 150mm (7.07+4.79+3.34+3.23+0.76+1.8)+2.76*6=37.550 [BZ] 
2.45 - tl. 130mm (0.87+1.53+0.5)+2.76*2*3=19.460 [CA] 
2.45 - tl. 115mm (0.87)+2.76*2=6.390 [CB] 
2.56a - tl. 150mm (4.78+0.6)+2.74*2=10.860 [CC] 
2.66 - tl. 150mm 4.77+2.74*2=10.250 [CD] 
2.73 - tl. 150mm 4.77+2.74*2=10.250 [CE] 
2.81 - tl. 150mm 4.77+2.74*2=10.250 [CF] 
2.57 - tl. 150mm (2.1+3.28+6.42+1.5)+2.79*4=24.460 [CG] 
2.58 - tl. 110mm 1.3+2.79*2=6.880 [CH] 
2.60 - tl. 130mm (0.45+1.67+0.4)+2.74*3=10.740 [CI] 
2.60 - tl. 150mm 0.83+2.74*2=6.310 [CJ] 
2.63a - tl. 150mm (3.05+2.87+3.74+0.4+1.62+0.8+0.69)+2.79*7=32.700 [CK] 
2.71 - tl. 150mm (2.75+6.42+1.56+0.8+1.73+0.8)+2.79*6=30.800 [CL] 
2.79 - tl. 150mm (2.73+6.79+1.73+1.56+0.8+0.76)+2.79*6=31.110 [CM] 
2.87 - tl. 150mm (4.13+0.6+1.78+3.27+0.9+1.73)+2.79*6=29.150 [CN] 
2.62 - tl. 130mm 0.5*2+2.79*2*2=12.160 [CO] 
2.62 - tl. 115mm 0.5+2.79*2=6.080 [CP] 
2.78 - tl. 130mm 0.5*2+2.79*2*2=12.160 [CQ] 
2.78 - tl. 115mm 0.5+2.79*2=6.080 [CR] 
Mezisoučet: BZ+CA+CB+CC+CD+CE+CF+CG+CH+CI+CJ+CK+CL+CM+CN+CO+CP+CQ+CR=313.640 [CS] 
`broušený cihelný blok P+D, tl. 150mm` 
`2PP` 
0.001a (1.15)+2.53*2=6.210 [CT] 
0.013 (1.42)+2.43*2=6.280 [CU] 
0.004 (1.77)+2.43*2=6.630 [CV] 
Mezisoučet: CT+CU+CV=19.120 [CW] 
`1PPa` 
0.18 (1.75)+2.5*2=6.750 [CX] 
0.19 (1.33)+2.5*2=6.330 [CY] 
0.99c 4.61+2.96*2=10.530 [CZ] 
0.99e 4.61+2.96*2=10.530 [DA] 
0.99d 4.61+2.96*2=10.530 [DB] 
0.31 2.34+2.96*2=8.260 [DC] 
Mezisoučet: CX+CY+CZ+DA+DB+DC=52.930 [DD] 
`1PPb` 
0.61 2.66+2.5*2=7.660 [DE] 
0.62 0.88+2.5*2=5.880 [DF] 
0.79 1.1+3*2=7.100 [DG] 
0.73 1.64+2.62*2=6.880 [DH] 
0.50 (1.56+0.32)+2.5*2*2=11.880 [DI] 
0.86a 1.8+2.64*2=7.080 [DJ] 
0.86b 1.8+2.64*2=7.080 [DK] 
0.86c 1.8+2.64*2=7.080 [DL] 
vedle 0.86c - tl. 150mm 0.6+2.64*2=5.880 [DM] 
vedle 0.86c - tl. 130mm 0.74+2.64*2=6.020 [DN] 
0.88a 3.76+2.64*2=9.040 [DO] 
0.88b 3.76+2.64*2=9.040 [DP] 
0.95 4.6+2.62*2=9.840 [DQ] 
Mezisoučet: DE+DF+DG+DH+DI+DJ+DK+DL+DM+DN+DO+DP+DQ=100.460 [DR] 
`1NPa` 
1.16a 5.66+5.52*2=16.700 [DS] 
1.20e 1.5+5.52*2+3.55+5.52*2=27.130 [DT] 
1.20c 1.36+5.52*2=12.400 [DU] 
1.20d 3.23+5.52*2=14.270 [DV] 
1.20a 1.76+5.68*2=13.120 [DW] 
1.20c 3.39+5.52*2=14.430 [DX] 
Mezisoučet: DS+DT+DU+DV+DW+DX=98.050 [DY] 
`1NPb` 
1.89 0.9+3.65*2=8.200 [DZ] 
1.91a 4.77+3.45*2=11.670 [EA] 
1.92 4.35+3.45*2=11.250 [EB] 
1.100 3.15+3.57*2=10.290 [EC] 
1.96 - tl. 130mm (0.87+0.5)+3.5*2*2=15.370 [ED] 
1.79 (0.64+0.68)+2.95*2*2=13.120 [EE] 
1.38 (4.72+3.01+1.8)+3.65*2=16.830 [EF] 
Mezisoučet: DZ+EA+EB+EC+ED+EE+EF=86.730 [EG] 
`2NPa` 
(5.64+3.22+3.38+1.76+1.48+2.19)+3*26=95.670 [EH] 
(1.35+1.35)*3.5*2*2=37.800 [EI] 
Mezisoučet: EH+EI=133.470 [EJ] 
`2NPb` 
(0.63+0.88)+2.79*2*2=12.670 [EK] 
2.13 2.74+5.26*2=13.260 [EL] 
2.26a 4.15+2.79*2=9.730 [EM] 
Mezisoučet: EK+EL+EM=35.660 [EN] 
`2NPc` 
2.89 - tl. 130mm (0.6+0.6)+2.74*2*2=12.160 [EO] 
Mezisoučet: EO=12.160 [EP] 
`3NPa` 
3.03b 5.57+4.1*2=13.770 [EQ] 
3.18f 2.97+3.7*2=10.370 [ER] 
3.18b - tl. 130mm (0.45+3.25)+3.7*2*2=18.500 [ES] 
3.23 (2.15*2+3.32*3+1.4+6.96+1.47+2.68+1.84)+4*5=48.610 [ET] 
Mezisoučet: EQ+ER+ES+ET=91.250 [EU] 
`Kontaktní bloky ze dvou cihlených tvarovek a minerální vlny, tl. 21mm` 
`1NPc` 
u 1.55 - tl. 280mm 0.65+3*2=6.650 [EV] 
u 1.74 - tl. 280mm 0.69+3*2=6.690 [EW] 
Mezisoučet: EV+EW=13.340 [EX] 
`2NPc` 
u 2.74 - tl. 280mm 0.62+3*2=6.620 [EY] 
u 2.68 - tl. 285mm 0.4+3*2=6.400 [EZ] 
Mezisoučet: EY+EZ=13.020 [FA] 
`Broušený akustický cihlený blok P+D, tl. 190mm` 
`1NPc` 
1.60 - tl. 220mm (1.74+1.76+2.36)+2.97*3=14.770 [FB] 
1.70 - tl. 220mm (1.71+1.72+2.35)+2.97*3=14.690 [FC] 
Mezisoučet: FB+FC=29.460 [FD] 
`2NPc` 
2.62 - tl. 220mm (1.75*2+2.36)+2.79*3=14.230 [FE] 
2.78 - tl. 220mm (1.75*2+2.36)+2.79*3=14.230 [FF] 
Mezisoučet: FE+FF=28.460 [FG] 
`Broušený akustický cihlený blok P+D, tl. 190mm` 
`1NPa` 
1.20e - tl. 225mm (4.18+1.86)+5.52*2*2=28.120 [FH] 
Mezisoučet: FH=28.120 [FI] 
`2NPa` 
tl. 225mm (4.18+1.86)+3.5*2*2=20.040 [FJ] 
Mezisoučet: FJ=20.040 [FK] 
`Broušený akustický cihlený blok P+D, tl. 220mm` 
`1NPc` 
1.60 - tl. 220mm (1.74+1.76+2.36)+2.97*3=14.770 [FL] 
1.70 - tl. 220mm (1.71+1.72+2.35)+2.97*3=14.690 [FM] 
Mezisoučet: FL+FM=29.460 [FN] 
`2NPc` 
2.62 - tl. 220mm (1.75*2+2.36)+2.79*3=14.230 [FO] 
2.78 - tl. 220mm (1.75*2+2.36)+2.79*3=14.230 [FP] 
Mezisoučet: FO+FP=28.460 [FQ] 
`zdivo z CP P15 na MVC 5` 
2.65 4.17+2.79*2=9.750 [FR] 
2.77 4.17+2.79*2=9.750 [FS] 
Mezisoučet: FR+FS=19.500 [FT] 
Celkem: A+C+E+F+H+J+L+M+O+Q+R+S+T+U+V+X+Y+Z+AA+AB+AC+AE+AF+AG+AH+AI+AJ+AK+AL+AM+AN+AO+AP+AQ+AR+AS+AT+AV+AW+AY+AZ+BA+BB+BC+BE+BG+BI+BK+BL+BM+BN+BO+BP+BQ+BR+BS+BT+BU+BV+BW+BX+BZ+CA+CB+CC+CD+CE+CF+CG+CH+CI+CJ+CK+CL+CM+CN+CO+CP+CQ+CR+CT+CU+CV+CX+CY+CZ+DA+DB+DC+DE+DF+DG+DH+DI+DJ+DK+DL+DM+DN+DO+DP+DQ+DS+DT+DU+DV+DW+DX+DZ+EA+EB+EC+ED+EE+EF+EH+EI+EK+EL+EM+EO+EQ+ER+ES+ET+EV+EW+EY+EZ+FB+FC+FE+FF+FH+FJ+FL+FM+FO+FP+FR+FS=1 831.380 [FU]</t>
  </si>
  <si>
    <t>346272246</t>
  </si>
  <si>
    <t>Přizdívka z pórobetonových tvárnic tl 125 mm</t>
  </si>
  <si>
    <t>Přizdívky z pórobetonových tvárnic objemová hmotnost do 500 kg/m3, na tenké maltové lože, tloušťka přizdívky 125 mm</t>
  </si>
  <si>
    <t>`broušený cihlený blok P+D, tl. 125mm` 
podchod (9.75+2+8.45)*3.4-(1.57*2)=65.540 [A] 
Celkem: A=65.540 [B]</t>
  </si>
  <si>
    <t>346272256</t>
  </si>
  <si>
    <t>Přizdívka z pórobetonových tvárnic tl 150 mm</t>
  </si>
  <si>
    <t>Přizdívky z pórobetonových tvárnic objemová hmotnost do 500 kg/m3, na tenké maltové lože, tloušťka přizdívky 150 mm</t>
  </si>
  <si>
    <t>`broušený cihlený blok P+D, tl. 150mm` 
podchod (1.74)*3.58=6.229 [A] 
Celkem: A=6.229 [B]</t>
  </si>
  <si>
    <t>349231811</t>
  </si>
  <si>
    <t>Přizdívka ostění s ozubem z cihel tl přes 80 do 150 mm</t>
  </si>
  <si>
    <t>Přizdívka z cihel ostění s ozubem ve vybouraných otvorech, s vysekáním kapes pro zavázaní přes 80 do 150 mm</t>
  </si>
  <si>
    <t>`broušený cihelný blok vyplněn minerální izolací` 
`1PPb` 
0.51c - tl. 100mm 3.76*2.65=9.964 [A] 
0.51a - tl. 150mm 1.14*2.65-(0.9*2)=1.221 [B] 
0.81 - tl. 150mm 1*2.1-(0.8*2)=0.500 [C] 
0.82a - tl. 150mm 1*2.1-(0.8*2)=0.500 [D] 
0.87 - tl. 150mm 1*2.1-(0.8*2)=0.500 [E] 
0.88a - tl. 150mm 1*2.1-(0.8*2)=0.500 [F] 
0.88b - tl. 150mm 1*2.1-(0.8*2)=0.500 [G] 
0.88c - tl. 150mm 1*2.1-(0.8*2)=0.500 [H] 
0.89 - tl. 150mm 1*2.1-(0.8*2)=0.500 [I] 
0.90 - tl. 150mm 1*2.1-(0.8*2)=0.500 [J] 
0.94 - tl. 150mm 1*2.1-(0.8*2)=0.500 [K] 
0.93 - tl. 150mm 1*2.1-(0.8*2)=0.500 [L] 
0.95 - tl. 150mm 1*2.1-(0.8*2)=0.500 [M] 
0.96 - tl. 150mm 1*2.1-(0.8*2)=0.500 [N] 
0.97 - tl. 150mm 1*2.1-(0.8*2)=0.500 [O] 
0.91 - tl. 150mm 1.8*2.1-(1.6*2)=0.580 [P] 
Mezisoučet: A+B+C+D+E+F+G+H+I+J+K+L+M+N+O+P=18.265 [Q] 
`1NPc` 
1.44 - tl. 150mm 1*2.2-(0.8*2.1)=0.520 [R] 
1.38c - tl. 150mm 1*2.2-(0.8*2.1)=0.520 [S] 
1.51a - tl. 150mm 1*2.2-(0.8*2.1)=0.520 [T] 
1.52 - tl. 150mm 1.75*2.1-(1.49*2)=0.695 [U] 
Mezisoučet: R+S+T+U=2.255 [V] 
`2NPc` 
2.79 - tl. 150mm 1*2.2-(0.8*2.1)=0.520 [W] 
Mezisoučet: W=0.520 [X] 
`3NPa` 
3.15 - tl. 150mm 1*2.9-(0.8*2.8)=0.660 [Y] 
Mezisoučet: Y=0.660 [Z] 
Celkem: A+B+C+D+E+F+G+H+I+J+K+L+M+N+O+P+R+S+T+U+W+Y=21.700 [AA]</t>
  </si>
  <si>
    <t>Zaslepení vrtů těsnící nesmrštivou maltou a provedení těsnících pásů k zamezení vzlínání injektážního krému do povrchu zdiva</t>
  </si>
  <si>
    <t>Zaslepení vrtů těsnící nesmrštivou maltou a provedení těsnících pásů k zamezení vzlínání krému do povrchu zdiva</t>
  </si>
  <si>
    <t>sanace SZ/13 
2.PP 
0.001a/0.002 2.98=2.980 [A] 
0.001b/0.002 1.185=1.185 [B] 
0.001b/0.003 1.17=1.170 [C] 
0.003/0.004 1.75=1.750 [D] 
0.005/0.006 4.625=4.625 [E] 
0.006/0.007 4.565=4.565 [F] 
0.001a/0.003 1.08=1.080 [G] 
0.003+0.004+0.013/0.005+0.006+0.007 3.2+0.435+3.175+0.435+3.77=11.015 [H] 
0.009/0.010+0.008 3.985=3.985 [I] 
0.001a/0.010+0.008 2.71+0.1+1.19+0.5=4.500 [J] 
0.012+0.009+0.008/0.014+0.004 1.42+0.15+6.625=8.195 [K] 
0.22a/0.22b 5.92=5.920 [L] 
1.PP 
0.23 4.19=4.190 [M] 
0.34 4.005=4.005 [N] 
mezi 0.03 a 0.11 5.9+2.065+7.42+1.745+1.22=18.350 [O] 
0.12+0.13+0.21 5.49+2*5.94+5.07+3.71+1.53=27.680 [P] 
0.15 až 0.20 6.64+7.22+4.075+2*4.075+4.075+1.97=32.130 [Q] 
0.22b 6.27=6.270 [R] 
0.22+0.23 11.97+5.97=17.940 [S] 
0.37 2*16.81+6.485+4.585=44.690 [T] 
0.48 až 0.54 24.17+2*5.185+2*5.32+3.34+5.32=53.840 [U] 
0.55 až 0.64 15.125+4.84+4.9+4.855+4.99+2.74+8.2=45.650 [V] 
0.67 až 0.94 8.07+47.8+4.515+4.325+4.315+1.98+1.345+4.335+4.625+2.1+4.625=88.035 [W] 
0.76 až 0.90 1.175+18.215+4.05+4.02+2*3.85+4.00+11.32+3.84+3.06+3.38+6.64+1.53+1.47+1.17+3.5+3.84+1.03+3.94=83.880 [X] 
1.NP 
1.05 7.18+3.9+0.84+2*0.52+5.815=18.775 [Y] 
1.36 0.525+0.53+2.115+1.06+1.48+4*0.68+1.39+24.63+6.17+6.00+2.995+2.91+3.01+5.015=60.550 [Z] 
5.81+2.11+6.00=13.920 [AA] 
Mezisoučet: A+B+C+D+E+F+G+H+I+J+K+L+M+N+O+P+Q+R+S+T+U+V+W+X+Y+Z+AA=570.875 [AB] 
sanace SZ/14 
1.PP 
obvodové zdivo 20.545+47.84+2.48+2.53+7.785+2.53+2.44+41.835+0.7+4.4+1.67+2.7+1.67+4.65+1.7+6.785+6.485+3.195+2.445=164.385 [AC] 
Mezisoučet: AC=164.385 [AD] 
sanace SZ/15 
2.PP 
0.001a/0.002 2.53=2.530 [AE] 
0.003/0.004 2.53=2.530 [AF] 
0.005/0.006 2.35=2.350 [AG] 
0.006/0.007 2.35=2.350 [AH] 
0.009/0.011 2.35=2.350 [AI] 
0.013/0.007 2.35=2.350 [AJ] 
0.001a/0.010 2.53=2.530 [AK] 
0.012/0.014 2.43=2.430 [AL] 
0.22a/0.22b 2*4.3=8.600 [AM] 
1.PP 
0.06 2*2.65=5.300 [AN] 
0.10 3.58=3.580 [AO] 
0.12 2*2.47=4.940 [AP] 
0.22b 2*2.96=5.920 [AQ] 
0.23 2*2.96=5.920 [AR] 
0.33 2.96=2.960 [AS] 
0.34 2.86=2.860 [AT] 
0.36 2.97=2.970 [AU] 
0.38 2.67=2.670 [AV] 
0.55 a 0.56 3*2.5=7.500 [AW] 
0.100 2*2.97=5.940 [AX] 
0.102 2.87=2.870 [AY] 
Mezisoučet: AE+AF+AG+AH+AI+AJ+AK+AL+AM+AN+AO+AP+AQ+AR+AS+AT+AU+AV+AW+AX+AY=81.450 [AZ] 
sanace SZ/16 
1.NP 
sokl 9.67+0.53+0.515+9.65+0.45+15.99+0.9+5.425+0.9+22.645+3.195+2.465+41.815=114.150 [BA] 
Mezisoučet: BA=114.150 [BB] 
Celkem: A+B+C+D+E+F+G+H+I+J+K+L+M+N+O+P+Q+R+S+T+U+V+W+X+Y+Z+AA+AC+AE+AF+AG+AH+AI+AJ+AK+AL+AM+AN+AO+AP+AQ+AR+AS+AT+AU+AV+AW+AX+AY+BA=930.860 [BC] 
BC * 8Koeficient množství=7 446.880 [BD]</t>
  </si>
  <si>
    <t>59051516</t>
  </si>
  <si>
    <t>profil začišťovací PVC pro ostění vnitřních omítek</t>
  </si>
  <si>
    <t>611131101</t>
  </si>
  <si>
    <t>Cementový postřik vnitřních stropů nanášený celoplošně ručně</t>
  </si>
  <si>
    <t>Podkladní a spojovací vrstva vnitřních omítaných ploch cementový postřik nanášený ručně celoplošně stropů</t>
  </si>
  <si>
    <t>611321121</t>
  </si>
  <si>
    <t>Vápenocementová omítka hladká jednovrstvá vnitřních stropů rovných nanášená ručně</t>
  </si>
  <si>
    <t>Omítka vápenocementová vnitřních ploch nanášená ručně jednovrstvá, tloušťky do 10 mm hladká vodorovných konstrukcí stropů rovných</t>
  </si>
  <si>
    <t>Skladba OM4 
1.PP, m.č.: 
0.52 11.56=11.560 [A] 
Mezisoučet: A=11.560 [B] 
Celkem: A=11.560 [C]</t>
  </si>
  <si>
    <t>611321141</t>
  </si>
  <si>
    <t>Vápenocementová omítka štuková dvouvrstvá vnitřních stropů rovných nanášená ručně</t>
  </si>
  <si>
    <t>Omítka vápenocementová vnitřních ploch nanášená ručně dvouvrstvá, tloušťky jádrové omítky do 10 mm a tloušťky štuku do 3 mm štuková vodorovných konstrukcí stropů rovných</t>
  </si>
  <si>
    <t>Skladba OM1 
1.PP, m.č.: 
0.51a 8.32=8.320 [A] 
0.51c 8.7=8.700 [B] 
Mezisoučet: A+B=17.020 [C] 
1.NP, m.č.: 
1.08 21.93=21.930 [D] 
1.14 13.33=13.330 [E] 
1.18c 17=17.000 [F] 
1.42 1.33=1.330 [G] 
Mezisoučet: D+E+F+G=53.590 [H] 
3.NP, m.č.: 
3.18f 4.82=4.820 [I] 
Mezisoučet: I=4.820 [J] 
Celkem: A+B+D+E+F+G+I=75.430 [K]</t>
  </si>
  <si>
    <t>611324111</t>
  </si>
  <si>
    <t>Sanační omítka podkladní vnitřních stropů rovných nanášená ručně</t>
  </si>
  <si>
    <t>Omítka sanační vnitřních ploch podkladní (vyrovnávací) tloušťky do 10 mm nanášená ručně vodorovných konstrukcí stropů rovných</t>
  </si>
  <si>
    <t>Skladba SZ/02 
Celoplošný sanační podhoz 
2.PP, m.č.: 
0.002 3.23=3.230 [A] 
0.22a 15.98=15.980 [B] 
0.22b 24.75=24.750 [C] 
Mezisoučet: A+B+C=43.960 [D] 
1.PP, m.č.: 
0.53 18.85+6*5.32*0.3=28.426 [E] 
0.54 19.86+6*5.32*0.3=29.436 [F] 
0.67 17.14=17.140 [G] 
0.76 6.97+4*1.525*0.25=8.495 [H] 
0.102 4.58=4.580 [I] 
0.104 5.31=5.310 [J] 
Mezisoučet: E+F+G+H+I+J=93.387 [K] 
Skladba SZ/03 
Celoplošný sanační podhoz 
2.PP, m.č.: 
0.001a 8.42=8.420 [L] 
0.001b 1.56=1.560 [M] 
Mezisoučet: L+M=9.980 [N] 
1.PP, m.č.: 
0.02 8.05=8.050 [O] 
0.11 67.49=67.490 [P] 
0.14 18.5+1.78*(0.125+0.155)=18.998 [Q] 
0.28 17.64+12*1.73*0.28=23.453 [R] 
0.31 6.49+4*1.73*0.28=8.428 [S] 
0.32 10.75=10.750 [T] 
0.37 30.77+20*1.73*0.28=40.458 [U] 
0.66 4.45=4.450 [V] 
0.84 50.5+2*1.735*0.32+9*1.735*0.13=53.640 [W] 
0.86a 3.83=3.830 [X] 
0.86b 18.77+2*1.795*0.12+2*1.795*0.25=20.098 [Y] 
0.86c 6.73=6.730 [Z] 
0.86d 10.77=10.770 [AA] 
0.100 16.57=16.570 [AB] 
0.101 6.41=6.410 [AC] 
0.103 2.77=2.770 [AD] 
0.105 2.85=2.850 [AE] 
0.106 3.04=3.040 [AF] 
Mezisoučet: O+P+Q+R+S+T+U+V+W+X+Y+Z+AA+AB+AC+AD+AE+AF=308.785 [AG] 
Celkem: A+B+C+E+F+G+H+I+J+L+M+O+P+Q+R+S+T+U+V+W+X+Y+Z+AA+AB+AC+AD+AE+AF=456.112 [AH]</t>
  </si>
  <si>
    <t>611325131</t>
  </si>
  <si>
    <t>Omítka sanační jádrová vnitřních stropů rovných nanášená ručně</t>
  </si>
  <si>
    <t>Omítka sanační vnitřních ploch jádrová tloušťky do 15 mm nanášená ručně vodorovných konstrukcí stropů rovných</t>
  </si>
  <si>
    <t>611325416</t>
  </si>
  <si>
    <t>Oprava vnitřní vápenocementové hladké omítky stropů v rozsahu plochy do 10 % s celoplošným přeštukováním</t>
  </si>
  <si>
    <t>Oprava vápenocementové omítky vnitřních ploch hladké, tloušťky do 20 mm, s celoplošným přeštukováním, tloušťky štuku 3 mm stropů, v rozsahu opravované plochy do 10%</t>
  </si>
  <si>
    <t>Skladba OM3c 
1.NP, m.č.: 
1.09a 9.98=9.980 [A] 
1.91a 11.69=11.690 [B] 
1.91b 12.73=12.730 [C] 
1.92 14.05=14.050 [D] 
1.93 11.05=11.050 [E] 
1.95 10.89=10.890 [F] 
1.96 12.33=12.330 [G] 
1.110 21.63=21.630 [H] 
1.113 11.09=11.090 [I] 
1.114 9.79=9.790 [J] 
1.115 10.71=10.710 [K] 
1.116 12.19=12.190 [L] 
1.132 12.64=12.640 [M] 
Mezisoučet: A+B+C+D+E+F+G+H+I+J+K+L+M=160.770 [N] 
2.NP, m.č.: 
2.01 20.97=20.970 [O] 
2.02 21.93=21.930 [P] 
2.06 6.45=6.450 [Q] 
2.07 17.03=17.030 [R] 
2.08 11.18=11.180 [S] 
2.09 13.55=13.550 [T] 
2.10 11.75=11.750 [U] 
2.11 13.3=13.300 [V] 
2.12 25.18=25.180 [W] 
2.13 26.59=26.590 [X] 
2.14 45.2=45.200 [Y] 
2.17 11.68=11.680 [Z] 
2.25 9.92=9.920 [AA] 
2.26a 11.2=11.200 [AB] 
2.26b 14.44=14.440 [AC] 
2.27 11.28=11.280 [AD] 
2.28 13.91=13.910 [AE] 
2.30 13.73=13.730 [AF] 
2.31 10.84=10.840 [AG] 
2.33 27.5=27.500 [AH] 
Mezisoučet: O+P+Q+R+S+T+U+V+W+X+Y+Z+AA+AB+AC+AD+AE+AF+AG+AH=337.630 [AI] 
Celkem: A+B+C+D+E+F+G+H+I+J+K+L+M+O+P+Q+R+S+T+U+V+W+X+Y+Z+AA+AB+AC+AD+AE+AF+AG+AH=498.400 [AJ]</t>
  </si>
  <si>
    <t>611325417</t>
  </si>
  <si>
    <t>Oprava vnitřní vápenocementové hladké omítky stropů v rozsahu plochy přes 10 do 30 % s celoplošným přeštukováním</t>
  </si>
  <si>
    <t>Oprava vápenocementové omítky vnitřních ploch hladké, tloušťky do 20 mm, s celoplošným přeštukováním, tloušťky štuku 3 mm stropů, v rozsahu opravované plochy přes 10 do 30%</t>
  </si>
  <si>
    <t>Skladba OM3b 
1.NP, m.č.: 
1.41a 44.33=44.330 [A] 
1.41b 5.24=5.240 [B] 
1.41c 11.85=11.850 [C] 
1.45 2.28=2.280 [D] 
1.55 3.74=3.740 [E] 
1.57 6.72=6.720 [F] 
1.58a 1.58=1.580 [G] 
1.59 2.36=2.360 [H] 
1.63 7.35=7.350 [I] 
1.71a 7.13=7.130 [J] 
Mezisoučet: A+B+C+D+E+F+G+H+I+J=92.580 [K] 
2.NP, m.č.: 
2.46 9.68=9.680 [L] 
2.47a 14.15=14.150 [M] 
2.48 24.6=24.600 [N] 
2.50 23.92=23.920 [O] 
2.56a 12.09=12.090 [P] 
2.56b 11.06=11.060 [Q] 
2.57 15.44=15.440 [R] 
2.59 12.91=12.910 [S] 
2.64b 8.32=8.320 [T] 
2.65 9.18=9.180 [U] 
2.66 21.39=21.390 [V] 
2.67 13.87=13.870 [W] 
2.72 25.23=25.230 [X] 
2.73 13.59=13.590 [Y] 
2.76b 8.14=8.140 [Z] 
2.77 9.3=9.300 [AA] 
2.80 25.06=25.060 [AB] 
2.81 13.55=13.550 [AC] 
2.82b 8.07=8.070 [AD] 
2.83 9.22=9.220 [AE] 
2.89 26.04=26.040 [AF] 
2.90 10.04=10.040 [AG] 
2.91 12.54=12.540 [AH] 
Mezisoučet: L+M+N+O+P+Q+R+S+T+U+V+W+X+Y+Z+AA+AB+AC+AD+AE+AF+AG+AH=337.390 [AI] 
Celkem: A+B+C+D+E+F+G+H+I+J+L+M+N+O+P+Q+R+S+T+U+V+W+X+Y+Z+AA+AB+AC+AD+AE+AF+AG+AH=429.970 [AJ]</t>
  </si>
  <si>
    <t>611325418</t>
  </si>
  <si>
    <t>Oprava vnitřní vápenocementové hladké omítky stropů v rozsahu plochy přes 30 do 50 % s celoplošným přeštukováním</t>
  </si>
  <si>
    <t>Oprava vápenocementové omítky vnitřních ploch hladké, tloušťky do 20 mm, s celoplošným přeštukováním, tloušťky štuku 3 mm stropů, v rozsahu opravované plochy přes 30 do 50%</t>
  </si>
  <si>
    <t>Skladba OM3a 
1.NP, m.č.: 
1.06 15.88=15.880 [A] 
1.43 8.8=8.800 [B] 
1.53 9.51=9.510 [C] 
1.60 9.99=9.990 [D] 
1.70 10.75=10.750 [E] 
1.88 12.36=12.360 [F] 
1.131 9.33=9.330 [G] 
1.134 9.68=9.680 [H] 
Mezisoučet: A+B+C+D+E+F+G+H=86.300 [I] 
2.NP, m.č.: 
2.23 25.35=25.350 [J] 
Mezisoučet: J=25.350 [K] 
Celkem: A+B+C+D+E+F+G+H+J=111.650 [L]</t>
  </si>
  <si>
    <t>611328131</t>
  </si>
  <si>
    <t>Sanační štuk vnitřních rovných stropů tloušťky do 3 mm</t>
  </si>
  <si>
    <t>Sanační štuk vnitřních ploch tloušťky do 3 mm vodorovných konstrukcí stropů rovných</t>
  </si>
  <si>
    <t>Skladba SZ/03 
Minerální štuková omítka 
2.PP, m.č.: 
0.001a 8.42=8.420 [A] 
0.001b 1.56=1.560 [B] 
Mezisoučet: A+B=9.980 [C] 
1.PP, m.č.: 
0.02 8.05=8.050 [D] 
0.11 67.49=67.490 [E] 
0.14 18.5+1.78*(0.125+0.155)=18.998 [F] 
0.28 17.64+12*1.73*0.28=23.453 [G] 
0.31 6.49+4*1.73*0.28=8.428 [H] 
0.32 10.75=10.750 [I] 
0.37 30.77+20*1.73*0.28=40.458 [J] 
0.66 4.45=4.450 [K] 
0.84 50.5+2*1.735*0.32+9*1.735*0.13=53.640 [L] 
0.86a 3.83=3.830 [M] 
0.86b 18.77+2*1.795*0.12+2*1.795*0.25=20.098 [N] 
0.86c 6.73=6.730 [O] 
0.86d 10.77=10.770 [P] 
0.100 16.57=16.570 [Q] 
0.101 6.41=6.410 [R] 
0.103 2.77=2.770 [S] 
0.105 2.85=2.850 [T] 
0.106 3.04=3.040 [U] 
Mezisoučet: D+E+F+G+H+I+J+K+L+M+N+O+P+Q+R+S+T+U=308.785 [V] 
Celkem: A+B+D+E+F+G+H+I+J+K+L+M+N+O+P+Q+R+S+T+U=318.765 [W]</t>
  </si>
  <si>
    <t>611331122</t>
  </si>
  <si>
    <t>Cementová omítka hladká jednovrstvá vnitřních stropů žebrových nanášená ručně</t>
  </si>
  <si>
    <t>Omítka cementová vnitřních ploch nanášená ručně jednovrstvá, tloušťky do 10 mm hladká vodorovných konstrukcí stropů žebrových nebo osamělých trámů</t>
  </si>
  <si>
    <t>Skladba OM5 
1.PP, m.č.: 
0.23 2*5.97*0.34+5.97*0.92=9.552 [A] 
Mezisoučet: A=9.552 [B] 
Celkem: A=9.552 [C]</t>
  </si>
  <si>
    <t>612131101</t>
  </si>
  <si>
    <t>Cementový postřik vnitřních stěn nanášený celoplošně ručně</t>
  </si>
  <si>
    <t>Podkladní a spojovací vrstva vnitřních omítaných ploch cementový postřik nanášený ručně celoplošně stěn</t>
  </si>
  <si>
    <t>vápenocementová omítka 
180.257+4576.306=4 756.563 [A] 
cementová omítka 
926.651=926.651 [B] 
Celkem: A+B=5 683.214 [C]</t>
  </si>
  <si>
    <t>612321121</t>
  </si>
  <si>
    <t>Vápenocementová omítka hladká jednovrstvá vnitřních stěn nanášená ručně</t>
  </si>
  <si>
    <t>Omítka vápenocementová vnitřních ploch nanášená ručně jednovrstvá, tloušťky do 10 mm hladká svislých konstrukcí stěn</t>
  </si>
  <si>
    <t>Skladba OM4 
1.PP, m.č.: 
0.18 (1.745)*2.5-2*0.6*1.97=1.999 [A] 
0.19 (1.33+0.8)*2.5-0.6*1.97=4.143 [B] 
0.20 (1.33+0.795)*2.5-0.6*1.97=4.131 [C] 
0.50 (5.185+0.445)*2.5=14.075 [D] 
0.52 (4.505+3.76+2.565+2*1.315+0.2)*2.355-0.9*1.97=30.396 [E] 
0.61 2.655*2.5-2*0.6*1.97=4.274 [F] 
0.62 (0.85+1.25)*2.5-0.6*1.97=4.068 [G] 
0.63 (0.9+1.26)*2.5-0.6*1.97=4.218 [H] 
0.73 (1.97)*2.62-0.6*1.97=3.979 [I] 
0.74 1.615*2.62-0.6*1.97=3.049 [J] 
0.88a 3.755*2.54=9.538 [K] 
0.88b 2*2.755*2.54=13.995 [L] 
0.88c (3.755+0.74+0.6)*2.54=12.941 [M] 
0.93 2*(4.595)*2.52=23.159 [N] 
0.94 (4.585)*2.52=11.554 [O] 
0.95 (2*4.595)*2.52=23.159 [P] 
0.96 (4.595)*2.52=11.579 [Q] 
Mezisoučet: A+B+C+D+E+F+G+H+I+J+K+L+M+N+O+P+Q=180.257 [R] 
Celkem: A+B+C+D+E+F+G+H+I+J+K+L+M+N+O+P+Q=180.257 [S]</t>
  </si>
  <si>
    <t>612321141</t>
  </si>
  <si>
    <t>Vápenocementová omítka štuková dvouvrstvá vnitřních stěn nanášená ručně</t>
  </si>
  <si>
    <t>Omítka vápenocementová vnitřních ploch nanášená ručně dvouvrstvá, tloušťky jádrové omítky do 10 mm a tloušťky štuku do 3 mm štuková svislých konstrukcí stěn</t>
  </si>
  <si>
    <t>Skladba OM1 
1.PP, m.č.: 
0.38 (4.605)*2.57=11.835 [A] 
0.41 (2.055+1.95+0.37-0.85)*(2.6-2)=2.115 [B] 
0.42 (0.85+2*1.38)*(2.6-2)=2.166 [C] 
0.46 (1.38+2*1)*(2.6-2)=2.028 [D] 
0.51a (3.61+3.19)*2.65-0.9*1.97-0.9*2.1+(0.9+2*2.1)*0.2=15.377 [E] 
0.51c (1.215+2*3.56+2*0.64)*2.42-0.9*1.97=21.495 [F] 
0.86a (1.795)*2.64-0.9*1.97=2.966 [G] 
0.86b 2*(1.795)*2.64-2*0.9*1.97=5.932 [H] 
0.86c 2*(1.795)*2.64-2*0.9*1.974=5.924 [I] 
0.86d (1.795)*2.54-0.9*1.97=2.786 [J] 
0.99c (4.605)*2.86-0.9*1.97=11.397 [K] 
0.99d 2*(4.605)*2.86=26.341 [L] 
0.99e 2*(4.605)*2.86-0.9*1.97=24.568 [M] 
Mezisoučet: A+B+C+D+E+F+G+H+I+J+K+L+M=134.930 [N] 
1.NP, m.č.: 
1.04 2*(19.28+8.9+1.69+0.3+0.54)*3.3-2.6*2.7+(2*2.7+2.6)*0.18-3*3.08*3.07+3*(2*3.07+3.08)*0.22-4.87*3.07+(2*3.07+4.87)*0.22=162.296 [O] 
-2*1.35*1.9+2*(2*1.9+1.35)*0.22-2*3.1*2.7+2*(2*2.7+3.1)*0.17-2.91*3.3-2.955*2.7=-34.296 [P] 
1.08 2*(5.015+2.71)*5.15-2.45*3.05+(2*3.05+2.45)*0.515-2.48*3.05+(2*3.05+2.48)*0.685-2*3.05=68.712 [Q] 
1.09a (2*(5.015+2.245)-2.96-0.45)*2.575-0.8*2.1+(2*2.2+0.9)*0.12-1.6*1.45+(2*1.45+1.6)*0.355=26.842 [R] 
1.14 2*(3.28+4.26)*(3.5-2.0)+(1.39)*0.32=23.065 [S] 
1.16a (5.655)*5.00=28.275 [T] 
1.16b (5.655+1.495+2.31)*5.00=47.300 [U] 
1.17a (1.35)*5.225=7.054 [V] 
1.17b (1.495)*5.52=8.252 [W] 
1.17f (2.91)*5.225=15.205 [X] 
1.18a/1.18c (2*(4.665+1.495+2.19+3.875+3.35+2.16+0.63+0.495)-1.215)*5.00-1.35*3.2+(1.35+2*3.2)*0.275-0.9*1.97-2*1.47*2.185+2*(1.57+2*2.2)*0.39=176.796 [Y] 
-0.9*2.1+(0.9+2*2.1)*0.2-1.2*1.725+(1.2+2*1.725)*0.25=-1.778 [Z] 
1.20a (2.12-0.365+2*1.86-0.365)*(5-2.1)=14.819 [AA] 
1.20b (1.665+1.355+0.15+3.54+1.57)*(5.225-2.1)=25.875 [AB] 
1.20c (3.38+1.5+0.155+1.36+1.925+1.87)*(5.225-2.1)=31.844 [AC] 
1.20d (3.225+1.965)*(5.00-2.1)=15.051 [AD] 
1.20e (1.86+2*3.955)*5.00-3*0.8*2.1-0.9*2.1=41.920 [AE] 
1.21 (2*5.325-2.65)*3.4=27.200 [AF] 
1.36 2*(27.09+15.39)*11.74-7*1.6*2.2+7*(2*2.2+1.6)*0.2-2*3.1*2.8+2*(2*2.8+3.1)*0.74-2*2.00*2.2+2*(2*2.2+2)*0.2=970.466 [AG] 
-2.78*2.8+(2*2.8+2.78)*0.26-0.93*2.2+(2*2.2+0.93)*0.2-3*2.16*1.7+3*(2*1.7+2.16)*0.2-1.6*1.4+(2*1.4+1.6)*0.35-2*1.6*1.2+(2*1.2+1.6)*0.35-1.05*1.2=-18.665 [AH] 
-27.09*1.115=-30.205 [AI] 
1.38b (2*2.775+3.005)*3.36-0.8*2.1=27.065 [AJ] 
1.41a 2*(8.165+9.24)*3.36-1.3*2.1+(1.5+2*2.12)*0.35-2*0.8*2.1-2*1.5*1.35+(2*1.35+1.5)*0.32=110.175 [AK] 
1.41c 2*(4.42+4.065)*3.35-1.49*1.97+(2*2+1.745)*0.25-3*0.8*2.1-2*0.7*2.1=47.370 [AL] 
1.42 2*(1.54+0.865)*6.00=28.860 [AM] 
1.46 2*(2.9+4.345)*3.35-0.8*2.1-3*0.9*1.35+3*(2*1.35+0.9)*0.18=45.161 [AN] 
1.50 2*(2.81+4.17)*3.35-0.8*2.1+(2*2.1+0.9)*0.1-1.35*1.35+(2*1.35+1.35)*0.23=44.705 [AO] 
1.51a 2*(4.695+4.72)*3.36-2*0.8*2.1+(2*2.2+0.9)*0.37-2*1.5*1.35+2*(2*1.35+1.5)*0.32=60.508 [AP] 
1.51b 2*(4.705+2.75)*3.36-0.8*2.1-1.5*1.35+(2*1.35+1.5)*0.32=47.737 [AQ] 
1.54 2*(4.865+4.715)*2.65-0.8*2.1+(2*2.2+1.0)*0.32-2*1.5*1.35+2*(2*1.35+1.5)*0.32=49.460 [AR] 
1.57 2*(2.74+3.25)*2.65-3*0.7*2.1-2*0.8*2.1-0.9*2.1-0.5*2.15=21.012 [AS] 
1.58b 2*(5.14+3)*2.65-0.8*2.1-2*1.35*1.35+2*(2*1.35+1.35)*0.23=39.680 [AT] 
1.59 2*(2.38+0.99)*2.65-0.7*2.1=16.391 [AU] 
1.60 (2*1.035+2.36)*2.97-2*0.9*2.1=9.377 [AV] 
1.61 2*(0.465+0.685)*2.4-0.485*2.15+(2*2.15+0.485)*0.21=5.482 [AW] 
1.62 2*(0.6+0.75)*2.4-0.485*2.15+(2*2.15+0.485)*0.21=6.442 [AX] 
1.63 2*(2.93+3.34)*2.65-0.485*2.15-3*0.8*2.1-2*0.7*2.1-0.9*2.1=22.318 [AY] 
1.64b 2*(2.825+2.91)*2.65-0.8*2.1-1.35*1.35+(2*1.35+1.35)*0.23=27.825 [AZ] 
1.65 2*(2.15+4.12)*2.65-0.8*2.1-1.35*1.35+(2*1.35+1.35)*0.23=30.660 [BA] 
1.68 2*(5.17+4.7)*2.65-2*0.8*2.1+(0.9+2*2.2)*0.37-2*1.5*1.35+2*(2*1.35+1.5)*0.32=49.550 [BB] 
1.69 2*(2.86+4.705)*2.65-0.8*2.1-1.5*1.35+(2*1.35+1.5)*0.32=37.734 [BC] 
1.70 (2*1.05+2.35)*2.97-2*0.9*2.1=9.437 [BD] 
1.71a 2*(2.91+3.32)*2.65-2*0.7*2.1-3*0.8*2.1-0.9*2.1-0.435*2.15=22.214 [BE] 
1.71b 2*(0.65+0.72)*2.4-0.435*2.15+(2*2.15+0.435)*0.21=6.635 [BF] 
1.72 2*(5.21+4.695)*2.65-2*0.8*2.1+(2*2.2+0.9)*0.39-2*1.5*1.35+2*(2*1.35+1.5)*0.32=49.842 [BG] 
1.73 2*(2.85+4.68)*2.65-0.8*2.1-1.5*1.35+(2*1.35+1.5)*0.32=37.548 [BH] 
1.76b 2*(2.785+2.91)*2.65-0.8*2.1-1.35*1.35+(2*1.35+1.35)*0.23=27.613 [BI] 
1.77 2*(2.155+4.12)*2.65-0.8*2.1-1.35*1.35+(2*1.35+1.35)*0.23=30.687 [BJ] 
1.78 2*(4.065+2.105)*2.65-3*0.8*2.1-0.9*2.1-0.435*2.15-2*0.7*2.1=21.896 [BK] 
1.79 2*(5.52+4.68)*2.65-2*0.8*2.1+(2*2.1+0.9)*0.39+(2*2.1+0.9)*0.315-2*1.5*1.35+2*(2*1.35+1.5)*0.32=52.934 [BL] 
1.80 2*(2.645+6.76)*2.75-0.8*2.1-2*1.35*1.35+2*(2*1.35+1.35)*0.23-2.1*1.35+(2*1.35+2.1)*0.23=46.535 [BM] 
1.83 2*(2.715+4.14+0.73)*2.85-0.8*2.1+(2*2.2+1.00)*0.37-1.35*1.35+(2*1.35+1.35)*0.23=42.662 [BN] 
1.84 2*(3.55+4.51)*2.85-0.8*2.1-1.35*1.35+(2*1.35+1.35)*0.23=43.371 [BO] 
1.85 2*(0.64+0.65)*2.4-0.435*2.15+(2*2.15+0.435)*0.21=6.251 [BP] 
1.87a (3.12)*3.35-2*0.8*1.97=7.300 [BQ] 
1.91a (4.77)*3.45-0.8*1.97=14.881 [BR] 
1.91b (4.77)*3.45-0.8*1.97=14.881 [BS] 
1.92 (2*4.77)*3.45=32.913 [BT] 
1.96 (0.87+0.495)*3.5=4.778 [BU] 
1.109 (4.445)*3.66-2*0.8*1.97-1.2*2.28+(2*2.28+1.2)*0.5=13.261 [BV] 
1.116 (4.135)*3.5=14.473 [BW] 
Mezisoučet: O+P+Q+R+S+T+U+V+W+X+Y+Z+AA+AB+AC+AD+AE+AF+AG+AH+AI+AJ+AK+AL+AM+AN+AO+AP+AQ+AR+AS+AT+AU+AV+AW+AX+AY+AZ+BA+BB+BC+BD+BE+BF+BG+BH+BI+BJ+BK+BL+BM+BN+BO+BP+BQ+BR+BS+BT+BU+BV+BW=2 833.652 [BX] 
2.NP, m.č.: 
2.04 (2.87+2*1.605-1.91)*2.71-0.7*1.97-0.8*1.8+(2*1.9+1.00)*0.35=10.162 [BY] 
2.05 5.225*2.12-0.8*1.97=9.501 [BZ] 
2.13 5.225*2.12-0.8*1.97=9.501 [CA] 
2.17 (0.61+0.88)*2.79=4.157 [CB] 
2.26a (4.15)*2.79=11.579 [CC] 
2.26b 2*(2*4.15+3.015)*2.79=63.138 [CD] 
2.42 (2.85+2*3.52)*2.74-2*0.9*2.1=23.319 [CE] 
2.45 2*(2.86+1.79+4.015)*2.76-3*0.8*2.1-2*0.7*2.1-0.86*2.2-0.9*2.1=36.069 [CF] 
2.46 2*(3.34+2.895)*2.74-0.8*2.1-1.5*1.35+(2*1.35+1.5)*0.25=31.513 [CG] 
2.47a 2*(3.23+4.05+0.755)*2.74-0.8*2.1-1.5*1.35+(2*1.35+1.5)*0.25=41.377 [CH] 
2.48 2*(5.135+4.79)*2.74-0.8*2.1-2*1.5*1.35+2*(2*1.35+1.5)*0.25=50.759 [CI] 
2.50 2*(6.84+4.17+0.65)*2.79-0.8*2.1+(2*2.2+1.0)*0.35-3*0.9*1.35+3*(2*1.35+0.9)*0.18-1.35*1.35+(2*1.35+1.35)*0.18=62.478 [CJ] 
2.56a 2*(2.745+4.77)*2.74-0.8*2.1+(2*2.2+1.0)*0.37-1.5*1.35+(2*1.35+1.5)*0.25=40.525 [CK] 
2.56b 2*(2.56+4.78)*2.74-0.8*2.1+(2*2.2+1.0)*0.37-1.5*1.35+(2*1.35+1.5)*0.25=39.566 [CL] 
2.57 2*(7.02+1.745+1.8)*2.79-0.9*2.1-4*0.8*2.1-2*0.7*2.1=47.403 [CM] 
2.59 2*(3.035+4.555)*2.79-0.8*2.1-1.35*1.35+(2*1.35+1.35)*0.18=39.579 [CN] 
2.62 (2*1.02+2.36)*2.79-2*0.9*2.1=8.496 [CO] 
2.63a 2*(2.74+3.365)*2.79-3*0.8*2.1-2*0.7*2.1-0.9*2.1-0.5*2.15=23.121 [CP] 
2.63b 2*(0.42+0.7)*2.95-0.5*2.15+(2*2.15+0.5)*0.17=6.349 [CQ] 
2.64b 2*(2.87+2.9)*2.79-0.8*2.1-1.35*1.35+(2*1.35+1.35)*0.18=29.423 [CR] 
2.65 2*(2.38+4.17)*2.79-0.8*2.1-1.35*1.35+(2*1.35+1.35)*0.18=33.776 [CS] 
2.66 2*(4.385+4.77)*2.79-2*0.8*2.1+(2*2.2+1.0)*0.37-2*1.5*1.35+2*(2*1.35+1.5)*0.25=47.773 [CT] 
2.67 2*(2.905+4.77)*2.74-0.8*2.1-1.5*1.35+(2*1.35+1.5)*0.25=39.404 [CU] 
2.69 2*(0.42+0.77)*2.95-0.5*2.15+(2*2.15+0.5)*0.17=6.762 [CV] 
2.71 2*(2.855+3.305)*2.79-0.5*2.15-0.9*2.1-2*0.7*2.1-3*0.8*2.1=23.428 [CW] 
2.72 2*(5.205+4.76)*2.74-2*0.8*2.1+(2*2.2+1.0)*0.37-2*1.5*1.35+2*(2*1.35+1.5)*0.25=51.296 [CX] 
2.73 2*(2.855+4.765)*2.74-0.8*2.1-1.5*1.35+(2*1.35+1.5)*0.25=39.103 [CY] 
2.76b 2*(2.75+2.96)*2.79-0.8*2.1-1.35*1.35+(2*1.35+1.35)*0.18=29.088 [CZ] 
2.77 2*(2.23+4.17)*2.79-0.8*2.1-1.35*1.35+(2*1.35+1.35)*0.18=32.939 [DA] 
2.78 (2*1.025+2.35)*2.79-2*0.9*2.1=8.496 [DB] 
2.79 2*(2.855+3.305)*2.79-0.9*2.1-3*0.8*2.1-2*0.7*2.1-0.5*2.15=23.428 [DC] 
2.80 2*(5.18+4.75)*2.74-2*0.8*2.1+(2*2.2+1.0)*0.37-2*1.5*1.35+2*(2*1.35+1.5)*0.25=51.104 [DD] 
2.81 2*(2.81+4.735)*2.74-0.8*2.1-1.5*1.35+(2*1.35+1.5)*0.25=38.692 [DE] 
2.82b 2*(2.725+2.96)*2.79-0.8*2.1-1.5*1.35+(2*1.35+1.5)*0.25=29.067 [DF] 
2.83 2*(2.21+4.17)*2.79-0.8*2.1-1.5*1.35+(2*1.35+1.5)*0.25=32.945 [DG] 
2.86 2*(0.45+0.77)*2.95-0.5*2.15+(2*2.15+0.5)*0.17=6.939 [DH] 
2.87 2*(4.065+2.155)*2.95-0.5*2.15-0.9*2.1-3*0.8*2.1-2*0.7*2.1=25.753 [DI] 
2.89 2*(5.505+4.735)*2.74-0.8*2.1+(2*2.2+1.0)*0.37-2*1.5*1.35+2*(2*1.35+1.5)*0.25=54.483 [DJ] 
2.90 2*(2.67+4.13)*2.79-0.8*2.1+(1.00+2*2.2)*0.35-1.35*1.35+(2*1.35+1.35)*0.18=37.061 [DK] 
2.91 2*(3.595+4.13)*2.79-0.8*2.1+(1.00+2*2.2)*0.35-1.35*1.35+(2*1.35+1.35)*0.18=42.222 [DL] 
2.94 2*(0.45+0.7)*2.95-0.5*2.15+(2*2.15+0.5)*0.17=6.526 [DM] 
2.95 2*(0.81+2.6)*2.71-2*0.7*1.97=15.724 [DN] 
Mezisoučet: BY+BZ+CA+CB+CC+CD+CE+CF+CG+CH+CI+CJ+CK+CL+CM+CN+CO+CP+CQ+CR+CS+CT+CU+CV+CW+CX+CY+CZ+DA+DB+DC+DD+DE+DF+DG+DH+DI+DJ+DK+DL+DM+DN=1 264.024 [DO] 
3.NP 
3.01 (2*(1.79+1.855)-1.7)*3.2-1.7*2.8+(2*2.8+1.7)*0.1=13.858 [DP] 
3.02a 0.575*3.7=2.128 [DQ] 
3.03b (5.07)*3.7-0.8*2.1=17.079 [DR] 
3.03c (5.07)*3.7-0.8*2.1=17.079 [DS] 
3.06 (1.175+2.21)*(3.21-2.15)-0.8*(2.8-2.15)+(2*(2.8-2.15)+0.9)*0.375=3.893 [DT] 
3.07 3.335*(3.21-2.15)=3.535 [DU] 
3.11a (1.25)*(3.21-2.15)-0.8*(2.8-2.15)+(2*(2.8-2.15)+1.00)*0.35=1.610 [DV] 
3.11b (1.225)*(3.21-2.15)=1.299 [DW] 
3.12 (1.385+3.34)*(3.21-2.15)=5.009 [DX] 
3.15 2*(3.08+5.645)*3.21-0.8*2.1-0.8*2.8+(1+2*2.8)*0.375-1.2*1.5+(1.2+2*1.5)*0.25=53.820 [DY] 
3.17 5.615*3.21-0.8*2.1=16.344 [DZ] 
3.18a (2.05+2.29)*4.08-0.9*2.1+(2*2.1+0.9)*0.2=16.837 [EA] 
3.18b (5.46+3.25)*3.7-0.8*2.8-0.9*2.8=27.467 [EB] 
3.18c 0.58*3.7=2.146 [EC] 
3.18f 2.97*(3.7-2.15)=4.604 [ED] 
3.19 2*5.615*3.21-2*0.8*2.1=32.688 [EE] 
3.20 2*5.615*3.21-0.8*2.1=34.368 [EF] 
3.22a (2*5.615+0.62)*3.21-0.7*2.1=36.569 [EG] 
3.22b (2*1.4+0.965)*(3.21-2.15)=3.991 [EH] 
3.22c 2*(1.4+2.2)*(3.21-2.15)-1.2*(2.5-2.15)+(2*(2.5-2.15)+1.2)*0.22=7.630 [EI] 
3.23 2*(2.275+2.15)*(3.21-2.15)-0.8*(2.8-2.15)+(2*(2.8-2.15)+1)*0.375=9.724 [EJ] 
3.24 (2*1.825+3.335)*(3.21-2.15)=7.404 [EK] 
3.25 (2*1.775+2.15)*(3.21-2.15)-0.8*(2.8-2.15)+(1+2*(2.8-2.15))*0.375=6.385 [EL] 
3.26 (1.855+2*3.335-1.86)*(3.21-2.15)=7.065 [EM] 
3.29a (1.835+2*2.675)*(3.21-2.15)-0.9*0.7=6.986 [EN] 
3.29b 2*(1.295+1.47)*(3.21-2.15)=5.862 [EO] 
Mezisoučet: DP+DQ+DR+DS+DT+DU+DV+DW+DX+DY+DZ+EA+EB+EC+ED+EE+EF+EG+EH+EI+EJ+EK+EL+EM+EN+EO=345.380 [EP] 
Celkem: A+B+C+D+E+F+G+H+I+J+K+L+M+O+P+Q+R+S+T+U+V+W+X+Y+Z+AA+AB+AC+AD+AE+AF+AG+AH+AI+AJ+AK+AL+AM+AN+AO+AP+AQ+AR+AS+AT+AU+AV+AW+AX+AY+AZ+BA+BB+BC+BD+BE+BF+BG+BH+BI+BJ+BK+BL+BM+BN+BO+BP+BQ+BR+BS+BT+BU+BV+BW+BY+BZ+CA+CB+CC+CD+CE+CF+CG+CH+CI+CJ+CK+CL+CM+CN+CO+CP+CQ+CR+CS+CT+CU+CV+CW+CX+CY+CZ+DA+DB+DC+DD+DE+DF+DG+DH+DI+DJ+DK+DL+DM+DN+DP+DQ+DR+DS+DT+DU+DV+DW+DX+DY+DZ+EA+EB+EC+ED+EE+EF+EG+EH+EI+EJ+EK+EL+EM+EN+EO=4 577.986 [EQ]</t>
  </si>
  <si>
    <t>612324111</t>
  </si>
  <si>
    <t>Sanační omítka podkladní vnitřních stěn nanášená ručně</t>
  </si>
  <si>
    <t>Omítka sanační vnitřních ploch podkladní (vyrovnávací) tloušťky do 10 mm nanášená ručně svislých konstrukcí stěn</t>
  </si>
  <si>
    <t>Skladba SZ/02 
Celoplošný sanační podhoz 
2.PP, m.č.: 
0.002 2*(1.03+2.98+0.2)*2.53-0.65*1.97=20.022 [A] 
0.004 1.77*2.43-0.6*1.97=3.119 [B] 
0.013 (1.42+0.77)*2.43-2*0.6*1.97=2.958 [C] 
0.014 (1.42+0.85)*2.43-0.6*1.97=4.334 [D] 
Mezisoučet: A+B+C+D=30.433 [E] 
1.PP, m.č.: 
0.12 2*(5.94+3.085)*2.47-0.9*1.97+(1+2*2.1)*0.44=45.099 [F] 
0.13 2*(5.94+1.415)*2.65-0.9*1.97=37.209 [G] 
0.26 2*(2.54+3.99)*2.86-2*0.8*1.97+(0.9+2*2.1)*0.3-0.3*0.65-1.4*0.65+(2*0.65+1.4+0.3)*0.51+2*0.65*0.25+0.3*0.25=36.555 [H] 
0.27 2*(4.09+4.97)*2.86-0.8*1.97-0.9*1.97+(1+2*2.1)*0.3-0.3*0.65-1.4*0.65-2*0.65+(4*0.65+1.4+0.3+2)*0.51+2*0.65*0.25+0.3*0.25=51.242 [I] 
0.33 2*(4.09+2.755)*2.86-0.8*1.97+(0.9+2*2.1)*0.3-2*0.65+(2+2*0.65)*0.38=39.061 [J] 
0.52 (1.56+3.19)*2.67-1*0.63+(1.3+2*0.63)*0.55=13.461 [K] 
0.53 2*(5.32+3.475)*2.65-1*1.97+(1.1+2*2.1)*0.3-1.1*1.97=44.067 [L] 
0.54 2*(5.32+3.64)*2.65-1.1*1.97+(1.2+2.1*2)*0.1-0.95*1.85+(1.05+2*2)*0.35=45.871 [M] 
0.67 2*(3.69+4.515)*2.65-0.9*1.97+(1+2*2.1)*0.45=44.054 [N] 
0.75 2*(4.625+4.58)*3.27-0.8*1.97+(0.9+2*2.1)*0.3-2*1.2*0.45+2*(1.2+2*0.45)*0.35=60.545 [O] 
0.76 2*(1.525+4.05+0.48+0.815+1.145+0.72)*2.69-0.8*1.97+(0.9+2.1*2)*0.25=46.693 [P] 
0.80 2*(3.62+3.625+4.02+0.28)*2.57-1*1.97+(1.1+2*2.1)*0.28-0.45*0.45+(2*0.6+1.2)*0.53=59.925 [Q] 
0.81 2*(1.9+3.85)*2.57-0.8*1.97+(0.9+2.1)*0.33=28.969 [R] 
0.82a 2*(5.14+4+0.35)*2.545-2*0.8*1.97+(0.9+2*2.1)*0.35-0.45*0.45+(0.6+2*0.8)*0.53=47.901 [S] 
0.83 2*(3.47+4.615)*2.52-2*0.8*1.97+(0.9+2*2.1)*0.3-1.2*0.45+(1.2+2*0.45)*0.39=39.405 [T] 
0.87 2*(2.385+3.84)*2.54-0.8*1.97-0.6*0.45+(0.6+2*0.45)*0.4=30.377 [U] 
0.88a (2*2.365+3.755)*2.54-0.8*1.97-0.6*0.45+(2*0.45+0.6)*0.4=20.306 [V] 
0.88b 2*2.365*2.54-0.8*1.97-0.6*0.45+(2*0.45+0.6)*0.4=10.768 [W] 
0.88c (2*(2.3+3.755+0.535+0.45+0.74+0.27)-3.755-0.74-0.6)*2.54-0.8*1.97-0.6*0.45+(2*0.45+0.6)*0.4=26.707 [X] 
0.89 2*(2.8+3.935)*2.56-0.8*1.97-0.6*0.45+(0.6+2*0.45)*0.4=33.237 [Y] 
0.90 2*(2.76+3.935)*2.56-0.8*1.97-0.6*0.45+(0.6+2*0.45)*0.4=33.032 [Z] 
0.93 2*(2.165)*2.52-0.8*1.97+(0.9+2*2.1)*0.35-0.55*0.45-0.35*0.45+(0.55+0.35+2*0.45)*0.37+2*0.45*0.22+0.3*0.23=11.649 [AA] 
0.94 (2*3.4+4.585)*2.52-0.8*1.97+(0.9+2*2.1)*0.35-0.55*0.45-0.35*0.45+(0.55+0.35+2*0.45)*0.37+2*0.45*0.22+0.3*0.23=29.427 [AB] 
0.95 (2*1.985)*2.52-0.8*1.97+(0.9+2*2.1)*0.35-1.2*0.45+(2*0.45+1.2)*0.37=10.450 [AC] 
0.96 (2*3.195+4.595)*2.52-0.8*1.97+(0.9+2*2.1)*0.35-1.2*0.45+(2*0.45+1.2)*0.37=28.128 [AD] 
0.97 2*(1.955+4.595)*2.52-0.8*1.97+(0.9+2*2.1)*0.35-1.2*0.45+(1.2+2*0.45)*0.39=33.500 [AE] 
0.98 2*(5.1+4.615)*2.52-0.8*1.97-2*1.2*0.45+2*(1.2+2*0.45)*0.39=47.946 [AF] 
0.102 2*(4.03+1.17)*2.53-0.6*1.9=25.172 [AG] 
0.104 2*(4.35+0.92)*1.94-0.65*1.97=19.167 [AH] 
Mezisoučet: F+G+H+I+J+K+L+M+N+O+P+Q+R+S+T+U+V+W+X+Y+Z+AA+AB+AC+AD+AE+AF+AG+AH=999.923 [AI] 
Skladba SZ/03 
Celoplošný sanační podhoz 
2.PP, m.č.: 
0.001a 2*(4.335+1.19)*2.53-1*0.8*1.97=26.381 [AJ] 
0.001b 2*(1.035+1.155)*2.53-1*0.75*1.82+0.52*(2*2.1+1.28)-0.8*1.97-0.65*1.97=9.710 [AK] 
Mezisoučet: AJ+AK=36.091 [AL] 
1.PP, m.č.: 
0.02 (0.53+2.18)*2.64+0.95*2.05=9.102 [AM] 
0.11 (2*(1.475+11.67+22.545+3.875+2.64)-23.58-0.69-1.13)*2.65-3*0.9*1.97+(1+2*2.1)*0.44-0.6*1.97-1.8*2.05-0.7*1.97-1.2*2.65-1.35*1.97-1.8*2.58=136.611 [AN] 
0.14 2*(8+3.195+1.78)*2.63-1.125*2.63-3*0.9*1.97+(1+2*2.1)*0.5-0.6*1.9=61.431 [AO] 
0.24 (3.95+2*4.585)*2.86-0.8*1.97=35.947 [AP] 
0.28 2*(9.665+1.73)*2.96-4*0.9*1.97+2*(1+2*2.1)*0.3-3*0.8*1.97+(0.9+2*2.1)*0.3=60.288 [AQ] 
0.31 2*(3.59+1.87)*2.96-3*0.9*1.97=27.004 [AR] 
0.32 2*(2.335+4.525)*2.96-0.9*1.97=38.838 [AS] 
0.34 2*(3.02+4.005)*2.76-0.8*1.97-0.9*1.97+(1.1+2.1)*0.29=36.357 [AT] 
0.35 2*(10.025+4.005)*2.76-0.8*1.97-0.3*0.65-0.3*0.65+(0.3+0.3+2*0.65)*0.5+0.7*0.25-2*0.65+(2+2*0.65)*0.465-1.4*0.65-0.3*0.65=75.734 [AU] 
+(1.4+0.3+0.3+2*0.65)*0.465+2*0.22*0.65+0.3*0.25 
0.37 2*(16.355+1.73)*2.97-6*0.9+4*(1.1+2*2.1)*0.3-0.9*2.1+(0.9+2*2.1)*0.59-0.8*1.97-0.85*1.97+(0.95+2*2.1)*0.44=108.519 [AW] 
0.38 (2.935+4.605)*2.57-0.9*1.97=17.605 [AX] 
0.41 (1.535+2.055+1.95+1.165)*(2.6-2)-2*0.6*(1.9+0.65-2)+(2*0.55+0.6)*0.33+(2*0.55+0.6)*0.36=4.536 [AY] 
0.46 1.38*(2.6-2)-0.6*(1.9+0.65-2)+(0.6+2*0.55)*0.33=1.059 [AZ] 
0.51a (3.61+3.19)*2.65-1.35*1.97+(1.45+2*2.1)*0.44-1*1.97=15.877 [BA] 
0.66 2*(1.475+2.825)*2.65-0.7*1.97+(0.8+2*2.1)*0.28=22.811 [BB] 
0.84 2*(26.57+2.905+0.64)*2.89-1.8*2.89-0.965*2.89-0.95*1.85-2*0.9*1.97-5*0.8*1.97-1*1.97-0.65*1.97=149.640 [BC] 
0.86a (2*2.06+1.795)*2.64-0.96*2.64-0.9*1.97=11.308 [BD] 
0.86b 2*(9.14)*2.64-6*0.8*1.97+(0.9+2*2.1)*0.45+3*(0.9+2*2.1)*0.54=49.360 [BE] 
0.86c 2*(3.745)*2.64-0.8*1.97-1.03*2.64=15.478 [BF] 
0.86d (2*5.535+1.795)*2.54-4*0.8*1.97+2*(0.9+2*2.1)*0.35-1.6*1.97=26.791 [BG] 
0.91 2*(2.53+6.435)*2.56-1.6*1.97=42.749 [BH] 
0.99c (5.305+4.605)*2.86-0.9*1.97=26.570 [BI] 
0.99d (2.88)*2.86-0.9*1.97=6.464 [BJ] 
0.99e (2.72)*2.86=7.779 [BK] 
0.100 (2.555+2*6.485)*2.97-0.85*1.97=44.435 [BL] 
0.101 (2*(3.985+1.205+2.78+3.85)-1.12)*3-1.4*0.6+(2*0.6+1.4)*0.4-1.3*2.2+(2*2.25+1.4)*0.5-1.32*1.97=65.250 [BM] 
0.103 (0.965+2*3.12)*2.5-0.8*1.97=16.437 [BN] 
0.105 (2*4.35+2.36)*2.5-1.05*2.1+(1.2+2*2.1)*0.31=27.119 [BO] 
0.106 (2*4.825+2.35)*2.5-1.05*2.1+(2*2.1+1.2)*0.32=29.523 [BP] 
Mezisoučet: AM+AN+AO+AP+AQ+AR+AS+AT+AU+AV+AW+AX+AY+AZ+BA+BB+BC+BD+BE+BF+BG+BH+BI+BJ+BK+BL+BM+BN+BO+BP= 
Celkem: A+B+C+D+F+G+H+I+J+K+L+M+N+O+P+Q+R+S+T+U+V+W+X+Y+Z+AA+AB+AC+AD+AE+AF+AG+AH+AJ+AK+AM+AN+AO+AP+AQ+AR+AS+AT+AU+AV+AW+AX+AY+AZ+BA+BB+BC+BD+BE+BF+BG+BH+BI+BJ+BK+BL+BM+BN+BO+BP=</t>
  </si>
  <si>
    <t>612325131</t>
  </si>
  <si>
    <t>Omítka sanační jádrová vnitřních stěn nanášená ručně</t>
  </si>
  <si>
    <t>Omítka sanační vnitřních ploch jádrová tloušťky do 15 mm nanášená ručně svislých konstrukcí stěn</t>
  </si>
  <si>
    <t>Skladba SZ/03  
Jádrová porázní akumulační kapilárně aktivní omítka</t>
  </si>
  <si>
    <t>612325416</t>
  </si>
  <si>
    <t>Oprava vnitřní vápenocementové hladké omítky stěn v rozsahu plochy do 10 % s celoplošným přeštukováním</t>
  </si>
  <si>
    <t>Oprava vápenocementové omítky vnitřních ploch hladké, tloušťky do 20 mm, s celoplošným přeštukováním, tloušťky štuku 3 mm stěn, v rozsahu opravované plochy do 10%</t>
  </si>
  <si>
    <t>Skladba OM3c 
1.NP, m.č.: 
1.87a (2*(13.405+1.73)-3.12-1.275)*3.65-2*1.32*3.00-2*0.8*1.97-1.73*3.00-1.47*1.97=75.286 [A] 
1.87b 2*(4.4+1.73)*3.66-1.73*3.00-3*0.8*1.97=34.954 [B] 
1.105 (2*(1.88+1.73)-0.95)*3.66-2*0.8*1.97=19.796 [C] 
1.130 2*(2.645+2.34)*3.46-1.6*3+(1.6+2*3.00)*0.15-1.5*2.2+(1.5+2*2.2)*0.2-2.1*1.35+(2*1.35+2.1)*0.27=27.177 [D] 
Mezisoučet: A+B+C+D=157.213 [E] 
2.NP, m.č.: 
2.05 (2*23.48+1.79)*2.95-1.3*2.4+(1.3+2*2.4)*0.41-8*0.8*1.97-1.47*2.4-1.73*2.07-1.79*2.5-5.225*2.12=107.924 [F] 
2.06 2*(3.6+1.79)*1.86-0.8*1.8+(1+2*1.9)*0.35=20.291 [G] 
2.13 (5.255+2*5.06)*2.74-5.225*2.12-2*2.1*1.35+(2.1+2*1.35)*0.27=26.677 [H] 
2.24 (2*(19.31+1.79)-2.335)*2.95-1.79*2.5-11*0.8*1.97-0.9*2.1+(0.9+2*2.1)*0.525-1.2*1.65+(1.2+2*1.65)*0.22=95.588 [I] 
Mezisoučet: F+G+H+I=250.480 [J] 
Celkem: A+B+C+D+F+G+H+I=407.693 [K]</t>
  </si>
  <si>
    <t>612325417</t>
  </si>
  <si>
    <t>Oprava vnitřní vápenocementové hladké omítky stěn v rozsahu plochy přes 10 do 30 % s celoplošným přeštukováním</t>
  </si>
  <si>
    <t>Oprava vápenocementové omítky vnitřních ploch hladké, tloušťky do 20 mm, s celoplošným přeštukováním, tloušťky štuku 3 mm stěn, v rozsahu opravované plochy přes 10 do 30%</t>
  </si>
  <si>
    <t>Skladba OM3b 
1.NP, m.č.: 
1.06 2*(2.955+5.145)*2.75-0.7*2.1-2.955*2.5=35.693 [A] 
Mezisoučet: A=35.693 [B] 
2.NP, m.č.: 
2.01 2*(5.015+4.19)*2.56-0.8*1.97+(1+2*2.2)*0.35-2*1.6*0.9+2*(1.6+2*0.9)*0.255=46.298 [C] 
2.02 2*(5.015+4.3)*2.065-0.8*1.8-2*1.6*0.9+2*(1.6+2*0.9)*0.255=35.885 [D] 
2.03 (2.87+2*12)*2.71-1.9*2.3+(2*2.3+1.9)*0.1-0.8*1.97-5*1.55*0.8+5*(2*0.8+1.55)*0.15=63.684 [E] 
Mezisoučet: C+D+E=145.867 [F] 
3.NP, m.č.: 
3.02a (2*(6.515+4.425)-0.575)*3.7-1.7*2.8-3*0.8*2.8-2.945*2.8-1.43*2.8=55.099 [G] 
3.02b 2*(10.44+1.43)*4.08-2*1.43*2.8-3*0.8*2.8=82.131 [H] 
3.03a 2*(2.945+12.79)*4.08-2.875*2.88-2.45*2.8+(2.45+2*2.8)*0.42-2.44*2.8+(2.44+2*2.8)*0.42-2.62*2.8+(2.62+2*2.8)*0.42-2.315*2.8+(2.315+2*2.8)*0.42=106.142 [I] 
3.03b (5.07+2*4.41)*3.7-2.315*2.8-2*1.6*2.4+2*(1.6+2*2.4)*0.24=40.303 [J] 
3.03c (5.07+2*6.11)*3.7-0.8*2.1-2.62*2.8-2.44*2.8-3*1.6*2.4+3*(1.6+2*2.4)*0.24=41.213 [K] 
3.04 2*(5.07+3.88)*3.7-2.45*2.8-0.8*2.1-2*1.6*2.4+2*(1.6+2*2.4)*0.24=53.082 [L] 
3.05 (5.07+2*4.53-1.09)*3.7-0.8*2.8+(1+2*2.8)*0.35-2*1.6*2.4+2*(1.6+2*2.4)*0.24=43.710 [M] 
3.17 (2*2.105+5.615)*3.21-0.8*2.1-1.2*1.5+(1.2+2*1.5)*0.25=29.108 [N] 
3.18a (2*(6.835+1.43+0.2)+0.525-4.68-0.625)*4.08-2*1.43*2.8=41.564 [O] 
3.18b (2*9.565-5.46+3.25-2.39-1.43)*3.7-2*0.8*2.8=43.990 [P] 
3.18c 2*9.86*3.7-2*0.8*2.8=68.484 [Q] 
3.18e 1.65*(3.7-2.15)=2.558 [R] 
3.18f 2*1.6*(3.7-2.15)=4.960 [S] 
3.19 2*(3.525)*3.21-0.8*2.1+(1+2*2.8)*0.375-2*1.2*1.5+2*(1.2+2*1.5)*0.22=21.674 [T] 
3.20 2*2.26*3.21-0.8*2.8+(1+2*2.8)*0.375-1.2*1.5+(1.2+2*1.5)*0.22=13.868 [U] 
3.22a (2.725+2.105)*3.21-0.8*2.8+(1+2*2.8)*0.375-1.2*1.5+(1.2+2*1.5)*0.22=14.863 [V] 
3.30 2*(4.98+5.205)*3.7-0.8*2.1-1.2*2.15-2*1.2*2.55+2*(1.2+2*2.55)*0.22=67.761 [W] 
3.31 2*(4.98+2.49)*3.7-0.8*2.8+(1+2.8*2)*0.35-2*0.8*2.1-1.2*1.5+(1.2+2*1.5)*0.22-1.2*2.15=48.532 [X] 
3.33 2*(4.98+2.48)*3.7-2*0.8*2.1-1.2*2.55+(1.2+2*2.55)*0.22=50.170 [Y] 
3.34 2*(4.98+2.46)*3.7-0.8*2.8+(1+2.8*2)*0.35-2*0.8*2.1-1.2*1.5+(1.2+2*1.5)*0.22-1.2*2.15=48.310 [Z] 
3.36 2*(4.98+5.85)*3.7-0.8*2.1-2*1.2*2.55+2*(1.2+2*2.55)*0.22-1.2*2.15=72.534 [AA] 
Celkem: A+C+D+E+G+H+I+J+K+L+M+N+O+P+Q+R+S+T+U+V+W+X+Y+Z+AA=1 131.616 [AB]</t>
  </si>
  <si>
    <t>612325419</t>
  </si>
  <si>
    <t>Oprava vnitřní vápenocementové hladké omítky stěn v rozsahu plochy přes 30 do 50 % s celoplošným přeštukováním</t>
  </si>
  <si>
    <t>Oprava vápenocementové omítky vnitřních ploch hladké, tloušťky do 20 mm, s celoplošným přeštukováním, tloušťky štuku 3 mm stěn, v rozsahu opravované plochy přes 30 do 50%</t>
  </si>
  <si>
    <t>Skladba OM3a 
1.NP, m.č.: 
1.01 2*(5.55+3.4)*3.4-1.75*2.3-2.515*2.3-2.6*2.7+(2*2.7+2.6)*0.085-2*1.35*1.9+(2*1.9+1.35)*(0.215+0.17)-3.45*2.25+(2*2.25+3.45)*0.27=35.947 [A] 
2*(5.15+4.735)*2.575-1.75*2.3+(2*2.3+1.75)*0.55+-2.515*2.3+(2*2.3+2.515)*0.55-2*1.6*1.45+2*(1.45+1.6)*0.355=46.030 [B] 
1.12 2*(12.57+3.665)*3.36-3.45*3.1-1.3*2.1+(2*2.1+1.3)*0.15-0.8*1.97=94.923 [C] 
1.13 2*(2.995+3.505)*3.52-0.8*2.185+(2*2.2+0.9)*0.13-1.05*1.2+(2*1.2+1.08)*0.18=44.067 [D] 
1.16a (2*1.88+5.655)*5.00-0.8*1.97-1.3*1.97-1.39*1.97-1.6*2.2+(2*2.2+1.6)*0.39=39.020 [E] 
1.16b (5.655-1.495+2*0.4+0.26+2.53)*5.00-1.6*2.2+(1.6+2*2.2)*0.39=37.570 [F] 
1.17a (4.41+1.67)*2.225-0.9*2.1-1.2*1.725+(2*1.725+1.2)*0.25=10.731 [G] 
1.17b (1.875+3-1.495)*5.52-1.6*1.4+(2*1.4+1.6)*0.24=17.474 [H] 
1.17c (1.85+0.5)*5.52-1.6*1.2+(2*1.2+1.6)*0.235=11.992 [I] 
1.17d (2.135+2*0.48+3+0.5)*5.52-1.6*1.2+(2*1.2+1.6)*0.235=35.424 [J] 
1.17e (2.24)*5.52-1.2*1.725+(1.2+2*1.725)*0.25=11.457 [K] 
1.17f (1.965)*5.225-1.2*1.725+(1.2+2*1.725)*0.25=9.360 [L] 
1.20a (0.365+0.365+2.12)*(5-2.1)=8.265 [M] 
1.20b (3.77)*(5.225-2.1)-0.85*1.125-1.5*1.125-0.85*1.125+(2*1.25+0.85+1.5+0.85)*0.25+4*1.125*0.1+2*0.19*0.15=10.113 [N] 
1.20c (3.59)*(5.225-2.1)=11.219 [O] 
1.20e (1.86)*5.0-1.6*2.2+(2*2.2+1.6)*0.39=8.120 [P] 
1.21 (2*10.745-1.94+2*0.49)*3.4 -2*3.08*3.07+2*(2*3.07+3.07)*0.2-2*1.8*2.185+2*(2*2.2+1.9)*0.3-1.325*1.9+(2*1.9+1.325)*0.2-1.35*1.9+(2*1.9+1.35)*0.2=47.461 [Q] 
1.32a (2*(9.475+3.375)-(3.375+3.22))*3.4-3.08*3.07+(2*3.07+3.08)*0.215-2*1.35*1.9+2*(1.35+2*1.9)*0.215-1.55*1.95+(2*1.95+1.55)*0.215-1.1*3.05=49.362 [R] 
+(2*3.05+1.1)*0.12 
1.35a (2*(4.905+3.14)-4.905-0.89)*4.75-2.2*3.6+(2*3.6+2.2)*0.415=44.882 [T] 
1.35b (2*(8.32+5.155+2*0.2+0.27)+1.035-4.905)*4.75-2.2*4.8+(2*4.8+2.2)*0.13-2*2.2*3.6+2*(2*2.2+3.6)*0.22-2.16*1.7+(2*1.7+2.16)*0.29=92.589 [U] 
-1.6*2.2+(2*2.2+1.6)*0.4=-1.120 [V] 
1.37 2*(8.315+10.93+0.27+0.4)*4.925-1.47*2.185+(2*2.2+1.57)*0.27-1.3*2.1-2.2*4.8+(2*4.8+2.2)*0.4-4*2.2*3.6+4*(2*3.6+2.2)*0.42-2*2.16*1.7=162.761 [W] 
+2*(2*1.7+2.16)*0.29 
1.38b 3.005*3.36-1.5*1.35+(2*1.35+1.5)*0.32=9.416 [Y] 
1.38c (1.75)*(3.36-2.1)+(0.9+2*0.1)*0.37=2.612 [Z] 
1.43 (1.87+3.02+2.94+2.99)*3.66-2*1.1*3+2*(2*3+1.1)*0.215=36.054 [AA] 
1.44 (2*(2.945+0.54+4.17)-0.54-2.99)*2.875-0.8*2.1+(1+2*2.2)*0.35-1*2.1+(1.2+2*2.2)*0.315-0.8*1.97-1*0.65+(2*0.65+1)*0.215+1.75*2.875/2=34.526 [AB] 
1.53 (2.36+2*4.17)*2.97-1.05*2.1+(1.15+2*2.2)*0.31=31.295 [AC] 
1.60 (2.36+2*4.61)*2.97-1.3*3.4+(2*3.4+1.3)*0.235=31.876 [AD] 
1.70 (2.35+2*4.66)*2.97-1.3*3.4+(1.3+3.4*2)*0.235=32.143 [AE] 
1.86 2*(9.265+1.845)*5.225-1.45*3+(2*3+1.45)*0.44-1.45*3.2+(2*3.2+1.45)*0.14-0.9*2.1-2*0.8*2.1=106.237 [AF] 
1.87 (2*(13.405+1.73)-3.12-1.275)*3.65-2*1.32*3.00-2*0.8*1.97-1.73*3.00-1.47*1.97+2*(4.4+1.73)*3.66-1.73*3.00-3*0.8*1.97=110.239 [AG] 
1.88 (2*(4.61+4.02+2.79)-1.3)*3.00-2*1.5*3.23+2*(1.5+2*3.23)*0.25-1.43*2.4+(1.47+2*2.4)*0.41=58.049 [AH] 
1.91a (2*2.45+4.77)*3.45-0.7*1.97-2.1*1.8+(2*1.8+2.1)*0.25=29.628 [AI] 
1.91b (2*2.57+4.77)*3.45-2*0.8*1.97+(2*2.1+1)*0.35-2.1*1.8+(2*1.8+2.1)*0.25=30.503 [AJ] 
1.92 (2*2.95+4.77)*3.45-0.8*1.97-2.1*1.8+(2*1.8+2.1)*0.25=32.881 [AK] 
1.95 2*(2.56+4.135)*3.5-0.8*1.97+(2*2.1+1)*0.35-2.1*1.8+(2*1.8+2.1)*0.24=44.697 [AL] 
1.96 (2*(3.01+4.2)-0.87-0.495)*3.5-0.8*1.97+(2*2.1+1)*0.35-2.1*1.8+(2*1.8+2.1)*0.24=43.525 [AM] 
1.106 2*(2.66+4.135)*3.48-0.95*3+(2*3.00+0.95)*0.5-2.1*1.8+(2*1.8+2.1)*0.24=45.506 [AN] 
1.109 (2*(20.425+1.73+0.35+0.55+0.27)-2.335-4.445)*3.66-6*0.8*1.97-1.6*3.00=131.668 [AO] 
1.110 2*(4.64+4.795)*3.45-0.8*1.97+(2*2.1+1)*0.35-1*2.2+(1+2*2.2)*0.2-2.1*1.8+(2*1.8+2.1)*0.22=61.700 [AP] 
1.113 2*(2.63+4.135)*3.5-0.8*1.97+(1+2*2.1)*0.35-2.1*1.8+(2*1.8+2.1)*0.24=45.187 [AQ] 
1.114 2*(2.3+4.135)*3.5-2*0.8*1.97+(1+2*2.1)*0.35-2.1*1.8+(2*1.8+2.1)*0.24=41.301 [AR] 
1.115 2*(2.59+4.135)*3.5-0.8*1.97-2.1*1.8+(2*1.8+2.1)*0.24=43.087 [AS] 
1.116 (2*2.875+4.135)*3.5-0.8*1.97+(1+2*2.1)*0.35-2.1*1.8+(2*1.8+2.1)*0.24=32.430 [AT] 
1.131 (2*2.335+4*4.635)*3-1.25*2.6+(1.2+2*2.6)*0.27-1.25*0.58+(2*0.58+1.25)*0.27=68.034 [AU] 
1.132 2*(2.48+4.795)*3.45-0.8*1.97+(2*2.3+1.3)*0.53-2.1*1.8+(2*1.8+2.1)*0.22=49.223 [AV] 
1.134 (2.35+2*4.65)*2.97-1.05*2.1+(1.15+2*2.2)*0.315=34.144 [AW] 
Mezisoučet: A+B+C+D+E+F+G+H+I+J+K+L+M+N+O+P+Q+R+S+T+U+V+W+X+Y+Z+AA+AB+AC+AD+AE+AF+AG+AH+AI+AJ+AK+AL+AM+AN+AO+AP+AQ+AR+AS+AT+AU+AV+AW= 
2.NP, m.č.: 
2.07 2*(3.615+4.71)*2.74-0.8*1.8-0.8*1.97-2.1*1.35+(2.1+2*1.35)*0.27=41.066 [AY] 
2.08 2*(2.325+4.71)*2.74-3*0.8*1.97+(0.9+2*2.2)*0.35-2.1*1.35+(2.1+2*1.35)*0.27=34.140 [AZ] 
2.09 2*(2.775+4.71)*2.74-2*0.8*1.97+(0.9+2*2.2)*0.35+(1+2*2.2)*0.175-2.1*1.35+(2.1+2*1.35)*0.27=39.127 [BA] 
2.10 2*(2.42+4.71)*2.74-0.9*2.1-0.8*1.97+(0.9+2*2.2)*0.35-2.1*1.35+(2.1+2*1.35)*0.27=35.922 [BB] 
2.11 2*(2.75+4.71)*2.74-0.9*2.1-0.8*1.97+(0.9+2*2.2)*0.35-2.1*1.35+(2.1+2*1.35)*0.27=37.731 [BC] 
2.12 2*(5.265+4.71)*2.74-0.8*1.97+(0.9+2*2.2)*0.35-2*2.1*1.35+2*(2.1+2*1.35)*0.27=51.864 [BD] 
2.14 2*(10.67+4.145)*2.79-1.73*2.07+(1.73+2*2.07)*0.41-0.8*1.97-4*2.1*1.35+4*(2.1+2*1.35)*0.22=72.801 [BE] 
2.17 (2*(2.85+4.145)-0.61-0.88)*2.79-2*0.8*1.97+(1+2*2.2)*0.35-2.1*1.35+(2.1+2*1.35)*0.22=31.834 [BF] 
2.23 2*(5.3+4.71)*2.71-0.8*1.97+(1+2*2.2)*0.35-2*2.1*1.35+2*(2.1+2*1.35)*0.27=51.490 [BG] 
2.25 2*(2.3+4.15)*2.79-0.8*1.97+(1+2*2.2)*0.35-2*2.1*1.35+2*(2.1+2*1.35)*0.22=32.747 [BH] 
2.26a (2*2.61+4.15)*2.79-0.8*1.97+(2*2.1+1)*0.35-2.1*1.35+(2*1.35+2.1)*0.22=24.607 [BI] 
2.26b (5.235+2.22)*2.79-0.8*1.97+(2*2.1+1)*0.35-2*2.1*1.35+2*(2*1.35+2.1)*0.22=17.485 [BJ] 
2.27 2*(2.32+4.71)*2.74-0.8*1.97+(1+2*2.2)*0.35-2.1*1.35+(2.1+2*1.35)*0.27=37.299 [BK] 
2.28 2*(2.88+4.71)*2.74-0.8*1.97+(1+2*2.2)*0.35-2.1*1.35+(2.1+2*1.35)*0.27=40.368 [BL] 
2.30 2*(2.84+4.71)*2.74-0.8*1.97+(1+2*2.2)*0.35-2.1*1.35+(2.1+2*1.35)*0.27=40.149 [BM] 
2.31 2*(2.23+4.71)*2.74-0.8*1.97+(1+2*2.2)*0.35-2.1*1.35+(2.1+2*1.35)*0.27=36.806 [BN] 
2.33 2*(5.765+4.71)*2.74-0.8*1.97+(1+2*2.2)*0.35-2*2.1*1.35+2*(2.1+2*1.35)*0.27=54.639 [BO] 
Mezisoučet: AY+AZ+BA+BB+BC+BD+BE+BF+BG+BH+BI+BJ+BK+BL+BM+BN+BO=680.075 [BP] 
Celkem: A+B+C+D+E+F+G+H+I+J+K+L+M+N+O+P+Q+R+S+T+U+V+W+X+Y+Z+AA+AB+AC+AD+AE+AF+AG+AH+AI+AJ+AK+AL+AM+AN+AO+AP+AQ+AR+AS+AT+AU+AV+AW+AY+AZ+BA+BB+BC+BD+BE+BF+BG+BH+BI+BJ+BK+BL+BM+BN+BO=</t>
  </si>
  <si>
    <t>612326121</t>
  </si>
  <si>
    <t>Sanační omítka jednovrstvá vnitřních stěn nanášená ručně</t>
  </si>
  <si>
    <t>Omítka sanační vnitřních ploch jednovrstvá jednovrstvá, tloušťky do 20 mm nanášená ručně svislých konstrukcí stěn</t>
  </si>
  <si>
    <t>Skladba SZ/04 
Sanační omítka pro vlhké a zasolené zdivo 
2.PP, m.č.: 
0.22a 2*(5.92+2.7)*4.3-2*0.9*1.97=70.586 [A] 
0.22b 2*(5.92+4.18)*4.57-0.9*1.97+(1+2*2.1)*0.075=90.931 [B] 
Mezisoučet: A+B=161.517 [C] 
1.PP, m.č.: 
0.02 (2*(2.18+2.895)-0.53-2.18)*2.64-1.8*2.05+(2.05+1.8)*0.95-1.57*1.97=16.516 [D] 
0.04 (2*0.925+1.72)*2.4=8.568 [E] 
0.05 2*(2.065+0.9)*2.4-1.72*2.4-0.6*1.97=8.922 [F] 
0.06 2*(2.065+0.9)*2.4-2*0.6*1.97+(0.8+2*2.1)*0.43=14.018 [G] 
0.11 (23.58+0.69+1.13)*2.65=67.310 [H] 
0.24 (3.95)*2.86-1.15*0.55+(1.15+2*0.55)*0.52=11.835 [I] 
0.38 (2.935)*2.57-0.5*0.3+(2*2.5+1.15)*0.5=10.468 [J] 
0.99c (5.305)*2.86-0.3*0.3+0.2*(2*2.5+0.79)+(2*0.3+0.79)*0.3-1.15*0.55+(2*2.25+1.15)*0.2+(2*0.55+1.15)*0.17=17.537 [K] 
0.99d (2.88)*2.86-0.5*0.3+(1.15+2*2.5)*0.5=11.162 [L] 
0.99e (2.72)*2.86-1.15*0.55+(2*2.25+1.15)*0.2+(2*0.55+1.15)*0.17=8.659 [M] 
0.100 (2.555)*2.97-0.3*0.65-0.9*0.65+(2*2.55+1.5)*0.14+(0.3+2*0.65+0.9+2*0.65)*0.22=8.568 [N] 
Mezisoučet: D+E+F+G+H+I+J+K+L+M+N=183.563 [O] 
Celkem: A+B+D+E+F+G+H+I+J+K+L+M+N=345.080 [P]</t>
  </si>
  <si>
    <t>612328131</t>
  </si>
  <si>
    <t>Sanační štuk vnitřních stěn tloušťky do 3 mm</t>
  </si>
  <si>
    <t>Sanační štuk vnitřních ploch tloušťky do 3 mm svislých konstrukcí stěn</t>
  </si>
  <si>
    <t>Skladba SZ/03 
Minerální štuková omítka 
2.PP, m.č.: 
0.001a 2*(4.335+1.19)*2.53-1*0.8*1.97=26.381 [A] 
0.001b 2*(1.035+1.155)*2.53-1*0.75*1.82+0.52*(2*2.1+1.28)-0.8*1.97-0.65*1.97=9.710 [B] 
Mezisoučet: A+B=36.091 [C] 
1.PP, m.č.: 
0.02 (2*(2.18+2.895)-0.53-2.18)*2.64-1.8*2.05+(2.05+1.8)*0.95-1.57*1.97=16.516 [D] 
0.11 (2*(1.475+11.67+22.545+3.875+2.64)-23.58-0.69-1.13)*2.65-3*0.9*1.97+(1+2*2.1)*0.44-0.6*1.97-1.8*2.05-0.7*1.97-1.2*2.65-1.35*1.97-1.8*2.58=136.611 [E] 
-0.8*1.97-0.7*1.97=-2.955 [F] 
0.14 2*(8+3.195+1.78)*2.63-1.125*2.63-3*0.9*1.97+(1+2*2.1)*0.5-0.6*1.9=61.431 [G] 
0.24 (3.95+2*4.585)*2.86-0.8*1.97=35.947 [H] 
0.28 2*(9.665+1.73)*2.96-4*0.9*1.97+2*(1+2*2.1)*0.3-3*0.8*1.97+(0.9+2*2.1)*0.3=60.288 [I] 
0.31 2*(3.59+1.87)*2.96-3*0.9*1.97=27.004 [J] 
0.32 2*(2.335+4.525)*2.96-0.9*1.97=38.838 [K] 
0.34 2*(3.02+4.005)*2.76-0.8*1.97-0.9*1.97+(1.1+2.1)*0.29=36.357 [L] 
0.35 2*(10.025+4.005)*2.76-0.8*1.97-0.3*0.65-0.3*0.65+(0.3+0.3+2*0.65)*0.5+0.7*0.25-2*0.65+(2+2*0.65)*0.465-1.4*0.65-0.3*0.65=75.734 [M] 
+(1.4+0.3+0.3+2*0.65)*0.465+2*0.22*0.65+0.3*0.25 
0.37 2*(16.355+1.73)*2.97-6*0.9+4*(1.1+2*2.1)*0.3-0.9*2.1+(0.9+2*2.1)*0.59-0.8*1.97-0.85*1.97+(0.95+2*2.1)*0.44=108.519 [O] 
0.38 (2.935+4.605)*2.57-0.9*1.97=17.605 [P] 
0.41 (1.535+2.055+1.95+1.165)*(2.6-2)-2*0.6*(1.9+0.65-2)+(2*0.55+0.6)*0.33+(2*0.55+0.6)*0.36=4.536 [Q] 
0.46 1.38*(2.6-2)-0.6*(1.9+0.65-2)+(0.6+2*0.55)*0.33=1.059 [R] 
0.51a (3.61+3.19)*2.65-1.35*1.97+(1.45+2*2.1)*0.44-1*1.97=15.877 [S] 
0.66 2*(1.475+2.825)*2.65-0.7*1.97+(0.8+2*2.1)*0.28=22.811 [T] 
0.84 2*(26.57+2.905+0.64)*2.89-1.8*2.89-0.965*2.89-0.95*1.85-2*0.9*1.97-5*0.8*1.97-1*1.97-0.65*1.97=149.640 [U] 
0.86a (2*2.06+1.795)*2.64-0.96*2.64-0.9*1.97=11.308 [V] 
0.86b 2*(9.14)*2.64-6*0.8*1.97+(0.9+2*2.1)*0.45+3*(0.9+2*2.1)*0.54=49.360 [W] 
0.86c 2*(3.745)*2.64-0.8*1.97-1.03*2.64=15.478 [X] 
0.86d (2*5.535+1.795)*2.54-4*0.8*1.97+2*(0.9+2*2.1)*0.35-1.6*1.97=26.791 [Y] 
0.91 2*(2.53+6.435)*2.56-1.6*1.97=42.749 [Z] 
0.99c (5.305+4.605)*2.86-0.9*1.97=26.570 [AA] 
0.99d (2.88)*2.86-0.9*1.97=6.464 [AB] 
0.99e (2.72)*2.86=7.779 [AC] 
0.100 (2.555+2*6.485)*2.97-0.85*1.97=44.435 [AD] 
0.101 (2*(3.985+1.205+2.78+3.85)-1.12)*3-1.4*0.6+(2*0.6+1.4)*0.4-1.3*2.2+(2*2.25+1.4)*0.5-1.32*1.97=65.250 [AE] 
0.103 (0.965+2*3.12)*2.5-0.8*1.97=16.437 [AF] 
0.105 (2*4.35+2.36)*2.5-1.05*2.1+(1.2+2*2.1)*0.31=27.119 [AG] 
0.106 (2*4.825+2.35)*2.5-1.05*2.1+(2*2.1+1.2)*0.32=29.523 [AH] 
Mezisoučet: D+E+F+G+H+I+J+K+L+M+N+O+P+Q+R+S+T+U+V+W+X+Y+Z+AA+AB+AC+AD+AE+AF+AG+AH= 
Skladba SZ/04 
2.PP, m.č.: 
0.22a 2*(5.92+2.7)*4.3-2*0.9*1.97=70.586 [AJ] 
0.22b 2*(5.92+4.18)*4.57-0.9*1.97+(1+2*2.1)*0.075=90.931 [AK] 
Mezisoučet: AJ+AK=161.517 [AL] 
1.PP, m.č.: 
0.02 (2*(2.18+2.895)-0.53-2.18)*2.64-1.8*2.05+(2.05+1.8)*0.95-1.57*1.97=16.516 [AM] 
0.04 (2*0.925+1.72)*(2.4-2.00)=1.428 [AN] 
0.05 2*(2.065+0.9)*(2.4-2.00)-1.72*(2.4-2.00)-0.6*1.97=0.502 [AO] 
0.06 2*(2.065+0.9)*2.4-2*0.6*1.97+(0.8+2*2.1)*0.43=14.018 [AP] 
0.11 (23.58+0.69+1.13)*2.65=67.310 [AQ] 
0.24 (3.95)*2.86-1.15*0.55+(1.15+2*0.55)*0.52=11.835 [AR] 
0.38 (2.935)*2.57-0.5*0.3+(2*2.5+1.15)*0.5=10.468 [AS] 
0.99c (5.305)*2.86-0.3*0.3+0.2*(2*2.5+0.79)+(2*0.3+0.79)*0.3-1.15*0.55+(2*2.25+1.15)*0.2+(2*0.55+1.15)*0.17=17.537 [AT] 
0.99d (2.88)*2.86-0.5*0.3+(1.15+2*2.5)*0.5=11.162 [AU] 
0.99e (2.72)*2.86-1.15*0.55+(2*2.25+1.15)*0.2+(2*0.55+1.15)*0.17=8.659 [AV] 
0.100 (2.555)*2.97-0.3*0.65-0.9*0.65+(2*2.55+1.5)*0.14+(0.3+2*0.65+0.9+2*0.65)*0.22=8.568 [AW] 
Mezisoučet: AM+AN+AO+AP+AQ+AR+AS+AT+AU+AV+AW=168.003 [AX] 
Celkem: A+B+D+E+F+G+H+I+J+K+L+M+N+O+P+Q+R+S+T+U+V+W+X+Y+Z+AA+AB+AC+AD+AE+AF+AG+AH+AJ+AK+AM+AN+AO+AP+AQ+AR+AS+AT+AU+AV+AW=</t>
  </si>
  <si>
    <t>612331121</t>
  </si>
  <si>
    <t>Cementová omítka hladká jednovrstvá vnitřních stěn nanášená ručně</t>
  </si>
  <si>
    <t>Omítka cementová vnitřních ploch nanášená ručně jednovrstvá, tloušťky do 10 mm hladká svislých konstrukcí stěn</t>
  </si>
  <si>
    <t>Skladba OM02 
1.PP, m.č.: 
0.41 2*(1.535+2.055+1.95)*2.0-0.85*2-0.8*1.97+(2*2.00+0.9)*0.35-0.7-1.97-0.6*0.1+(2*0.33*0.1)=17.935 [A] 
0.42 (0.85+2*1.38)*2.0=7.220 [B] 
0.46 2*(1.38+1)*2.0-0.7*1.97-0.6*0.1+(2*0.33*0.1)=8.147 [C] 
Mezisoučet: A+B+C=33.302 [D] 
1.NP, m.č.: 
1.10 (2*2.88+0.855)*2.75-0.7*2.1=16.721 [E] 
1.14 2*(3.28+4.26)*2.0-1.39*2.00+(2*2.00)*0.32=28.660 [F] 
1.20a 2*(2.12+1.86)*2.1-0.8*2.1=15.036 [G] 
1.20b (1.665+1.355+0.15+3.54+1.57+3.77)*2.1-0.85*0.6-1.5*0.6-0.85*0.6+2*0.6*0.25+4*0.6*0.1=23.925 [H] 
1.20c (3.38+1.5+0.155+1.36+1.925+1.87+3.59)*2.1-0.8*2.1=27.258 [I] 
1.20d (3.225+1.965)*2.1-0.9*2.1=9.009 [J] 
1.23 (1.84)*3.4=6.256 [K] 
1.32d 0.9*3.4=3.060 [L] 
1.32e (0.46+0.56)*3.4=3.468 [M] 
1.38c 2*(1.8+1.75)*3.36-2*0.8*2.1-0.7*2.1=19.026 [N] 
1.38d (1.8+1.12)*3.36-0.7*2.1=8.341 [O] 
1.41b 2*(3+1.745)*3.67-0.7*2.1=33.358 [P] 
1.45 (2*2.235+1.12)*3.35-0.7*2.1=17.257 [Q] 
1.55 2*(1.43+2.54)*2.43-0.7*2.1=17.824 [R] 
1.58a (2*(1.42+0.99+0.37)-0.99-1.42)*2.65-0.7*2.1=6.878 [S] 
1.64a (1.58+0.97+2*0.37)*2.65-0.7*2.1=7.249 [T] 
1.66 2*(1.63+2.5)*2.87-0.7*2.1=22.236 [U] 
1.74 2*(1.63+2.5)*2.65-0.7*2.1=20.419 [V] 
1.76a (2*(1.58+1.465)-1.58-1.06)*2.65-0.7*2.1=7.673 [W] 
1.81 (2*1.73+0.945)*2.65-0.7*2.1=10.203 [X] 
1.82 (2*1.73+2.305)*2.85-0.7*2.1=14.960 [Y] 
1.89 2*(2.2+2.05+0.9)*3.36-0.7*1.97+(2*2.1+1)*0.175=34.139 [Z] 
1.97a (1.545+3.41)*3.57-0.8*1.97=16.113 [AA] 
1.98 (1.285+0.97)*3.57-0.6*1.35+(2*1.35+0.6)*0.315=8.280 [AB] 
1.99 (1.515+0.97)*3.57-0.6*1.35+(2*1.35+0.6)*0.315=9.101 [AC] 
1.100 (1.455+3.415)*3.57-0.8*1.97=15.810 [AD] 
1.117 (2.4+1.86)*3.55-0.8*1.97+(2*2.1+1)*0.35=15.367 [AE] 
1.118b (2.56)*3.55-2*0.6*1.35+2*(2*1.35+0.6)*0.315=9.547 [AF] 
1.123 (1.125+2.4)*3.55=12.514 [AG] 
1.125 (1.59)*3.55-0.6*1.35+(2*1.35+0.6)*0.315=5.874 [AH] 
1.126 (1.95)*3.55=6.923 [AI] 
1.127 (2*(3.25+1.635)-1.45-1.635-1.28)*3.46-0.8*1.97+(1+2*2.1)*0.35-0.7*1.97-0.7*2.1-0.6*1.35+(2*1.35+0.6)*0.25=16.111 [AJ] 
1.128 (1.1+1.745)*3.46-0.6*1.35+(2*1.35+0.6)*0.25=9.859 [AK] 
Mezisoučet: E+F+G+H+I+J+K+L+M+N+O+P+Q+R+S+T+U+V+W+X+Y+Z+AA+AB+AC+AD+AE+AF+AG+AH+AI+AJ+AK=478.455 [AL] 
2.NP, m.č.: 
2.18 (1.41-0.41+3.00)*2.79-0.8*1.97+(0.95+2*2.1)*0.35=11.387 [AM] 
2.19 (1.25+1.045)*2.79-0.6*1.35+(0.6+2*1.35)*0.2=6.253 [AN] 
2.20 (1.515+1.045)*2.79-0.6*1.35+(0.6+2*1.35)*0.2=6.992 [AO] 
2.21 (1.68)*2.79=4.687 [AP] 
2.22 (1.455+1.22)*2.79-0.8*1.97+(0.9+2*2.1)*0.35=7.672 [AQ] 
2.32 (2*0.375+1.8)*2.79-0.9*1.97=5.342 [AR] 
2.34a (2*2.045-1.18)*2.79-1.18-0.8*1.97+(1+2*2.2)*0.35=7.253 [AS] 
2.34b (1.4)*2.79=3.906 [AT] 
2.36 (2*(2+4.15)-2.135)*2.79-0.8*1.97+(1+2*2.2)*0.35-0.6*1.35+(0.6+2*1.35)*0.22=28.590 [AU] 
2.37 (2.14+1.66)*2.79-0.6*1.35+(0.6+2*1.35)*0.22=10.518 [AV] 
2.38 (1.345)*2.84-0.6*1.35+(0.6+2*1.35)*0.22=3.736 [AW] 
2.39 (1.105)*2.84=3.138 [AX] 
2.47b (2*1.45+1.1)*2.74-0.7*2.1=9.490 [AY] 
2.58 2*(1.81+1.3)*2.79-0.7*2.1=15.884 [AZ] 
2.60 (2*(3.385+2.31)-0.58-2.015)*2.43-0.7*2.1=19.902 [BA] 
2.64a (1.42+1.12+0.35)*2.43-0.7*2.1=5.553 [BB] 
2.68 2*(1.43+2.495)*2.43-0.7*2.1=17.606 [BC] 
2.74 2*(1.73+2.465)*2.43-0.7*2.1=18.918 [BD] 
2.76a (2*1.565+1.06+2*0.35)*2.43-0.7*2.1=10.413 [BE] 
2.82a (1.52+1.06+0.35)*2.43-0.7*2.1=5.650 [BF] 
2.84 2*(1.73+2.465)*2.43-0.7*2.1=18.918 [BG] 
2.88 2*(3.23+1.62)*2.5-0.7*2.1=22.780 [BH] 
2.92 (2*1.63+2.17)*2.76-0.7*2.1+(0.6+2*0.9)*0.235=14.081 [BI] 
2.93 2*(1.73+0.945)*2.43-0.7*2.1-0.6*0.9+(0.6+2*0.9)*0.235=11.555 [BJ] 
2.97 (1.975+2*1.27)*2.73-0.7*1.97+(0.9+2*2.2)*0.45-0.6*1.97=12.150 [BK] 
Mezisoučet: AM+AN+AO+AP+AQ+AR+AS+AT+AU+AV+AW+AX+AY+AZ+BA+BB+BC+BD+BE+BF+BG+BH+BI+BJ+BK=282.374 [BL] 
3.NP, m.č.: 
3.06 (1.175+2.21)*2.15-0.8*2.15+2*2.15*0.375=7.170 [BM] 
3.07 3.335*(2.15)=7.170 [BN] 
3.11a (1.25)*2.15-0.8*2.15+2*2.15*0.35=2.473 [BO] 
3.11b (1.225)*2.15=2.634 [BP] 
3.12 (1.385+3.34)*2.15=10.159 [BQ] 
3.18f (2.97)*2.15=6.386 [BR] 
3.22b (2*1.4+0.965)*2.15-0.7*2.1=6.625 [BS] 
3.22c 2*(1.4+2.2)*(2.15)-0.7*2.1-1.2*(1.5-1.15)+(2*(1.5-1.15))*0.22=13.744 [BT] 
3.23 2*(2.275+2.15)*2.15-0.8*2.1-0.8*2.15+(2*2.15)*0.375=17.240 [BU] 
3.24 (2*1.825+3.335)*(2.15)-0.8*2.1=13.338 [BV] 
3.25 (2*1.775+2.15)*(2.15)-0.8*2.1-0.8*2.15+(2*2.15)*0.375=10.468 [BW] 
3.26 (1.855+2*3.335-1.86)*(2.15)-0.8*2.1-0.7*2.1=11.180 [BX] 
3.29a (1.835+2*2.675)*(2.15)-0.9*2.15=13.513 [BY] 
3.29b 2*(1.295+1.47)*(2.15)-0.7*2.1=10.420 [BZ] 
Celkem: A+B+C+E+F+G+H+I+J+K+L+M+N+O+P+Q+R+S+T+U+V+W+X+Y+Z+AA+AB+AC+AD+AE+AF+AG+AH+AI+AJ+AK+AM+AN+AO+AP+AQ+AR+AS+AT+AU+AV+AW+AX+AY+AZ+BA+BB+BC+BD+BE+BF+BG+BH+BI+BJ+BK+BM+BN+BO+BP+BQ+BR+BS+BT+BU+BV+BW+BX+BY+BZ=926.651 [CA]</t>
  </si>
  <si>
    <t>612335411</t>
  </si>
  <si>
    <t>Oprava vnitřní cementové hladké omítky stěn v rozsahu plochy do 10 %</t>
  </si>
  <si>
    <t>Oprava cementové omítky vnitřních ploch hladké, tloušťky do 20 mm, stěn, v rozsahu opravované plochy do 10%</t>
  </si>
  <si>
    <t>Skladba OM3c 
2.NP, m.č.: 
2.98 2*(0.87+1.47)*2.73-0.6*1.97=11.594 [A] 
Mezisoučet: A=11.594 [B] 
Celkem: A=11.594 [C]</t>
  </si>
  <si>
    <t>612335412</t>
  </si>
  <si>
    <t>Oprava vnitřní cementové hladké omítky stěn v rozsahu plochy přes 10 do 30 %</t>
  </si>
  <si>
    <t>Oprava cementové omítky vnitřních ploch hladké, tloušťky do 20 mm, stěn, v rozsahu opravované plochy přes 10 do 30%</t>
  </si>
  <si>
    <t>Skladba OM3b 
3.NP, m.č.: 
3.18e 1.65*2.15=3.548 [A] 
3.18f 2*1.6*2.15=6.880 [B] 
3.30 1.2*2.15=2.580 [C] 
3.31 1.2*2.15=2.580 [D] 
3.34 1.2*2.15=2.580 [E] 
3.36 1.2*2.15=2.580 [F] 
Mezisoučet: A+B+C+D+E+F=20.748 [G] 
Celkem: A+B+C+D+E+F=20.748 [H]</t>
  </si>
  <si>
    <t>615142012</t>
  </si>
  <si>
    <t>Pletivo rabicové vnitřních nosníků provizorně přichycené</t>
  </si>
  <si>
    <t>Pletivo vnitřních ploch v ploše nebo pruzích, na plném podkladu rabicové provizorně přichycené nosníků</t>
  </si>
  <si>
    <t>619991011</t>
  </si>
  <si>
    <t>Obalení samostatných konstrukcí a prvků fólií</t>
  </si>
  <si>
    <t>Zakrytí vnitřních ploch před znečištěním fólií včetně pozdějšího odkrytí samostatných konstrukcí a prvků</t>
  </si>
  <si>
    <t>Dle tabulky vnějších výplní otvorů 
okna 514.75=514.750 [A] 
dveře 72.3=72.300 [B] 
dle tabulky prosklených stěn 
2*107.14=214.280 [C] 
Celkem: A+B+C=801.330 [D]</t>
  </si>
  <si>
    <t>622143004</t>
  </si>
  <si>
    <t>Montáž omítkových samolepících začišťovacích profilů pro spojení s okenním rámem</t>
  </si>
  <si>
    <t>Montáž omítkových profilů plastových, pozinkovaných nebo dřevěných upevněných vtlačením do podkladní vrstvy nebo přibitím začišťovacích samolepících pro vytvoření dilatujícího spoje s okenním rámem</t>
  </si>
  <si>
    <t>1.PPa 2*(2*0.55+1.15)+(2*0.65+0.9)+(2*0.365+0.3)*6+4*(1.4+2*0.65)+3*(2+2*0.65)+(1.25+2*0.65)=36.130 [A] 
1.PPb (2*2.1+0.9)+6*(2*0.45+0.6)+2*(2*0.45+0.35)+(2*0.45+0.55)+8*(1.2+2*0.45)=34.850 [B] 
1.NPa 5*(2.2+2*3.6)+2*(2.2+2*4.8)+(1.55+2*1.95)+(1.1+2*3.05)+7*(2*1.9+1.35)+6*(2*3.07+3.08)+(2*1.9+1.325)+(4.87+2*3.07)=190.755 [C] 
+(2*2.25+3.45)+4*(1.6+2*1.45)+(2*3.1+3.45)+4*(2*1.725+0.85)+(2*3.225+1.5)+4*(1.2+2*1.725)+(2*3.2+1.35)+(2*1.725+1.5) 
+7*2*(1.6+2*2.2)+2*2*(2*1.2+1.6)+1*2*(1.6+2*1.4)+3*2*(2*1.7+2.16)+2*2*(2.00+2*2.2)+2*2*(3.1+2*2.7)+1*2*(2.78+2*2.7)+1*2*(2*2.2+1.0)+1*2*(1.05+2*1.2) 
+(2*2.1+1)+(1+2*2.2)+1*2*(2.6+2*2.7) 
1.NPb 2*(2*2.85+2.1)+20*(2*1.8+2.1)+(2*2.85+0.975)+(2*1.8+1)+(2*0.8+0.6)+2*(0.99+2*2.85)+(2*2.85+1.025)+(1.5+2*2.85)+(2*1.35+2.1)+(2*2.6+1.25)=181.630 [G] 
+(1.4+2*0.6) 
+(2*3.00+1.45)+(2*2.00+1.45)+1*2*(1.6+3.00)+(2*2.28+1.2) 
1.NPc 16*(2*1.35+1.5)+11*(2*1.35+1.35)+(2*1.35+2.1)+3*(0.9+2*1.35)+(1.65+2*2)=133.000 [J] 
2.NPa 7*(2.2+2*3.6)+9*(2*0.9+1.6)+5*2*(1.55+2*0.8)+4*(0.85+2*1.725)+2*(1.5+2*1.725)+4*(2*1.725+1.2)+(2*1.725+1.35)=178.400 [K] 
2.NPb 26*(2.1+2*1.35)+3*(1.2+2*1.35)+(2*2.28+1.2)=142.260 [L] 
2.NPc 17*(1.5+2*1.35)+10*(1.35+2*1.35)+3*(0.9+2*1.35)=122.700 [M] 
3.NP 7*(1.2+2*2.55)+9*(1.6+2*2.4)+8*(2*1.5+1.2)+1*(2*2.8+2.45)+1*(2*2.8+2.44)+1*(2*2.8+2.62)+1*(2*2.8+2.315)=167.525 [N] 
Celkem: A+B+C+D+E+F+G+H+I+J+K+L+M+N=</t>
  </si>
  <si>
    <t>631311116</t>
  </si>
  <si>
    <t>Mazanina tl přes 50 do 80 mm z betonu prostého bez zvýšených nároků na prostředí tř. C 25/30</t>
  </si>
  <si>
    <t>Mazanina z betonu prostého bez zvýšených nároků na prostředí tl. přes 50 do 80 mm tř. C 25/30</t>
  </si>
  <si>
    <t>Skladby podlah: 
21.93*0.057=1.250 [A] 
skladby PE01, PE03 
1.08 21.93*0.07=1.535 [B] 
Celkem: A+B=2.785 [C]</t>
  </si>
  <si>
    <t>631311126</t>
  </si>
  <si>
    <t>Mazanina tl přes 80 do 120 mm z betonu prostého bez zvýšených nároků na prostředí tř. C 25/30</t>
  </si>
  <si>
    <t>Mazanina z betonu prostého bez zvýšených nároků na prostředí tl. přes 80 do 120 mm tř. C 25/30</t>
  </si>
  <si>
    <t>Skladby podlah: 
13.33*0.084+13.75*0.086+80.14*0.086+14.35*0.084+89.46*0.097+62.38*0.097+304.85*0.099+53.46*0.096+72.64*0.102=67.850 [A] 
Celkem: A=67.850 [B]</t>
  </si>
  <si>
    <t>631311136</t>
  </si>
  <si>
    <t>Mazanina tl přes 120 do 240 mm z betonu prostého bez zvýšených nároků na prostředí tř. C 25/30</t>
  </si>
  <si>
    <t>Mazanina z betonu prostého bez zvýšených nároků na prostředí tl. přes 120 do 240 mm tř. C 25/30</t>
  </si>
  <si>
    <t>Skladby podlah: 
24.164*0.149+10.726*0.149=5.199 [A] 
Celkem: A=5.199 [B]</t>
  </si>
  <si>
    <t>631312121</t>
  </si>
  <si>
    <t>Doplnění dosavadních mazanin betonem prostým plochy do 4 m2 tloušťky do 80 mm</t>
  </si>
  <si>
    <t>Doplnění dosavadních mazanin prostým betonem s dodáním hmot, bez potěru, plochy jednotlivě přes 1 m2 do 4 m2 a tl. do 80 mm</t>
  </si>
  <si>
    <t>Skladby podlah: 
547.61*0.06*0.2=6.571 [A] 
Celkem: A=6.571 [B]</t>
  </si>
  <si>
    <t>631319011</t>
  </si>
  <si>
    <t>Příplatek k mazanině tl přes 50 do 80 mm za přehlazení povrchu</t>
  </si>
  <si>
    <t>Příplatek k cenám mazanin za úpravu povrchu mazaniny přehlazením, mazanina tl. přes 50 do 80 mm</t>
  </si>
  <si>
    <t>631319012</t>
  </si>
  <si>
    <t>Příplatek k mazanině tl přes 80 do 120 mm za přehlazení povrchu</t>
  </si>
  <si>
    <t>Příplatek k cenám mazanin za úpravu povrchu mazaniny přehlazením, mazanina tl. přes 80 do 120 mm</t>
  </si>
  <si>
    <t>631319013</t>
  </si>
  <si>
    <t>Příplatek k mazanině tl přes 120 do 240 mm za přehlazení povrchu</t>
  </si>
  <si>
    <t>Příplatek k cenám mazanin za úpravu povrchu mazaniny přehlazením, mazanina tl. přes 120 do 240 mm</t>
  </si>
  <si>
    <t>Mazanina z betonu 7.897=7.897 [A] 
lehčený beton 8.563=8.563 [B] 
Celkem: A+B=16.460 [C]</t>
  </si>
  <si>
    <t>631319171</t>
  </si>
  <si>
    <t>Příplatek k mazanině tl přes 50 do 80 mm za stržení povrchu spodní vrstvy před vložením výztuže</t>
  </si>
  <si>
    <t>Příplatek k cenám mazanin za stržení povrchu spodní vrstvy mazaniny latí před vložením výztuže nebo pletiva pro tl. obou vrstev mazaniny přes 50 do 80 mm</t>
  </si>
  <si>
    <t>631319173</t>
  </si>
  <si>
    <t>Příplatek k mazanině tl přes 80 do 120 mm za stržení povrchu spodní vrstvy před vložením výztuže</t>
  </si>
  <si>
    <t>Příplatek k cenám mazanin za stržení povrchu spodní vrstvy mazaniny latí před vložením výztuže nebo pletiva pro tl. obou vrstev mazaniny přes 80 do 120 mm</t>
  </si>
  <si>
    <t>631319175</t>
  </si>
  <si>
    <t>Příplatek k mazanině tl přes 120 do 240 mm za stržení povrchu spodní vrstvy před vložením výztuže</t>
  </si>
  <si>
    <t>Příplatek k cenám mazanin za stržení povrchu spodní vrstvy mazaniny latí před vložením výztuže nebo pletiva pro tl. obou vrstev mazaniny přes 120 do 240 mm</t>
  </si>
  <si>
    <t>631319196</t>
  </si>
  <si>
    <t>Příplatek k mazanině tl přes 80 do 120 mm za plochu do 5 m2</t>
  </si>
  <si>
    <t>Příplatek k cenám mazanin za malou plochu do 5 m2 jednotlivě mazanina tl. přes 80 do 120 mm</t>
  </si>
  <si>
    <t>Skladby podlah: 
`P27; P30; P31; P32; P33; P34; P36; P39a 
2.PP, m.č.: 
0.003 3.36*0.097=0.326 [A] 
0.013 1.09*0.097=0.106 [B] 
0.014 1.21*0.097=0.117 [C] 
Mezisoučet: A+B+C=0.549 [D] 
1.PP, m.č.: 
0.42 1.17*0.084=0.098 [E] 
0.46 1.54*0.084=0.129 [F] 
0.61 4.44*0.097=0.431 [G] 
0.62 1.08*0.097=0.105 [H] 
0.63 1.11*0.097=0.108 [I] 
0.65 3.28*0.097=0.318 [J] 
0.66 4.45*0.097=0.432 [K] 
0.70 2.65*0.097=0.257 [L] 
0.73 2.46*0.097=0.239 [M] 
0.74 1.47*0.097=0.143 [N] 
Mezisoučet: E+F+G+H+I+J+K+L+M+N=2.260 [O] 
Celkem: A+B+C+E+F+G+H+I+J+K+L+M+N=2.809 [P]</t>
  </si>
  <si>
    <t>631341131</t>
  </si>
  <si>
    <t>Mazanina tl přes 120 do 240 mm z betonu lehkého keramického LC 8/9</t>
  </si>
  <si>
    <t>Mazanina z lehkého keramického betonu tl. přes 120 do 240 mm tř. LC 8/9</t>
  </si>
  <si>
    <t>Skladby podlah: 
Lehčený beton 
4.44*0.15+52.02*0.15=8.469 [A] 
Celkem: A=8.469 [B]</t>
  </si>
  <si>
    <t>631341133</t>
  </si>
  <si>
    <t>Mazanina tl přes 120 do 240 mm z betonu lehkého keramického LC 16/18</t>
  </si>
  <si>
    <t>Mazanina z lehkého keramického betonu tl. přes 120 do 240 mm tř. LC 16/18</t>
  </si>
  <si>
    <t>Skladby podlah: 
PS10 
1.18c 1.90*0.165=0.314 [A] 
Celkem: A=0.314 [B]</t>
  </si>
  <si>
    <t>631362021</t>
  </si>
  <si>
    <t>Výztuž mazanin svařovanými sítěmi Kari</t>
  </si>
  <si>
    <t>Výztuž mazanin ze svařovaných sítí z drátů typu KARI</t>
  </si>
  <si>
    <t>síť KARI 100x100; 4,44 kg/m2, vč. přesahu 10% 
Skladby podlah: 
21.93*4.44/1000*1.1=0.107 [A] 
(13.33+13.75+80.14+14.35+89.46+62.38+304.85+53.46+72.64)*4.44/1000*1.1=3.440 [B] 
(24.164+10.726)*4.44/1000*1.1=0.170 [C] 
skladby PE01, PE03 
1.08 21.93*4.44/1000*1.1=0.107 [D] 
Celkem: A+B+C+D=3.824 [E]</t>
  </si>
  <si>
    <t>632441221</t>
  </si>
  <si>
    <t>Potěr anhydritový samonivelační litý C30 tl přes 25 do 30 mm</t>
  </si>
  <si>
    <t>Potěr anhydritový samonivelační litý tř. C 30, tl. přes 25 do 30 mm</t>
  </si>
  <si>
    <t>Skladba: 
41.51=41.510 [A] 
Celkem: A=41.510 [B]</t>
  </si>
  <si>
    <t>632451103</t>
  </si>
  <si>
    <t>Cementový samonivelační potěr ze suchých směsí tl přes 5 do 10 mm</t>
  </si>
  <si>
    <t>Potěr cementový samonivelační ze suchých směsí tloušťky přes 5 do 10 mm</t>
  </si>
  <si>
    <t>Skladby podlah: 
PS10 
1.18c 1.90=1.900 [A] 
Celkem: A=1.900 [B]</t>
  </si>
  <si>
    <t>632451111</t>
  </si>
  <si>
    <t>Cementový samonivelační potěr ze suchých směsí tl přes 25 do 30 mm</t>
  </si>
  <si>
    <t>Potěr cementový samonivelační ze suchých směsí tloušťky přes 25 do 30 mm</t>
  </si>
  <si>
    <t>Skladby podlah: 
PS06 
1.18a 3.25=3.250 [A] 
1.18c 1.90=1.900 [B] 
Celkem: A+B=5.150 [C]</t>
  </si>
  <si>
    <t>632451214</t>
  </si>
  <si>
    <t>Potěr cementový samonivelační litý C20 tl přes 45 do 50 mm</t>
  </si>
  <si>
    <t>Potěr cementový samonivelační litý tř. C 20, tl. přes 45 do 50 mm</t>
  </si>
  <si>
    <t>Skladba: 
20.26=20.260 [A] 
1.75=1.750 [B] 
29.14=29.140 [C] 
8.42=8.420 [D] 
7.52=7.520 [E] 
7=7.000 [F] 
32.8=32.800 [G] 
59.64=59.640 [H] 
2.69=2.690 [I] 
216.04=216.040 [J] 
321.95=321.950 [K] 
58.93=58.930 [L] 
63.62=63.620 [M] 
1.63=1.630 [N] 
163.66=163.660 [O] 
43.14=43.140 [P] 
36.42=36.420 [Q] 
130=130.000 [R] 
11.43=11.430 [S] 
129.14=129.140 [T] 
81.09=81.090 [U] 
38.96=38.960 [V] 
38.31=38.310 [W] 
4.44=4.440 [X] 
52.93=52.930 [Y] 
4.26=4.260 [Z] 
4.2=4.200 [AA] 
88.69=88.690 [AB] 
110.86=110.860 [AC] 
30.73=30.730 [AD] 
42.46=42.460 [AE] 
56.65=56.650 [AF] 
17.5=17.500 [AG] 
52.02=52.020 [AH] 
132.92=132.920 [AI] 
320.08=320.080 [AJ] 
58.17=58.170 [AK] 
50.87=50.870 [AL] 
20.97=20.970 [AM] 
21.63=21.630 [AN] 
138.76=138.760 [AO] 
18.26=18.260 [AP] 
6.58=6.580 [AQ] 
PS03 
1.44 6.79=6.790 [AR] 
1.60 2.83=2.830 [AS] 
1.70 2.90=2.900 [AT] 
PS07 
3.18a 17.95=17.950 [AU] 
PS08 
1.18a 21.07=21.070 [AV] 
Celkem: A+B+C+D+E+F+G+H+I+J+K+L+M+N+O+P+Q+R+S+T+U+V+W+X+Y+Z+AA+AB+AC+AD+AE+AF+AG+AH+AI+AJ+AK+AL+AM+AN+AO+AP+AQ+AR+AS+AT+AU+AV=2 788.060 [AW]</t>
  </si>
  <si>
    <t>632451291</t>
  </si>
  <si>
    <t>Příplatek k cementovému samonivelačnímu litému potěru C20 ZKD 5 mm tl přes 50 mm</t>
  </si>
  <si>
    <t>Potěr cementový samonivelační litý Příplatek k cenám za každých dalších i započatých 5 mm tloušťky přes 50 mm tř. C 20</t>
  </si>
  <si>
    <t>Skladba: 
20.26*9=182.340 [A] 
1.75*7=12.250 [B] 
29.14*9=262.260 [C] 
8.42*9=75.780 [D] 
7.52*1=7.520 [E] 
7*2=14.000 [F] 
32.8*1=32.800 [G] 
59.64*2=119.280 [H] 
2.69*2=5.380 [I] 
216.04*1=216.040 [J] 
321.95*2=643.900 [K] 
58.93*2=117.860 [L] 
63.62*5=318.100 [M] 
1.63*5=8.150 [N] 
163.66*5=818.300 [O] 
43.14*4=172.560 [P] 
36.42*5=182.100 [Q] 
130*5=650.000 [R] 
11.43*5=57.150 [S] 
129.14*5=645.700 [T] 
81.09*10=810.900 [U] 
38.96*2=77.920 [V] 
38.31*3=114.930 [W] 
4.44*2=8.880 [X] 
52.93*3=158.790 [Y] 
4.26*4=17.040 [Z] 
4.2*3=12.600 [AA] 
88.69*3=266.070 [AB] 
110.86*2=221.720 [AC] 
30.73*2=61.460 [AD] 
42.46*2=84.920 [AE] 
56.65*2=113.300 [AF] 
17.5*3=52.500 [AG] 
52.02*5=260.100 [AH] 
132.92*3=398.760 [AI] 
320.08*4=1 280.320 [AJ] 
58.17*4=232.680 [AK] 
50.87*4=203.480 [AL] 
20.97*5=104.850 [AM] 
21.63*4=86.520 [AN] 
138.76*4=555.040 [AO] 
18.26*4=73.040 [AP] 
6.58*2=13.160 [AQ] 
PS03 
1.44 6.79*2=13.580 [AR] 
1.60 2.83*2=5.660 [AS] 
1.70 2.90*2=5.800 [AT] 
PS07 
3.18a 17.95*2=35.900 [AU] 
PS08 
1.18a 21.07*2=42.140 [AV] 
Celkem: A+B+C+D+E+F+G+H+I+J+K+L+M+N+O+P+Q+R+S+T+U+V+W+X+Y+Z+AA+AB+AC+AD+AE+AF+AG+AH+AI+AJ+AK+AL+AM+AN+AO+AP+AQ+AR+AS+AT+AU+AV=9 853.530 [AW]</t>
  </si>
  <si>
    <t>632459176</t>
  </si>
  <si>
    <t>Příplatek k potěrům tl přes 50 do 60 mm za plochu do 5 m2</t>
  </si>
  <si>
    <t>Příplatky k cenám potěrů za malou plochu do 5 m2 jednotlivě, tl. potěru přes 50 do 60 mm</t>
  </si>
  <si>
    <t>Skladba: 
PS03 
1.44 6.79=6.790 [A] 
1.60 2.83=2.830 [B] 
1.70 2.90=2.900 [C] 
Celkem: A+B+C=12.520 [D]</t>
  </si>
  <si>
    <t>632459177</t>
  </si>
  <si>
    <t>Příplatek k potěrům tl přes 60 do 70 mm za plochu do 5 m2</t>
  </si>
  <si>
    <t>Příplatky k cenám potěrů za malou plochu do 5 m2 jednotlivě, tl. potěru přes 60 do 70 mm</t>
  </si>
  <si>
    <t>1.NP; m.č.: 
1.10 2.25=2.250 [A] 
1.20a 3.75=3.750 [B] 
1.22 2.51=2.510 [C] 
1.23 1.72=1.720 [D] 
1.32b 1.95=1.950 [E] 
1.32c 1.45=1.450 [F] 
1.32d 1.45=1.450 [G] 
1.32e 2.35=2.350 [H] 
1.38c 3.62=3.620 [I] 
1.38d 1.63=1.630 [J] 
1.45 2.28=2.280 [K] 
1.55 3.74=3.740 [L] 
1.58a 1.58=1.580 [M] 
1.59 2.36=2.360 [N] 
1.61 0.39=0.390 [O] 
1.62 0.41=0.410 [P] 
1.64a 1.73=1.730 [Q] 
1.66 4.08=4.080 [R] 
1.71b 0.41=0.410 [S] 
1.74 4.07=4.070 [T] 
1.76a 1.75=1.750 [U] 
1.81 1.55=1.550 [V] 
1.82 3.51=3.510 [W] 
1.85 0.3=0.300 [X] 
1.89 4.44=4.440 [Y] 
1.97a 3.89=3.890 [Z] 
1.97b 1.08=1.080 [AA] 
1.98 1.32=1.320 [AB] 
1.99 1.54=1.540 [AC] 
1.100 3.86=3.860 [AD] 
1.101 1.08=1.080 [AE] 
1.105 3.81=3.810 [AF] 
1.117 4.63=4.630 [AG] 
1.118a 2.67=2.670 [AH] 
1.118b 2.57=2.570 [AI] 
1.123 2.7=2.700 [AJ] 
1.125 1.67=1.670 [AK] 
1.126 1.98=1.980 [AL] 
1.128 1.92=1.920 [AM] 
Mezisoučet: A+B+C+D+E+F+G+H+I+J+K+L+M+N+O+P+Q+R+S+T+U+V+W+X+Y+Z+AA+AB+AC+AD+AE+AF+AG+AH+AI+AJ+AK+AL+AM=90.000 [AN] 
2.NP; m.č.: 
2.04 4.79=4.790 [AO] 
2.18 4.46=4.460 [AP] 
2.19 1.37=1.370 [AQ] 
2.20 1.64=1.640 [AR] 
2.21 2.45=2.450 [AS] 
2.22 2.18=2.180 [AT] 
2.32 4.62=4.620 [AU] 
2.34b 1.19=1.190 [AV] 
2.34c 1.21=1.210 [AW] 
2.37 3.61=3.610 [AX] 
2.38 1.44=1.440 [AY] 
2.39 1.44=1.440 [AZ] 
2.47b 1.7=1.700 [BA] 
2.58 1.74=1.740 [BB] 
2.63b 0.38=0.380 [BC] 
2.64a 1.63=1.630 [BD] 
2.68 3.67=3.670 [BE] 
2.69 0.41=0.410 [BF] 
2.74 4.26=4.260 [BG] 
2.76a 1.7=1.700 [BH] 
2.82a 1.65=1.650 [BI] 
2.84 4.26=4.260 [BJ] 
2.86 0.43=0.430 [BK] 
2.92 3.6=3.600 [BL] 
2.93 1.74=1.740 [BM] 
2.94 0.4=0.400 [BN] 
2.97 2.91=2.910 [BO] 
2.98 1.35=1.350 [BP] 
2.01 20.97=20.970 [BQ] 
2.05 75.96=75.960 [BR] 
2.06 6.45=6.450 [BS] 
2.07 17.03=17.030 [BT] 
2.08 11.18=11.180 [BU] 
2.09 13.55=13.550 [BV] 
2.10 11.75=11.750 [BW] 
2.11 13.3=13.300 [BX] 
2.12 25.18=25.180 [BY] 
2.13 26.59=26.590 [BZ] 
2.14 45.2=45.200 [CA] 
2.17 11.68=11.680 [CB] 
2.23 25.35=25.350 [CC] 
2.24 34.9=34.900 [CD] 
2.25 9.92=9.920 [CE] 
2.26a 11.2=11.200 [CF] 
2.26b 14.44=14.440 [CG] 
2.27 11.28=11.280 [CH] 
2.28 13.91=13.910 [CI] 
2.30 13.73=13.730 [CJ] 
2.31 10.84=10.840 [CK] 
2.33 27.5=27.500 [CL] 
2.34a 5.33=5.330 [CM] 
2.36 7.37=7.370 [CN] 
2.45 13.49=13.490 [CO] 
2.46 9.68=9.680 [CP] 
2.47a 14.15=14.150 [CQ] 
2.48 24.6=24.600 [CR] 
2.50 23.92=23.920 [CS] 
2.56a 12.09=12.090 [CT] 
2.56b 11.06=11.060 [CU] 
2.57 15.44=15.440 [CV] 
2.59 12.91=12.910 [CW] 
2.60 6.38=6.380 [CX] 
2.63a 6.83=6.830 [CY] 
2.64b 8.32=8.320 [CZ] 
2.65 9.18=9.180 [DA] 
2.66 21.39=21.390 [DB] 
2.67 13.87=13.870 [DC] 
2.71 7.07=7.070 [DD] 
2.72 25.23=25.230 [DE] 
2.73 13.59=13.590 [DF] 
2.76b 8.14=8.140 [DG] 
2.77 9.3=9.300 [DH] 
2.79 7.09=7.090 [DI] 
2.80 25.06=25.060 [DJ] 
2.81 13.55=13.550 [DK] 
2.82b 8.07=8.070 [DL] 
2.83 9.22=9.220 [DM] 
2.87 8.1=8.100 [DN] 
2.88 5.23=5.230 [DO] 
2.89 26.04=26.040 [DP] 
2.90 10.04=10.040 [DQ] 
2.91 12.54=12.540 [DR] 
2.95 2.21=2.210 [DS] 
Mezisoučet: AO+AP+AQ+AR+AS+AT+AU+AV+AW+AX+AY+AZ+BA+BB+BC+BD+BE+BF+BG+BH+BI+BJ+BK+BL+BM+BN+BO+BP+BQ+BR+BS+BT+BU+BV+BW+BX+BY+BZ+CA+CB+CC+CD+CE+CF+CG+CH+CI+CJ+CK+CL+CM+CN+CO+CP+CQ+CR+CS+CT+CU+CV+CW+CX+CY+CZ+DA+DB+DC+DD+DE+DF+DG+DH+DI+DJ+DK+DL+DM+DN+DO+DP+DQ+DR+DS=920.630 [DT] 
3.NP; m.č.: 
3.01 3.29=3.290 [DU] 
3.06 3.85=3.850 [DV] 
3.11a 3.94=3.940 [DW] 
3.11b 1.3=1.300 [DX] 
3.18d 3.31=3.310 [DY] 
3.18e 1.58=1.580 [DZ] 
3.18f 4.82=4.820 [EA] 
3.22b 1.28=1.280 [EB] 
3.22c 2.92=2.920 [EC] 
3.25 3.88=3.880 [ED] 
3.29a 4.4=4.400 [EE] 
3.29b 2.05=2.050 [EF] 
Mezisoučet: DU+DV+DW+DX+DY+DZ+EA+EB+EC+ED+EE+EF=36.620 [EG] 
Celkem: A+B+C+D+E+F+G+H+I+J+K+L+M+N+O+P+Q+R+S+T+U+V+W+X+Y+Z+AA+AB+AC+AD+AE+AF+AG+AH+AI+AJ+AK+AL+AM+AO+AP+AQ+AR+AS+AT+AU+AV+AW+AX+AY+AZ+BA+BB+BC+BD+BE+BF+BG+BH+BI+BJ+BK+BL+BM+BN+BO+BP+BQ+BR+BS+BT+BU+BV+BW+BX+BY+BZ+CA+CB+CC+CD+CE+CF+CG+CH+CI+CJ+CK+CL+CM+CN+CO+CP+CQ+CR+CS+CT+CU+CV+CW+CX+CY+CZ+DA+DB+DC+DD+DE+DF+DG+DH+DI+DJ+DK+DL+DM+DN+DO+DP+DQ+DR+DS+DU+DV+DW+DX+DY+DZ+EA+EB+EC+ED+EE+EF=1 047.250 [EH]</t>
  </si>
  <si>
    <t>632481213</t>
  </si>
  <si>
    <t>Separační vrstva z PE fólie</t>
  </si>
  <si>
    <t>Separační vrstva k oddělení podlahových vrstev z polyetylénové fólie</t>
  </si>
  <si>
    <t>Skladba: 
20.26=20.260 [A] 
1.75=1.750 [B] 
29.14=29.140 [C] 
8.42=8.420 [D] 
7.52=7.520 [E] 
7=7.000 [F] 
32.8=32.800 [G] 
59.64=59.640 [H] 
2.69=2.690 [I] 
216.04=216.040 [J] 
321.95=321.950 [K] 
58.93=58.930 [L] 
63.62=63.620 [M] 
1.63=1.630 [N] 
163.66=163.660 [O] 
43.14=43.140 [P] 
36.42=36.420 [Q] 
13.33=13.330 [R] 
130=130.000 [S] 
11.43=11.430 [T] 
129.14=129.140 [U] 
81.09=81.090 [V] 
38.96=38.960 [W] 
38.31=38.310 [X] 
4.44=4.440 [Y] 
52.93=52.930 [Z] 
4.26=4.260 [AA] 
4.2=4.200 [AB] 
88.69=88.690 [AC] 
110.86=110.860 [AD] 
30.73=30.730 [AE] 
42.46=42.460 [AF] 
41.51=41.510 [AG] 
17.5=17.500 [AH] 
52.02=52.020 [AI] 
132.92=132.920 [AJ] 
320.08=320.080 [AK] 
58.17=58.170 [AL] 
50.87=50.870 [AM] 
20.97=20.970 [AN] 
21.63=21.630 [AO] 
138.76=138.760 [AP] 
18.26=18.260 [AQ] 
21.93=21.930 [AR] 
6.58=6.580 [AS] 
PS03 
1.44 6.79=6.790 [AT] 
1.60 2.83=2.830 [AU] 
1.70 2.90=2.900 [AV] 
PS07 
3.18a 17.95=17.950 [AW] 
PS08 
1.18a 21.07=21.070 [AX] 
Celkem: A+B+C+D+E+F+G+H+I+J+K+L+M+N+O+P+Q+R+S+T+U+V+W+X+Y+Z+AA+AB+AC+AD+AE+AF+AG+AH+AI+AJ+AK+AL+AM+AN+AO+AP+AQ+AR+AS+AT+AU+AV+AW+AX=2 808.180 [AY]</t>
  </si>
  <si>
    <t>633992111</t>
  </si>
  <si>
    <t>Odmaštění betonových podlah od olejových nánosů</t>
  </si>
  <si>
    <t>Skladby podlah: 
547.61=547.610 [A] 
Celkem: A=547.610 [B]</t>
  </si>
  <si>
    <t>634112123</t>
  </si>
  <si>
    <t>Obvodová dilatace podlahovým páskem z pěnového PE s fólií mezi stěnou a mazaninou nebo potěrem v 80 mm</t>
  </si>
  <si>
    <t>Obvodová dilatace mezi stěnou a mazaninou nebo potěrem podlahovým páskem z pěnového PE s fólií tl. do 10 mm, výšky 80 mm</t>
  </si>
  <si>
    <t>Skladby podlah: 
P04, P05, P06, P07, P08, P09, P10a, P10b, P11, P12, P14, P16, P17, P18, P20a, P20b, P20c, P20d, P20e, P20f, P21a, P21b, P21c, P21d, P21e, P21f, P21g,  
P21h, P22a, P22b, P22d, P22e, P22f, P23, P25a, P25b, P28, P29 
1.PP, m.č.: 
0.04 2*0.925+1.72=3.570 [A] 
0.05 2*(2.065+0.9)-1.72=4.210 [B] 
0.06 2*(2.55+0.9)=6.900 [C] 
0.11 2*(1.475+11.67+22.545+3.875+2.64)=84.410 [D] 
0.17 2*(1.975+0.44+2.22+0.28)=9.830 [E] 
0.18 2*(1.415+1.745)=6.320 [F] 
0.19 (1.33+0.8)*2=4.260 [G] 
0.20 2*(1.33+0.795)=4.250 [H] 
0.23 2*(10.06+5.97)=32.060 [I] 
0.34 2*(3.02+4.005)=14.050 [J] 
0.35 2*(10.025+4.005)=28.060 [K] 
0.37 2*(16.355+1.73+4*0.3+0.44)=39.450 [L] 
0.38 2*(2.935+4.605+0.5)=16.080 [M] 
0.41 2*(1.535+2.055+1.95+0.35)-0.85=10.930 [N] 
0.42 0.85+2*1.38=3.610 [O] 
0.46 2*(1.38+1)=4.760 [P] 
0.48 2*(5.185+3.99)=18.350 [Q] 
0.50 2*(5.185+1.66+0.445+0.29)=15.160 [R] 
0.51a 2*(3.61+3.19+0.44)=14.480 [S] 
0.52 2*(1.56+2.195)=7.510 [T] 
0.61 2*(1.575+2.655+0.3)=9.060 [U] 
0.62 2*(0.85+1.25)=4.200 [V] 
0.63 2*(0.9+1.26)=4.320 [W] 
0.65 2*(1.775+1.31)=6.170 [X] 
0.66 2*(1.475+2.825)=8.600 [Y] 
0.70 2*(1.345+1.48)=5.650 [Z] 
0.73 2*(1.97+1.305)=6.550 [AA] 
0.74 2*(1.615+0.9)=5.030 [AB] 
0.80 2*(3.62+3.625+4.02+0.28)=23.090 [AC] 
0.84 2*(26.57+2.905+0.64)-1.8=58.430 [AD] 
0.88a 2*(2.365+3.755)=12.240 [AE] 
0.88b 2*(2.365+3.755)=12.240 [AF] 
0.88c 2*(2.3+3.755+0.535+0.45+0.74+0.27)=16.100 [AG] 
0.91 2*(2.53+6.435)=17.930 [AH] 
0.93 2*(2.165+4.595+0.35)=14.220 [AI] 
0.94 2*(3.4+4.585+0.35)=16.670 [AJ] 
0.95 2*(1.985+4.595+0.35)=13.860 [AK] 
0.96 2*(3.195+4.595+0.35)=16.280 [AL] 
0.99c 2*(5.305+4.605+2*0.2)=20.620 [AM] 
0.99d 2*(2.88+4.605+0.5)=15.970 [AN] 
0.99e 2*(2.72+4.605+0.2)=15.050 [AO] 
0.100 2*(2.555+6.485)=18.080 [AP] 
Mezisoučet: A+B+C+D+E+F+G+H+I+J+K+L+M+N+O+P+Q+R+S+T+U+V+W+X+Y+Z+AA+AB+AC+AD+AE+AF+AG+AH+AI+AJ+AK+AL+AM+AN+AO+AP=648.610 [AQ] 
1.NP, m.č.: 
1.01 2*(5.55+8.635+0.75+0.55)=30.970 [AR] 
1.04 2*(19.28+8.9+4*0.22+0.18+1.67+0.54+2*0.17+0.3)=64.180 [AS] 
1.09a 2*(5.015+2.245+0.12)=14.760 [AT] 
1.10 2*(2.63+0.855)=6.970 [AU] 
1.12 2*(12.57+3.665+0.15)=32.770 [AV] 
1.13 2*(2.995+3.505+0.13)=13.260 [AW] 
1.16a 2*(1.88+5.655+0.39)=15.850 [AX] 
1.16b 2*(2.57+5.655+0.4)=17.250 [AY] 
1.18a 2*(4.665+1.495+2.19+3.875+3.35+0.63+0.495+2*0.39+0.16)=35.280 [AZ] 
1.20a 2*(2.12+1.86)=7.960 [BA] 
1.20b 2*(3.77+5.37+1.355)=20.990 [BB] 
1.20c 2*(3.36+1.36+5.16)=19.760 [BC] 
1.20d 2*(3.025+1.865)=9.780 [BD] 
1.20e 2*(1.86+3.955+0.39)=12.410 [BE] 
1.21 2*(10.745+5.325+0.49+0.3*2+2*0.2)=35.120 [BF] 
1.22 2*(1.74+1.4)=6.280 [BG] 
1.23 2*(1.64+1.05)=5.380 [BH] 
1.32a 2*(9.475+3.375+0.13+0.22)=26.400 [BI] 
1.32b 2*(1.57+1.2)=5.540 [BJ] 
1.32c 2*(1.15+1.2)=4.700 [BK] 
1.32d 2*(1.15+1.2)=4.700 [BL] 
1.32e 2*(1.57+1.76)=6.660 [BM] 
1.35a 2*(4.905+2.99)=15.790 [BN] 
1.35b 2*(8.32+8.295+1.03+0.27+2*0.2+0.4)=37.430 [BO] 
1.37 2*(8.315+10.93+0.27+0.4)=39.830 [BP] 
1.38b 2*(2.775+3.005)=11.560 [BQ] 
1.38c 2*(1.8+1.75)=7.100 [BR] 
1.38d 2*(1.6+1.02)=5.240 [BS] 
1.41a 2*(8.165+9.24+0.35)=35.510 [BT] 
1.41c 2*(4.42+4.065)=16.970 [BU] 
1.44 2*(1.665+2.99+0.18+1+0.32)=12.310 [BV] 
1.46 2*(2.9+4.345)=14.490 [BW] 
1.50 2*(2.81+4.17+0.1)=14.160 [BX] 
1.51a 2*(4.695+4.72+0.37)=19.570 [BY] 
1.51b 2*(4.705+2.75)=14.910 [BZ] 
1.54 2*(4.865+4.715+0.32)=19.800 [CA] 
1.57 2*(2.74+3.25)=11.980 [CB] 
1.58b 2*(5.14+3)=16.280 [CC] 
1.59 2*(2.38+0.99)=6.740 [CD] 
1.60 2*(2.36+1.2)=7.120 [CE] 
1.61 2*(0.465+0.685)=2.300 [CF] 
1.62 2*(0.6+0.75)=2.700 [CG] 
1.63 2*(2.93+3.34)=12.540 [CH] 
1.64b 2*(2.825+2.91)=11.470 [CI] 
1.65 2*(2.15+4.12)=12.540 [CJ] 
1.68 2*(5.17+4.7+0.37)=20.480 [CK] 
1.69 2*(2.86+4.705)=15.130 [CL] 
1.70 2*(2.35+1.23)=7.160 [CM] 
1.71a 2*(2.91+3.32)=12.460 [CN] 
1.71b 2*(0.65+0.72)=2.740 [CO] 
1.72 2*(5.21+4.695+0.39)=20.590 [CP] 
1.73 2*(2.85+4.68)=15.060 [CQ] 
1.76b 2*(2.785+2.91)=11.390 [CR] 
1.77 2*(2.155+4.12)=12.550 [CS] 
1.78 2*(4.065+2.105)=12.340 [CT] 
1.79 2*(5.52+4.68+0.39+0.315)=21.810 [CU] 
1.80 2*(2.645+6.76)=18.810 [CV] 
1.83 2*(2.715+4.14+0.73)=15.170 [CW] 
1.84 2*(3.55+4.51)=16.120 [CX] 
1.85 2*(0.64+0.65)=2.580 [CY] 
1.86 2*(9.265+1.845+0.44)=23.100 [CZ] 
1.87a 2*(13.405+1.73)=30.270 [DA] 
1.87b 2*(4.4+1.73)=12.260 [DB] 
1.89 2*(2.2+2.05+0.7+0.175)=10.250 [DC] 
1.90 2*(2.2+2.42+0.25)=9.740 [DD] 
1.91a 2*(2.45+4.77)=14.440 [DE] 
1.91b 2*(2.57+4.77+0.35)=15.380 [DF] 
1.92 2*(2.95+4.77)=15.440 [DG] 
1.93 2*(2.095+4.795+0.42+0.3)=15.220 [DH] 
1.95 2*(2.56+4.135+0.35)=14.090 [DI] 
1.96 2*(3.01+4.2+0.35)=15.120 [DJ] 
1.97a 2*(1.545+3.41)-0.89=9.020 [DK] 
1.97b 2*1.2+0.89=3.290 [DL] 
1.98 2*(1.285+0.97)=4.510 [DM] 
1.99 2*(1.515+0.97)=4.970 [DN] 
1.100 2*(1.455+3.415)-0.9=8.840 [DO] 
1.101 2*1.05+0.9=3.000 [DP] 
1.105 2*(1.88+1.73+0.5)-0.95=7.270 [DQ] 
1.106 2*(2.66+4.135)-0.95=12.640 [DR] 
1.109 2*(20.425+1.73+0.35+0.55+0.27)=46.650 [DS] 
1.110 2*(4.64+4.795+0.2+0.35)=19.970 [DT] 
1.113 2*(2.63+4.135+0.35)=14.230 [DU] 
1.114 2*(2.3+4.135+0.35)=13.570 [DV] 
1.115 2*(2.59+4.135)=13.450 [DW] 
1.116 2*(2.875+4.135+0.35)=14.720 [DX] 
1.117 2*(2.3+1.86+0.35)=9.020 [DY] 
1.118a 2*(2.3+1.07)=6.740 [DZ] 
1.118b 2*(2.56+1.005)=7.130 [EA] 
1.123 2*(1.125+2.4)=7.050 [EB] 
1.125 2*(1.59+1.005)=5.190 [EC] 
1.126 2*(1.95+1.015)=5.930 [ED] 
1.127 2*(3.25+1.625+0.35)=10.450 [EE] 
1.128 2*(1.1+1.745)=5.690 [EF] 
1.130 2*(2.645+2.34+0.15+0.2)=10.670 [EG] 
1.132 2*(2.48+4.795+0.53)=15.610 [EH] 
Mezisoučet: AR+AS+AT+AU+AV+AW+AX+AY+AZ+BA+BB+BC+BD+BE+BF+BG+BH+BI+BJ+BK+BL+BM+BN+BO+BP+BQ+BR+BS+BT+BU+BV+BW+BX+BY+BZ+CA+CB+CC+CD+CE+CF+CG+CH+CI+CJ+CK+CL+CM+CN+CO+CP+CQ+CR+CS+CT+CU+CV+CW+CX+CY+CZ+DA+DB+DC+DD+DE+DF+DG+DH+DI+DJ+DK+DL+DM+DN+DO+DP+DQ+DR+DS+DT+DU+DV+DW+DX+DY+DZ+EA+EB+EC+ED+EE+EF+EG+EH=1 384.620 [EI] 
2.NP, m.č.: 
2.01 2*(5.015+4.19+0.35+0.775)=20.660 [EJ] 
2.02 2*(5.015+4.3)=18.630 [EK] 
2.03 2*(2.87+12)=29.740 [EL] 
2.04 2*(2.87+1.605+0.35)=9.650 [EM] 
2.05 2*(23.48+1.79)=50.540 [EN] 
2.06 2*(3.6+1.79+0.35)=11.480 [EO] 
2.07 2*(3.615+4.71)=16.650 [EP] 
2.08 2*(2.325+4.71+0.35)=14.770 [EQ] 
2.09 2*(2.775+4.71+0.35+0.175)=16.020 [ER] 
2.10 2*(2.42+4.71+0.35)=14.960 [ES] 
2.11 2*(2.75+4.71+0.35)=15.620 [ET] 
2.12 2*(5.265+4.71+0.35)=20.650 [EU] 
2.13 2*(5.255+5.06)=20.630 [EV] 
2.14 2*(10.67+4.145+0.41)=30.450 [EW] 
2.17 2*(2.85+4.145+0.35)=14.690 [EX] 
2.18 2*(1.41+3+0.35)=9.520 [EY] 
2.19 2*(1.25+1.045)=4.590 [EZ] 
2.20 2*(1.515+1.045)=5.120 [FA] 
2.21 2*(1.455+1.68)=6.270 [FB] 
2.22 2*(1.455+1.22+0.35)=6.050 [FC] 
2.23 2*(5.3+4.71+0.35)=20.720 [FD] 
2.24 2*(19.31+1.79)=42.200 [FE] 
2.25 2*(2.3+4.15+0.35)=13.600 [FF] 
2.26a 2*(2.61+4.15+0.35)=14.220 [FG] 
2.26b 2*(5.235+4.15+0.35)=19.470 [FH] 
2.27 2*(2.32+4.71+0.35)=14.760 [FI] 
2.28 2*(2.88+4.71+0.35)=15.880 [FJ] 
2.30 2*(2.84+4.71+0.35)=15.800 [FK] 
2.31 2*(2.23+4.71+0.35)=14.580 [FL] 
2.32 2*(1.8+2.565)=8.730 [FM] 
2.33 2*(5.765+4.71+0.35)=21.650 [FN] 
2.34a 2*(2.045+2.39+0.35)-1.18=8.390 [FO] 
2.34b 2*(1.4+0.81)=4.420 [FP] 
2.34c 2*(1.2+0.95)=4.300 [FQ] 
2.36 2*(2+4.15+0.35)=13.000 [FR] 
2.37 2*(2.14+1.66)-1.18=6.420 [FS] 
2.38 2*(1.345+1.02)=4.730 [FT] 
2.39 2*(1.345+1.015)=4.720 [FU] 
2.45 2*(2.86+1.79+4.015)=17.330 [FV] 
2.46 2*(3.34+2.895)=12.470 [FW] 
2.47a 2*(3.23+4.05+0.755)=16.070 [FX] 
2.48 2*(5.135+4.79)=19.850 [FY] 
2.50 2*(6.84+4.17+0.65+0.35)=24.020 [FZ] 
2.56a 2*(2.745+4.77+0.37)=15.770 [GA] 
2.56b 2*(2.56+4.78+0.37)=15.420 [GB] 
2.57 2*(7.02+1.745+1.8)=21.130 [GC] 
2.59 2*(3.035+4.555)=15.180 [GD] 
2.63a 2*(2.74+3.365)=12.210 [GE] 
2.63b 2*(0.59+0.7)=2.580 [GF] 
2.64b 2*(2.87+2.9)=11.540 [GG] 
2.65 2*(2.38+4.17)=13.100 [GH] 
2.66 2*(4.385+4.77+0.37)=19.050 [GI] 
2.67 2*(2.905+4.77)=15.350 [GJ] 
2.69 2*(0.59+0.77)=2.720 [GK] 
2.71 2*(2.855+3.305)=12.320 [GL] 
2.72 2*(5.205+4.76+0.37)=20.670 [GM] 
2.73 2*(2.855+4.765)=15.240 [GN] 
2.76b 2*(2.75+2.96)=11.420 [GO] 
2.77 2*(2.23+4.17)=12.800 [GP] 
2.79 2*(2.855+3.305)=12.320 [GQ] 
2.80 2*(5.18+4.75+0.37)=20.600 [GR] 
2.81 2*(2.81+4.735)=15.090 [GS] 
2.82b 2*(2.725+2.96)=11.370 [GT] 
2.83 2*(2.21+4.17)=12.760 [GU] 
2.86 2*(0.63+0.77)=2.800 [GV] 
2.87 2*(4.065+2.155)=12.440 [GW] 
2.89 2*(5.505+4.735+0.37)=21.220 [GX] 
2.90 2*(2.67+4.13-0.35)=12.900 [GY] 
2.91 2*(3.595+4.13+0.35)=16.150 [GZ] 
2.94 2*(0.62+0.7)=2.640 [HA] 
2.95 2*(0.81+2.6)=6.820 [HB] 
2.97 2*(1.975+1.27+0.45)=7.390 [HC] 
2.98 2*(0.87+1.47)=4.680 [HD] 
Mezisoučet: EJ+EK+EL+EM+EN+EO+EP+EQ+ER+ES+ET+EU+EV+EW+EX+EY+EZ+FA+FB+FC+FD+FE+FF+FG+FH+FI+FJ+FK+FL+FM+FN+FO+FP+FQ+FR+FS+FT+FU+FV+FW+FX+FY+FZ+GA+GB+GC+GD+GE+GF+GG+GH+GI+GJ+GK+GL+GM+GN+GO+GP+GQ+GR+GS+GT+GU+GV+GW+GX+GY+GZ+HA+HB+HC+HD=1 049.700 [HE] 
3.NP, m.č.: 
3.01 2*(1.79+1.855+0.1)=7.490 [HF] 
3.02a 2*(6.515+4.425)=21.880 [HG] 
3.02b 2*(10.44+1.43)=23.740 [HH] 
3.03a 2*(2.945+12.79+4*0.42)=34.830 [HI] 
3.03b 2*(5.07+4.41)=18.960 [HJ] 
3.03c 2*(5.07+6.11)=22.360 [HK] 
3.04 2*(5.07+3.88)=17.900 [HL] 
3.05 2*(5.07+4.43+0.35)=19.700 [HM] 
3.06 2*(1.935+2.21+0.375)=9.040 [HN] 
3.07 2*(1.85+3.135)=9.970 [HO] 
3.11a 2*(1.915+2.21+0.35)=8.950 [HP] 
3.11b 2*(1.225+1)=4.450 [HQ] 
3.12 2*(2+3.34)=10.680 [HR] 
3.15 2*(3.08+5.645+0.375)=18.200 [HS] 
3.17 2*(2.105+5.615)=15.440 [HT] 
3.18a 2*(6.835+3.175+0.2)=20.420 [HU] 
3.18b 2*(9.565+3.25)=25.630 [HV] 
3.18c 2*(2.97+9.86)=25.660 [HW] 
3.18d 2*(1.81+1.75)=7.120 [HX] 
3.18e 2*(0.96+1.65)=5.220 [HY] 
3.18f 2*(2.97+1.6)=9.140 [HZ] 
3.19 2*(3.525+5.615+0.375)=19.030 [IA] 
3.20 2*(2.26+5.615+0.375)=16.500 [IB] 
3.22a 2*(2.725+5.615+0.375)=17.430 [IC] 
3.22b 2*(1.2+0.965)=4.330 [ID] 
3.22c 2*(1.4+2.2)=7.200 [IE] 
3.23 2*(2.275+2.15+0.375)=9.600 [IF] 
3.24 2*(1.725+3.335)=10.120 [IG] 
3.25 2*(1.575+2.15+0.375)=8.200 [IH] 
3.26 2*(1.855+3.135)=9.980 [II] 
3.29a 2*(1.835+2.475)=8.620 [IJ] 
3.29b 2*(1.295+1.47)=5.530 [IK] 
3.30 2*(4.98+5.205)=20.370 [IL] 
3.31 2*(4.98+2.49+0.35)=15.640 [IM] 
3.33 2*(4.98+2.48)=14.920 [IN] 
3.34 2*(4.98+2.46+0.35)=15.580 [IO] 
3.36 2*(4.98+5.85)=21.660 [IP] 
Mezisoučet: HF+HG+HH+HI+HJ+HK+HL+HM+HN+HO+HP+HQ+HR+HS+HT+HU+HV+HW+HX+HY+HZ+IA+IB+IC+ID+IE+IF+IG+IH+II+IJ+IK+IL+IM+IN+IO+IP=541.490 [IQ] 
Celkem: A+B+C+D+E+F+G+H+I+J+K+L+M+N+O+P+Q+R+S+T+U+V+W+X+Y+Z+AA+AB+AC+AD+AE+AF+AG+AH+AI+AJ+AK+AL+AM+AN+AO+AP+AR+AS+AT+AU+AV+AW+AX+AY+AZ+BA+BB+BC+BD+BE+BF+BG+BH+BI+BJ+BK+BL+BM+BN+BO+BP+BQ+BR+BS+BT+BU+BV+BW+BX+BY+BZ+CA+CB+CC+CD+CE+CF+CG+CH+CI+CJ+CK+CL+CM+CN+CO+CP+CQ+CR+CS+CT+CU+CV+CW+CX+CY+CZ+DA+DB+DC+DD+DE+DF+DG+DH+DI+DJ+DK+DL+DM+DN+DO+DP+DQ+DR+DS+DT+DU+DV+DW+DX+DY+DZ+EA+EB+EC+ED+EE+EF+EG+EH+EJ+EK+EL+EM+EN+EO+EP+EQ+ER+ES+ET+EU+EV+EW+EX+EY+EZ+FA+FB+FC+FD+FE+FF+FG+FH+FI+FJ+FK+FL+FM+FN+FO+FP+FQ+FR+FS+FT+FU+FV+FW+FX+FY+FZ+GA+GB+GC+GD+GE+GF+GG+GH+GI+GJ+GK+GL+GM+GN+GO+GP+GQ+GR+GS+GT+GU+GV+GW+GX+GY+GZ+HA+HB+HC+HD+HF+HG+HH+HI+HJ+HK+HL+HM+HN+HO+HP+HQ+HR+HS+HT+HU+HV+HW+HX+HY+HZ+IA+IB+IC+ID+IE+IF+IG+IH+II+IJ+IK+IL+IM+IN+IO+IP=3 624.420 [IR]</t>
  </si>
  <si>
    <t>634112126</t>
  </si>
  <si>
    <t>Obvodová dilatace podlahovým páskem z pěnového PE s fólií mezi stěnou a mazaninou nebo potěrem v 100 mm</t>
  </si>
  <si>
    <t>Obvodová dilatace mezi stěnou a mazaninou nebo potěrem podlahovým páskem z pěnového PE s fólií tl. do 10 mm, výšky 100 mm</t>
  </si>
  <si>
    <t>Skladby podlah: 
P01a, P01b, P02a, P02b, P03, P19b, P27, P30, P31, P32, P33, P34, P36 
1.NP, m.č.: 
1.36 2*(23.64+3.45+15.39+2*0.2+2*0.2+2*0.74+5*0.2)=91.520 [A] 
1.41b 2*(3+1.745)=9.490 [B] 
1.45 2*(2.035+1.12)=6.310 [C] 
1.55 2*(1.43+2.54)=7.940 [D] 
1.58a 2*(1.22+1.285)=5.010 [E] 
1.64a 2*(1.38+1.33)=5.420 [F] 
1.66 2*(1.63+2.5)=8.260 [G] 
1.74 2*(1.63+2.5)=8.260 [H] 
1.76a 2*(1.33+1.36)=5.380 [I] 
1.81 2*(1.53+0.945)=4.950 [J] 
1.82 2*(1.63+2.305)=7.870 [K] 
Mezisoučet: A+B+C+D+E+F+G+H+I+J+K=160.410 [L] 
2.NP, m.č.: 
2.47b 2*(1.45+1.1)=5.100 [M] 
2.58 2*(1.51+1.1)=5.220 [N] 
2.60 2*(3.385+2.31)=11.390 [O] 
2.64a 2*(1.22+1.02+0.35)=5.180 [P] 
2.68 2*(1.43+2.495)=7.850 [Q] 
2.74 2*(1.73+2.465)=8.390 [R] 
2.76a 2*(1.365+0.96+0.35)=5.350 [S] 
2.82a 2*(1.32+0.96+0.35)=5.260 [T] 
2.84 2*(1.73+2.465)=8.390 [U] 
2.88 2*(3.23+1.62)=9.700 [V] 
2.92 2*(1.63+2.17)=7.600 [W] 
2.93 2*(1.73+0.945)=5.350 [X] 
Mezisoučet: M+N+O+P+Q+R+S+T+U+V+W+X=84.780 [Y] 
Celkem: A+B+C+D+E+F+G+H+I+J+K+M+N+O+P+Q+R+S+T+U+V+W+X=245.190 [Z]</t>
  </si>
  <si>
    <t>634112127</t>
  </si>
  <si>
    <t>Obvodová dilatace podlahovým páskem z pěnového PE s fólií mezi stěnou a mazaninou nebo potěrem v 120 mm</t>
  </si>
  <si>
    <t>Obvodová dilatace mezi stěnou a mazaninou nebo potěrem podlahovým páskem z pěnového PE s fólií tl. do 10 mm, výšky 120 mm</t>
  </si>
  <si>
    <t>Skladby podlah: 
`P39a 
2.PP, m.č.: 
0.01 2*(8.835+3.37)=24.410 [A] 
0.03 2*(6.27+8.925+3.745)-6.27-1.94=29.670 [B] 
0.10 2*(2.645+2.19)-1.94=7.730 [C] 
Mezisoučet: A+B+C=61.810 [D] 
Celkem: A+B+C=61.810 [E]</t>
  </si>
  <si>
    <t>634112128</t>
  </si>
  <si>
    <t>Obvodová dilatace podlahovým páskem z pěnového PE s fólií mezi stěnou a mazaninou nebo potěrem v 150 mm</t>
  </si>
  <si>
    <t>Obvodová dilatace mezi stěnou a mazaninou nebo potěrem podlahovým páskem z pěnového PE s fólií tl. do 10 mm, výšky 150 mm</t>
  </si>
  <si>
    <t>Skladby podlah: 
P35a, P35b 
2.PP, m.č.: 
0.24 2*(3.95+4.585)=17.070 [A] 
0.26 2*(2.54+3.99)=13.060 [B] 
0.28 2*(9.665+1.73+3*0.3)=24.590 [C] 
0.31 2*(3.59+1.87)=10.920 [D] 
Mezisoučet: A+B+C+D=65.640 [E] 
Celkem: A+B+C+D=65.640 [F]</t>
  </si>
  <si>
    <t>R61132541</t>
  </si>
  <si>
    <t>Oprava vnitřní jádrové omítky stropů porézní (50%) akumulační kapilárně aktivní omítkou se sníženou alkalitou v rozsahu plochy přes 30 do 50 %</t>
  </si>
  <si>
    <t>Skladba SZ/01 
2.PP, m.č.: 
0.003 3.36=3.360 [A] 
0.004 13.01=13.010 [B] 
0.005 17.44=17.440 [C] 
0.006 14.56=14.560 [D] 
0.007 14.6=14.600 [E] 
0.008 2.35=2.350 [F] 
0.009 17.91=17.910 [G] 
0.010 5.35=5.350 [H] 
0.011 2.38=2.380 [I] 
0.012 2.3=2.300 [J] 
0.013 1.09=1.090 [K] 
0.014 1.21=1.210 [L] 
Mezisoučet: A+B+C+D+E+F+G+H+I+J+K+L=95.560 [M] 
1.PP, m.č.: 
0.04 1.86=1.860 [N] 
0.05 1.86=1.860 [O] 
0.06 2.2=2.200 [P] 
0.12 17.59=17.590 [Q] 
0.13 8.41=8.410 [R] 
0.15 6.31=6.310 [S] 
0.16 3.08=3.080 [T] 
0.17 4.99=4.990 [U] 
0.18 2.47=2.470 [V] 
0.19 1.06=1.060 [W] 
0.20 1.06=1.060 [X] 
0.21 17.85+4*3.86*0.28=22.173 [Y] 
0.23 60.22+6*3.84*0.33+5.97*(0.55+0.73+0.69+0.62)+4*5.97*0.62+2*5.97*0.92=109.076 [Z] 
0.48 20.93=20.930 [AA] 
0.49 20.67=20.670 [AB] 
0.50 10.45=10.450 [AC] 
0.55 23.58=23.580 [AD] 
0.56 15.43=15.430 [AE] 
0.57 17.17=17.170 [AF] 
0.58 17.98=17.980 [AG] 
0.59 17.99=17.990 [AH] 
0.60 5.67=5.670 [AI] 
0.61 4.44=4.440 [AJ] 
0.62 1.08=1.080 [AK] 
0.63 1.11=1.110 [AL] 
0.64 5.28=5.280 [AM] 
0.65 3.28=3.280 [AN] 
Celkem: A+B+C+D+E+F+G+H+I+J+K+L+N+O+P+Q+R+S+T+U+V+W+X+Y+Z+AA+AB+AC+AD+AE+AF+AG+AH+AI+AJ+AK+AL+AM+AN=442.759 [AO]</t>
  </si>
  <si>
    <t>R61232540</t>
  </si>
  <si>
    <t>Oprava vnitřní jádrové omítky stěn porézní (50%) akumulační kapilárně aktivní omítkou se sníženou alkalitou v rozsahu plochy přes 30 do 50 %</t>
  </si>
  <si>
    <t>Skladba SZ/01 
2.PP, m.č.: 
0.003 2*(2.24+1.395)*2.35-1*0.75*1.97+0.25*(0.94+2.1*2)-0.75*1.82=15.527 [A] 
0.004 (2*6.625+1.77)*2.43-3*0.8*1.97+3*(2*2.1+0.9)*0.28-2*0.8*1.97+2*(2*2.1+0.9)*0.3-0.75*1.97=34.485 [B] 
0.005 2*(3.77+4.625)*2.35-0.8*1.97=37.881 [C] 
0.006 2*(3.175+4.625)*2.35-0.8*1.97=35.084 [D] 
0.007 2*(3.2+4.625)*2.35-0.8*1.97=35.202 [E] 
0.008 2*(1.975+1.19)*2.35-0.8*1.97=13.300 [F] 
0.009 2*(4.43+3.985)*2.35-0.8*1.97*2+(0.9+2*2.1)*0.29-2*0.65*1.97-0.6*0.8+2*(1+1)*0.3=36.037 [G] 
0.010 2*(1.975+2.71)*2.43-0.8*1.97=21.193 [H] 
0.011 2*(1.205+1.975)*2.35-0.65*1.97+(0.65+2*1.97)*0.1=14.125 [I] 
0.012 2*(1.205+1.91)*2.35-0.65*1.97+(0.65+2*1.97)*0.1=13.819 [J] 
0.013 (1.47+0.755)*2.43=5.407 [K] 
0.014 (1.42+0.85)*2.43=5.516 [L] 
Mezisoučet: A+B+C+D+E+F+G+H+I+J+K+L=267.576 [M] 
1.PP, m.č.: 
0.15 2*(2.895+2.18)*2.5-0.65*1.97=24.095 [N] 
0.16 2*(1.97+1.65)*2.5-0.7*1.97=16.721 [O] 
0.17 2*(1.975+2.22)*2.5-0.8*1.97+(0.9+2*2.1)*0.28-2*0.7*1.97+(0.8+2*2.1)*0.44=20.269 [P] 
0.18 (2*1.415+1.745)*2.5-2*0.65*1.97=8.877 [Q] 
0.19 (1.33+0.8)*2.5=5.325 [R] 
0.20 (1.33+0.795)*2.5=5.313 [S] 
0.21 2*(3.86+4.585)*3.36-2*0.9*1.97+(1+2*2.1)*0.3+(1+2*0.75)*0.5=56.014 [T] 
0.23 2*(10.06+5.97)*3.34-0.9*1.97+(1+2*2.1)*0.15=106.087 [U] 
0.48 2*(5.185+3.99)*2.5-2*0.8*1.97-0.65*1.97+(0.75+2*2.1)*0.28=42.829 [V] 
0.49 2*(3.93+5.185)*2.5-2*0.8*1.97+(0.9+2*2.1)*0.29=43.902 [W] 
0.50 (5.185+2*1.66+0.445)*2.5-0.8*1.97+(0.9+2*2.1)*0.29=22.278 [X] 
0.55 2*(8.87+2.605)*2.5-4*0.8*1.97=51.071 [Y] 
0.56 2*(5.555+2.74)*2.5-0.8*1.97+(0.9+2*2.1)*0.45=42.194 [Z] 
0.57 2*(4.805+3.59)*2.5-0.8*1.97-0.6*0.8+(0.8+2*1)*0.31=40.787 [AA] 
0.58 2*(4.84+3.58)*2.5-2*0.8*1.97+(0.9+2*2.1)*0.28+(0.9+2*2.1)*0.45=42.671 [AB] 
0.59 2*(3.6+4.9)*2.5-2*0.8*1.97+(0.9+2*2.1)*0.45=41.643 [AC] 
0.60 2*(2.2+2.575)*2.5-0.65*1.97=22.595 [AD] 
0.61 (2*1.575+2.655)*2.5-0.65*1.97-0.8*1.97+(0.9+2*2.1)*0.3=13.186 [AE] 
0.62 (0.85+1.25)*2.5=5.250 [AF] 
0.63 (0.9+1.26)*2.5=5.400 [AG] 
0.64 2*(2.88+1.77)*2.5-0.8*1.97+(0.9+2*2.1)*0.3=23.204 [AH] 
0.65 2*(1.775+1.63)*2.5-3*0.8*1.97+(0.9+2*2.1)*0.4+(0.9+2*2.1)*0.32=15.969 [AI] 
0.68 2*(3.855+4.315)*2.57-0.8*1.97-0.6*0.8+(0.8+2*1)*0.315=40.820 [AJ] 
0.69 2*(4.47+4.315)*2.57-2*0.8*1.97+(0.9+2*2.1)*0.3-0.8*2+(0.8+2*2)*0.18=42.797 [AK] 
0.70 2*(1.345+1.48)*2.57-3*0.8*1.97+(0.9+2*2.1)*0.3+(0.9+2*2.1)*0.45=13.618 [AL] 
0.71 2*(2.05+1.17)*2.62-0.8*1.97+(0.9+2*2.1)*0.3=16.827 [AM] 
0.72 2*(2.05+3.035)*2.62-0.8*1.97=25.069 [AN] 
0.73 (1.97+2*1.305)*2.62-0.8*2-0.8*1.97+(0.9+2*2.1)*0.3=10.354 [AO] 
0.74 (1.615+2*0.9)*2.62=8.947 [AP] 
Mezisoučet: N+O+P+Q+R+S+T+U+V+W+X+Y+Z+AA+AB+AC+AD+AE+AF+AG+AH+AI+AJ+AK+AL+AM+AN+AO+AP=814.112 [AQ] 
Celkem: A+B+C+D+E+F+G+H+I+J+K+L+N+O+P+Q+R+S+T+U+V+W+X+Y+Z+AA+AB+AC+AD+AE+AF+AG+AH+AI+AJ+AK+AL+AM+AN+AO+AP=1 081.688 [AR]</t>
  </si>
  <si>
    <t>11163150</t>
  </si>
  <si>
    <t>lak penetrační asfaltový</t>
  </si>
  <si>
    <t>58581005</t>
  </si>
  <si>
    <t>malta těsnící hydraulicky rychle tuhnoucí se síranovzdorným pojivem</t>
  </si>
  <si>
    <t>58585002</t>
  </si>
  <si>
    <t>adhezní můstek koncentrát</t>
  </si>
  <si>
    <t>62853004</t>
  </si>
  <si>
    <t>pás asfaltový natavitelný modifikovaný SBS s vložkou ze skleněné tkaniny a spalitelnou PE fólií nebo jemnozrnným minerálním posypem na horním povrchu tl 4,0mm</t>
  </si>
  <si>
    <t>Skladby podlah: 
SBS pásy - vytažení na stěnu 
`P27;P30;P31;P32;P33;P34;P35a;P35b;P35c;P36;P39a;P39c` 
2.PP; m.č.: 
0.003 2*(2.24+1.395+0.25)*0.2=1.554 [A] 
0.004 2*(6.625+1.77+0.28+0.28+0.3+0.3+0.3)*0.2=3.942 [B] 
0.013 2*(1.42+0.77)*0.2=0.876 [C] 
0.014 2*(1.42+0.85)*0.2=0.908 [D] 
0.22b 2*(5.92+4.18+0.075)*0.2=4.070 [E] 
Mezisoučet: A+B+C+D+E=11.350 [F] 
1.PP; m.č.: 
0.01 2*(8.835+3.37)*0.2=4.882 [G] 
0.03 (2*(6.27+8.925+3.745)-6.27-1.94)*0.2=5.934 [H] 
0.04 (2*0.925+1.72)*0.2=0.714 [I] 
0.05 (2*(2.065+0.9)-1.72)*0.2=0.842 [J] 
0.06 2*(2.55+0.9)*0.2=1.380 [K] 
0.10 (2*(2.645+2.19)-1.94)*0.2=1.546 [L] 
0.11 2*(1.475+11.67+22.545+3.875+2.64)*0.2=16.882 [M] 
0.17 2*(1.975+0.44+2.22+0.28)*0.2=1.966 [N] 
0.18 2*(1.415+1.745)*0.2=1.264 [O] 
0.19 (1.33+0.8)*2*0.2=0.852 [P] 
0.20 2*(1.33+0.795)*0.2=0.850 [Q] 
0.23 2*(10.06+5.97)*0.2=6.412 [R] 
0.24 2*(3.95+4.585)*0.2=3.414 [S] 
0.26 2*(2.54+3.99)*0.2=2.612 [T] 
0.28 2*(9.665+1.73+3*0.3)*0.2=4.918 [U] 
0.31 2*(3.59+1.87)*0.2=2.184 [V] 
0.34 2*(3.02+4.005)*0.2=2.810 [W] 
0.35 2*(10.025+4.005)*0.2=5.612 [X] 
0.37 2*(16.355+1.73+4*0.3+0.44)*0.2=7.890 [Y] 
0.38 2*(2.935+4.605+0.5)*0.2=3.216 [Z] 
0.41 (2*(1.535+2.055+1.95+0.35)-0.85)*0.2=2.186 [AA] 
0.42 (0.85+2*1.38)*0.2=0.722 [AB] 
0.46 2*(1.38+1)*0.2=0.952 [AC] 
0.48 2*(5.185+3.99)*0.2=3.670 [AD] 
0.50 2*(5.185+1.66+0.445+0.29)*0.2=3.032 [AE] 
0.51a 2*(3.61+3.19+0.44)*0.2=2.896 [AF] 
0.52 2*(1.56+2.195)*0.2=1.502 [AG] 
0.61 2*(1.575+2.655+0.3)*0.2=1.812 [AH] 
0.62 2*(0.85+1.25)*0.2=0.840 [AI] 
0.63 2*(0.9+1.26)*0.2=0.864 [AJ] 
0.65 2*(1.775+1.31)*0.2=1.234 [AK] 
0.66 2*(1.475+2.825)*0.2=1.720 [AL] 
0.70 2*(1.345+1.48)*0.2=1.130 [AM] 
0.73 2*(1.97+1.305)*0.2=1.310 [AN] 
0.74 2*(1.615+0.9)*0.2=1.006 [AO] 
0.80 2*(3.62+3.625+4.02+0.28)*0.2=4.618 [AP] 
0.84 (2*(26.57+2.905+0.64)-1.8)*0.2=11.686 [AQ] 
0.88a 2*(2.365+3.755)*0.2=2.448 [AR] 
0.88b 2*(2.365+3.755)*0.2=2.448 [AS] 
0.88c 2*(2.3+3.755+0.535+0.45+0.74+0.27)*0.2=3.220 [AT] 
0.91 2*(2.53+6.435)*0.2=3.586 [AU] 
0.93 2*(2.165+4.595+0.35)*0.2=2.844 [AV] 
0.94 2*(3.4+4.585+0.35)*0.2=3.334 [AW] 
0.95 2*(1.985+4.595+0.35)*0.2=2.772 [AX] 
0.96 2*(3.195+4.595+0.35)*0.2=3.256 [AY] 
0.99c 2*(5.305+4.605+2*0.2)*0.2=4.124 [AZ] 
0.99d 2*(2.88+4.605+0.5)*0.2=3.194 [BA] 
0.99e 2*(2.72+4.605+0.2)*0.2=3.010 [BB] 
0.100 2*(2.555+6.485)*0.2=3.616 [BC] 
Mezisoučet: G+H+I+J+K+L+M+N+O+P+Q+R+S+T+U+V+W+X+Y+Z+AA+AB+AC+AD+AE+AF+AG+AH+AI+AJ+AK+AL+AM+AN+AO+AP+AQ+AR+AS+AT+AU+AV+AW+AX+AY+AZ+BA+BB+BC=155.212 [BD] 
sokl P26 
V1 2*(1.65+1.76)*2.76=18.823 [BE] 
V2 2*(1.8+2.5)*2.76=23.736 [BF] 
V3 2*(1.65+1.76)*2.76=18.823 [BG] 
Mezisoučet: BE+BF+BG=61.382 [BH] 
skladby PE01, PE03 
(1.08 2*(5.015+0.515+0.685+5.35+0.4)-2.45-2.48)*0.15=2.850 [BI] 
Celkem: A+B+C+D+E+G+H+I+J+K+L+M+N+O+P+Q+R+S+T+U+V+W+X+Y+Z+AA+AB+AC+AD+AE+AF+AG+AH+AI+AJ+AK+AL+AM+AN+AO+AP+AQ+AR+AS+AT+AU+AV+AW+AX+AY+AZ+BA+BB+BC+BE+BF+BG+BI=230.794 [BJ] 
BJ * 1.1655Koeficient množství=268.990 [BK]</t>
  </si>
  <si>
    <t>69311068</t>
  </si>
  <si>
    <t>geotextilie netkaná separační, ochranná, filtrační, drenážní PP 300g/m2</t>
  </si>
  <si>
    <t>711111001</t>
  </si>
  <si>
    <t>Provedení izolace proti zemní vlhkosti vodorovné za studena nátěrem penetračním</t>
  </si>
  <si>
    <t>Provedení izolace proti zemní vlhkosti natěradly a tmely za studena na ploše vodorovné V nátěrem penetračním</t>
  </si>
  <si>
    <t>Skladby podlah: 
SBS pásy 
13.75+80.14+14.35+89.46+62.38+304.85+24.164+10.726+2.4+53.46+72.64+6.08=734.400 [A] 
10.3=10.300 [B] 
Celkem: A+B=744.700 [C]</t>
  </si>
  <si>
    <t>711112001</t>
  </si>
  <si>
    <t>Provedení izolace proti zemní vlhkosti svislé za studena nátěrem penetračním</t>
  </si>
  <si>
    <t>Provedení izolace proti zemní vlhkosti natěradly a tmely za studena na ploše svislé S nátěrem penetračním</t>
  </si>
  <si>
    <t>Skladby podlah: 
SBS pásy - vytažení na stěnu 
`P27;P30;P31;P32;P33;P34;P35a;P35b;P35c;P36;P39a;P39c` 
2.PP; m.č.: 
0.003 2*(2.24+1.395+0.25)*0.2=1.554 [A] 
0.004 2*(6.625+1.77+0.28+0.28+0.3+0.3+0.3)*0.2=3.942 [B] 
0.013 2*(1.42+0.77)*0.2=0.876 [C] 
0.014 2*(1.42+0.85)*0.2=0.908 [D] 
0.22b 2*(5.92+4.18+0.075)*0.2=4.070 [E] 
Mezisoučet: A+B+C+D+E=11.350 [F] 
1.PP; m.č.: 
0.01 2*(8.835+3.37)*0.2=4.882 [G] 
0.03 (2*(6.27+8.925+3.745)-6.27-1.94)*0.2=5.934 [H] 
0.04 (2*0.925+1.72)*0.2=0.714 [I] 
0.05 (2*(2.065+0.9)-1.72)*0.2=0.842 [J] 
0.06 2*(2.55+0.9)*0.2=1.380 [K] 
0.10 (2*(2.645+2.19)-1.94)*0.2=1.546 [L] 
0.11 2*(1.475+11.67+22.545+3.875+2.64)*0.2=16.882 [M] 
0.17 2*(1.975+0.44+2.22+0.28)*0.2=1.966 [N] 
0.18 2*(1.415+1.745)*0.2=1.264 [O] 
0.19 (1.33+0.8)*2*0.2=0.852 [P] 
0.20 2*(1.33+0.795)*0.2=0.850 [Q] 
0.23 2*(10.06+5.97)*0.2=6.412 [R] 
0.24 2*(3.95+4.585)*0.2=3.414 [S] 
0.26 2*(2.54+3.99)*0.2=2.612 [T] 
0.28 2*(9.665+1.73+3*0.3)*0.2=4.918 [U] 
0.31 2*(3.59+1.87)*0.2=2.184 [V] 
0.34 2*(3.02+4.005)*0.2=2.810 [W] 
0.35 2*(10.025+4.005)*0.2=5.612 [X] 
0.37 2*(16.355+1.73+4*0.3+0.44)*0.2=7.890 [Y] 
0.38 2*(2.935+4.605+0.5)*0.2=3.216 [Z] 
0.41 (2*(1.535+2.055+1.95+0.35)-0.85)*0.2=2.186 [AA] 
0.42 (0.85+2*1.38)*0.2=0.722 [AB] 
0.46 2*(1.38+1)*0.2=0.952 [AC] 
0.48 2*(5.185+3.99)*0.2=3.670 [AD] 
0.50 2*(5.185+1.66+0.445+0.29)*0.2=3.032 [AE] 
0.51a 2*(3.61+3.19+0.44)*0.2=2.896 [AF] 
0.52 2*(1.56+2.195)*0.2=1.502 [AG] 
0.61 2*(1.575+2.655+0.3)*0.2=1.812 [AH] 
0.62 2*(0.85+1.25)*0.2=0.840 [AI] 
0.63 2*(0.9+1.26)*0.2=0.864 [AJ] 
0.65 2*(1.775+1.31)*0.2=1.234 [AK] 
0.66 2*(1.475+2.825)*0.2=1.720 [AL] 
0.70 2*(1.345+1.48)*0.2=1.130 [AM] 
0.73 2*(1.97+1.305)*0.2=1.310 [AN] 
0.74 2*(1.615+0.9)*0.2=1.006 [AO] 
0.80 2*(3.62+3.625+4.02+0.28)*0.2=4.618 [AP] 
0.84 (2*(26.57+2.905+0.64)-1.8)*0.2=11.686 [AQ] 
0.88a 2*(2.365+3.755)*0.2=2.448 [AR] 
0.88b 2*(2.365+3.755)*0.2=2.448 [AS] 
0.88c 2*(2.3+3.755+0.535+0.45+0.74+0.27)*0.2=3.220 [AT] 
0.91 2*(2.53+6.435)*0.2=3.586 [AU] 
0.93 2*(2.165+4.595+0.35)*0.2=2.844 [AV] 
0.94 2*(3.4+4.585+0.35)*0.2=3.334 [AW] 
0.95 2*(1.985+4.595+0.35)*0.2=2.772 [AX] 
0.96 2*(3.195+4.595+0.35)*0.2=3.256 [AY] 
0.99c 2*(5.305+4.605+2*0.2)*0.2=4.124 [AZ] 
0.99d 2*(2.88+4.605+0.5)*0.2=3.194 [BA] 
0.99e 2*(2.72+4.605+0.2)*0.2=3.010 [BB] 
0.100 2*(2.555+6.485)*0.2=3.616 [BC] 
Mezisoučet: G+H+I+J+K+L+M+N+O+P+Q+R+S+T+U+V+W+X+Y+Z+AA+AB+AC+AD+AE+AF+AG+AH+AI+AJ+AK+AL+AM+AN+AO+AP+AQ+AR+AS+AT+AU+AV+AW+AX+AY+AZ+BA+BB+BC=155.212 [BD] 
sokl P26 
V1 2*(1.65+1.76)*2.76=18.823 [BE] 
V2 2*(1.8+2.5)*2.76=23.736 [BF] 
V3 2*(1.65+1.76)*2.76=18.823 [BG] 
Mezisoučet: BE+BF+BG=61.382 [BH] 
skladby PE01, PE03 
(1.08 2*(5.015+0.515+0.685+5.35+0.4)-2.45-2.48)*0.15=2.850 [BI] 
Celkem: A+B+C+D+E+G+H+I+J+K+L+M+N+O+P+Q+R+S+T+U+V+W+X+Y+Z+AA+AB+AC+AD+AE+AF+AG+AH+AI+AJ+AK+AL+AM+AN+AO+AP+AQ+AR+AS+AT+AU+AV+AW+AX+AY+AZ+BA+BB+BC+BE+BF+BG+BI=230.794 [BJ]</t>
  </si>
  <si>
    <t>711141559</t>
  </si>
  <si>
    <t>Provedení izolace proti zemní vlhkosti pásy přitavením vodorovné NAIP</t>
  </si>
  <si>
    <t>Provedení izolace proti zemní vlhkosti pásy přitavením NAIP na ploše vodorovné V</t>
  </si>
  <si>
    <t>Skladby podlah: 
Hydroizolační vrstva 
20.26+1.75+32.8+216.04+63.62+1.63+163.66+43.14+36.42+13.33+130+11.43+129.14+295.5+81.09+38.96+4.44+88.69+17.5+52.02+132.92+6.58=1 580.920 [A] 
SBS pásy 
13.75+80.14+14.35+89.46+62.38+304.85+24.164+10.726+2.4+53.46+72.64+6.08=734.400 [B] 
10.3=10.300 [C] 
skladby PE01, PE03 
1.08 21.93=21.930 [D] 
Celkem: A+B+C+D=2 347.550 [E]</t>
  </si>
  <si>
    <t>711142559</t>
  </si>
  <si>
    <t>Provedení izolace proti zemní vlhkosti pásy přitavením svislé NAIP</t>
  </si>
  <si>
    <t>Provedení izolace proti zemní vlhkosti pásy přitavením NAIP na ploše svislé S</t>
  </si>
  <si>
    <t>711191011</t>
  </si>
  <si>
    <t>Provedení adhezního můstku na svislé ploše</t>
  </si>
  <si>
    <t>Provedení nátěru adhezního můstku na ploše svislé S</t>
  </si>
  <si>
    <t>Skladba SZ/04 
Minerální hydroizolační stěrka; 3 vrstvy 
2.PP, m.č.: 
0.22a 2*(5.92+2.7)*4.3-2*0.9*1.97=70.586 [A] 
0.22b 2*(5.92+4.18)*4.57-0.9*1.97+(1+2*2.1)*0.075=90.931 [B] 
Mezisoučet: A+B=161.517 [C] 
1.PP, m.č.: 
0.02 (2*(2.18+2.895)-0.53-2.18)*2.64-1.8*2.05+(2.05+1.8)*0.95-1.57*1.97=16.516 [D] 
0.04 (2*0.925+1.72)*(2.4-2.00)=1.428 [E] 
0.05 2*(2.065+0.9)*(2.4-2.00)-1.72*(2.4-2.00)-0.6*1.97=0.502 [F] 
0.06 2*(2.065+0.9)*2.4-2*0.6*1.97+(0.8+2*2.1)*0.43=14.018 [G] 
0.11 (23.58+0.69+1.13)*2.65=67.310 [H] 
0.24 (3.95)*2.86-1.15*0.55+(1.15+2*0.55)*0.52=11.835 [I] 
0.38 (2.935)*2.57-0.5*0.3+(2*2.5+1.15)*0.5=10.468 [J] 
0.99c (5.305)*2.86-0.3*0.3+0.2*(2*2.5+0.79)+(2*0.3+0.79)*0.3-1.15*0.55+(2*2.25+1.15)*0.2+(2*0.55+1.15)*0.17=17.537 [K] 
0.99d (2.88)*2.86-0.5*0.3+(1.15+2*2.5)*0.5=11.162 [L] 
0.99e (2.72)*2.86-1.15*0.55+(2*2.25+1.15)*0.2+(2*0.55+1.15)*0.17=8.659 [M] 
0.100 (2.555)*2.97-0.3*0.65-0.9*0.65+(2*2.55+1.5)*0.14+(0.3+2*0.65+0.9+2*0.65)*0.22=8.568 [N] 
Mezisoučet: D+E+F+G+H+I+J+K+L+M+N=168.003 [O] 
Celkem: A+B+D+E+F+G+H+I+J+K+L+M+N=329.520 [P] 
P * 3Koeficient množství=988.560 [Q]</t>
  </si>
  <si>
    <t>711192102</t>
  </si>
  <si>
    <t>Provedení izolace proti zemní vlhkosti hydroizolační stěrkou svislé na zdivu, 1 vrstva</t>
  </si>
  <si>
    <t>Provedení izolace proti zemní vlhkosti hydroizolační stěrkou na ploše svislé S jednovrstvá na zdivu</t>
  </si>
  <si>
    <t>Skladba SZ/04 
těsnící nesmrštivá malta 
2.PP, m.č.: 
0.22a 2*(5.92+2.7)*4.3-2*0.9*1.97=70.586 [A] 
0.22b 2*(5.92+4.18)*4.57-0.9*1.97+(1+2*2.1)*0.075=90.931 [B] 
Mezisoučet: A+B=161.517 [C] 
1.PP, m.č.: 
0.02 (2*(2.18+2.895)-0.53-2.18)*2.64-1.8*2.05+(2.05+1.8)*0.95-1.57*1.97=16.516 [D] 
0.04 (2*0.925+1.72)*(2.4-2.00)=1.428 [E] 
0.05 2*(2.065+0.9)*(2.4-2.00)-1.72*(2.4-2.00)-0.6*1.97=0.502 [F] 
0.06 2*(2.065+0.9)*2.4-2*0.6*1.97+(0.8+2*2.1)*0.43=14.018 [G] 
0.11 (23.58+0.69+1.13)*2.65=67.310 [H] 
0.24 (4.585)*2.86-1.15*0.55+(1.15+2*0.55)*0.52=13.651 [I] 
0.38 (2.935)*2.57-0.5*0.3+(2*2.5+1.15)*0.5=10.468 [J] 
0.99c (5.305)*2.86-0.3*0.3+0.2*(2*2.5+0.79)+(2*0.3+0.79)*0.3-1.15*0.55+(2*2.25+1.15)*0.2+(2*0.55+1.15)*0.17=17.537 [K] 
0.99d (2.88)*2.86-0.5*0.3+(1.15+2*2.5)*0.5=11.162 [L] 
0.99e (2.72)*2.86-1.15*0.55+(2*2.25+1.15)*0.2+(2*0.55+1.15)*0.17=8.659 [M] 
0.100 (2.555)*2.97-0.3*0.65-0.9*0.65+(2*2.55+1.5)*0.14+(0.3+2*0.65+0.9+2*0.65)*0.22=8.568 [N] 
Mezisoučet: D+E+F+G+H+I+J+K+L+M+N=169.819 [O] 
Celkem: A+B+D+E+F+G+H+I+J+K+L+M+N=331.336 [P]</t>
  </si>
  <si>
    <t>711491171</t>
  </si>
  <si>
    <t>Provedení doplňků izolace proti vodě na vodorovné ploše z textilií vrstva podkladní</t>
  </si>
  <si>
    <t>Provedení doplňků izolace proti vodě textilií na ploše vodorovné V vrstva podkladní</t>
  </si>
  <si>
    <t>711491172</t>
  </si>
  <si>
    <t>Provedení doplňků izolace proti vodě na vodorovné ploše z textilií vrstva ochranná</t>
  </si>
  <si>
    <t>Provedení doplňků izolace proti vodě textilií na ploše vodorovné V vrstva ochranná</t>
  </si>
  <si>
    <t>skladby PE01, PE03 
1.08 21.93=21.930 [A] 
Celkem: A=21.930 [B]</t>
  </si>
  <si>
    <t>711491271</t>
  </si>
  <si>
    <t>Provedení doplňků izolace proti vodě na ploše svislé z textilií vrstva podkladní</t>
  </si>
  <si>
    <t>Provedení doplňků izolace proti vodě textilií na ploše svislé S vrstva podkladní</t>
  </si>
  <si>
    <t>711491272</t>
  </si>
  <si>
    <t>Provedení doplňků izolace proti vodě na ploše svislé z textilií vrstva ochranná</t>
  </si>
  <si>
    <t>Provedení doplňků izolace proti vodě textilií na ploše svislé S vrstva ochranná</t>
  </si>
  <si>
    <t>skladby PE01, PE03 
(1.08 2*(5.015+0.515+0.685+5.35+0.4)-2.45-2.48)*0.15=2.850 [A] 
Celkem: A=2.850 [B]</t>
  </si>
  <si>
    <t>998711123</t>
  </si>
  <si>
    <t>Přesun hmot tonážní pro izolace proti vodě, vlhkosti a plynům ruční v objektech v přes 12 do 24 m</t>
  </si>
  <si>
    <t>Přesun hmot pro izolace proti vodě, vlhkosti a plynům stanovený z hmotnosti přesunovaného materiálu vodorovná dopravní vzdálenost do 50 m ruční (bez užití mechanizace) v objektech výšky přes 12 do 24 m</t>
  </si>
  <si>
    <t>R628000</t>
  </si>
  <si>
    <t>asfaltový pás s nenasákavou kombinovanou vložkou, oboustranně opatřenou asfaltovou krycí vrstvou z oxidovaného asfaltu</t>
  </si>
  <si>
    <t>712361701</t>
  </si>
  <si>
    <t>Provedení povlakové krytiny střech do 10° fólií položenou volně s přilepením spojů</t>
  </si>
  <si>
    <t>Provedení povlakové krytiny střech plochých do 10° fólií položenou volně s přilepením spojů</t>
  </si>
  <si>
    <t>Skladby podlah: 
skladby PE01, PE03 
1.08 21.93=21.930 [A] 
(1.08 2*(5.015+0.515+0.685+5.35+0.4)-2.45-2.48)*0.15=2.850 [B] 
Celkem: A+B=24.780 [C]</t>
  </si>
  <si>
    <t>998712123</t>
  </si>
  <si>
    <t>Přesun hmot tonážní pro krytiny povlakové ruční v objektech v přes 12 do 24 m</t>
  </si>
  <si>
    <t>Přesun hmot pro povlakové krytiny stanovený z hmotnosti přesunovaného materiálu vodorovná dopravní vzdálenost do 50 m ruční (bez užití mechanizace) v objektech výšky přes 12 do 24 m</t>
  </si>
  <si>
    <t>R2834301</t>
  </si>
  <si>
    <t>fólie hydroizolační střešní mPVC se skleněnou výztužnou vložkou určená ke stabilizaci přitížením a do vegetačních střech tl 2,0mm</t>
  </si>
  <si>
    <t>28372301</t>
  </si>
  <si>
    <t>deska EPS 100 pro konstrukce s běžným zatížením ?=0,037 tl 20mm</t>
  </si>
  <si>
    <t>Skladba: 
216.04=216.040 [A] 
Celkem: A=216.040 [B] 
B * 1.05Koeficient množství=226.842 [C]</t>
  </si>
  <si>
    <t>28372302</t>
  </si>
  <si>
    <t>deska EPS 100 pro konstrukce s běžným zatížením ?=0,037 tl 30mm</t>
  </si>
  <si>
    <t>Skladba: 
32.8+81.09+4.2+30.73+58.17+138.76=345.750 [A] 
PS03 
1.44 6.79=6.790 [B] 
1.60 2.83=2.830 [C] 
1.70 2.90=2.900 [D] 
Celkem: A+B+C+D=358.270 [E] 
E * 1.05Koeficient množství=376.184 [F]</t>
  </si>
  <si>
    <t>28372305</t>
  </si>
  <si>
    <t>deska EPS 100 pro konstrukce s běžným zatížením ?=0,037 tl 50mm</t>
  </si>
  <si>
    <t>Skladba: 
13.33=13.330 [A] 
PS07 
3.18a 17.95=17.950 [B] 
Celkem: A+B=31.280 [C] 
C * 1.05Koeficient množství=32.844 [D]</t>
  </si>
  <si>
    <t>28372306</t>
  </si>
  <si>
    <t>deska EPS 100 pro konstrukce s běžným zatížením ?=0,037 tl 60mm</t>
  </si>
  <si>
    <t>skladba: 
29.14+63.62+1.63+130+11.43+129.14+6.58=371.540 [A] 
Celkem: A=371.540 [B] 
B * 1.05Koeficient množství=390.117 [C]</t>
  </si>
  <si>
    <t>28372307</t>
  </si>
  <si>
    <t>deska EPS 100 pro konstrukce s běžným zatížením ?=0,037 tl 70mm</t>
  </si>
  <si>
    <t>Skladba: 
58.93+4.44+88.69=152.060 [A] 
PS08 
1.18a 21.07=21.070 [B] 
Celkem: A+B=173.130 [C] 
C * 1.05Koeficient množství=181.787 [D]</t>
  </si>
  <si>
    <t>28372308</t>
  </si>
  <si>
    <t>deska EPS 100 pro konstrukce s běžným zatížením ?=0,037 tl 80mm</t>
  </si>
  <si>
    <t>Skladba: 
7.52+7+2.69+132.92=150.130 [A] 
Celkem: A=150.130 [B] 
B * 1.05Koeficient množství=157.637 [C]</t>
  </si>
  <si>
    <t>28372309</t>
  </si>
  <si>
    <t>deska EPS 100 pro konstrukce s běžným zatížením ?=0,037 tl 100mm</t>
  </si>
  <si>
    <t>Skladba: 
38.31=38.310 [A] 
Celkem: A=38.310 [B] 
B * 1.05Koeficient množství=40.226 [C]</t>
  </si>
  <si>
    <t>28372310</t>
  </si>
  <si>
    <t>deska EPS 100 pro konstrukce s běžným zatížením ?=0,037 tl 90mm</t>
  </si>
  <si>
    <t>skladba: 
20.26=20.260 [A] 
Celkem: A=20.260 [B] 
B * 1.05Koeficient množství=21.273 [C]</t>
  </si>
  <si>
    <t>28372311</t>
  </si>
  <si>
    <t>deska EPS 100 pro konstrukce s běžným zatížením ?=0,037 tl 110mm</t>
  </si>
  <si>
    <t>Skladba: 
163.66+43.14+36.42=243.220 [A] 
Celkem: A=243.220 [B] 
B * 1.05Koeficient množství=255.381 [C]</t>
  </si>
  <si>
    <t>28372312</t>
  </si>
  <si>
    <t>deska EPS 100 pro konstrukce s běžným zatížením ?=0,037 tl 120mm</t>
  </si>
  <si>
    <t>Skladba: 
38.96+17.5=56.460 [A] 
Celkem: A=56.460 [B] 
B * 1.05Koeficient množství=59.283 [C]</t>
  </si>
  <si>
    <t>28372326</t>
  </si>
  <si>
    <t>deska EPS 150 pro konstrukce s vysokým zatížením ?=0,035</t>
  </si>
  <si>
    <t>Skladby podlah: 
42.46*0.28=11.889 [A] 
Celkem: A=11.889 [B] 
B * 1.05Koeficient množství=12.483 [C]</t>
  </si>
  <si>
    <t>28375908</t>
  </si>
  <si>
    <t>deska EPS 150 pro konstrukce s vysokým zatížením ?=0,035 tl 40mm</t>
  </si>
  <si>
    <t>Skladby podlah: 
21.93=21.930 [A] 
Celkem: A=21.930 [B] 
B * 1.05Koeficient množství=23.027 [C]</t>
  </si>
  <si>
    <t>28375909</t>
  </si>
  <si>
    <t>deska EPS 150 pro konstrukce s vysokým zatížením ?=0,035 tl 50mm</t>
  </si>
  <si>
    <t>skladby PE01, PE03 
1.08 21.93=21.930 [A] 
Celkem: A=21.930 [B] 
B * 1.05Koeficient množství=23.027 [C]</t>
  </si>
  <si>
    <t>28375910</t>
  </si>
  <si>
    <t>deska EPS 150 pro konstrukce s vysokým zatížením ?=0,035 tl 60mm</t>
  </si>
  <si>
    <t>Skladby podlah: 
52.02=52.020 [A] 
Celkem: A=52.020 [B] 
B * 1.05Koeficient množství=54.621 [C]</t>
  </si>
  <si>
    <t>28375912</t>
  </si>
  <si>
    <t>deska EPS 150 pro konstrukce s vysokým zatížením ?=0,035 tl 80mm</t>
  </si>
  <si>
    <t>Skladby podlah: 
21.63=21.630 [A] 
Celkem: A=21.630 [B] 
B * 1.05Koeficient množství=22.712 [C]</t>
  </si>
  <si>
    <t>28375992</t>
  </si>
  <si>
    <t>deska EPS 150 pro konstrukce s vysokým zatížením ?=0,035 tl 180mm</t>
  </si>
  <si>
    <t>Skladba: 
52.93+50.87+18.26=122.060 [A] 
Celkem: A=122.060 [B] 
B * 1.05Koeficient množství=128.163 [C]</t>
  </si>
  <si>
    <t>63152097</t>
  </si>
  <si>
    <t>pás tepelně izolační univerzální ?=0,032-0,033 tl 60mm</t>
  </si>
  <si>
    <t>63152373</t>
  </si>
  <si>
    <t>deska tepelně izolační minerální kontaktních pro podhledy finální s povrchovou úpravou ?=0,040 tl 100mm</t>
  </si>
  <si>
    <t>63231205</t>
  </si>
  <si>
    <t>deska čedičová minerální pro snížení kročejového hluku (max. zatížení 4 kN/m2) tl 30mm</t>
  </si>
  <si>
    <t>Skladby podlah: 
321.95+38.31+52.93+4.26+4.2=421.650 [A] 
Celkem: A=421.650 [B] 
B * 1.05Koeficient množství=442.733 [C]</t>
  </si>
  <si>
    <t>63231206</t>
  </si>
  <si>
    <t>deska čedičová minerální pro snížení kročejového hluku (max. zatížení 4 kN/m2) tl 40mm</t>
  </si>
  <si>
    <t>Skladby podlah: 
29.14+59.64+110.86+30.73+42.46+320.08+58.17+20.97+138.76+18.26=829.070 [A] 
Celkem: A=829.070 [B] 
B * 1.05Koeficient množství=870.524 [C]</t>
  </si>
  <si>
    <t>63231224</t>
  </si>
  <si>
    <t>deska speciální akustická a tepelně izolační z čedičových vláken tl 100mm</t>
  </si>
  <si>
    <t>Skladby podlah: 
31.51+12.36=43.870 [A] 
Celkem: A=43.870 [B] 
B * 1.05Koeficient množství=46.064 [C]</t>
  </si>
  <si>
    <t>63231236</t>
  </si>
  <si>
    <t>deska speciální akustická a tepelně izolační z čedičových vláken tl 50mm</t>
  </si>
  <si>
    <t>713111111</t>
  </si>
  <si>
    <t>Montáž izolace tepelné vrchem stropů volně kladenými rohožemi, pásy, dílci, deskami</t>
  </si>
  <si>
    <t>Montáž tepelné izolace stropů rohožemi, pásy, dílci, deskami, bloky (izolační materiál ve specifikaci) vrchem bez překrytí lepenkou kladenými volně</t>
  </si>
  <si>
    <t>Skladba C06a 
1.NP, m.č.: 
1.36 288=288.000 [A] 
Mezisoučet: A=288.000 [B] 
Celkem: A=288.000 [C]</t>
  </si>
  <si>
    <t>713111127</t>
  </si>
  <si>
    <t>Montáž izolace tepelné spodem stropů lepením celoplošně rohoží, pásů, dílců, desek</t>
  </si>
  <si>
    <t>Montáž tepelné izolace stropů rohožemi, pásy, dílci, deskami, bloky (izolační materiál ve specifikaci) rovných spodem lepením celoplošně</t>
  </si>
  <si>
    <t>Skladba C07 
1.PP, m.č.: 
0.24 18.11=18.110 [A] 
0.26 10.76=10.760 [B] 
0.27 21.42=21.420 [C] 
0.33 11.57=11.570 [D] 
0.34 12.72=12.720 [E] 
0.35 40.74=40.740 [F] 
0.38 13.75=13.750 [G] 
0.68 16.87=16.870 [H] 
0.69 17.13=17.130 [I] 
0.70 2.65=2.650 [J] 
0.71 2.64=2.640 [K] 
0.72 6.2=6.200 [L] 
0.73 2.46=2.460 [M] 
0.74 1.47=1.470 [N] 
0.75 21.2=21.200 [O] 
0.80 29.46=29.460 [P] 
0.81 7.65=7.650 [Q] 
0.82a 21.03=21.030 [R] 
0.83 16.03=16.030 [S] 
0.87 9.16=9.160 [T] 
0.88a 8.89=8.890 [U] 
0.88b 8.89=8.890 [V] 
0.88c 10=10.000 [W] 
0.89 11.03=11.030 [X] 
0.90 10.87=10.870 [Y] 
0.91 16.52=16.520 [Z] 
0.93 13.01=13.010 [AA] 
0.94 12.81=12.810 [AB] 
0.95 13.44=13.440 [AC] 
0.96 13.1=13.100 [AD] 
0.97 9.34=9.340 [AE] 
0.98 23.52=23.520 [AF] 
0.99c 14.18=14.180 [AG] 
0.99d 13.49=13.490 [AH] 
0.99e 14.18=14.180 [AI] 
Mezisoučet: A+B+C+D+E+F+G+H+I+J+K+L+M+N+O+P+Q+R+S+T+U+V+W+X+Y+Z+AA+AB+AC+AD+AE+AF+AG+AH+AI=476.290 [AJ] 
1.NP, m.č.: 
1.52 26.88=26.880 [AK] 
Mezisoučet: AK=26.880 [AL] 
Celkem: A+B+C+D+E+F+G+H+I+J+K+L+M+N+O+P+Q+R+S+T+U+V+W+X+Y+Z+AA+AB+AC+AD+AE+AF+AG+AH+AI+AK=503.170 [AM]</t>
  </si>
  <si>
    <t>713111136</t>
  </si>
  <si>
    <t>Montáž izolace tepelné stropů volně kladenými rohožemi, pásy, dílci, deskami mezi trámy</t>
  </si>
  <si>
    <t>Montáž tepelné izolace stropů rohožemi, pásy, dílci, deskami, bloky (izolační materiál ve specifikaci) žebrových spodem kladenými volně mezi trámy</t>
  </si>
  <si>
    <t>skladba C06b 
1.NP, m.č.: 
1.36 124=124.000 [A] 
Mezisoučet: A=124.000 [B] 
Celkem: A=124.000 [C]</t>
  </si>
  <si>
    <t>713121111</t>
  </si>
  <si>
    <t>Montáž izolace tepelné podlah volně kladenými rohožemi, pásy, dílci, deskami 1 vrstva</t>
  </si>
  <si>
    <t>Montáž tepelné izolace podlah rohožemi, pásy, deskami, dílci, bloky (izolační materiál ve specifikaci) kladenými volně jednovrstvá</t>
  </si>
  <si>
    <t>713121112</t>
  </si>
  <si>
    <t>Montáž izolace tepelné podlah volně kladenými mezi trámy nebo rošt rohožemi, pásy, dílci, deskami 1 vrstva</t>
  </si>
  <si>
    <t>Montáž tepelné izolace podlah rohožemi, pásy, deskami, dílci, bloky (izolační materiál ve specifikaci) kladenými volně jednovrstvá mezi trámy nebo rošt</t>
  </si>
  <si>
    <t>998713123</t>
  </si>
  <si>
    <t>Přesun hmot tonážní pro izolace tepelné ruční v objektech v přes 12 do 24 m</t>
  </si>
  <si>
    <t>Přesun hmot pro izolace tepelné stanovený z hmotnosti přesunovaného materiálu vodorovná dopravní vzdálenost do 50 m ruční (bez užití mechanizace) v objektech výšky přes 12 m do 24 m</t>
  </si>
  <si>
    <t>R6323120</t>
  </si>
  <si>
    <t>deska čedičová minerální pro snížení kročejového hluku (max. zatížení 4 kN/m2) tl 20mm</t>
  </si>
  <si>
    <t>deska čedičová minerální pro snížení kročejového hluku (max. zatížení 4 kN/m2) tl 25mm</t>
  </si>
  <si>
    <t>Skladby podlah: 
56.65=56.650 [A] 
Celkem: A=56.650 [B] 
B * 1.05Koeficient množství=59.483 [C]</t>
  </si>
  <si>
    <t>59030021</t>
  </si>
  <si>
    <t>deska SDK A tl 12,5mm</t>
  </si>
  <si>
    <t>skladba W04b 
3.NP 3.7*(4.6)=17.020 [A] 
Celkem: A=17.020 [B] 
B * 1.05Koeficient množství=17.871 [C]</t>
  </si>
  <si>
    <t>59030025</t>
  </si>
  <si>
    <t>deska SDK impregnovaná H2 tl 12,5mm</t>
  </si>
  <si>
    <t>skladba W04a 
1.PP 2.96*(0.85)=2.516 [A] 
1.NP 3.4*(1.86+1.07)+3.75*(3.23+3.23+1.4+1.2+1.2)+3.14*(1.65+1.22+1.6+1.6+2.31)=74.750 [B] 
2.NP 2.96*(1.8)+2.8*(2.1+0.7+1.42+1.6+1.6+2.17)=32.180 [C] 
3.NP 3.7*(2.3+1.5+1.7+1.75)=26.825 [D] 
skladba W10 
1.NP 3.7*(4+3.38)=27.306 [E] 
Celkem: A+B+C+D+E=163.577 [F] 
F * 1.05Koeficient množství=171.756 [G]</t>
  </si>
  <si>
    <t>763111411</t>
  </si>
  <si>
    <t>SDK příčka tl 100 mm profil CW+UW 50 desky 2xA 12,5 s izolací EI 60 Rw do 51 dB</t>
  </si>
  <si>
    <t>Příčka ze sádrokartonových desek s nosnou konstrukcí z jednoduchých ocelových profilů UW, CW dvojitě opláštěná deskami standardními A tl. 2 x 12,5 mm s izolací, EI 60, příčka tl. 100 mm, profil 50, Rw do 51 dB</t>
  </si>
  <si>
    <t>skladba W02a 
2.NP 2.5*(0.9)=2.250 [A] 
Celkem: A=2.250 [B]</t>
  </si>
  <si>
    <t>763111417</t>
  </si>
  <si>
    <t>SDK příčka tl 150 mm profil CW+UW 100 desky 2xA 12,5 s izolací EI 60 Rw do 56 dB</t>
  </si>
  <si>
    <t>Příčka ze sádrokartonových desek s nosnou konstrukcí z jednoduchých ocelových profilů UW, CW dvojitě opláštěná deskami standardními A tl. 2 x 12,5 mm s izolací, EI 60, příčka tl. 150 mm, profil 100, Rw do 56 dB</t>
  </si>
  <si>
    <t>skladba W01a 
1.PP 2.96*(1.73+1.73+1.78)=15.510 [A] 
2.NP 2.7*(2.58)=6.966 [B] 
Celkem: A+B=22.476 [C]</t>
  </si>
  <si>
    <t>763111431</t>
  </si>
  <si>
    <t>SDK příčka tl 100 mm profil CW+UW 50 desky 2xH2 12,5 s izolací EI 60 Rw do 51 dB</t>
  </si>
  <si>
    <t>Příčka ze sádrokartonových desek s nosnou konstrukcí z jednoduchých ocelových profilů UW, CW dvojitě opláštěná deskami impregnovanými H2 tl. 2 x 12,5 mm EI 60, příčka tl. 100 mm, profil 50, s izolací, Rw do 51 dB</t>
  </si>
  <si>
    <t>skladba W02b 
1.PP 2.96*(1.48+1+2.07)=13.468 [A] 
1.NP 3.4*(1.275+1.95+2.4+1.02+1.01+4.45+3.2+1.35)+5.6*(1.84+1.2+1.76)=83.507 [B] 
2.NP 2.96*(2.5+1+1.4+1.09+1.35+2.14+1.5+1.5+1.41)=41.114 [C] 
3.NP 3.7*(1+0.9+1.92+1.9+1.75+1.91)=34.706 [D] 
Celkem: A+B+C+D=172.795 [E]</t>
  </si>
  <si>
    <t>763111437</t>
  </si>
  <si>
    <t>SDK příčka tl 150 mm profil CW+UW 100 desky 2xH2 12,5 s izolací EI 60 Rw do 56 dB</t>
  </si>
  <si>
    <t>Příčka ze sádrokartonových desek s nosnou konstrukcí z jednoduchých ocelových profilů UW, CW dvojitě opláštěná deskami impregnovanými H2 tl. 2 x 12,5 mm EI 60, příčka tl. 150 mm, profil 100, s izolací, Rw do 56 dB</t>
  </si>
  <si>
    <t>skladba W01b 
1.NP 3.4*(2.2+0.9+0.9+0.9+3.12)=27.268 [A] 
2.NP 2.96*(2.39+0.2)=7.666 [B] 
3.NP 3.7*(1.1+0.62+3.34+0.6)=20.942 [C] 
Celkem: A+B+C=55.876 [D]</t>
  </si>
  <si>
    <t>763111713</t>
  </si>
  <si>
    <t>SDK příčka ukončení ve volném prostoru</t>
  </si>
  <si>
    <t>Příčka ze sádrokartonových desek ostatní konstrukce a práce na příčkách ze sádrokartonových desek ukončení příčky ve volném prostoru</t>
  </si>
  <si>
    <t>1.PP 
1.100 3.4=3.400 [A] 
3.NP 
3.12 3.7=3.700 [B] 
Celkem: A+B=7.100 [C]</t>
  </si>
  <si>
    <t>763111714</t>
  </si>
  <si>
    <t>SDK příčka zalomení</t>
  </si>
  <si>
    <t>Příčka ze sádrokartonových desek ostatní konstrukce a práce na příčkách ze sádrokartonových desek zalomení příčky</t>
  </si>
  <si>
    <t>1.PP 
0.41 2.96=2.960 [A] 
1.NP 
1.21 5.6=5.600 [B] 
1.32 5.6=5.600 [C] 
1.97a 3*3.4=10.200 [D] 
1.100 3.4=3.400 [E] 
2.NP 
2.18 2.96=2.960 [F] 
2.37 2.96=2.960 [G] 
3.NP 
3.06 3.7=3.700 [H] 
3.11a 3.7=3.700 [I] 
Celkem: A+B+C+D+E+F+G+H+I=41.080 [J]</t>
  </si>
  <si>
    <t>763111717</t>
  </si>
  <si>
    <t>SDK příčka základní penetrační nátěr (oboustranně)</t>
  </si>
  <si>
    <t>Příčka ze sádrokartonových desek ostatní konstrukce a práce na příčkách ze sádrokartonových desek základní penetrační nátěr (oboustranný)</t>
  </si>
  <si>
    <t>skladba W01a 
1.PP 2.96*(1.73+1.73+1.78)=15.510 [A] 
2.NP 2.7*(2.58)=6.966 [B] 
skladba W01b 
1.NP 3.4*(2.2+0.9+0.9+0.9+3.12)=27.268 [C] 
2.NP 2.96*(2.39+0.2)=7.666 [D] 
3.NP 3.7*(1.1+0.62+3.34+0.6)=20.942 [E] 
skladba W02a 
2.NP 2.5*(0.9)=2.250 [F] 
skladba W02b 
1.PP 2.96*(1.48+1+2.07)=13.468 [G] 
1.NP 3.4*(1.275+1.95+2.4+1.02+1.01+4.45+3.2+1.35)+5.6*(1.84+1.2+1.76)=83.507 [H] 
2.NP 2.96*(2.5+1+1.4+1.09+1.35+2.14+1.5+1.5+1.41)=41.114 [I] 
3.NP 3.7*(1+0.9+1.92+1.9+1.75+1.91)=34.706 [J] 
skladba W02c 
1.NP 5.6*(1.84+2.65+1.8+3.2+0.6)=56.504 [K] 
3.NP 3.7*(2.97)=10.989 [L] 
skladba W07 
1.NP 3.4*(0.97+0.6)=5.338 [M] 
2.NP 2.96*(1.8+1.05+3.1)=17.612 [N] 
3.NP 3.7*(1.15+1)=7.955 [O] 
Celkem: A+B+C+D+E+F+G+H+I+J+K+L+M+N+O=351.795 [P]</t>
  </si>
  <si>
    <t>763111771</t>
  </si>
  <si>
    <t>Příplatek k SDK příčce za rovinnost kvality Q3</t>
  </si>
  <si>
    <t>Příčka ze sádrokartonových desek Příplatek k cenám za rovinnost speciální tmelení kvality Q3</t>
  </si>
  <si>
    <t>skladba W01a 
1.PP 2.96*(1.73+1.73+1.78)=15.510 [A] 
2.NP 2.7*(2.58)=6.966 [B] 
skladba W01b 
1.NP 3.4*(2.2+0.9+0.9+0.9+3.12)=27.268 [C] 
2.NP 2.96*(2.39+0.2)=7.666 [D] 
3.NP 3.7*(1.1+0.62+3.34+0.6)=20.942 [E] 
skladba W02a 
2.NP 2.5*(0.9)=2.250 [F] 
skladba W02b 
1.PP 2.96*(1.48+1+2.07)=13.468 [G] 
1.NP 3.4*(1.275+1.95+2.4+1.02+1.01+4.45+3.2+1.35)+5.6*(1.84+1.2+1.76)=83.507 [H] 
2.NP 2.96*(2.5+1+1.4+1.09+1.35+2.14+1.5+1.5+1.41)=41.114 [I] 
3.NP 3.7*(1+0.9+1.92+1.9+1.75+1.91)=34.706 [J] 
skladba W02c 
1.NP 5.6*(1.84+2.65+1.8+3.2+0.6)=56.504 [K] 
3.NP 3.7*(2.97)=10.989 [L] 
skladba W07 
1.NP 3.4*(0.97+0.6)=5.338 [M] 
2.NP 2.96*(1.8+1.05+3.1)=17.612 [N] 
3.NP 3.7*(1.15+1)=7.955 [O] 
Celkem: A+B+C+D+E+F+G+H+I+J+K+L+M+N+O=351.795 [P] 
P * 2Koeficient množství=703.590 [Q]</t>
  </si>
  <si>
    <t>763113341</t>
  </si>
  <si>
    <t>SDK příčka instalační tl 155 - 650 mm zdvojený profil CW+UW 50 desky 2xH2 12,5 s izolací EI 60 Rw do 54 dB</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</si>
  <si>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155 - 650 mm, profil 50</t>
  </si>
  <si>
    <t>skladba W07 
1.NP 3.4*(0.97+0.6)=5.338 [A] 
2.NP 2.96*(1.8+1.05+3.1)=17.612 [B] 
3.NP 3.7*(1.15+1)=7.955 [C] 
Celkem: A+B+C=30.905 [D]</t>
  </si>
  <si>
    <t>763121482</t>
  </si>
  <si>
    <t>SDK stěna předsazená tl 102,5 mm profil CW+UW 75 desky 2x akustická 12,5 s izolací EI 30 Rw do 28 dB</t>
  </si>
  <si>
    <t>Stěna předsazená ze sádrokartonových desek s nosnou konstrukcí z ocelových profilů CW, UW dvojitě opláštěná deskami akustickými tl. 2 x 12,5 mm s izolací, EI 30, Rw do 28 dB, stěna tl. 102,5 mm, profil 75</t>
  </si>
  <si>
    <t>skladba W03 
1.NP 2.75*(2.8+0.25)=8.388 [A] 
Celkem: A=8.388 [B]</t>
  </si>
  <si>
    <t>763121511</t>
  </si>
  <si>
    <t>SDK stěna předsazená tl 39,5 mm profil CD+UD desky 1xA 12,5 bez izolace EI 15</t>
  </si>
  <si>
    <t>Stěna předsazená ze sádrokartonových desek s nosnou konstrukcí z ocelových profilů CD a UD, s kotvením CD po 1 500 mm jednoduše opláštěná deskou standardní A tl. 12,5 mm, stěna tl. 39,5 mm, bez izolace, EI 15</t>
  </si>
  <si>
    <t>skladba W04b 
3.NP 3.7*(4.6)=17.020 [A] 
Celkem: A=17.020 [B]</t>
  </si>
  <si>
    <t>763121515</t>
  </si>
  <si>
    <t>SDK stěna předsazená tl 39,5 mm profil CD+UD desky 1xH2 12,5 bez izolace EI 15</t>
  </si>
  <si>
    <t>Stěna předsazená ze sádrokartonových desek s nosnou konstrukcí z ocelových profilů CD a UD, s kotvením CD po 1 500 mm jednoduše opláštěná deskou impregnovanou H2 tl. 12,5 mm, stěna tl. 39,5 mm, bez izolace, EI 15</t>
  </si>
  <si>
    <t>skladba W04a 
1.PP 2.96*(0.85)=2.516 [A] 
1.NP 3.4*(1.86+1.07)+3.75*(3.23+3.23+1.4+1.2+1.2)+3.14*(1.65+1.22+1.6+1.6+2.31)=74.750 [B] 
2.NP 2.96*(1.8)+2.8*(2.1+0.7+1.42+1.6+1.6+2.17)=32.180 [C] 
3.NP 3.7*(2.3+1.5+1.7+1.75)=26.825 [D] 
skladba W10 
1.NP 3.7*(4+3.38)=27.306 [E] 
Celkem: A+B+C+D+E=163.577 [F]</t>
  </si>
  <si>
    <t>763121621</t>
  </si>
  <si>
    <t>Montáž desek tl 12,5 mm na nosnou kci SDK stěna předsazená</t>
  </si>
  <si>
    <t>Stěna předsazená ze sádrokartonových desek montáž desek na nosnou konstrukci, tl. 12,5 mm</t>
  </si>
  <si>
    <t>763121712</t>
  </si>
  <si>
    <t>SDK stěna předsazená zalomení</t>
  </si>
  <si>
    <t>Stěna předsazená ze sádrokartonových desek ostatní konstrukce a práce na předsazených stěnách ze sádrokartonových desek zalomení stěny</t>
  </si>
  <si>
    <t>1.NP 
1.09 3.75*2=7.500 [A] 
1.16b 3.75=3.750 [B] 
1.35b 3*3.375=10.125 [C] 
1.37 2*3.75=7.500 [D] 
1.38c 2.5=2.500 [E] 
1.41a 2.55=2.550 [F] 
1.113 3.75=3.750 [G] 
1.114 3.75=3.750 [H] 
2.NP 
2.01 2*2.7=5.400 [I] 
2.08 2.96=2.960 [J] 
2.18 2.96=2.960 [K] 
2.25 2.96=2.960 [L] 
2.36 2.96=2.960 [M] 
2.60 2.8=2.800 [N] 
3.NP 
3.05 3.7=3.700 [O] 
3.07 3.7=3.700 [P] 
3.22a 3.7=3.700 [Q] 
3.22c 3.7=3.700 [R] 
3.24 3.7=3.700 [S] 
3.30 3.7=3.700 [T] 
3.33 3.7=3.700 [U] 
3.36 3.7=3.700 [V] 
Celkem: A+B+C+D+E+F+G+H+I+J+K+L+M+N+O+P+Q+R+S+T+U+V=91.065 [W]</t>
  </si>
  <si>
    <t>763121714</t>
  </si>
  <si>
    <t>SDK stěna předsazená základní penetrační nátěr</t>
  </si>
  <si>
    <t>Stěna předsazená ze sádrokartonových desek ostatní konstrukce a práce na předsazených stěnách ze sádrokartonových desek základní penetrační nátěr</t>
  </si>
  <si>
    <t>skladba W03 
1.NP 2.75*(2.8+0.25)=8.388 [A] 
skladba W04a 
1.PP 2.96*(0.85)=2.516 [B] 
1.NP 3.4*(1.86+1.07)+3.75*(3.23+3.23+1.4+1.2+1.2)+3.14*(1.65+1.22+1.6+1.6+2.31)=74.750 [C] 
2.NP 2.96*(1.8)+2.8*(2.1+0.7+1.42+1.6+1.6+2.17)=32.180 [D] 
3.NP 3.7*(2.3+1.5+1.7+1.75)=26.825 [E] 
skladba W04b 
3.NP 3.7*(4.6)=17.020 [F] 
skladba W05 
1.PP 2.96*(0.9)=2.664 [G] 
1.NP 3.4*(1.1+1.01+0.9+1.2+1.1+1.2)+1.2*(1.01+4)+3.14*(1.02+1.12+0.92+0.96+1.06+0.95)=47.080 [H] 
2.NP 2.96*(1+2.2+2)+2.7*(2)+1.2*(0.9+0.95)+2.8*(1.1+1.51+1.02+1+1)=38.776 [I] 
3.NP 3.7*(1.85+2.15+1+1+2+1.84)=36.408 [J] 
skladba W05a 
1.NP 3.75*(2.12+1.9+3.36)=27.675 [K] 
skladba W05b 
1.NP 3.4*(1.5)=5.100 [L] 
2.NP 2.8*(1.3)=3.640 [M] 
skladba W05c 
1.NP 3.4*(0.2)=0.680 [N] 
skladba W06 
1.NP 2.8*(0.9)=2.520 [O] 
skladba W08 
1.NP 3.75*(0.3+0.2+0.3+0.2+0.5+0.5+0.5+1*2+0.5+1.04+0.2+0.9+1.17+0.23+0.6+0.7+0.2+0.3*0.2)=37.875 [P] 
2.NP 2.96*(0.43+0.3+0.2)+2.7*(2.87+0.78*2+0.72+0.2)+2.5*(3.26+0.9+0.2)=28.098 [Q] 
3.NP 3.7*(1.09+0.5+1.6+0.4+0.15+0.23+0.6+0.2+0.6+0.25+0.36)=22.126 [R] 
skladba W09 
3.NP 3.7*(1+0.5+0.2)=6.290 [S] 
skladba W10 
1.NP 3.7*(4+3.38)=27.306 [T] 
Celkem: A+B+C+D+E+F+G+H+I+J+K+L+M+N+O+P+Q+R+S+T=447.917 [U]</t>
  </si>
  <si>
    <t>763121761</t>
  </si>
  <si>
    <t>Příplatek k SDK stěně předsazené za rovinnost kvality Q3</t>
  </si>
  <si>
    <t>Stěna předsazená ze sádrokartonových desek Příplatek k cenám za rovinnost kvality speciální tmelení kvality Q3</t>
  </si>
  <si>
    <t>763131512</t>
  </si>
  <si>
    <t>SDK podhled deska 1xA 12,5 s izolací jednovrstvá spodní kce profil CD+UD</t>
  </si>
  <si>
    <t>Podhled ze sádrokartonových desek jednovrstvá zavěšená spodní konstrukce z ocelových profilů CD, UD jednoduše opláštěná deskou standardní A, tl. 12,5 mm, s izolací</t>
  </si>
  <si>
    <t>skladba C01 
1.NP, m.č.: 
1.38b 8.33=8.330 [A] 
1.38c 3.62=3.620 [B] 
1.38d 1.63=1.630 [C] 
1.41c 11.85=11.850 [D] 
1.46 11.54=11.540 [E] 
1.50 11.81=11.810 [F] 
1.51a 22.63=22.630 [G] 
1.51b 12.95=12.950 [H] 
1.54 23.25=23.250 [I] 
1.57 6.72=6.720 [J] 
1.58b 15.42=15.420 [K] 
1.59 2.36=2.360 [L] 
1.61 0.39=0.390 [M] 
1.62 0.41=0.410 [N] 
1.63 7.35=7.350 [O] 
1.64b 8.22=8.220 [P] 
1.65 8.88=8.880 [Q] 
1.68 24.75=24.750 [R] 
1.69 13.46=13.460 [S] 
1.71a 7.13=7.130 [T] 
1.71b 0.41=0.410 [U] 
1.72 24.9=24.900 [V] 
1.73 13.35=13.350 [W] 
1.76b 8.09=8.090 [X] 
1.77 8.91=8.910 [Y] 
1.78 7.73=7.730 [Z] 
1.79 26.04=26.040 [AA] 
1.80 17.88=17.880 [AB] 
1.83 10.42=10.420 [AC] 
1.84 12.47=12.470 [AD] 
1.85 0.3=0.300 [AE] 
Mezisoučet: A+B+C+D+E+F+G+H+I+J+K+L+M+N+O+P+Q+R+S+T+U+V+W+X+Y+Z+AA+AB+AC+AD+AE=333.200 [AF] 
2.NP, m.č.: 
2.03 34.51=34.510 [AG] 
2.45 13.49=13.490 [AH] 
2.57 15.44=15.440 [AI] 
2.59 12.91=12.910 [AJ] 
2.63a 6.83=6.830 [AK] 
2.63b 0.38=0.380 [AL] 
2.69 0.41=0.410 [AM] 
2.71 7.07=7.070 [AN] 
2.79 7.09=7.090 [AO] 
2.86 0.43=0.430 [AP] 
2.87 8.1=8.100 [AQ] 
2.94 0.4=0.400 [AR] 
Mezisoučet: AG+AH+AI+AJ+AK+AL+AM+AN+AO+AP+AQ+AR=107.060 [AS] 
3.NP, m.č.: 
3.03b 22.36=22.360 [AT] 
3.03c 31.1=31.100 [AU] 
3.04 19.77=19.770 [AV] 
3.05 22.43=22.430 [AW] 
3.15 18.26=18.260 [AX] 
3.17 11.67=11.670 [AY] 
3.19 20.89=20.890 [AZ] 
3.20 13.14=13.140 [BA] 
3.22a 13.38=13.380 [BB] 
3.30 25.79=25.790 [BC] 
3.31 12.91=12.910 [BD] 
3.33 12.56=12.560 [BE] 
3.34 12.78=12.780 [BF] 
3.36 29.02=29.020 [BG] 
Mezisoučet: AT+AU+AV+AW+AX+AY+AZ+BA+BB+BC+BD+BE+BF+BG=266.060 [BH] 
Celkem: A+B+C+D+E+F+G+H+I+J+K+L+M+N+O+P+Q+R+S+T+U+V+W+X+Y+Z+AA+AB+AC+AD+AE+AG+AH+AI+AJ+AK+AL+AM+AN+AO+AP+AQ+AR+AT+AU+AV+AW+AX+AY+AZ+BA+BB+BC+BD+BE+BF+BG=706.320 [BI]</t>
  </si>
  <si>
    <t>763131552</t>
  </si>
  <si>
    <t>SDK podhled deska 1xH2 12,5 s izolací jednovrstvá spodní kce profil CD+UD</t>
  </si>
  <si>
    <t>Podhled ze sádrokartonových desek jednovrstvá zavěšená spodní konstrukce z ocelových profilů CD, UD jednoduše opláštěná deskou impregnovanou H2, tl. 12,5 mm, s izolací</t>
  </si>
  <si>
    <t>skladba C02 
1.PP, m.č.: 
0.04 1.86=1.860 [A] 
0.05 1.86=1.860 [B] 
0.06 2.2=2.200 [C] 
0.41 5.72=5.720 [D] 
0.42 1.17=1.170 [E] 
0.46 1.54=1.540 [F] 
Mezisoučet: A+B+C+D+E+F=14.350 [G] 
1.NP, m.č.: 
1.10 2.25=2.250 [H] 
1.22 2.51=2.510 [I] 
1.23 1.72=1.720 [J] 
1.32b 1.95=1.950 [K] 
1.32c 1.45=1.450 [L] 
1.32d 1.45=1.450 [M] 
1.32e 2.35=2.350 [N] 
1.41b 5.24=5.240 [O] 
1.45 2.28=2.280 [P] 
1.55 3.74=3.740 [Q] 
1.58a 1.58=1.580 [R] 
1.64a 1.73=1.730 [S] 
1.66 4.08=4.080 [T] 
1.74 4.07=4.070 [U] 
1.76a 1.75=1.750 [V] 
1.81 1.55=1.550 [W] 
1.82 3.51=3.510 [X] 
1.89 4.44=4.440 [Y] 
1.97a 3.89=3.890 [Z] 
1.97b 1.08=1.080 [AA] 
1.98 1.32=1.320 [AB] 
1.99 1.54=1.540 [AC] 
1.100 3.86=3.860 [AD] 
1.101 1.08=1.080 [AE] 
1.117 4.63=4.630 [AF] 
1.118a 2.67=2.670 [AG] 
1.118b 2.57=2.570 [AH] 
1.123 2.7=2.700 [AI] 
1.125 1.67=1.670 [AJ] 
1.126 1.98=1.980 [AK] 
1.127 5.8=5.800 [AL] 
1.128 1.92=1.920 [AM] 
Mezisoučet: H+I+J+K+L+M+N+O+P+Q+R+S+T+U+V+W+X+Y+Z+AA+AB+AC+AD+AE+AF+AG+AH+AI+AJ+AK+AL+AM=84.360 [AN] 
2.NP 
2.18 4.46=4.460 [AO] 
2.19 1.37=1.370 [AP] 
2.20 1.64=1.640 [AQ] 
2.21 2.45=2.450 [AR] 
2.22 2.18=2.180 [AS] 
2.32 4.62=4.620 [AT] 
2.34a 5.33=5.330 [AU] 
2.34b 1.19=1.190 [AV] 
2.34c 1.21=1.210 [AW] 
2.36 7.37=7.370 [AX] 
2.37 3.61=3.610 [AY] 
2.38 1.44=1.440 [AZ] 
2.39 1.44=1.440 [BA] 
2.47b 1.7=1.700 [BB] 
2.58 1.74=1.740 [BC] 
2.60 6.38=6.380 [BD] 
2.64a 1.63=1.630 [BE] 
2.68 3.67=3.670 [BF] 
2.74 4.26=4.260 [BG] 
2.76a 1.7=1.700 [BH] 
2.82a 1.65=1.650 [BI] 
2.84 4.26=4.260 [BJ] 
2.88 5.23=5.230 [BK] 
2.92 3.6=3.600 [BL] 
2.93 1.74=1.740 [BM] 
2.95 2.21=2.210 [BN] 
2.97 2.91=2.910 [BO] 
2.98 1.35=1.350 [BP] 
Mezisoučet: AO+AP+AQ+AR+AS+AT+AU+AV+AW+AX+AY+AZ+BA+BB+BC+BD+BE+BF+BG+BH+BI+BJ+BK+BL+BM+BN+BO+BP=82.340 [BQ] 
3.NP, m.č.: 
3.06 3.85=3.850 [BR] 
3.07 5.69=5.690 [BS] 
3.11a 3.94=3.940 [BT] 
3.11b 1.3=1.300 [BU] 
3.12 5.99=5.990 [BV] 
3.18d 3.31=3.310 [BW] 
3.18e 1.58=1.580 [BX] 
3.22b 1.28=1.280 [BY] 
3.22c 2.92=2.920 [BZ] 
3.23 5.39=5.390 [CA] 
3.24 5.63=5.630 [CB] 
3.25 3.88=3.880 [CC] 
3.26 5.92=5.920 [CD] 
3.29a 4.4=4.400 [CE] 
3.29b 2.05=2.050 [CF] 
Mezisoučet: BR+BS+BT+BU+BV+BW+BX+BY+BZ+CA+CB+CC+CD+CE+CF=57.130 [CG] 
Celkem: A+B+C+D+E+F+H+I+J+K+L+M+N+O+P+Q+R+S+T+U+V+W+X+Y+Z+AA+AB+AC+AD+AE+AF+AG+AH+AI+AJ+AK+AL+AM+AO+AP+AQ+AR+AS+AT+AU+AV+AW+AX+AY+AZ+BA+BB+BC+BD+BE+BF+BG+BH+BI+BJ+BK+BL+BM+BN+BO+BP+BR+BS+BT+BU+BV+BW+BX+BY+BZ+CA+CB+CC+CD+CE+CF=238.180 [CH]</t>
  </si>
  <si>
    <t>763131714</t>
  </si>
  <si>
    <t>SDK podhled základní penetrační nátěr</t>
  </si>
  <si>
    <t>Podhled ze sádrokartonových desek ostatní práce a konstrukce na podhledech ze sádrokartonových desek základní penetrační nátěr</t>
  </si>
  <si>
    <t>Skladba C01, C02, C03, C08, C09 
hodnoty viz mezivýpočty položek SDK podhledů 
1.PP, m.č.: 
C02 5.92=5.920 [A] 
C09 24.25=24.250 [B] 
odskoky 
0.04 1.7*0.4=0.680 [C] 
Mezisoučet: A+B+C=30.850 [D] 
1.NP, m.č.: 
C01 333.2=333.200 [E] 
C02 84.36=84.360 [F] 
C03 51.00=51.000 [G] 
C08 17.528=17.528 [H] 
odskoky 
1.14 2.995*0.12=0.359 [I] 
1.41c 1.35*2*0.2=0.540 [J] 
1.55 1.43*0.2=0.286 [K] 
1.57 2*1.05*0.2=0.420 [L] 
1.58a 1*0.2=0.200 [M] 
1.63 2*1.1*0.2=0.440 [N] 
1.64a 0.8*0.2=0.160 [O] 
1.66 1.63*0.2=0.326 [P] 
1.71a 1.05*2*0.2=0.420 [Q] 
1.74 1.63*0.2=0.326 [R] 
1.76a 0.8*0.2=0.160 [S] 
1.79 4.84*0.15=0.726 [T] 
1.82 1.63*0.2=0.326 [U] 
1.84 1.67*0.4=0.668 [V] 
1.127 1.65*0.3=0.495 [W] 
Mezisoučet: E+F+G+H+I+J+K+L+M+N+O+P+Q+R+S+T+U+V+W=491.940 [X] 
2.NP, m.č.: 
C01 107.06=107.060 [Y] 
C02 82.34=82.340 [Z] 
2.45 2*1.55*0.2=0.620 [AA] 
2.57 2*1.375*0.2=0.550 [AB] 
2.59 1.535*0.59+3.955*0.38=2.409 [AC] 
2.60 1.4*0.2=0.280 [AD] 
2.63a 1.05*2*0.2=0.420 [AE] 
2.64a 0.8*0.2=0.160 [AF] 
2.68 1.43*0.2=0.286 [AG] 
2.71 1*2*0.2=0.400 [AH] 
2.74 1.73*0.2=0.346 [AI] 
2.76a 0.8*0.2=0.160 [AJ] 
2.79 2*1.06*0.2=0.424 [AK] 
2.82a 0.8*0.2=0.160 [AL] 
2.84 1.73*0.2=0.346 [AM] 
2.92 1.63*0.2=0.326 [AN] 
Mezisoučet: Y+Z+AA+AB+AC+AD+AE+AF+AG+AH+AI+AJ+AK+AL+AM+AN=196.287 [AO] 
3.NP, m.č.: 
C01 270.88 3.18f -4.82=266.060 [AP] 
C02 57.13=57.130 [AQ] 
Mezisoučet: AP+AQ=323.190 [AR] 
Celkem: A+B+C+E+F+G+H+I+J+K+L+M+N+O+P+Q+R+S+T+U+V+W+Y+Z+AA+AB+AC+AD+AE+AF+AG+AH+AI+AJ+AK+AL+AM+AN+AP+AQ=1 042.267 [AS]</t>
  </si>
  <si>
    <t>763131721</t>
  </si>
  <si>
    <t>SDK podhled skoková změna v do 0,5 m</t>
  </si>
  <si>
    <t>Podhled ze sádrokartonových desek ostatní práce a konstrukce na podhledech ze sádrokartonových desek skokové změny výšky podhledu do 0,5 m</t>
  </si>
  <si>
    <t>skladby C01, C02, C03, C08 
1.PP, m.č.: 
0.04 1.7=1.700 [A] 
Mezisoučet: A=1.700 [B] 
1.NP, m.č.: 
1.14 2.995=2.995 [C] 
1.41c 1.35*2=2.700 [D] 
1.55 1.43=1.430 [E] 
1.57 2*1.05=2.100 [F] 
1.58a 1=1.000 [G] 
1.63 2*1.1=2.200 [H] 
1.64a 0.8=0.800 [I] 
1.66 1.63=1.630 [J] 
1.71a 1.05*2=2.100 [K] 
1.74 1.63=1.630 [L] 
1.76a 0.8=0.800 [M] 
1.79 4.84=4.840 [N] 
1.82 1.63=1.630 [O] 
1.84 1.67=1.670 [P] 
1.127 1.65=1.650 [Q] 
Mezisoučet: C+D+E+F+G+H+I+J+K+L+M+N+O+P+Q=29.175 [R] 
2.NP, m.č.: 
2.45 2*1.55=3.100 [S] 
2.57 2*1.375=2.750 [T] 
2.59 1.535+3.955=5.490 [U] 
2.60 1.4=1.400 [V] 
2.63a 1.05*2=2.100 [W] 
2.64a 0.8=0.800 [X] 
2.68 1.43=1.430 [Y] 
2.71 1*2=2.000 [Z] 
2.74 1.73=1.730 [AA] 
2.76a 0.8=0.800 [AB] 
2.79 2*1.06=2.120 [AC] 
2.82a 0.8=0.800 [AD] 
2.84 1.73=1.730 [AE] 
2.92 1.63=1.630 [AF] 
Celkem: A+C+D+E+F+G+H+I+J+K+L+M+N+O+P+Q+S+T+U+V+W+X+Y+Z+AA+AB+AC+AD+AE+AF+AG=</t>
  </si>
  <si>
    <t>763131761</t>
  </si>
  <si>
    <t>Příplatek k SDK podhledu za plochu do 3 m2 jednotlivě</t>
  </si>
  <si>
    <t>Podhled ze sádrokartonových desek Příplatek k cenám za plochu do 3 m2 jednotlivě</t>
  </si>
  <si>
    <t>Skladba C01, C02, C03, C08 
1.PP, m.č.: 
0.04 1.86=1.860 [A] 
0.05 1.86=1.860 [B] 
0.06 2.2=2.200 [C] 
Mezisoučet: A+B+C=5.920 [D] 
1.NP, m.č.: 
1.10 2.25=2.250 [E] 
1.22 2.51=2.510 [F] 
1.23 1.72=1.720 [G] 
1.32b 1.95=1.950 [H] 
1.32c 1.45=1.450 [I] 
1.32d 1.45=1.450 [J] 
1.32e 2.35=2.350 [K] 
1.38d 1.63=1.630 [L] 
1.45 2.28=2.280 [M] 
1.58a 1.58=1.580 [N] 
1.59 2.36=2.360 [O] 
1.61 0.39=0.390 [P] 
1.62 0.41=0.410 [Q] 
1.64a 1.73=1.730 [R] 
1.71b 0.41=0.410 [S] 
1.76a 1.75=1.750 [T] 
1.81 1.55=1.550 [U] 
1.85 0.3=0.300 [V] 
1.97b 1.08=1.080 [W] 
1.98 1.32=1.320 [X] 
1.99 1.54=1.540 [Y] 
1.101 1.08=1.080 [Z] 
1.118a 2.67=2.670 [AA] 
1.118b 2.57=2.570 [AB] 
1.123 2.7=2.700 [AC] 
1.125 1.67=1.670 [AD] 
1.126 1.98=1.980 [AE] 
1.128 1.92=1.920 [AF] 
Mezisoučet: E+F+G+H+I+J+K+L+M+N+O+P+Q+R+S+T+U+V+W+X+Y+Z+AA+AB+AC+AD+AE+AF=46.600 [AG] 
2.NP, m.č.: 
2.19 1.37=1.370 [AH] 
2.20 1.64=1.640 [AI] 
2.21 2.45=2.450 [AJ] 
2.22 2.18=2.180 [AK] 
2.34b 1.19=1.190 [AL] 
2.34c 1.21=1.210 [AM] 
2.38 1.44=1.440 [AN] 
2.39 1.44=1.440 [AO] 
2.47b 1.7=1.700 [AP] 
2.58 1.74=1.740 [AQ] 
2.63b 0.38=0.380 [AR] 
2.64a 1.63=1.630 [AS] 
2.69 0.41=0.410 [AT] 
2.76a 1.7=1.700 [AU] 
2.82a 1.65=1.650 [AV] 
2.86 0.43=0.430 [AW] 
2.93 1.74=1.740 [AX] 
2.94 0.4=0.400 [AY] 
2.95 2.21=2.210 [AZ] 
2.97 2.91=2.910 [BA] 
2.98 1.35=1.350 [BB] 
Mezisoučet: AH+AI+AJ+AK+AL+AM+AN+AO+AP+AQ+AR+AS+AT+AU+AV+AW+AX+AY+AZ+BA+BB=31.170 [BC] 
3.NP, m.č.: 
3.11b 1.3=1.300 [BD] 
3.18e 1.58=1.580 [BE] 
3.22b 1.28=1.280 [BF] 
3.22c 2.92=2.920 [BG] 
3.29b 2.05=2.050 [BH] 
Mezisoučet: BD+BE+BF+BG+BH=9.130 [BI] 
Celkem: A+B+C+E+F+G+H+I+J+K+L+M+N+O+P+Q+R+S+T+U+V+W+X+Y+Z+AA+AB+AC+AD+AE+AF+AH+AI+AJ+AK+AL+AM+AN+AO+AP+AQ+AR+AS+AT+AU+AV+AW+AX+AY+AZ+BA+BB+BD+BE+BF+BG+BH=92.820 [BJ]</t>
  </si>
  <si>
    <t>763131765</t>
  </si>
  <si>
    <t>Příplatek k SDK podhledu za výšku zavěšení přes 0,5 do 1,0 m</t>
  </si>
  <si>
    <t>Podhled ze sádrokartonových desek Příplatek k cenám za výšku zavěšení přes 0,5 do 1,0 m</t>
  </si>
  <si>
    <t>skladby C01, C02, C06a, C06b, C08 
1.NP, m.č.: 
1.38b 8.33=8.330 [A] 
1.57 6.72=6.720 [B] 
1.58a 1.58=1.580 [C] 
1.59 2.36=2.360 [D] 
1.61 0.39=0.390 [E] 
1.62 0.41=0.410 [F] 
1.63 7.35=7.350 [G] 
1.64a 1.73=1.730 [H] 
1.71a 7.13=7.130 [I] 
1.71b 0.41=0.410 [J] 
1.74 4.07=4.070 [K] 
1.76a 1.75=1.750 [L] 
1.78 7.73=7.730 [M] 
1.81 1.55=1.550 [N] 
1.82 3.51=3.510 [O] 
1.85 0.3=0.300 [P] 
1.98 1.32=1.320 [Q] 
1.99 1.54=1.540 [R] 
1.118b 2.57=2.570 [S] 
1.125 1.67=1.670 [T] 
1.127 5.8=5.800 [U] 
1.128 1.92=1.920 [V] 
Mezisoučet: A+B+C+D+E+F+G+H+I+J+K+L+M+N+O+P+Q+R+S+T+U+V=70.140 [W] 
3.NP, m.č.: 
3.03b 22.36=22.360 [X] 
3.03c 31.1=31.100 [Y] 
3.04 19.77=19.770 [Z] 
3.05 22.43=22.430 [AA] 
3.18d 3.31=3.310 [AB] 
3.30 25.79=25.790 [AC] 
3.31 12.91=12.910 [AD] 
3.33 12.56=12.560 [AE] 
3.34 12.78=12.780 [AF] 
3.36 29.02=29.020 [AG] 
Mezisoučet: X+Y+Z+AA+AB+AC+AD+AE+AF+AG=192.030 [AH] 
Celkem: A+B+C+D+E+F+G+H+I+J+K+L+M+N+O+P+Q+R+S+T+U+V+X+Y+Z+AA+AB+AC+AD+AE+AF+AG=262.170 [AI]</t>
  </si>
  <si>
    <t>763131766</t>
  </si>
  <si>
    <t>Příplatek k SDK podhledu za výšku zavěšení přes 1,0 do 1,5 m</t>
  </si>
  <si>
    <t>Podhled ze sádrokartonových desek Příplatek k cenám za výšku zavěšení přes 1,0 do 1,5 m</t>
  </si>
  <si>
    <t>skladby C01, C02, C06a, C06b, C08 
1.NP, m.č.: 
1.22 2.51=2.510 [A] 
1.23 1.72=1.720 [B] 
1.32b 1.95=1.950 [C] 
1.32c 1.45=1.450 [D] 
1.32d 1.45=1.450 [E] 
1.32e 2.35=2.350 [F] 
1.38c 3.62=3.620 [G] 
1.38d 1.63=1.630 [H] 
1.41b 5.24=5.240 [I] 
1.41c 11.85=11.850 [J] 
1.45 2.28=2.280 [K] 
1.46 11.54=11.540 [L] 
1.50 11.81=11.810 [M] 
1.51a 22.63=22.630 [N] 
1.51b 12.95=12.950 [O] 
1.89 4.44=4.440 [P] 
1.97a 3.89=3.890 [Q] 
1.97b 1.08=1.080 [R] 
1.100 3.86=3.860 [S] 
1.101 1.08=1.080 [T] 
1.117 4.63=4.630 [U] 
1.118a 2.67=2.670 [V] 
1.123 2.7=2.700 [W] 
1.126 1.98=1.980 [X] 
Mezisoučet: A+B+C+D+E+F+G+H+I+J+K+L+M+N+O+P+Q+R+S+T+U+V+W+X=121.310 [Y] 
2.NP, m.č.: 
2.47b 1.7=1.700 [Z] 
2.57 15.44=15.440 [AA] 
2.60 6.38=6.380 [AB] 
2.63a 6.83=6.830 [AC] 
2.63b 0.38=0.380 [AD] 
2.68 3.67=3.670 [AE] 
2.69 0.41=0.410 [AF] 
2.71 7.07=7.070 [AG] 
2.74 4.26=4.260 [AH] 
2.79 7.09=7.090 [AI] 
2.84 4.26=4.260 [AJ] 
2.86 0.43=0.430 [AK] 
2.87 8.1=8.100 [AL] 
2.93 1.74=1.740 [AM] 
2.94 0.4=0.400 [AN] 
Mezisoučet: Z+AA+AB+AC+AD+AE+AF+AG+AH+AI+AJ+AK+AL+AM+AN=68.160 [AO] 
3.NP, m.č.: 
3.06 3.85=3.850 [AP] 
3.07 5.69=5.690 [AQ] 
3.11a 3.94=3.940 [AR] 
3.11b 1.3=1.300 [AS] 
3.12 5.99=5.990 [AT] 
3.15 18.26=18.260 [AU] 
3.17 11.67=11.670 [AV] 
3.18e 1.58=1.580 [AW] 
3.19 20.89=20.890 [AX] 
3.20 13.14=13.140 [AY] 
3.22a 13.38=13.380 [AZ] 
3.22b 1.28=1.280 [BA] 
3.22c 2.92=2.920 [BB] 
3.23 5.39=5.390 [BC] 
3.24 5.63=5.630 [BD] 
3.25 3.88=3.880 [BE] 
3.26 5.92=5.920 [BF] 
3.29a 4.4=4.400 [BG] 
3.29b 2.05=2.050 [BH] 
Mezisoučet: AP+AQ+AR+AS+AT+AU+AV+AW+AX+AY+AZ+BA+BB+BC+BD+BE+BF+BG+BH=131.160 [BI] 
Celkem: A+B+C+D+E+F+G+H+I+J+K+L+M+N+O+P+Q+R+S+T+U+V+W+X+Z+AA+AB+AC+AD+AE+AF+AG+AH+AI+AJ+AK+AL+AM+AN+AP+AQ+AR+AS+AT+AU+AV+AW+AX+AY+AZ+BA+BB+BC+BD+BE+BF+BG+BH=320.630 [BJ]</t>
  </si>
  <si>
    <t>763131771</t>
  </si>
  <si>
    <t>Příplatek k SDK podhledu za rovinnost kvality Q3</t>
  </si>
  <si>
    <t>Podhled ze sádrokartonových desek Příplatek k cenám za rovinnost kvality speciální tmelení kvality Q3</t>
  </si>
  <si>
    <t>Skladba C01, C02, C03, C08 
viz výměry penetračního nátěru SDK podhledů 
1.PP, m.č.: 
C02 5.92=5.920 [A] 
odskoky 
0.04 1.7*0.4=0.680 [B] 
Mezisoučet: A+B=6.600 [C] 
1.NP, m.č.: 
C01 333.2=333.200 [D] 
C02 84.36=84.360 [E] 
C03 51.00=51.000 [F] 
C08 17.528=17.528 [G] 
odskoky 
1.14 2.995*0.12=0.359 [H] 
1.41c 1.35*2*0.2=0.540 [I] 
1.55 1.43*0.2=0.286 [J] 
1.57 2*1.05*0.2=0.420 [K] 
1.58a 1*0.2=0.200 [L] 
1.63 2*1.1*0.2=0.440 [M] 
1.64a 0.8*0.2=0.160 [N] 
1.66 1.63*0.2=0.326 [O] 
1.71a 1.05*2*0.2=0.420 [P] 
1.74 1.63*0.2=0.326 [Q] 
1.76a 0.8*0.2=0.160 [R] 
1.79 4.84*0.15=0.726 [S] 
1.82 1.63*0.2=0.326 [T] 
1.84 1.67*0.4=0.668 [U] 
1.127 1.65*0.3=0.495 [V] 
Mezisoučet: D+E+F+G+H+I+J+K+L+M+N+O+P+Q+R+S+T+U+V=491.940 [W] 
2.NP, m.č.: 
C01 107.06=107.060 [X] 
C02 82.34=82.340 [Y] 
odskoky 
2.45 2*1.55*0.2=0.620 [Z] 
2.57 2*1.375*0.2=0.550 [AA] 
2.59 1.535*0.59+3.955*0.38=2.409 [AB] 
2.60 1.4*0.2=0.280 [AC] 
2.63a 1.05*2*0.2=0.420 [AD] 
2.64a 0.8*0.2=0.160 [AE] 
2.68 1.43*0.2=0.286 [AF] 
2.71 1*2*0.2=0.400 [AG] 
2.74 1.73*0.2=0.346 [AH] 
2.76a 0.8*0.2=0.160 [AI] 
2.79 2*1.06*0.2=0.424 [AJ] 
2.82a 0.8*0.2=0.160 [AK] 
2.84 1.73*0.2=0.346 [AL] 
2.92 1.63*0.2=0.326 [AM] 
Mezisoučet: X+Y+Z+AA+AB+AC+AD+AE+AF+AG+AH+AI+AJ+AK+AL+AM=196.287 [AN] 
3.NP, m.č.: 
C01 270.88 3.18f -4.82=266.060 [AO] 
C02 57.13=57.130 [AP] 
Mezisoučet: AO+AP=323.190 [AQ] 
Celkem: A+B+D+E+F+G+H+I+J+K+L+M+N+O+P+Q+R+S+T+U+V+X+Y+Z+AA+AB+AC+AD+AE+AF+AG+AH+AI+AJ+AK+AL+AM+AO+AP=1 018.017 [AR]</t>
  </si>
  <si>
    <t>763132261</t>
  </si>
  <si>
    <t>SDK podhled samostatný požární předěl 2xDF 12,5 mm bez TI EI 45 dvouvrstvá spodní kce CD+UD</t>
  </si>
  <si>
    <t>Podhled ze sádrokartonových desek - samostatný požární předěl dvouvrstvá nosná konstrukce z ocelových profilů CD, UD s požární odolností zdola bez izolace dvojitě opláštěná deskami protipožárními 2 x DF tl. 2 x 12,5 mm, EI 45</t>
  </si>
  <si>
    <t>Skladba OM5 
1.PP, m.č.: 
0.23 5.97*(1.13+0.985+0.53+0.75)=20.268 [A] 
Mezisoučet: A=20.268 [B] 
Celkem: A=20.268 [C]</t>
  </si>
  <si>
    <t>763132321</t>
  </si>
  <si>
    <t>SDK podhled samostatný požární předěl 1xDF 12,5 mm bez TI EI 15 + TI v CD profilu dvouvrstvá spodní kce CD+UD</t>
  </si>
  <si>
    <t>Podhled ze sádrokartonových desek - samostatný požární předěl jednovrstvá spodní konstrukce z ocelových profilů CD, UD celoplošná izolace a CD profily vyplněny izolací o objemové hmotnosti 40 kg/m3 s požární odolností zdola jednoduše opláštěná deskou protipožární DF tl. 12,5 mm, bez TI, EI 15</t>
  </si>
  <si>
    <t>Skladba C06a 
1.NP, m.č.: 
1.36 288=288.000 [A] 
Mezisoučet: A=288.000 [B] 
Skladba C06b 
1.NP, m.č.: 
1.36 124=124.000 [C] 
Mezisoučet: C=124.000 [D] 
Celkem: A+C+E=</t>
  </si>
  <si>
    <t>763181411</t>
  </si>
  <si>
    <t>Ztužující výplň otvoru pro dveře s CW a UW profilem pro příčky do 2,60 m</t>
  </si>
  <si>
    <t>Výplně otvorů konstrukcí ze sádrokartonových desek ztužující výplň otvoru pro dveře s CW a UW profilem, výšky příčky do 2,60 m</t>
  </si>
  <si>
    <t>1.PP 5=5.000 [A] 
1.NP 5+6+2+6=19.000 [B] 
2.NP1+3+4=8.000 [C] 
3.NP 3+2=5.000 [D] 
Celkem: A+B+C+D=37.000 [E]</t>
  </si>
  <si>
    <t>998763333</t>
  </si>
  <si>
    <t>Přesun hmot tonážní pro konstrukce montované z desek ruční v objektech v přes 12 do 24 m</t>
  </si>
  <si>
    <t>Přesun hmot pro konstrukce montované z desek sádrokartonových, sádrovláknitých, cementovláknitých nebo cementových stanovený z hmotnosti přesunovaného materiálu vodorovná dopravní vzdálenost do 50 m ruční (bez užití mechanizace) v objektech výšky přes 12 do 24 m</t>
  </si>
  <si>
    <t>R76300001</t>
  </si>
  <si>
    <t>Dodávka dřevovláknitý podhled - jednovrstvá akustická dekorační deska tl. 35 mm z dřevěných vláken spojených magnezitem (šíře vlákna cca 1,0mm)</t>
  </si>
  <si>
    <t>skladba C04 
1.NP, m.č.: 
1.01 45.48=45.480 [A] 
1.04 119.68=119.680 [B] 
1.12 45.78=45.780 [C] 
1.16a 11.34=11.340 [D] 
1.16b 14.5=14.500 [E] 
1.18a 1.56+3.25+21.07=25.880 [F] 
1.21 54.99=54.990 [G] 
1.32a 28.67=28.670 [H] 
1.35a 15.12=15.120 [I] 
1.35b 47.7=47.700 [J] 
1.86 17.5=17.500 [K] 
1.87a 23.21=23.210 [L] 
1.87b 7.72=7.720 [M] 
1.103 4.83=4.830 [N] 
1.105 3.81=3.810 [O] 
1.109 36.73=36.730 [P] 
Mezisoučet: A+B+C+D+E+F+G+H+I+J+K+L+M+N+O+P=502.940 [Q] 
2.NP, m.č.: 
2.04 4.79=4.790 [R] 
2.05 75.96=75.960 [S] 
2.24 34.9=34.900 [T] 
Mezisoučet: R+S+T=115.650 [U] 
3.NP, m.č.: 
3.01 3.29=3.290 [V] 
3.02a 17.97=17.970 [W] 
3.02b 15.37=15.370 [X] 
3.03a 40.49=40.490 [Y] 
3.18a 17.95=17.950 [Z] 
3.18b 18.02=18.020 [AA] 
3.18c 29.88=29.880 [AB] 
Mezisoučet: V+W+X+Y+Z+AA+AB=142.970 [AC] 
Celkem: A+B+C+D+E+F+G+H+I+J+K+L+M+N+O+P+R+S+T+V+W+X+Y+Z+AA+AB=761.560 [AD]</t>
  </si>
  <si>
    <t>Demontovatelný systém se skrytou konstrukcí z T profilů, desky s asymetrickou hranou s obvodovou spárou 5mm  
Dodávka včetně závěsného systému (kotveného do stropní konstrukce) , včetně mechanického kotvení a kotevních prvků. Vzdálenost závěsů je závislá na druhu opláštění a výše zmíněných požadavcích.  '  
viditelné části nosné konstrukce podhledu budou opatřeny nástřikem (RAL dle výběru architekta)  
kompletní dodávka a montáž</t>
  </si>
  <si>
    <t>R76300001m</t>
  </si>
  <si>
    <t>Montáž dřevovláknitý podhled - jednovrstvá akustická dekorační deska tl. 35 mm z dřevěných vláken spojených magnezitem (šíře vlákna cca 1,0mm)</t>
  </si>
  <si>
    <t>R76300002</t>
  </si>
  <si>
    <t>Dodávka akustická dekorační deska z dřevěných vláken spojených magnezitem (šíře vlákna cca 1,0mm)</t>
  </si>
  <si>
    <t>skladba C05 
1.NP, m.č.: 
1.17a 14.18=14.180 [A] 
1.17b 5.62=5.620 [B] 
1.17c 5.55=5.550 [C] 
1.17d 6.16=6.160 [D] 
1.17e 6.67=6.670 [E] 
1.17f 5.69=5.690 [F] 
Mezisoučet: A+B+C+D+E+F=43.870 [G] 
Celkem: A+B+C+D+E+F=43.870 [H]</t>
  </si>
  <si>
    <t>bezespará deska zavěšena nasvislo na systémových závěsech kotvených do stropní konstrukce,  
Tloušťka:  deska v tl. 2x25 mm,  
Odstín: přírodní - okrová,  
Montáž: na nerezové závěsy s rektifikovatelnými prvky kotvenými do železobetonové stropní konstrlukce na hmoždinky či chemické kotvy,  
Hrana:  ostrá hrana, desky sražené na sraz a bez mezery, vnější hrana ukončena svislou deskou z hliníkového plechu tl. 3x65 mm v barvě akustických desek,   
Baffle ve dvou úrovních:  
1.úroveň, SH cca +2,770, desky velikosti 1200x600mm, pouze nad pokladnami v osové vzdálenosti cca 675mm(délka 4,80m, 8řad) - celkem 16 ks  
2.úroveň, SH cca +4,750, desky velikosti 1200x300mm, v celé ploše v osové vzdálenosti cca 600mm (délka 6,0m, 12řad) - celkem 60 ks'  
kompletní dodávka a montáž</t>
  </si>
  <si>
    <t>R76300002m</t>
  </si>
  <si>
    <t>Montáž akustická dekorační deska z dřevěných vláken spojených magnezitem (šíře vlákna cca 1,0mm)</t>
  </si>
  <si>
    <t>R76300003</t>
  </si>
  <si>
    <t>Dodávka zavěšený podhled z cementových desek určených pro venkovní použití, na kovové podkonstrukci, kvalita tmelení Q3, D+M</t>
  </si>
  <si>
    <t>skladba C09 
1.PP, m.č.: 
0.03 24.25=24.250 [A] 
Mezisoučet: A=24.250 [B] 
Celkem: A=24.250 [C]</t>
  </si>
  <si>
    <t>Podhled zavěšený na kovovém roštu v jedné úrovni vzájemně se křižujících CD profilů (hlavní a montážní profily) 60 x 27 x 0, 6 mm (ocelová kce žárově pozinkovaná). Opláštění jednou vrstvou cementových desek tl. 12,5 mm - nehořlavá stavební deska s jádrem z portlandského cementu; cementové jádro je obaleno síťovinou ze skelných vláken; modul pružnosti E: cca 4000 - 7000 N/mm2; třída stavebních materiálů: A1 nehořlavé. Dodávka včetně závěsného systému (kotveného do stropní konstrukce) , včetně mechanického kotvení a kotevních prvků. Vzdálenost závěsů je závislá na druhu opláštění a výše zmíněných požadavcích. Dodávka bude včetně tmelení po obvodu akrylátovým tmelem, včetně tmelení pracovních spar mezi deskami sádrokartonu plnící a vyrovnávací stěrkovou hmotou pro vyhlazení spár sádrokartonů pod nátěry, s vložením zpevňující pásky. Nedílnou součástí konstrukce podhledu jsou také konstrukce pro zakrytí volných svislých boků resp. čel, vzniklých při změně výškové úrovně stropního podhledu, případně při návrhu podhledu v části místnosti.</t>
  </si>
  <si>
    <t>R76300003m</t>
  </si>
  <si>
    <t>Montáž zavěšený podhled z cementových desek určených pro venkovní použití, na kovové podkonstrukci, kvalita tmelení Q3, D+M</t>
  </si>
  <si>
    <t>R76311143</t>
  </si>
  <si>
    <t>Dodávka SDK příčka tl 100 mm profil CW+UW 50 desky 2xH2 12,5 a 2xA s izolací EI 60 Rw do 51 dB</t>
  </si>
  <si>
    <t>skladba W02c 
1.NP 5.6*(1.84+2.65+1.8+3.2+0.6)=56.504 [A] 
3.NP 3.7*(2.97)=10.989 [B] 
Celkem: A+B=67.493 [C]</t>
  </si>
  <si>
    <t>R76311143m</t>
  </si>
  <si>
    <t>Montáž SDK příčka tl 100 mm profil CW+UW 50 desky 2xH2 12,5 a 2xA s izolací EI 60 Rw do 51 dB</t>
  </si>
  <si>
    <t>R763111R01</t>
  </si>
  <si>
    <t>Dodávka SDK příčka tl 100 mm profil CW+UW 75 desky 1xH2 12,5 bez izolace EI do 30</t>
  </si>
  <si>
    <t>skladba W11 
provizorní příčky na staveništi 
1.PP 
fáze 1a-1 4.03*2.1+2.07*2.74+3.22*3.38+9.305*2.5+1.785*3.7+2.91*3.8+1.805*3.7+(2+2.75)*2.5=84.497 [A] 
fáze 1a-2 4.03*2.1+2.07*2.74+3.22*3.38+9.305*2.5+1.785*3.7+2.91*3.8+1.805*3.7+(2+2.725)*2.5=84.434 [B] 
fáze 1b 2.275*2.5+(2.5+8.1)*2.5+1.855*3.7+2.83*3.8=49.805 [C] 
fáze 1c 2.83*2.5+(2.79+8.1)*2.5+1.855*3.7+2.83*3.8=51.918 [D] 
Celkem: A+B+C+D=270.654 [E]</t>
  </si>
  <si>
    <t>R763111R01m</t>
  </si>
  <si>
    <t>Montáž SDK příčka tl 100 mm profil CW+UW 75 desky 1xH2 12,5 bez izolace EI do 30, vč. demontáže</t>
  </si>
  <si>
    <t>R76312146</t>
  </si>
  <si>
    <t>Dodávka SDK stěna předsazená tl 75 mm profil CW+UW 50 desky 2xH2 12,5 bez izolace</t>
  </si>
  <si>
    <t>skladba W05 
1.PP 2.96*(0.9)=2.664 [A] 
1.NP 3.4*(1.1+1.01+0.9+1.2+1.1+1.2)+1.2*(1.01+4)+3.14*(1.02+1.12+0.92+0.96+1.06+0.95)=47.080 [B] 
2.NP 2.96*(1+2.2+2)+2.7*(2)+1.2*(0.9+0.95)+2.8*(1.1+1.51+1.02+1+1)=38.776 [C] 
3.NP 3.7*(1.85+2.15+1+1+2+1.84)=36.408 [D] 
skladba W05b 
1.NP 3.4*(1.5)=5.100 [E] 
2.NP 2.8*(1.3)=3.640 [F] 
Celkem: A+B+C+D+E+F=133.668 [G]</t>
  </si>
  <si>
    <t>R763121466</t>
  </si>
  <si>
    <t>Dodávka SDK stěna předsazená tl 100 mm profil CW+UW 75 desky 2xH2 12,5 bez izolace</t>
  </si>
  <si>
    <t>skladba W05a 
1.NP 3.75*(2.12+1.9+3.36)=27.675 [A] 
skladba W05c 
1.NP 3.4*(0.2)=0.680 [B] 
skladba W06 
1.NP 2.8*(0.9)=2.520 [C] 
Celkem: A+B+C=30.875 [D]</t>
  </si>
  <si>
    <t>R763121466m</t>
  </si>
  <si>
    <t>Montáž SDK stěna předsazená tl 100 mm profil CW+UW 75 desky 2xH2 12,5 bez izolace</t>
  </si>
  <si>
    <t>R76312146m</t>
  </si>
  <si>
    <t>Montáž SDK stěna předsazená tl 75 mm profil CW+UW 50 desky 2xH2 12,5 bez izolace</t>
  </si>
  <si>
    <t>R763122411</t>
  </si>
  <si>
    <t>Dodávka SDK stěna šachtová tl 75 mm profil CW+UW 50 desky 2xA 12,5 bez izolace EI 30</t>
  </si>
  <si>
    <t>skladba W08 
1.NP 3.75*(0.3+0.2+0.3+0.2+0.5+0.5+0.5+1*2+0.5+1.04+0.2+0.9+1.17+0.23+0.6+0.7+0.2+0.3*0.2)=37.875 [A] 
2.NP 2.96*(0.43+0.3+0.2)+2.7*(2.87+0.78*2+0.72+0.2)+2.5*(3.26+0.9+0.2)=28.098 [B] 
3.NP 3.7*(1.09+0.5+1.6+0.4+0.15+0.23+0.6+0.2+0.6+0.25+0.36)=22.126 [C] 
Celkem: A+B+C=88.099 [D]</t>
  </si>
  <si>
    <t>R763122411m</t>
  </si>
  <si>
    <t>Montáž SDK stěna šachtová tl 75 mm profil CW+UW 50 desky 2xA 12,5 bez izolace EI 30</t>
  </si>
  <si>
    <t>R763122412</t>
  </si>
  <si>
    <t>Dodávka SDK stěna šachtová tl 75 mm profil CW+UW 50 desky 2xH2 12,5 bez izolace EI 30</t>
  </si>
  <si>
    <t>skladba W09 
3.NP 3.7*(1+0.5+0.2)=6.290 [A] 
Celkem: A=6.290 [B]</t>
  </si>
  <si>
    <t>R763122412m</t>
  </si>
  <si>
    <t>Montáž SDK stěna šachtová tl 75 mm profil CW+UW 50 desky 2xH2 12,5 bez izolace EI 30</t>
  </si>
  <si>
    <t>R76313155</t>
  </si>
  <si>
    <t>Dodávka SDK podhled samonosný deska 1xH2 12,5 s izolací tl. 100 mm jednovrstvá spodní kce profil CW+UA</t>
  </si>
  <si>
    <t>skladba C03 
1.NP, m.č.: 
1.20a 3.75=3.750 [A] 
1.20b 16.67=16.670 [B] 
1.20c 16.86=16.860 [C] 
1.20d 5.86=5.860 [D] 
1.20e 7.86=7.860 [E] 
Mezisoučet: A+B+C+D+E=51.000 [F] 
Celkem: A+B+C+D+E=51.000 [G]</t>
  </si>
  <si>
    <t>R76313155m</t>
  </si>
  <si>
    <t>Montáž SDK podhled samonosný deska 1xH2 12,5 s izolací tl. 100 mm jednovrstvá spodní kce profil CW+UA</t>
  </si>
  <si>
    <t>R76313212</t>
  </si>
  <si>
    <t>Dodávka SDK podhled samostatný požární předěl 2xDF12,5 mm TI 60 mm 40 kg/m3 EI Z/S 45/60 dvouvrstvá spodní kce CD+UD</t>
  </si>
  <si>
    <t>skladba C08 
1.NP, m.č.: 
1.13 10.58=10.580 [A] 
1.14 2.995*2.32=6.948 [B] 
Mezisoučet: A+B=17.528 [C] 
Celkem: A+B=17.528 [D]</t>
  </si>
  <si>
    <t>R76313212m</t>
  </si>
  <si>
    <t>Montáž SDK podhled samostatný požární předěl 2xDF12,5 mm TI 60 mm 40 kg/m3 EI Z/S 45/60 dvouvrstvá spodní kce CD+UD</t>
  </si>
  <si>
    <t>60514106</t>
  </si>
  <si>
    <t>řezivo jehličnaté lať pevnostní třída S10-13 průřez 40x60mm</t>
  </si>
  <si>
    <t>766421214</t>
  </si>
  <si>
    <t>Montáž obložení podhledů jednoduchých palubkami z měkkého dřeva š přes 100 mm</t>
  </si>
  <si>
    <t>Montáž obložení podhledů jednoduchých palubkami na pero a drážku z měkkého dřeva, šířky přes 100 mm</t>
  </si>
  <si>
    <t>Skladba C06b 
1.NP, m.č.: 
1.36 124=124.000 [A] 
Mezisoučet: A=124.000 [B] 
Celkem: A=124.000 [C]</t>
  </si>
  <si>
    <t>766427112</t>
  </si>
  <si>
    <t>Montáž podkladového roštu pro obložení podhledů</t>
  </si>
  <si>
    <t>Montáž obložení podhledů rošt podkladový</t>
  </si>
  <si>
    <t>Skladba C06b 
1.NP, m.č.: 
1.36 124=124.000 [A] 
Mezisoučet: A=124.000 [B] 
Celkem: A=124.000 [C] 
C * 4Koeficient množství=496.000 [D]</t>
  </si>
  <si>
    <t>998766123</t>
  </si>
  <si>
    <t>Přesun hmot tonážní pro kce truhlářské ruční v objektech v přes 12 do 24 m</t>
  </si>
  <si>
    <t>Přesun hmot pro konstrukce truhlářské stanovený z hmotnosti přesunovaného materiálu vodorovná dopravní vzdálenost do 50 m ruční (bez užití mechanizace) v objektech výšky přes 12 do 24 m</t>
  </si>
  <si>
    <t>R61191180</t>
  </si>
  <si>
    <t>palubky obkladové smrk profil klasický 23x150mm</t>
  </si>
  <si>
    <t>998767313</t>
  </si>
  <si>
    <t>Přesun hmot procentní pro zámečnické konstrukce ruční v objektech v přes 12 do 24 m</t>
  </si>
  <si>
    <t>Přesun hmot pro zámečnické konstrukce stanovený procentní sazbou (%) z ceny vodorovná dopravní vzdálenost do 50 m ruční (bez užití mechanizace) v objektech výšky přes 12 do 24 m</t>
  </si>
  <si>
    <t>R76700001</t>
  </si>
  <si>
    <t>Dodávka zdvojené podlahy pro kancelářské prostory, spodní konstrukce podlahy ze sloupků a vyztužujích profilů, desky z vysoce zhutněné dřevotřísky emisní třídy</t>
  </si>
  <si>
    <t>Dodávka zdvojené podlahy pro kancelářské prostory, spodní konstrukce podlahy ze sloupků a vyztužujích profilů, desky z vysoce zhutněné dřevotřísky emisní třídy E1; systémové řešení</t>
  </si>
  <si>
    <t>Skladby podlah: 
zdvojená podlaha 
31.51+12.36=43.870 [A] 
Celkem: A=43.870 [B]</t>
  </si>
  <si>
    <t>Spodní konstrukce podlahy: ocelové pozinkované rektifikovatelné (výškově nastavitelné) sloupky, lepené k podlaze systémovým lepidlem a zakápnuté závitovým lepidlem proti pootočení  
Vyztužující profily: v případě požadavku na zvýšení stability nebo únosnosti trámky nebo C-profily  
Desky:  
Materiál: kalciumsulfát vyztužený vlákny  
Rozměr: 600 × 600 mm, tloušťka 30,5 mm – 44,5 mm  
Boční hrany: volitelně plastová lišta vodivá, nebo nevodivá  
Horní strana: bez krytiny (pro dodatečnou pokládku k tomu určených krytin)   
Spodní strana: ocelový plech (z důvodu zvýšení únosnosti)</t>
  </si>
  <si>
    <t>R76700P13m</t>
  </si>
  <si>
    <t>Montáž zdvojené podlahy pro kancelářské prostory, spodní konstrukce podlahy ze sloupků a vyztužujích profilů, desky z vysoce zhutněné dřevotřísky emisní třídy E</t>
  </si>
  <si>
    <t>Montáž zdvojené podlahy pro kancelářské prostory, spodní konstrukce podlahy ze sloupků a vyztužujích profilů, desky z vysoce zhutněné dřevotřísky emisní třídy E1; systémové řešení</t>
  </si>
  <si>
    <t>R76700P27</t>
  </si>
  <si>
    <t>Dodávka zdvojené podlahy pro extrémní zatížení, spodní konstrukce podlahy ze sloupků a vyztužujích profilů, desky z kalciumfulfátu vyztuženého vlákny; systémové</t>
  </si>
  <si>
    <t>Dodávka zdvojené podlahy pro extrémní zatížení, spodní konstrukce podlahy ze sloupků a vyztužujích profilů, desky z kalciumfulfátu vyztuženého vlákny; systémové řešení</t>
  </si>
  <si>
    <t>Skladby podlah: 
zdvojená podlaha 
13.75=13.750 [A] 
Celkem: A=13.750 [B]</t>
  </si>
  <si>
    <t>- spodní konstrukce podlahy ze sloupků pro extrémní únosnost, ocelové pozinkované rektifikovatelné sloupky lepené k podlaze systémovým lepidlem a zakápnuté závitovým lepidlem proti pootočení  
- vyztužující profily  
Desky:  
Materiál: kalciumsulfát vyztužený vlákny  
Rozměr: 600 × 600 mm, tloušťka 30,5 mm – 44,5 mm  
Boční hrany: volitelně plastová lišta vodivá, nebo nevodivá  
Horní strana: bez krytiny (pro dodatečnou pokládku k tomu určených krytin)   
Spodní strana: ocelový plech (z důvodu zvýšení únosnosti)</t>
  </si>
  <si>
    <t>R76700P27m</t>
  </si>
  <si>
    <t>Montáž zdvojené podlahy pro extrémní zatížení, spodní konstrukce podlahy ze sloupků a vyztužujích profilů, desky z kalciumfulfátu vyztuženého vlákny; systémové</t>
  </si>
  <si>
    <t>Montáž zdvojené podlahy pro extrémní zatížení, spodní konstrukce podlahy ze sloupků a vyztužujích profilů, desky z kalciumfulfátu vyztuženého vlákny; systémové řešení</t>
  </si>
  <si>
    <t>R76700P29</t>
  </si>
  <si>
    <t>Dodávka systémové rohože s nerezovým rámem tl. 27 mm, specifikace viz. poznámka a PD</t>
  </si>
  <si>
    <t>čistící zóna P29 
1.130 6.58=6.580 [A] 
Celkem: A=6.580 [B]</t>
  </si>
  <si>
    <t>rohož z válcovaných hliníkových profilů o šířce 27mm, které jsou  spojeny nerezovým lankem a odděleny pryžovými mezikroužky, do hliníkových profilů se fixují gumové nebo textilní pásky, včetně zapuštěného nerezového rámu šířky 30mm, výšky 30mm a tloušťky 3 mm</t>
  </si>
  <si>
    <t>R76700P29m</t>
  </si>
  <si>
    <t>Montáž systémové rohože s nerezovým rámem tl. 27 mm, specifikace viz. poznámka a PD</t>
  </si>
  <si>
    <t>R7670C06a</t>
  </si>
  <si>
    <t>nosný rošt z kovových 'T' profilů 40x40 a 'L' profilů 40x40 (po obvodě na styku s dřevěnou konstrukcí)  
'filcová podložka tl. 2 mm z bílého filcu - jednobarevný, bílý, 215g/m2, tloušťka 1-1,4mm   
alt. - netkaná geotextilie zpevněná vpichováním, 100% polypropylen, barva bílá, plošná hmotnost 200 g/m2, tloušťka 2 mm (při tlaku 2 kPa)'  
deska z hliníkového perforovaného plechu (velikost oka 3 mm rozteč 5mm) celková otevřenost cca 33%, tl. plechu 1 mm  
Hliníkový plech je kotvený do SDK podhledu pomocí hliníkových kotevných profilů na ocelových závěsech a zalištovaný replikou původní dřevěné masivní lišty 40x15 mm se zkosenými boky.</t>
  </si>
  <si>
    <t>R7670C06am</t>
  </si>
  <si>
    <t>771</t>
  </si>
  <si>
    <t>Podlahy z dlaždic</t>
  </si>
  <si>
    <t>771111011</t>
  </si>
  <si>
    <t>Vysátí podkladu před pokládkou dlažby</t>
  </si>
  <si>
    <t>keramická dlažba nová viz 771574481  
650,43  
replika keramické dlažby viz 771574271  
1312,69  
čistící zóna P29</t>
  </si>
  <si>
    <t>771121011</t>
  </si>
  <si>
    <t>Nátěr penetrační na podlahu</t>
  </si>
  <si>
    <t>Příprava podkladu před provedením dlažby nátěr penetrační na podlahu</t>
  </si>
  <si>
    <t>771574481</t>
  </si>
  <si>
    <t>Montáž podlah keramických pro mechanické zatížení lepených cementovým flexibilním lepidlem přes 35 do 45 ks/m2</t>
  </si>
  <si>
    <t>771577111</t>
  </si>
  <si>
    <t>Příplatek k montáži podlah keramických lepených cementovým flexibilním lepidlem za plochu do 5 m2</t>
  </si>
  <si>
    <t>Montáž podlah z dlaždic keramických lepených cementovým flexibilním lepidlem Příplatek k cenám za plochu do 5 m2 jednotlivě</t>
  </si>
  <si>
    <t>Skladby podlah: 
keramická dlažba 
`P30, P31, P37` 
0.04 1.86=1.860 [A] 
0.05 1.86=1.860 [B] 
0.06 2.2=2.200 [C] 
0.42 1.17=1.170 [D] 
0.46 1.54=1.540 [E] 
0.86a 3.83=3.830 [F] 
1.10 2.25=2.250 [G] 
1.20a 3.75=3.750 [H] 
1.22 2.51=2.510 [I] 
1.23 1.72=1.720 [J] 
1.32b 1.95=1.950 [K] 
1.32c 1.45=1.450 [L] 
1.32d 1.45=1.450 [M] 
1.32e 2.35=2.350 [N] 
1.38c 3.62=3.620 [O] 
1.38d 1.63=1.630 [P] 
1.45 2.28=2.280 [Q] 
1.55 3.74=3.740 [R] 
1.58a 1.58=1.580 [S] 
1.59 2.36=2.360 [T] 
1.61 0.39=0.390 [U] 
1.62 0.41=0.410 [V] 
1.64a 1.73=1.730 [W] 
1.66 4.08=4.080 [X] 
1.71b 0.41=0.410 [Y] 
1.74 4.07=4.070 [Z] 
1.76a 1.75=1.750 [AA] 
1.81 1.55=1.550 [AB] 
1.82 3.51=3.510 [AC] 
1.85 0.3=0.300 [AD] 
1.89 4.44=4.440 [AE] 
1.97a 3.89=3.890 [AF] 
1.97b 1.08=1.080 [AG] 
1.98 1.32=1.320 [AH] 
1.99 1.54=1.540 [AI] 
1.100 3.86=3.860 [AJ] 
1.101 1.08=1.080 [AK] 
1.117 4.63=4.630 [AL] 
1.118a 2.67=2.670 [AM] 
1.118b 2.57=2.570 [AN] 
1.123 2.7=2.700 [AO] 
1.125 1.67=1.670 [AP] 
1.126 1.98=1.980 [AQ] 
1.128 1.92=1.920 [AR] 
2.04 4.79=4.790 [AS] 
2.18 4.46=4.460 [AT] 
2.19 1.37=1.370 [AU] 
2.20 1.64=1.640 [AV] 
2.21 2.45=2.450 [AW] 
2.22 2.18=2.180 [AX] 
2.32 4.62=4.620 [AY] 
2.34b 1.19=1.190 [AZ] 
2.34c 1.21=1.210 [BA] 
2.37 3.61=3.610 [BB] 
2.38 1.44=1.440 [BC] 
2.39 1.44=1.440 [BD] 
2.47b 1.7=1.700 [BE] 
2.58 1.74=1.740 [BF] 
2.62 3.43=3.430 [BG] 
2.63b 0.38=0.380 [BH] 
2.64a 1.63=1.630 [BI] 
2.68 3.67=3.670 [BJ] 
2.69 0.41=0.410 [BK] 
2.74 4.26=4.260 [BL] 
2.76a 1.7=1.700 [BM] 
2.78 3.48=3.480 [BN] 
2.82a 1.65=1.650 [BO] 
2.84 4.26=4.260 [BP] 
2.86 0.43=0.430 [BQ] 
2.92 3.6=3.600 [BR] 
2.93 1.74=1.740 [BS] 
2.94 0.4=0.400 [BT] 
2.95 2.21=2.210 [BU] 
2.97 2.91=2.910 [BV] 
2.98 1.35=1.350 [BW] 
3.01 3.29=3.290 [BX] 
3.06 3.85=3.850 [BY] 
3.11a 3.94=3.940 [BZ] 
3.11b 1.3=1.300 [CA] 
3.18d 3.31=3.310 [CB] 
3.18e 1.58=1.580 [CC] 
3.18f 4.82=4.820 [CD] 
3.22b 1.28=1.280 [CE] 
3.22c 2.92=2.920 [CF] 
3.25 3.88=3.880 [CG] 
3.29a 4.4=4.400 [CH] 
3.29b 2.05=2.050 [CI] 
skladba PS04: 
0,32 3.09+2.51=5.600 [CJ] 
Celkem: A+B+C+D+E+F+G+H+I+J+K+L+M+N+O+P+Q+R+S+T+U+V+W+X+Y+Z+AA+AB+AC+AD+AE+AF+AG+AH+AI+AJ+AK+AL+AM+AN+AO+AP+AQ+AR+AS+AT+AU+AV+AW+AX+AY+AZ+BA+BB+BC+BD+BE+BF+BG+BH+BI+BJ+BK+BL+BM+BN+BO+BP+BQ+BR+BS+BT+BU+BV+BW+BX+BY+BZ+CA+CB+CC+CD+CE+CF+CG+CH+CI+CJ=212.220 [CK]</t>
  </si>
  <si>
    <t>771591112</t>
  </si>
  <si>
    <t>Izolace pod dlažbu nátěrem nebo stěrkou ve dvou vrstvách</t>
  </si>
  <si>
    <t>Izolace podlahy pod dlažbu nátěrem nebo stěrkou ve dvou vrstvách</t>
  </si>
  <si>
    <t>Skladby podlah: 
hydroizolační stěrka 
20.26+1.75+29.14+8.42+7.52+1.63+43.14+13.33+11.43+38.96+38.31+4.44+52.93+4.26+4.2+14.35+80.5=374.570 [A] 
skladby PE01, PE03, PE04 
1.05 29.36=29.360 [B] 
1.07 15.87=15.870 [C] 
1.08 21.93=21.930 [D] 
Celkem: A+B+C+D=441.730 [E]</t>
  </si>
  <si>
    <t>998771123</t>
  </si>
  <si>
    <t>Přesun hmot tonážní pro podlahy z dlaždic ruční v objektech v přes 12 do 24 m</t>
  </si>
  <si>
    <t>R597614</t>
  </si>
  <si>
    <t>dlažba keramická hutná protiskluzná do interiéru přes 45 do 50ks/m2 - replika stávající dlažby, tl. 9 mm, barevnost dle výběru</t>
  </si>
  <si>
    <t>R59761409</t>
  </si>
  <si>
    <t>dlažba keramická slinutá protiskluzná do interiéru i exteriéru pro vysoké mechanické namáhání přes 35 do 45ks/m2</t>
  </si>
  <si>
    <t>viz. tabulka materiality pol. 43.2 03; 43.2 04; 43.2 05; 43.2 06</t>
  </si>
  <si>
    <t>R771574271</t>
  </si>
  <si>
    <t>Montáž podlah keramických pro mechanické zatížení protiskluzných lepených flexibilním lepidlem přes 45 do 50 ks/m2</t>
  </si>
  <si>
    <t>773</t>
  </si>
  <si>
    <t>Podlahy z litého teraca</t>
  </si>
  <si>
    <t>773213901</t>
  </si>
  <si>
    <t>Oprava poškozených hran stupnic nebo podstupnic obkladu schodiště z přírodního litého teraca</t>
  </si>
  <si>
    <t>Oprava obkladu schodiště z litého teraca poškozených hran stupnic nebo podstupnic přírodního</t>
  </si>
  <si>
    <t>Skladby podlah: 
PS02 
1.06 16=16.000 [A] 
1.43 19=19.000 [B] 
1.44 3=3.000 [C] 
1.53 16=16.000 [D] 
1.60 21=21.000 [E] 
1.70 21=21.000 [F] 
1.88 24=24.000 [G] 
1.131 24=24.000 [H] 
1.134 17=17.000 [I] 
Celkem: A+B+C+D+E+F+G+H+I=161.000 [J]</t>
  </si>
  <si>
    <t>773511260</t>
  </si>
  <si>
    <t>Podlaha z přírodního litého teraca prostá tloušťky do 20 mm</t>
  </si>
  <si>
    <t>Skladby podlah: 
PS02 
1.06 1.97=1.970 [A] 
1.43 3.65=3.650 [B] 
1.44 1.06=1.060 [C] 
1.53 3.51=3.510 [D] 
1.60 5.35=5.350 [E] 
1.70 6.00=6.000 [F] 
1.88 4.28=4.280 [G] 
1.131 2.63=2.630 [H] 
1.134 3.52=3.520 [I] 
2.42 9.48=9.480 [J] 
2.62 3.43=3.430 [K] 
2.78 3.48=3.480 [L] 
2.99 5.61=5.610 [M] 
PS03 
1.44 6.79=6.790 [N] 
1.60 2.83=2.830 [O] 
1.70 2.90=2.900 [P] 
PS06 
1.18a 3.25=3.250 [Q] 
1.18c 1.90=1.900 [R] 
PS07 
3.18a 17.95=17.950 [S] 
PS08 
1.18a 21.07=21.070 [T] 
PS10 
1.18c 1.90=1.900 [U] 
Celkem: A+B+C+D+E+F+G+H+I+J+K+L+M+N+O+P+Q+R+S+T+U=112.560 [V]</t>
  </si>
  <si>
    <t>773519190</t>
  </si>
  <si>
    <t>Příplatek k podlahám z přírodního litého teraca za plochu do 5 m2</t>
  </si>
  <si>
    <t>Podlaha z přírodního litého teraca Příplatek k cenám za plochu do 5 m2 jednotlivě</t>
  </si>
  <si>
    <t>Skladby podlah: 
PS02 
1.06 1.97=1.970 [A] 
1.43 3.65=3.650 [B] 
1.44 1.06=1.060 [C] 
1.53 3.51=3.510 [D] 
1.88 4.28=4.280 [E] 
1.131 2.63=2.630 [F] 
1.134 3.52=3.520 [G] 
2.62 3.43=3.430 [H] 
2.78 3.48=3.480 [I] 
PS03 
1.60 2.83=2.830 [J] 
1.70 2.90=2.900 [K] 
PS06 
1.18a 3.25=3.250 [L] 
1.18c 1.90=1.900 [M] 
PS10 
1.18c 1.90=1.900 [N] 
Celkem: A+B+C+D+E+F+G+H+I+J+K+L+M+N=40.310 [O]</t>
  </si>
  <si>
    <t>773591111</t>
  </si>
  <si>
    <t>Vysátí podlahy před provedením litého teraca</t>
  </si>
  <si>
    <t>Příprava podkladu před provedením teracových podlah podlah vysátí</t>
  </si>
  <si>
    <t>773993907</t>
  </si>
  <si>
    <t>Impregnace podlahy z litého teraca</t>
  </si>
  <si>
    <t>Údržba podlah z litého teraca impregnace</t>
  </si>
  <si>
    <t>Skladby podlah: 
PS02 
1.06 16*(0.1838+0.28)*0.92=6.827 [A] 
1.43 8*(0.1725+0.27)*1.08+8*(0.175+0.27)*1.1+3*(0.1767+0.2767)*1=9.099 [B] 
1.44 3*(0.1833+0.28)*1.05=1.459 [C] 
1.53 5*(0.14+0.305)*1.175+11*(0.1527+0.3)*1.03=7.743 [D] 
1.60 11*(0.1527+0.3)*1.03+10*(0.148+0.3)*1.03=9.743 [E] 
1.70 11*(0.1527+0.3)*1.03+10*(0.148+0.3)*1.03=9.743 [F] 
1.88 12*(0.1617+0.284)*1.3+5*(0.161+0.285)*1.35+7*(0.1593+0.29)*1.47=14.587 [G] 
1.131 12*(0.1608+0.3)*1.00+12*(0.1608+0.3)*1.03=11.225 [H] 
1.134 5*(0.14+0.305)*1.175+12*(0.178+0.27)*0.96=7.775 [I] 
Celkem: A+B+C+D+E+F+G+H+I=78.201 [J]</t>
  </si>
  <si>
    <t>998773123</t>
  </si>
  <si>
    <t>Přesun hmot tonážní pro podlahy teracové lité ruční v objektech v přes 12 do 24 m</t>
  </si>
  <si>
    <t>Přesun hmot pro podlahy teracové lité stanovený z hmotnosti přesunovaného materiálu vodorovná dopravní vzdálenost do 50 m ruční (bez užití mechanizace) v objektech výšky přes 12 do 24 m</t>
  </si>
  <si>
    <t>R77300001</t>
  </si>
  <si>
    <t>Prefabrikované terazzové schodišťové stupně tloušťky 40 mm, s protiskluzovým povrchem R10, koeficient tření za sucha a za mokra µ?0,5 v ploše, 40mm od hrany stu</t>
  </si>
  <si>
    <t>Prefabrikované terazzové schodišťové stupně tloušťky 40 mm, s protiskluzovým povrchem R10, koeficient tření za sucha a za mokra µ?0,5 v ploše, 40mm od hrany stupně µ?0,6, barevnost a spárořez viz Architektonický booklet, vč. systémového kotvení, D+M</t>
  </si>
  <si>
    <t>Skladby podlah: 
PS05 
1.18a 4=4.000 [A] 
1.18c 37=37.000 [B] 
Celkem: A+B=41.000 [C]</t>
  </si>
  <si>
    <t>775413315</t>
  </si>
  <si>
    <t>Montáž soklíku ze dřeva tvrdého nebo měkkého lepeného</t>
  </si>
  <si>
    <t>Montáž podlahového soklíku nebo lišty obvodové (soklové) dřevěné bez základního nátěru soklíku ze dřeva tvrdého nebo měkkého, v přírodní barvě lepeného</t>
  </si>
  <si>
    <t>Skladby podlah: 
`P07; P08; P09` 
1.NP, m.č.: 
1.46 2*(2.9+4.345)-0.8=13.690 [A] 
1.50 2*(2.81+4.17+0.1)-0.8=13.360 [B] 
1.51a 2*(4.695+4.72+0.37)-0.8*2=17.970 [C] 
1.51b 2*(4.705+2.75)-0.8=14.110 [D] 
1.54 2*(4.865+4.715+0.32)-0.8=19.000 [E] 
1.58b 2*(5.14+3)-0.8=15.480 [F] 
1.64b 2*(2.825+2.91)-0.8=10.670 [G] 
1.65 2*(2.15+4.12)-0.8=11.740 [H] 
1.68 2*(5.17+4.7+0.37)-2*0.8=18.880 [I] 
1.69 2*(2.86+4.705)-0.8=14.330 [J] 
1.72 2*(5.21+4.695+0.39)-2*0.8=18.990 [K] 
1.73 2*(2.85+4.68)-0.8=14.260 [L] 
1.76b 2*(2.785+2.91)-0.8=10.590 [M] 
1.77 2*(2.155+4.12)-0.8=11.750 [N] 
1.79 2*(5.52+4.68+0.39+0.315)-2*0.8=20.210 [O] 
1.80 2*(2.645+6.76)-0.8=18.010 [P] 
1.83 2*(2.715+4.14+0.73)-0.8=14.370 [Q] 
1.84 2*(3.55+4.51)-0.8=15.320 [R] 
Mezisoučet: A+B+C+D+E+F+G+H+I+J+K+L+M+N+O+P+Q+R=272.730 [S] 
2.NP, m.č.: 
2.46 2*(3.34+2.895)-0.8=11.670 [T] 
2.47a 2*(3.23+4.05+0.755)-0.8=15.270 [U] 
2.48 2*(5.135+4.79)-0.8=19.050 [V] 
2.50 2*(6.84+4.17+0.65+0.35)-0.8=23.220 [W] 
2.56a 2*(2.745+4.77+0.37)-0.8=14.970 [X] 
2.56b 2*(2.56+4.78+0.37)-0.8=14.620 [Y] 
2.59 2*(3.035+4.555)-0.8=14.380 [Z] 
2.64b 2*(2.87+2.9)-0.8=10.740 [AA] 
2.65 2*(2.38+4.17)-0.8=12.300 [AB] 
2.66 2*(4.385+4.77+0.37)-2*0.8=17.450 [AC] 
2.67 2*(2.905+4.77)-0.8=14.550 [AD] 
2.72 2*(5.205+4.76+0.37)-2*0.8=19.070 [AE] 
2.73 2*(2.855+4.765)-0.8=14.440 [AF] 
2.76b 2*(2.75+2.96)-0.8=10.620 [AG] 
2.77 2*(2.23+4.17)-0.8=12.000 [AH] 
2.80 2*(5.18+4.75+0.37)-0.8*2=19.000 [AI] 
2.81 2*(2.81+4.735)-0.8=14.290 [AJ] 
2.82b 2*(2.725+2.96)-0.8=10.570 [AK] 
2.83 2*(2.21+4.17)-0.8=11.960 [AL] 
2.89 2*(5.505+4.735+0.37)-0.8=20.420 [AM] 
2.90 2*(2.67+4.13-0.35)-0.8=12.100 [AN] 
2.91 2*(3.595+4.13+0.35)-0.8=15.350 [AO] 
Mezisoučet: T+U+V+W+X+Y+Z+AA+AB+AC+AD+AE+AF+AG+AH+AI+AJ+AK+AL+AM+AN+AO=328.040 [AP] 
Celkem: A+B+C+D+E+F+G+H+I+J+K+L+M+N+O+P+Q+R+T+U+V+W+X+Y+Z+AA+AB+AC+AD+AE+AF+AG+AH+AI+AJ+AK+AL+AM+AN+AO=600.770 [AQ]</t>
  </si>
  <si>
    <t>775511413</t>
  </si>
  <si>
    <t>Podlahy z vlysů lepených tl do 22 mm š přes 40 do 50 mm dl přes 240 do 300 mm dub III</t>
  </si>
  <si>
    <t>Podlahy vlysové masivní lepené rybinový, řemenový, průpletový vzor s tmelením a broušením, bez povrchové úpravy a olištování z vlysů tl. do 22 mm šířky přes 40 do 50 mm, délky přes 240 do 300 mm dub, třída III</t>
  </si>
  <si>
    <t>Skladby podlah: 
216.04+321.95+58.93=596.920 [A] 
Celkem: A=596.920 [B]</t>
  </si>
  <si>
    <t>775591311</t>
  </si>
  <si>
    <t>Podlahy dřevěné, základní lak</t>
  </si>
  <si>
    <t>Skládané podlahy - ostatní práce lakování jednotlivé operace základní lak</t>
  </si>
  <si>
    <t>221</t>
  </si>
  <si>
    <t>775591312</t>
  </si>
  <si>
    <t>Podlahy dřevěné, vrchní lak pro běžnou zátěž</t>
  </si>
  <si>
    <t>Skládané podlahy - ostatní práce lakování jednotlivé operace vrchní lak pro běžnou zátěž (bytové prostory apod.)</t>
  </si>
  <si>
    <t>222</t>
  </si>
  <si>
    <t>775591316</t>
  </si>
  <si>
    <t>Podlahy dřevěné, mezibroušení mezi vrstvami laku</t>
  </si>
  <si>
    <t>Skládané podlahy - ostatní práce lakování jednotlivé operace mezibroušení mezi vrstvami laku</t>
  </si>
  <si>
    <t>223</t>
  </si>
  <si>
    <t>998775123</t>
  </si>
  <si>
    <t>Přesun hmot tonážní pro podlahy skládané ruční v objektech v přes 12 do 24 m</t>
  </si>
  <si>
    <t>Přesun hmot pro podlahy skládané stanovený z hmotnosti přesunovaného materiálu vodorovná dopravní vzdálenost do 50 m ruční (bez užití mechanizace) v objektech výšky přes 12 do 24 m</t>
  </si>
  <si>
    <t>224</t>
  </si>
  <si>
    <t>R61418101</t>
  </si>
  <si>
    <t>Lišta podlahová dřevěná dub 12x40mm - se zaoblenou hranou</t>
  </si>
  <si>
    <t>225</t>
  </si>
  <si>
    <t>27251100</t>
  </si>
  <si>
    <t>koberec dielektrický do 26kV š 1300mm tl 5mm</t>
  </si>
  <si>
    <t>226</t>
  </si>
  <si>
    <t>776111112</t>
  </si>
  <si>
    <t>Broušení betonového podkladu povlakových podlah</t>
  </si>
  <si>
    <t>Příprava podkladu povlakových podlah a stěn broušení podlah nového podkladu betonového</t>
  </si>
  <si>
    <t>Skladby podlah: 
132.92+320.08+58.17+50.87+20.97+21.63+16.19+138.76+18.26+53.46=831.310 [A] 
Celkem: A=831.310 [B]</t>
  </si>
  <si>
    <t>227</t>
  </si>
  <si>
    <t>776111311</t>
  </si>
  <si>
    <t>Vysátí podkladu povlakových podlah</t>
  </si>
  <si>
    <t>Příprava podkladu povlakových podlah a stěn vysátí podlah</t>
  </si>
  <si>
    <t>Skladby podlah: 
31.51+12.36+132.92+320.08+58.17+50.87+20.97+21.63+16.19+138.76+18.26+53.46=875.180 [A] 
Celkem: A=875.180 [B]</t>
  </si>
  <si>
    <t>228</t>
  </si>
  <si>
    <t>776121112</t>
  </si>
  <si>
    <t>Vodou ředitelná penetrace savého podkladu povlakových podlah</t>
  </si>
  <si>
    <t>Příprava podkladu povlakových podlah a stěn penetrace vodou ředitelná podlah</t>
  </si>
  <si>
    <t>229</t>
  </si>
  <si>
    <t>776141121</t>
  </si>
  <si>
    <t>Stěrka podlahová nivelační pro vyrovnání podkladu povlakových podlah pevnosti 30 MPa tl do 3 mm</t>
  </si>
  <si>
    <t>Příprava podkladu povlakových podlah a stěn vyrovnání samonivelační stěrkou podlah min.pevnosti 30 MPa, tloušťky do 3 mm</t>
  </si>
  <si>
    <t>Skladby podlah: 
132.92+320.08+58.17+50.87+20.97+21.63+138.76+18.26+53.46=815.120 [A] 
Celkem: A=815.120 [B]</t>
  </si>
  <si>
    <t>230</t>
  </si>
  <si>
    <t>776211121</t>
  </si>
  <si>
    <t>Lepení elektrostaticky vodivých textilních pásů</t>
  </si>
  <si>
    <t>Montáž textilních podlahovin lepením pásů elektrostaticky vodivých</t>
  </si>
  <si>
    <t>Skladby podlah: 
13.75=13.750 [A] 
Celkem: A=13.750 [B]</t>
  </si>
  <si>
    <t>231</t>
  </si>
  <si>
    <t>776211211</t>
  </si>
  <si>
    <t>Lepení textilních čtverců</t>
  </si>
  <si>
    <t>Montáž textilních podlahovin lepením čtverců standardních</t>
  </si>
  <si>
    <t>Skladby podlah: 
31.51+320.08+58.17+50.87=460.630 [A] 
Celkem: A=460.630 [B]</t>
  </si>
  <si>
    <t>232</t>
  </si>
  <si>
    <t>776221211</t>
  </si>
  <si>
    <t>Lepení čtverců z PVC standardním lepidlem</t>
  </si>
  <si>
    <t>Montáž podlahovin z PVC lepením standardním lepidlem ze čtverců</t>
  </si>
  <si>
    <t>Skladby podlah: 
12.36+132.92+20.97+53.46=219.710 [A] 
antistatické 21.63+16.19+138.76+18.26=194.840 [B] 
Celkem: A+B=414.550 [C]</t>
  </si>
  <si>
    <t>233</t>
  </si>
  <si>
    <t>776223112</t>
  </si>
  <si>
    <t>Spoj povlakových podlahovin z PVC svařováním za studena</t>
  </si>
  <si>
    <t>Montáž podlahovin z PVC spoj podlah svařováním za studena</t>
  </si>
  <si>
    <t>množství je pouze orientační, bude řešeno dle skutečnosti a dle kladecího plánu PVC dlaždic</t>
  </si>
  <si>
    <t>234</t>
  </si>
  <si>
    <t>776411111</t>
  </si>
  <si>
    <t>Montáž obvodových soklíků výšky do 80 mm</t>
  </si>
  <si>
    <t>235</t>
  </si>
  <si>
    <t>998776123</t>
  </si>
  <si>
    <t>Přesun hmot tonážní pro podlahy povlakové ruční v objektech v přes 12 do 24 m</t>
  </si>
  <si>
    <t>236</t>
  </si>
  <si>
    <t>R28411</t>
  </si>
  <si>
    <t>PVC podlahová krytina, ve formátu dlaždic tl. 2 mm, úroveň namáhaním min.33, R9</t>
  </si>
  <si>
    <t>Skladby podlah: 
12.36+132.92+20.97=166.250 [A] 
Celkem: A=166.250 [B] 
B * 1.1Koeficient množství=182.875 [C]</t>
  </si>
  <si>
    <t>237</t>
  </si>
  <si>
    <t>R284110R</t>
  </si>
  <si>
    <t>Homogenní PVC podlahová krytina tl. 2 mm, antistatické provedení, ve formátu dlaždic, vnitřní elektrický odpor ? 108 ?, úroveň namáhaním min.33, koeficient třen</t>
  </si>
  <si>
    <t>Homogenní PVC podlahová krytina tl. 2 mm, antistatické provedení, ve formátu dlaždic, vnitřní elektrický odpor ? 108 ?, úroveň namáhaním min.33, koeficient tření min. 0,5, R9</t>
  </si>
  <si>
    <t>Skladby podlah: 
antistatické 21.63+16.19+138.76+18.26=194.840 [A] 
Celkem: A=194.840 [B] 
B * 1.1Koeficient množství=214.324 [C]</t>
  </si>
  <si>
    <t>238</t>
  </si>
  <si>
    <t>R28412</t>
  </si>
  <si>
    <t>PVC podlahová krytina, ve formátu dlaždic tl. 2 mm, úroveň namáhaním min.33, koeficient tření min. 0,5; R9</t>
  </si>
  <si>
    <t>Skladby podlah:  
P36</t>
  </si>
  <si>
    <t>239</t>
  </si>
  <si>
    <t>R776001</t>
  </si>
  <si>
    <t>Jednostranně lakovaný hliníkový pásek AL 3/60/2000 mm</t>
  </si>
  <si>
    <t>240</t>
  </si>
  <si>
    <t>RMAT0001</t>
  </si>
  <si>
    <t>zátěžový smyčkový koberec, ve formátu čtverců tl. 2 mm, úroveň namáhaním min.33, vhodný pro stále zatížení kolečky židlí</t>
  </si>
  <si>
    <t>777</t>
  </si>
  <si>
    <t>Podlahy lité</t>
  </si>
  <si>
    <t>241</t>
  </si>
  <si>
    <t>777111111</t>
  </si>
  <si>
    <t>Vysátí podkladu před provedením lité podlahy</t>
  </si>
  <si>
    <t>Příprava podkladu před provedením litých podlah vysátí</t>
  </si>
  <si>
    <t>Skladby podlah: 
21.93+89.46+62.38=173.770 [A] 
Celkem: A=173.770 [B]</t>
  </si>
  <si>
    <t>242</t>
  </si>
  <si>
    <t>777111121</t>
  </si>
  <si>
    <t>Ruční broušení podkladu před provedením lité podlahy</t>
  </si>
  <si>
    <t>Příprava podkladu před provedením litých podlah obroušení ruční ( v místě styku se stěnou, v rozích apod.)</t>
  </si>
  <si>
    <t>Skladby podlah: 
`P32, P33` 
2.PP, m.č.: 
0.003 2*(2.24+1.395+0.25)-2*0.75=6.270 [A] 
0.013 2*(1.42+0.77)-2*0.6=3.180 [B] 
0.014 2*(1.42+0.85)-0.6=3.940 [C] 
0.22b 2*(5.92+4.18+0.075)-0.9=19.450 [D] 
Mezisoučet: A+B+C+D=32.840 [E] 
1.PP, m.č.: 
0.17 2*(1.975+0.44+2.22+0.28)-0.8-2*0.7=7.630 [F] 
0.18 2*(1.415+1.745)-2*0.65-0.6*2=3.820 [G] 
0.20 2*(1.33+0.795)-0.6=3.650 [H] 
0.61 2*(1.575+2.655+0.3)-0.65-0.8-2*0.6=6.410 [I] 
0.62 2*(0.85+1.25)-0.6=3.600 [J] 
0.63 2*(0.9+1.26)-0.6=3.720 [K] 
0.65 2*(1.775+1.31)-3*0.8=3.770 [L] 
0.66 2*(1.475+2.825)-0.7=7.900 [M] 
0.70 2*(1.345+1.48)-3*0.8=3.250 [N] 
0.73 2*(1.97+1.305)-2*0.8-0.6=4.350 [O] 
0.74 2*(1.615+0.9)-0.6=4.430 [P] 
0.80 2*(3.62+3.625+4.02+0.28)-1=22.090 [Q] 
0.99c 2*(5.305+4.605+2*0.2)-0.9*2=18.820 [R] 
0.99e 2*(2.72+4.605+0.2)-0.9=14.150 [S] 
0.100 2*(2.555+6.485)-0.85=17.230 [T] 
Mezisoučet: F+G+H+I+J+K+L+M+N+O+P+Q+R+S+T=124.820 [U] 
2.NP, m.č.: 
2.02 2*(5.015+4.3)-0.8=17.830 [V] 
Mezisoučet: V=17.830 [W] 
Celkem: A+B+C+D+F+G+H+I+J+K+L+M+N+O+P+Q+R+S+T+V=175.490 [X]</t>
  </si>
  <si>
    <t>243</t>
  </si>
  <si>
    <t>777111123</t>
  </si>
  <si>
    <t>Strojní broušení podkladu před provedením lité podlahy</t>
  </si>
  <si>
    <t>Příprava podkladu před provedením litých podlah obroušení strojní</t>
  </si>
  <si>
    <t>244</t>
  </si>
  <si>
    <t>777121105</t>
  </si>
  <si>
    <t>Vyrovnání podkladu podlah stěrkou plněnou pískem pl přes 1,0 m2 tl do 3 mm</t>
  </si>
  <si>
    <t>Vyrovnání podkladu epoxidovou stěrkou plněnou pískem, tloušťky do 3 mm, plochy přes 1,0 m2</t>
  </si>
  <si>
    <t>245</t>
  </si>
  <si>
    <t>777131107</t>
  </si>
  <si>
    <t>Penetrační epoxidový nátěr podlahy na podklad ohrožený vzlínáním vlhkosti</t>
  </si>
  <si>
    <t>Penetrační nátěr podlahy epoxidový na podklad ohrožený vzlínáním vlhkosti</t>
  </si>
  <si>
    <t>Skladby podlah: 
21.93+89.46+62.38=173.770 [A] 
sokl 
2.PP, m.č.: 
0.003 (2*(2.24+1.395+0.25)-2*0.75)*0.1=0.627 [B] 
0.013 (2*(1.42+0.77)-2*0.6)*0.1=0.318 [C] 
0.014 (2*(1.42+0.85)-0.6)*0.1=0.394 [D] 
0.22b (2*(5.92+4.18+0.075)-0.9)*0.1=1.945 [E] 
Mezisoučet: A+B+C+D+E=177.054 [F] 
1.PP, m.č.: 
0.17 (2*(1.975+0.44+2.22+0.28)-0.8-2*0.7)*0.1=0.763 [G] 
0.18 (2*(1.415+1.745)-2*0.65-0.6*2)*0.1=0.382 [H] 
0.20 (2*(1.33+0.795)-0.6)*0.1=0.365 [I] 
0.61 (2*(1.575+2.655+0.3)-0.65-0.8-2*0.6)*0.1=0.641 [J] 
0.62 (2*(0.85+1.25)-0.6)*0.1=0.360 [K] 
0.63 (2*(0.9+1.26)-0.6)*0.1=0.372 [L] 
0.65 (2*(1.775+1.31)-3*0.8)*0.1=0.377 [M] 
0.66 (2*(1.475+2.825)-0.7)*0.1=0.790 [N] 
0.70 (2*(1.345+1.48)-3*0.8)*0.1=0.325 [O] 
0.73 (2*(1.97+1.305)-2*0.8-0.6)*0.1=0.435 [P] 
0.74 (2*(1.615+0.9)-0.6)*0.1=0.443 [Q] 
0.80 (2*(3.62+3.625+4.02+0.28)-1)*0.1=2.209 [R] 
0.99c (2*(5.305+4.605+2*0.2)-0.9*2)*0.1=1.882 [S] 
0.99e (2*(2.72+4.605+0.2)-0.9)*0.1=1.415 [T] 
0.100 (2*(2.555+6.485)-0.85)*0.1=1.723 [U] 
Mezisoučet: G+H+I+J+K+L+M+N+O+P+Q+R+S+T+U=12.482 [V] 
2.NP, m.č.: 
2.02 (2*(5.015+4.3)-0.8)*0.1=1.783 [W] 
Mezisoučet: W=1.783 [X] 
Celkem: A+B+C+D+E+G+H+I+J+K+L+M+N+O+P+Q+R+S+T+U+W=191.319 [Y]</t>
  </si>
  <si>
    <t>246</t>
  </si>
  <si>
    <t>777131121</t>
  </si>
  <si>
    <t>Prosyp penetračních nátěrů podkladu podlahy pískem v množství do 0,5 kg/m2</t>
  </si>
  <si>
    <t>Penetrační nátěr prosyp penetračních nátěrů podlahy pískem do 0,5 kg/m2</t>
  </si>
  <si>
    <t>247</t>
  </si>
  <si>
    <t>777131151</t>
  </si>
  <si>
    <t>Příplatek k cenám penetračního nátěru za zvýšenou pracnost provádění podlahových soklíků</t>
  </si>
  <si>
    <t>Penetrační nátěr Příplatek k cenám za zvýšenou pracnost provádění soklíků na svislé ploše podlahových</t>
  </si>
  <si>
    <t>Skladby podlah: 
`P32, P33` 
sokl 
2.PP, m.č.: 
0.003 (2*(2.24+1.395+0.25)-2*0.75)*0.1=0.627 [A] 
0.013 (2*(1.42+0.77)-2*0.6)*0.1=0.318 [B] 
0.014 (2*(1.42+0.85)-0.6)*0.1=0.394 [C] 
0.22b (2*(5.92+4.18+0.075)-0.9)*0.1=1.945 [D] 
Mezisoučet: A+B+C+D=3.284 [E] 
1.PP, m.č.: 
0.17 (2*(1.975+0.44+2.22+0.28)-0.8-2*0.7)*0.1=0.763 [F] 
0.18 (2*(1.415+1.745)-2*0.65-0.6*2)*0.1=0.382 [G] 
0.20 (2*(1.33+0.795)-0.6)*0.1=0.365 [H] 
0.61 (2*(1.575+2.655+0.3)-0.65-0.8-2*0.6)*0.1=0.641 [I] 
0.62 (2*(0.85+1.25)-0.6)*0.1=0.360 [J] 
0.63 (2*(0.9+1.26)-0.6)*0.1=0.372 [K] 
0.65 (2*(1.775+1.31)-3*0.8)*0.1=0.377 [L] 
0.66 (2*(1.475+2.825)-0.7)*0.1=0.790 [M] 
0.70 (2*(1.345+1.48)-3*0.8)*0.1=0.325 [N] 
0.73 (2*(1.97+1.305)-2*0.8-0.6)*0.1=0.435 [O] 
0.74 (2*(1.615+0.9)-0.6)*0.1=0.443 [P] 
0.80 (2*(3.62+3.625+4.02+0.28)-1)*0.1=2.209 [Q] 
0.99c (2*(5.305+4.605+2*0.2)-0.9*2)*0.1=1.882 [R] 
0.99e (2*(2.72+4.605+0.2)-0.9)*0.1=1.415 [S] 
0.100 (2*(2.555+6.485)-0.85)*0.1=1.723 [T] 
Mezisoučet: F+G+H+I+J+K+L+M+N+O+P+Q+R+S+T=12.482 [U] 
2.NP, m.č.: 
2.02 (2*(5.015+4.3)-0.8)*0.1=1.783 [V] 
Mezisoučet: V=1.783 [W] 
Celkem: A+B+C+D+F+G+H+I+J+K+L+M+N+O+P+Q+R+S+T+V=17.549 [X]</t>
  </si>
  <si>
    <t>248</t>
  </si>
  <si>
    <t>777511125</t>
  </si>
  <si>
    <t>Krycí epoxidová stěrka tloušťky přes 2 do 3 mm průmyslové lité podlahy</t>
  </si>
  <si>
    <t>Krycí stěrka průmyslová epoxidová, tloušťky přes 2 do 3 mm</t>
  </si>
  <si>
    <t>249</t>
  </si>
  <si>
    <t>777511181</t>
  </si>
  <si>
    <t>Příplatek k cenám krycí stěrky za zvýšenou pracnost provádění podlahových soklíků</t>
  </si>
  <si>
    <t>Krycí stěrka Příplatek k cenám za zvýšenou pracnost provádění soklíků na svislé ploše podlahových</t>
  </si>
  <si>
    <t>250</t>
  </si>
  <si>
    <t>777611121</t>
  </si>
  <si>
    <t>Krycí epoxidový průmyslový nátěr podlahy</t>
  </si>
  <si>
    <t>Krycí nátěr podlahy průmyslový epoxidový</t>
  </si>
  <si>
    <t>251</t>
  </si>
  <si>
    <t>777611161</t>
  </si>
  <si>
    <t>Protiskluzná úprava lité podlahy prosypem křemenným pískem</t>
  </si>
  <si>
    <t>Krycí nátěr podlahy protiskluzová úprava prosyp křemenným pískem</t>
  </si>
  <si>
    <t>252</t>
  </si>
  <si>
    <t>777611181</t>
  </si>
  <si>
    <t>Příplatek k cenám krycího nátěru za zvýšenou pracnost provádení podlahových soklíků</t>
  </si>
  <si>
    <t>Krycí nátěr Příplatek k cenám za zvýšenou pracnost provádění soklíků na svislé ploše podlahových</t>
  </si>
  <si>
    <t>253</t>
  </si>
  <si>
    <t>998777123</t>
  </si>
  <si>
    <t>Přesun hmot tonážní pro podlahy lité ruční v objektech v přes 12 do 24 m</t>
  </si>
  <si>
    <t>Přesun hmot pro podlahy lité stanovený z hmotnosti přesunovaného materiálu vodorovná dopravní vzdálenost do 50 m ruční (bez užití mechanizace) v objektech výšky přes 12 do 24 m</t>
  </si>
  <si>
    <t>254</t>
  </si>
  <si>
    <t>59054133</t>
  </si>
  <si>
    <t>profil ukončovací pro vnější hrany obkladů hliník leskle eloxovaný chromem 10x2500mm</t>
  </si>
  <si>
    <t>255</t>
  </si>
  <si>
    <t>256</t>
  </si>
  <si>
    <t>257</t>
  </si>
  <si>
    <t>781131112</t>
  </si>
  <si>
    <t>Izolace pod obklad nátěrem nebo stěrkou ve dvou vrstvách</t>
  </si>
  <si>
    <t>Izolace stěny pod obklad izolace nátěrem nebo stěrkou ve dvou vrstvách</t>
  </si>
  <si>
    <t>258</t>
  </si>
  <si>
    <t>781161021</t>
  </si>
  <si>
    <t>Montáž profilu ukončujícího rohového nebo vanového</t>
  </si>
  <si>
    <t>Příprava podkladu před provedením obkladu montáž profilu ukončujícího profilu rohového, vanového</t>
  </si>
  <si>
    <t>1.PP, m.č.: 
0.05 1*2.00=2.000 [A] 
0.41 2*2.0+(0.6+2*0.1)=4.800 [B] 
0.46 (0.6+2*0.1)=0.800 [C] 
Mezisoučet: A+B+C=7.600 [D] 
1.NP, m.č.: 
1.14 1*2.00+3.29=5.290 [E] 
1.20a 1*2.15=2.150 [F] 
1.20b 3*2.15+(0.85*2*0.65)+(1.5+2*0.65)+(0.85+2*0.65)=12.505 [G] 
1.20c 2*2.15=4.300 [H] 
1.32e 1*2.4=2.400 [I] 
1.38c 2*2.5=5.000 [J] 
1.58a 1*2.4=2.400 [K] 
1.64a 1*2.4=2.400 [L] 
1.76a 1*2.4=2.400 [M] 
1.89 2*2.5=5.000 [N] 
1.97a 4*2.5=10.000 [O] 
1.98 2*(0.6+1.35)=3.900 [P] 
1.99 2*(0.6+1.35)=3.900 [Q] 
1.100 3*2.5=7.500 [R] 
1.117 2*2.5=5.000 [S] 
1.118b 2*2*(0.6+1.35)=7.800 [T] 
1.125 2*(0.6+1.35)=3.900 [U] 
1.127 2*2.8+2*(0.6+1.35)+4*0.25=10.500 [V] 
1.128 2*(0.6+1.35)+4*0.25=4.900 [W] 
Mezisoučet: E+F+G+H+I+J+K+L+M+N+O+P+Q+R+S+T+U+V+W=101.245 [X] 
2.NP, m.č.: 
2.18 1*2.5=2.500 [Y] 
2.19 2*(0.6+1.35)=3.900 [Z] 
2.20 2*(0.6+1.35)=3.900 [AA] 
2.22 1*2.5=2.500 [AB] 
2.34a 3*2.5=7.500 [AC] 
2.36 3*2.5+2*(0.6+1.35)+2*(1.2+1.35)=16.500 [AD] 
2.37 1*2.5+2*(0.6+1.35)=6.400 [AE] 
2.38 (2*0.6+1.35)=2.550 [AF] 
2.60 1*2.4=2.400 [AG] 
2.64a 1*2.4=2.400 [AH] 
2.76a 1*2.4=2.400 [AI] 
2.82a 1*2.4=2.400 [AJ] 
2.92 2*(0.6+0.9)=3.000 [AK] 
2.93 2*(0.6+0.9)=3.000 [AL] 
2.97 2*2.4=4.800 [AM] 
Mezisoučet: Y+Z+AA+AB+AC+AD+AE+AF+AG+AH+AI+AJ+AK+AL+AM=66.150 [AN] 
3.NP, m.č.: 
3.06 3*2.15=6.450 [AO] 
3.07 1*(2.15)=2.150 [AP] 
3.11a 2*2.15=4.300 [AQ] 
3.12 1*2.15=2.150 [AR] 
3.22c 1*(2.15)+(1.2+2*(1.5-1.15))=4.050 [AS] 
3.23 1*2.15=2.150 [AT] 
3.24 1*(2.15)=2.150 [AU] 
3.25 1*(2.15)=2.150 [AV] 
Mezisoučet: AO+AP+AQ+AR+AS+AT+AU+AV=25.550 [AW] 
Celkem: A+B+C+E+F+G+H+I+J+K+L+M+N+O+P+Q+R+S+T+U+V+W+Y+Z+AA+AB+AC+AD+AE+AF+AG+AH+AI+AJ+AK+AL+AM+AO+AP+AQ+AR+AS+AT+AU+AV=200.545 [AX] 
AX * 1.1Koeficient množství=220.600 [AY]</t>
  </si>
  <si>
    <t>259</t>
  </si>
  <si>
    <t>781474119</t>
  </si>
  <si>
    <t>Montáž obkladů keramických hladkých lepených cementovým flexibilním lepidlem přes 50 do 85 ks/m2</t>
  </si>
  <si>
    <t>Montáž keramických obkladů stěn lepených cementovým flexibilním lepidlem hladkých přes 50 do 85 ks/m2</t>
  </si>
  <si>
    <t>1.NP, m.č.: 
1.10 2*(2.63+0.855)*2.4-0.7*2.1=15.258 [A] 
1.20a 2*(2.12+1.86)*2.15-0.8*2.15=15.394 [B] 
1.20b 2*(3.77+1.37+3.995+1.335)*2.15-0.85*0.65-1.5*0.65-0.85*0.65+2*0.65*0.25+4*0.65*0.1-0.8*2.1=41.846 [C] 
1.20c 2*(3.36+1.5+3.79+1.37)*2.15-0.8*2.1=41.406 [D] 
1.20d 2*(3.025+1.865)*2.15-0.9*2.1=19.137 [E] 
1.22 2*(1.74+1.4)*2.4-2*0.7*2.1=12.132 [F] 
1.23 2*(1.64+1.05)*2.4-0.7*2.1=11.442 [G] 
1.32b 2*(1.57+1.2)*2.4-2*0.7*2.1=10.356 [H] 
1.32c 2*(1.15+1.2)*2.4-0.7*2.1=9.810 [I] 
1.32d 2*(1.15+1.2)*2.4-0.7*2.1=9.810 [J] 
1.32e 2*(1.57+1.76)*2.4-2*0.7*2.1=13.044 [K] 
1.38c 2*(1.8+1.75)*2.5-2*0.8*2.1-0.7*2.1=12.920 [L] 
1.38d 2*(1.6+1.02)*2.5-0.7*2.1=11.630 [M] 
1.89 2*(2.2+2.05+0.7)*2.5-0.7*1.97+(2*2.1+1)*0.175=24.281 [N] 
1.97a 2*(1.545+3.41)*2.5-0.89*2.5-0.7*1.97-0.8*1.97=19.595 [O] 
1.97b (2*1.2+0.89)*2.5=8.225 [P] 
1.98 2*(1.285+0.97)*2.8-0.7*1.97-0.6*1.35+(2*1.35+0.6)*0.315=11.479 [Q] 
1.99 2*(1.515+0.97)*2.8-0.7*1.97-0.6*1.35+(2*1.35+0.6)*0.315=12.767 [R] 
1.100 2*(1.455+3.415)*2.5-0.9*2.5-0.7*1.97-0.8*1.97=19.145 [S] 
1.101 (2*1.05+0.9)*2.5=7.500 [T] 
1.117 2*(2.3+1.86)*2.5-0.8*1.97+(2*2.1+1)*0.35-0.7*1.97=19.665 [U] 
1.118a 2*(2.3+1.07)*2.5-3*0.7*1.97=12.713 [V] 
1.118b 2*(2.56+1.005)*2.8-2*0.7*1.97-2*0.6*1.35+2*(2*1.35+0.6)*0.315=17.665 [W] 
1.123 2*(1.125+2.4)*2.5-0.7*1.97=16.246 [X] 
1.125 2*(1.59+1.005)*2.8-0.7*1.97-0.6*1.35+(2*1.35+0.6)*0.315=13.383 [Y] 
1.126 2*(1.95+1.015)*2.5-0.7*1.97=13.446 [Z] 
1.127 2*(3.25+1.625)*2.8-0.8*1.97+(1+2*2.1)*0.35-0.7*2.1-0.7*1.97-0.6*1.35+(2*1.35+0.6)*0.25=24.710 [AA] 
1.128 2*(1.1+1.745)*2.8-0.7*2.1-0.6*1.35+(2*1.35+0.6)*0.25=14.477 [AB] 
Mezisoučet: A+B+C+D+E+F+G+H+I+J+K+L+M+N+O+P+Q+R+S+T+U+V+W+X+Y+Z+AA+AB=459.482 [AC] 
2.NP, m.č.: 
2.18 2*(1.41+3)*2.5-0.6*1.97-0.8*1.97+(0.95+2*2.1)*0.35=21.095 [AD] 
2.19 2*(1.25+1.045)*2.5-0.6*1.97-0.6*1.35+(0.6+2*1.35)*0.2=10.143 [AE] 
2.20 2*(1.515+1.045)*2.5-0.6*1.97-0.6*1.35+(0.6+2*1.35)*0.2=11.468 [AF] 
2.21 2*(1.455+1.68)*2.5-0.6*1.97-0.7*1.97=13.114 [AG] 
2.22 2*(1.455+1.22)*2.5-0.7*1.97-0.8*1.97+(0.95+2*2.1)*0.35=12.223 [AH] 
2.32 2*(1.8+2.565)*2.5-0.9*1.97=20.052 [AI] 
2.34a 2*(2.045+2.39+0.35)*2.5-1.18*2.5-0.8*1.97+(1+2*2.2)*0.35-0.7*1.97-0.6*1.97=18.728 [AJ] 
2.34b 2*(1.4+0.81)*2.5-0.6*1.97=9.868 [AK] 
2.34c 2*(1.2+0.95)*2.5-0.7*1.97=9.371 [AL] 
2.36 2*(2+4.15)*2.5-0.8*1.97+(1+2*2.2)*0.35-2*0.7*1.97-0.6*1.35+(0.6+2*1.35)*0.22-1.2*1.35+(2*1.35+1.2)*0.27=27.655 [AM] 
2.37 2*(2.14+1.66)*2.5-1.18*2.5-0.6*1.35+(0.6+2*1.35)*0.22=15.966 [AN] 
2.38 2*(1.345+1.02)*2.5-0.7*1.97-0.6*1.35+(0.6+2*1.35)*0.22=10.362 [AO] 
2.39 2*(1.345+1.015)*2.5-0.7*1.97=10.421 [AP] 
2.97 2*(1.975+1.27+0.45)*2.4-0.7*1.97+(0.9+2*2.2)*0.45-0.6*1.97=17.560 [AQ] 
2.98 2*(0.87+1.47)*2.4-0.6*1.97=10.050 [AR] 
Mezisoučet: AD+AE+AF+AG+AH+AI+AJ+AK+AL+AM+AN+AO+AP+AQ+AR=218.076 [AS] 
3.NP, m.č.: 
3.06 2*(1.175+2.21)*2.15-0.7*2.1-0.8*2.15+2*2.15*0.375=12.978 [AT] 
3.07 2*(3.335+1.85)*(2.15)-0.7*2.1=20.826 [AU] 
3.11a 2*(1.915+2.21)*2.15-0.7*2.1-0.8*2.15+2*2.15*0.35=16.053 [AV] 
3.11b 2*(1.225+1)*2.15-0.7*2.1=8.098 [AW] 
3.12 2*(2+3.34)*2.15-0.7*2.1=21.492 [AX] 
3.18d 2*(1.81+1.75)*2.15-3*0.7*2.1=10.898 [AY] 
3.18e 2*(0.96+1.65)*2.15-0.7*2.1=9.753 [AZ] 
3.18f 2*(2.97+1.6)*2.15-0.7*2.1=18.181 [BA] 
3.23 2*(2.275+2.15)*2.15-0.8*2.1-0.8*2.15+(2*2.15)*0.375=17.240 [BB] 
3.24 2*(1.825+3.335)*(2.15)-0.8*2.1=20.508 [BC] 
3.25 2*(1.775+2.15)*(2.15)-0.8*2.1-0.8*2.15+(2*2.15)*0.375=15.090 [BD] 
3.26 2*(1.855+3.335)*(2.15)-0.8*2.1-0.7*2.1=19.167 [BE] 
3.29a 2*(1.835+2.675)*(2.15)-0.9*2.15=17.458 [BF] 
3.29b 2*(1.295+1.47)*(2.15)-0.7*2.1=10.420 [BG] 
Mezisoučet: AT+AU+AV+AW+AX+AY+AZ+BA+BB+BC+BD+BE+BF+BG=218.162 [BH] 
Celkem: A+B+C+D+E+F+G+H+I+J+K+L+M+N+O+P+Q+R+S+T+U+V+W+X+Y+Z+AA+AB+AD+AE+AF+AG+AH+AI+AJ+AK+AL+AM+AN+AO+AP+AQ+AR+AT+AU+AV+AW+AX+AY+AZ+BA+BB+BC+BD+BE+BF+BG=895.720 [BI]</t>
  </si>
  <si>
    <t>260</t>
  </si>
  <si>
    <t>781484413</t>
  </si>
  <si>
    <t>Montáž obkladů stěn z keramické mozaiky nebo dekoru na síti lepených cementovým flexibilním lepidlem základní prvek přes 200 do 400 ks/m2</t>
  </si>
  <si>
    <t>Montáž keramických obkladů stěn z mozaiky nebo dekoru lepených na síti lepené cementovým flexibilním lepidlem, základní prvek přes 200 do 400 ks/m2</t>
  </si>
  <si>
    <t>1.NP, m.č.: 
1.41b 2*(3+1.745)*2.4-0.7*2.1=21.306 [A] 
1.45 2*(2.035+1.12)*2.4-0.7*2.1=13.674 [B] 
1.55 2*(1.43+2.54)*2.4-0.7*2.1=17.586 [C] 
1.58a 2*(1.22+1.285)*2.4-0.7*2.1=10.554 [D] 
1.64a 2*(1.38+1.33)*2.4-0.7*2.1=11.538 [E] 
1.66 2*(1.63+2.5)*2.4-0.7*2.1=18.354 [F] 
1.74 2*(1.63+2.5)*2.4-0.7*2.1=18.354 [G] 
1.76a 2*(1.33+1.36)*2.4-0.7*2.1=11.442 [H] 
1.81 2*(1.53+0.945)*2.4-0.7*2.1=10.410 [I] 
1.82 2*(1.63+2.305)*2.4-0.7*2.1=17.418 [J] 
Mezisoučet: A+B+C+D+E+F+G+H+I+J=150.636 [K] 
2.NP, m.č.: 
2.47b 2*(1.45+1.1)*2.2-0.7*2.1=9.750 [L] 
2.58 2*(1.51+1.1)*2.4-0.7*2.1=11.058 [M] 
2.60 2*(3.385+2.31)*2.4-0.7*2.1=25.866 [N] 
2.64a 2*(1.22+1.02+0.35)*2.4-0.7*2.1=10.962 [O] 
2.68 2*(1.43+2.495)*2.4-0.7*2.1=17.370 [P] 
2.74 2*(1.73+2.465)*2.4-0.7*2.1=18.666 [Q] 
2.76a 2*(1.365+0.96+0.35)*2.4-0.7*2.1=11.370 [R] 
2.82a 2*(1.32+0.96+0.35)*2.4-0.7*2.1=11.154 [S] 
2.84 2*(1.73+2.465)*2.4-0.7*2.1=18.666 [T] 
2.88 2*(3.23+1.62)*2.4-0.7*2.1=21.810 [U] 
2.92 2*(1.63+2.17)*2.4-0.7*2.1-0.6*0.9+(0.6+2*0.9)*0.235=16.794 [V] 
2.93 2*(1.73+0.945)*2.4-0.7*2.1-0.6*0.9+(0.6+2*0.9)*0.235=11.394 [W] 
Mezisoučet: L+M+N+O+P+Q+R+S+T+U+V+W=184.860 [X] 
Celkem: A+B+C+D+E+F+G+H+I+J+L+M+N+O+P+Q+R+S+T+U+V+W=335.496 [Y]</t>
  </si>
  <si>
    <t>261</t>
  </si>
  <si>
    <t>781495115</t>
  </si>
  <si>
    <t>Spárování vnitřních obkladů silikonem</t>
  </si>
  <si>
    <t>Obklad - dokončující práce ostatní práce spárování silikonem</t>
  </si>
  <si>
    <t>1.PP, m.č.: 
0.04 2*2.00=4.000 [A] 
0.05 3*2.00=6.000 [B] 
0.41 4*2.0+2*0.1+(2*0.33)=8.860 [C] 
0.42 2*2.0=4.000 [D] 
0.46 4*2.0+2*0.1+(2*0.33)=8.860 [E] 
Mezisoučet: A+B+C+D+E=31.720 [F] 
1.NP, m.č.: 
1.10 4*2.4=9.600 [G] 
1.14 3*2.00+2*2.00=10.000 [H] 
1.20a 5*2.15=10.750 [I] 
1.20b 7*2.15+(0.85*2*0.65)+(1.5+2*0.65)+(0.85+2*0.65)+2*0.25+4*0.1=22.005 [J] 
1.20c 6*2.15=12.900 [K] 
1.20d 4*2.15=8.600 [L] 
1.22 4*2.4=9.600 [M] 
1.23 4*2.4=9.600 [N] 
1.32b 4*2.4=9.600 [O] 
1.32c 4*2.4=9.600 [P] 
1.32d 4*2.4=9.600 [Q] 
1.32e 4*2.4=9.600 [R] 
1.38c 6*2.5=15.000 [S] 
1.38d 4*2.5=10.000 [T] 
1.41b 4*2.4=9.600 [U] 
1.45 4*2.4=9.600 [V] 
1.55 4*2.4=9.600 [W] 
1.58a 5*2.4=12.000 [X] 
1.64a 5*2.4=12.000 [Y] 
1.66 4*2.4=9.600 [Z] 
1.74 4*2.4=9.600 [AA] 
1.76a 5*2.4=12.000 [AB] 
1.81 4*2.4=9.600 [AC] 
1.82 4*2.4=9.600 [AD] 
1.89 6*2.5=15.000 [AE] 
1.97a 6*2.5=15.000 [AF] 
1.97b 2*2.5=5.000 [AG] 
1.98 4*2.8+2*(0.6+1.35)+4*0.315=16.360 [AH] 
1.99 4*2.8+2*(0.6+1.35)+4*0.315=16.360 [AI] 
1.100 5*2.5=12.500 [AJ] 
1.101 2*2.5=5.000 [AK] 
1.117 6*2.5=15.000 [AL] 
1.118a 4*2.5=10.000 [AM] 
1.118b 4*2.8+2*2*(0.6+1.35)+8*0.315=21.520 [AN] 
1.123 4*2.5=10.000 [AO] 
1.125 4*2.8+2*(0.6+1.35)+4*0.315=16.360 [AP] 
1.126 4*2.5=10.000 [AQ] 
1.127 6*2.8+2*(0.6+1.35)+4*0.25=21.700 [AR] 
1.128 4*2.8+2*(0.6+1.35)+4*0.25=16.100 [AS] 
Mezisoučet: G+H+I+J+K+L+M+N+O+P+Q+R+S+T+U+V+W+X+Y+Z+AA+AB+AC+AD+AE+AF+AG+AH+AI+AJ+AK+AL+AM+AN+AO+AP+AQ+AR+AS=465.555 [AT] 
2.NP, m.č.: 
2.18 5*2.5=12.500 [AU] 
2.19 4*2.5+2*(0.6+1.35)+4*0.2=14.700 [AV] 
2.20 4*2.5+2*(0.6+1.35)+4*0.2=14.700 [AW] 
2.21 4*2.5=10.000 [AX] 
2.22 5*2.5=12.500 [AY] 
2.32 4*2.5=10.000 [AZ] 
2.34a 5*2.5=12.500 [BA] 
2.34b 4*2.5=10.000 [BB] 
2.34c 4*2.5=10.000 [BC] 
2.36 7*2.5+2*(0.6+1.35)+4*0.22+2*(1.2+1.35)+4*0.27=28.460 [BD] 
2.37 3*2.5+2*(0.6+1.35)+4*0.22=12.280 [BE] 
2.38 4*2.5+2*(0.6+1.35)+4*0.22=14.780 [BF] 
2.39 4*2.5=10.000 [BG] 
2.47b 4*2.2=8.800 [BH] 
2.58 4*2.4=9.600 [BI] 
2.60 5*2.4=12.000 [BJ] 
2.64a 5*2.4=12.000 [BK] 
2.68 4*2.4=9.600 [BL] 
2.74 4*2.4=9.600 [BM] 
2.76a 5*2.4=12.000 [BN] 
2.82a 5*2.4=12.000 [BO] 
2.84 4*2.4=9.600 [BP] 
2.88 4*2.4=9.600 [BQ] 
2.92 4*2.4+2*(0.6+0.9)+4*0.235=13.540 [BR] 
2.93 4*2.4+2*(0.6+0.9)+4*0.235=13.540 [BS] 
2.97 6*2.4=14.400 [BT] 
2.98 4*2.4=9.600 [BU] 
Mezisoučet: AU+AV+AW+AX+AY+AZ+BA+BB+BC+BD+BE+BF+BG+BH+BI+BJ+BK+BL+BM+BN+BO+BP+BQ+BR+BS+BT+BU=328.300 [BV] 
3.NP, m.č.: 
3.06 7*2.15=15.050 [BW] 
3.07 5*(2.15)=10.750 [BX] 
3.11a 6*2.15=12.900 [BY] 
3.11b 4*2.15=8.600 [BZ] 
3.12 5*2.15=10.750 [CA] 
3.18d 4*2.15=8.600 [CB] 
3.18e 4*2.15=8.600 [CC] 
3.18f 4*2.15=8.600 [CD] 
3.22b 4*2.15=8.600 [CE] 
3.22c 5*(2.15)+(1.2+2*(1.5-1.15))+2*0.22=13.090 [CF] 
3.23 5*2.15=10.750 [CG] 
3.24 5*(2.15)=10.750 [CH] 
3.25 5*(2.15)=10.750 [CI] 
3.26 4*(2.15)=8.600 [CJ] 
3.29a 4*(2.15)=8.600 [CK] 
3.29b 4*(2.15)=8.600 [CL] 
Mezisoučet: BW+BX+BY+BZ+CA+CB+CC+CD+CE+CF+CG+CH+CI+CJ+CK+CL=163.590 [CM] 
Celkem: A+B+C+D+E+G+H+I+J+K+L+M+N+O+P+Q+R+S+T+U+V+W+X+Y+Z+AA+AB+AC+AD+AE+AF+AG+AH+AI+AJ+AK+AL+AM+AN+AO+AP+AQ+AR+AS+AU+AV+AW+AX+AY+AZ+BA+BB+BC+BD+BE+BF+BG+BH+BI+BJ+BK+BL+BM+BN+BO+BP+BQ+BR+BS+BT+BU+BW+BX+BY+BZ+CA+CB+CC+CD+CE+CF+CG+CH+CI+CJ+CK+CL=989.165 [CN] 
CN * 1.1Koeficient množství=1 088.082 [CO]</t>
  </si>
  <si>
    <t>262</t>
  </si>
  <si>
    <t>781495211</t>
  </si>
  <si>
    <t>Čištění vnitřních ploch stěn po provedení obkladu chemickými prostředky</t>
  </si>
  <si>
    <t>Čištění vnitřních ploch po provedení obkladu stěn chemickými prostředky</t>
  </si>
  <si>
    <t>263</t>
  </si>
  <si>
    <t>998781123</t>
  </si>
  <si>
    <t>Přesun hmot tonážní pro obklady keramické ruční v objektech v přes 12 do 24 m</t>
  </si>
  <si>
    <t>Přesun hmot pro obklady keramické stanovený z hmotnosti přesunovaného materiálu vodorovná dopravní vzdálenost do 50 m ruční (bez užití mechanizace) v objektech výšky přes 12 do 24 m</t>
  </si>
  <si>
    <t>264</t>
  </si>
  <si>
    <t>R59761026</t>
  </si>
  <si>
    <t>obklad keramický hladký do 45ks/m2</t>
  </si>
  <si>
    <t>viz. tabulka materiality pol. 42.2 03; 42.2 04</t>
  </si>
  <si>
    <t>265</t>
  </si>
  <si>
    <t>R59761181</t>
  </si>
  <si>
    <t>mozaika keramická hladká na podlahu i stěnu pro interiér i exteriér (5x5)-set 300mx300mm</t>
  </si>
  <si>
    <t>266</t>
  </si>
  <si>
    <t>R59761626</t>
  </si>
  <si>
    <t>obklad keramický hladký přes 50 do 85ks/m2</t>
  </si>
  <si>
    <t>viz. tabulka materiality pol. 42.2 01a</t>
  </si>
  <si>
    <t>267</t>
  </si>
  <si>
    <t>R781472221</t>
  </si>
  <si>
    <t>Montáž obkladů keramických hladkých lepených cementovým flexibilním lepidlem přes 35 do 45 ks/m2</t>
  </si>
  <si>
    <t>Montáž keramických obkladů stěn lepených cementovým flexibilním lepidlem hladkých přes 9 do 12 ks/m2</t>
  </si>
  <si>
    <t>1.PP, m.č.: 
0.04 (2*0.925+1.72)*2=7.140 [A] 
0.05 (2*(2.065+0.9)-1.72)*2-0.6*2=7.220 [B] 
0.41 2*(1.535+2.055+1.95)*2.0-0.85*2-0.8*1.97+(2*2.00+0.9)*0.35-0.7-1.97-0.6*0.1+(2*0.33*0.1)=17.935 [C] 
0.42 (0.85+2*1.38)*2.0=7.220 [D] 
0.46 2*(1.38+1)*2.0-0.7*1.97-0.6*0.1+(2*0.33*0.1)=8.147 [E] 
Mezisoučet: A+B+C+D+E=47.662 [F] 
1.NP, m.č.: 
1.14 2*(3.28+4.26)*2.00-1.39*2.00+(2*2.00)*0.32=28.660 [G] 
Mezisoučet: G=28.660 [H] 
3.NP, m.č.: 
3.22b 2*(1.4+0.965)*2.15-0.7*2.1=8.700 [I] 
3.22c 2*(1.4+2.2)*(2.15)-0.7*2.1-1.2*(1.5-1.15)+(2*(1.5-1.15))*0.22=13.744 [J] 
3.30 1.2*2.15=2.580 [K] 
3.31 1.2*2.15=2.580 [L] 
3.34 1.2*2.15=2.580 [M] 
3.36 1.2*2.15=2.580 [N] 
Mezisoučet: I+J+K+L+M+N=32.764 [O] 
Celkem: A+B+C+D+E+G+I+J+K+L+M+N=109.086 [P]</t>
  </si>
  <si>
    <t>268</t>
  </si>
  <si>
    <t>783801401</t>
  </si>
  <si>
    <t>Ometení omítek před provedením nátěru</t>
  </si>
  <si>
    <t>Příprava podkladu omítek před provedením nátěru ometení</t>
  </si>
  <si>
    <t>269</t>
  </si>
  <si>
    <t>783803140</t>
  </si>
  <si>
    <t>Provedení penetračního nátěru lícového zdiva</t>
  </si>
  <si>
    <t>Provedení penetračního nátěru omítek hladkých zdiva lícového</t>
  </si>
  <si>
    <t>Skladba SZ/04 
penetrace a vyplnění spár 
2.PP, m.č.: 
0.22a 2*(5.92+2.7)*4.3-2*0.9*1.97=70.586 [A] 
0.22b 2*(5.92+4.18)*4.57-0.9*1.97+(1+2*2.1)*0.075=90.931 [B] 
Mezisoučet: A+B=161.517 [C] 
1.PP, m.č.: 
0.02 (2*(2.18+2.895)-0.53-2.18)*2.64-1.8*2.05+(2.05+1.8)*0.95-1.57*1.97=16.516 [D] 
0.04 (2*0.925+1.72)*(2.4-2.00)=1.428 [E] 
0.05 2*(2.065+0.9)*(2.4-2.00)-1.72*(2.4-2.00)-0.6*1.97=0.502 [F] 
0.06 2*(2.065+0.9)*2.4-2*0.6*1.97+(0.8+2*2.1)*0.43=14.018 [G] 
0.11 (23.58+0.69+1.13)*2.65=67.310 [H] 
0.24 (3.95)*2.86-1.15*0.55+(1.15+2*0.55)*0.52=11.835 [I] 
0.38 (2.935)*2.57-0.5*0.3+(2*2.5+1.15)*0.5=10.468 [J] 
0.99c (5.305)*2.86-0.3*0.3+0.2*(2*2.5+0.79)+(2*0.3+0.79)*0.3-1.15*0.55+(2*2.25+1.15)*0.2+(2*0.55+1.15)*0.17=17.537 [K] 
0.99d (2.88)*2.86-0.5*0.3+(1.15+2*2.5)*0.5=11.162 [L] 
0.99e (2.72)*2.86-1.15*0.55+(2*2.25+1.15)*0.2+(2*0.55+1.15)*0.17=8.659 [M] 
0.100 (2.555)*2.97-0.3*0.65-0.9*0.65+(2*2.55+1.5)*0.14+(0.3+2*0.65+0.9+2*0.65)*0.22=8.568 [N] 
Mezisoučet: D+E+F+G+H+I+J+K+L+M+N=168.003 [O] 
Celkem: A+B+D+E+F+G+H+I+J+K+L+M+N=329.520 [P]</t>
  </si>
  <si>
    <t>270</t>
  </si>
  <si>
    <t>783823151</t>
  </si>
  <si>
    <t>Penetrační akrylátový nátěr hrubých betonových povrchů a hrubých, rýhovaných a škrábaných omítek</t>
  </si>
  <si>
    <t>Penetrační nátěr omítek hrubých betonových povrchů nebo omítek hrubých, rýhovaných tenkovrstvých nebo škrábaných (břízolitových) akrylátový</t>
  </si>
  <si>
    <t>Skladba MO1 
stěny 
1.NP, m.č.: 
koupelny, wc, sociální zázemí 
1.10 2*(2.63+0.855)*(2.75-2.4)=2.440 [A] 
1.14 2*(3.28+4.26)*(3.52-3.4)=1.810 [B] 
1.20a 2*(2.12+1.86)*(5.68-2.8)=22.925 [C] 
1.20b 2*(3.77+1.37+3.995+1.335)*(5.52-3.3)=46.487 [D] 
1.20c 2*(3.36+1.5+3.79+1.37)*(5.52-2.8)=54.509 [E] 
1.20d 2*(3.025+1.865)*(5.68-2.8)=28.166 [F] 
1.22 2*(1.74+1.4)*(3.75-2.4)=8.478 [G] 
1.23 2*(1.64+1.05)*(3.75-2.4)=7.263 [H] 
1.32b 2*(1.57+1.2)*(3.75-2.4)=7.479 [I] 
1.32c 2*(1.15+1.2)*(3.75-2.4)=6.345 [J] 
1.32d 2*(1.15+1.2)*(3.75-2.4)=6.345 [K] 
1.32e 2*(1.57+1.76)*(3.75-2.4)=8.991 [L] 
1.38c 2*(1.8+1.75)*(3.65-2.5)=8.165 [M] 
1.38d 2*(1.6+1.02)*(3.65-2.5)=6.026 [N] 
1.41b 2*(3+1.745)*(3.67-2.4)=12.052 [O] 
1.45 2*(2.035+1.12)*(3.67-2.4)=8.014 [P] 
1.55 2*(1.43+2.54)*(2.87-2.4)=3.732 [Q] 
1.58a 2*(1.22+1.285)*(2.99-2.4)=2.956 [R] 
1.64a 2*(1.38+1.33)*(2.99-2.4)=3.198 [S] 
1.66 2*(1.63+2.5)*(2.87-2.4)=3.882 [T] 
1.74 2*(1.63+2.5)*(2.99-2.4)=4.873 [U] 
1.76a 2*(1.33+1.36)*(2.99-2.4)=3.174 [V] 
1.81 2*(1.53+0.945)*(2.97-2.4)=2.822 [W] 
1.82 2*(1.63+2.305)*(2.99-2.4)=4.643 [X] 
1.89 2*(2.2+2.05+0.7)*(3.65-2.5)=11.385 [Y] 
1.97a 2*(1.545+3.41)*(3.57-2.5)=10.604 [Z] 
1.97b (2*1.2+0.89)*(3.57-2.5)=3.520 [AA] 
1.98 2*(1.285+0.97)*(3.57-2.8)=3.473 [AB] 
1.99 2*(1.515+0.97)*(3.57-2.8)=3.827 [AC] 
1.100 2*(1.455+3.415)*(3.57-2.5)=10.422 [AD] 
1.101 (2*1.05+0.9)*(3.57-2.5)=3.210 [AE] 
1.117 2*(2.3+1.86)*(3.55-2.5)=8.736 [AF] 
1.118a 2*(2.3+1.07)*(3.55-2.5)=7.077 [AG] 
1.118b 2*(2.56+1.005)*(3.55-2.8)=5.348 [AH] 
1.123 2*(1.125+2.4)*(3.55-2.5)=7.403 [AI] 
1.125 2*(1.59+1.005)*(3.55-2.8)=3.893 [AJ] 
1.126 2*(1.95+1.015)*(3.55-2.5)=6.227 [AK] 
1.127 2*(3.25+1.625)*(3.46-2.8)=6.435 [AL] 
1.128 2*(1.1+1.745)*(3.46-2.8)=3.755 [AM] 
ostatní místnosti 
1.12 2*(12.57+3.665)*(5.525-3.00)=81.987 [AN] 
1.13 2*(2.995+3.505)*(3.52-3.4)=1.560 [AO] 
1.16a 2*(1.88+5.655)*(5.68-3)=40.388 [AP] 
1.16b 2*(2.53+5.655+0.4)*(5.68-3.00)=46.016 [AQ] 
1.18a/1.18c (2*(4.665+1.495+2.19+3.875+3.35+2.16+0.63+0.495)-1.215)*(5.68-5.00)=24.823 [AR] 
1.20e 2*(1.86+3.955)*(5.68-2.8)=33.494 [AS] 
1.21 2*(10.745+5.325+0.49)*(3.75-3.05)=23.184 [AT] 
1.32a (2*(9.475+3.375))*(3.75-3.05)=17.990 [AU] 
1.35a (2*(4.905+3.14)-4.905)*(4.75-4.5)=2.796 [AV] 
1.35b (2*(8.32+5.155+1.035+2*0.2+0.27+1.035)-4.905)*(5.35-2.75)=71.565 [AW] 
1.38b (3.005+2.775)*(3.65-3.00)=3.757 [AX] 
1.41a 2*(8.165+9.24)*(3.65-2.55)=38.291 [AY] 
1.41c 2*(4.42+4.065)*(3.69-2.6)=18.497 [AZ] 
1.42 2*(1.54+0.865)*6.00=28.860 [BA] 
1.46 2*(2.9+4.345)*(3.67-2.6)=15.504 [BB] 
1.50 2*(2.81+4.17)*(3.67-2.6)=14.937 [BC] 
1.51a 2*(4.695+4.72)*(3.65-2.6)=19.772 [BD] 
1.51b 2*(4.705+2.75)*(3.65-2.6)=15.656 [BE] 
1.54 2*(4.865+4.715)*(2.99-2.6)=7.472 [BF] 
1.57 2*(2.74+3.25)*(2.99-2.4)=7.068 [BG] 
1.58b 2*(5.14+3)*(2.99-2.6)=6.349 [BH] 
1.59 2*(2.38+0.99)*(2.99-2.4)=3.977 [BI] 
1.61 2*(0.465+0.685)*(2.97-2.4)=1.311 [BJ] 
1.62 2*(0.6+0.75)*(2.97-2.4)=1.539 [BK] 
1.63 2*(2.93+3.34)*(2.99-2.4)=7.399 [BL] 
1.64b 2*(2.825+2.91)*(2.95-2.6)=4.015 [BM] 
1.65 2*(2.15+4.12)*(2.95-2.6)=4.389 [BN] 
1.68 2*(5.17+4.7)*(2.99-2.6)=7.699 [BO] 
1.69 2*(2.86+4.705)*(2.99-2.6)=5.901 [BP] 
1.71a 2*(2.91+3.32)*(2.99-2.4)=7.351 [BQ] 
1.71b 2*(0.65+0.72)*(2.97-2.4)=1.562 [BR] 
1.72 2*(5.21+4.695)*(2.99-2.6)=7.726 [BS] 
1.73 2*(2.85+4.68)*(2.99-2.6)=5.873 [BT] 
1.76b 2*(2.785+2.91)*(2.95-2.6)=3.987 [BU] 
1.77 2*(2.155+4.12)*(2.95-2.6)=4.393 [BV] 
1.78 2*(4.065+2.105)*(2.97-2.4)=7.034 [BW] 
1.79 2*(5.52+4.68)*(2.95-2.6)=7.140 [BX] 
1.80 2*(2.645+6.76)*(2.75-2.6)=2.822 [BY] 
1.83 2*(2.715+4.14+0.73)*(2.99-2.6)=5.916 [BZ] 
1.84 2*(3.55+4.51)*(2.99-2.6)=6.287 [CA] 
1.85 2*(0.64+0.65)*(2.97-2.4)=1.471 [CB] 
1.86 2*(9.265+1.845)*(5.525-3.3)=49.440 [CC] 
1.87a (2*(13.405+1.73)-1.275)*(3.66-3.0)=19.137 [CD] 
1.87b 2*(4.4+1.73)*(3.66-3.00)=8.092 [CE] 
1.103 2*(2.91+2.61)*3.66-1.85*3.05-0.8*1.97=33.188 [CF] 
1.105 (2*(1.88+1.73)-0.95)*(3.66-3.00)=4.138 [CG] 
Mezisoučet: A+B+C+D+E+F+G+H+I+J+K+L+M+N+O+P+Q+R+S+T+U+V+W+X+Y+Z+AA+AB+AC+AD+AE+AF+AG+AH+AI+AJ+AK+AL+AM+AN+AO+AP+AQ+AR+AS+AT+AU+AV+AW+AX+AY+AZ+BA+BB+BC+BD+BE+BF+BG+BH+BI+BJ+BK+BL+BM+BN+BO+BP+BQ+BR+BS+BT+BU+BV+BW+BX+BY+BZ+CA+CB+CC+CD+CE+CF+CG=1 091.843 [CH] 
2.NP, m.č.: 
koupelny, wc, sociální zázemí 
2.18 2*(1.41+3)*(2.79-2.5)=2.558 [CI] 
2.19 2*(1.25+1.045)*(2.79-2.5)=1.331 [CJ] 
2.20 2*(1.515+1.045)*(2.79-2.5)=1.485 [CK] 
2.21 2*(1.455+1.68)*(2.79-2.5)=1.818 [CL] 
2.22 2*(1.455+1.22)*(2.79-2.) 
2.32 2*(1.8+2.565)*(2.79-2.5)=2.532 [CN] 
2.34a (2*(2.045+2.39+0.35)-1.18)*(2.79-2.5)=2.433 [CO] 
2.34b 2*(1.4+0.81)*(2.79-2.5)=1.282 [CP] 
2.34c 2*(1.2+0.95)*(2.79-2.5)=1.247 [CQ] 
2.36 2*(2+4.15)*(2.79-2.5)=3.567 [CR] 
2.37 (2*(2.14+1.66)-1.18)*(2.79-2.5)=1.862 [CS] 
2.38 2*(1.345+1.02)*(2.84-2.5)=1.608 [CT] 
2.39 2*(1.345+1.015)*(2.84-2.5)=1.605 [CU] 
2.47b 2*(1.45+1.1)*(2.74-2.2)=2.754 [CV] 
2.58 2*(1.51+1.1)*(2.79-2.4)=2.036 [CW] 
2.60 2*(3.385+2.31)*(2.95-2.4)=6.265 [CX] 
2.64a 2*(1.22+1.02+0.35)*(2.79-2.4)=2.020 [CY] 
2.68 2*(1.43+2.495)*(2.95-2.4)=4.318 [CZ] 
2.74 2*(1.73+2.465)*(2.95-2.4)=4.615 [DA] 
2.76a 2*(1.365+0.96+0.35)*(2.79-2.4)=2.087 [DB] 
2.82a 2*(1.32+0.96+0.35)*(2.79-2.4)=2.051 [DC] 
2.84 2*(1.73+2.465)*(2.95-2.4)=4.615 [DD] 
2.88 2*(3.23+1.62)*(2.5-2.4)=0.970 [DE] 
2.92 2*(1.63+2.17)*(2.76-2.4)=2.736 [DF] 
2.93 2*(1.73+0.945)*(2.95-2.4)=2.943 [DG] 
2.97 2*(1.975+1.27+0.45)*(2.73-2.4)=2.439 [DH] 
2.98 2*(0.87+1.47)*(2.73-2.4)=1.544 [DI] 
ostatní místnosti 
2.03 2*(2.87+12)*(2.71-2.3)=12.193 [DJ] 
2.04 (2*(2.87+1.605)-1.91)*(2.71-2.3)=2.886 [DK] 
2.05 (2*23.48+1.79)*(2.95-2.5)=21.938 [DL] 
2.24 (2*(19.31+1.79)-2.335)*(2.95-2.5)=17.939 [DM] 
2.45 2*(2.86+1.79+4.015)*(2.76-2.4)=6.239 [DN] 
2.57 2*(7.02+1.745+1.8)*(2.95-2.4)=11.622 [DO] 
2.63a 2*(2.74+3.365)*(2.95-2.4)=6.716 [DP] 
2.63b 2*(0.42+0.7)*(2.95-2.4)=1.232 [DQ] 
2.69 2*(0.42+0.77)*(2.95-2.4)=1.309 [DR] 
2.71 2*(2.855+3.305)*(2.95-2.4)=6.776 [DS] 
2.79 2*(2.855+3.305)*(2.95-2.4)=6.776 [DT] 
2.86 2*(0.45+0.77)*(2.95-2.4)=1.342 [DU] 
2.87 2*(4.065+2.155)*(2.95-2.4)=6.842 [DV] 
2.94 2*(0.45+0.7)*(2.95-2.4)=1.265 [DW] 
2.95 2*(0.81+2.6)*(2.71-2.4)=2.114 [DX] 
Mezisoučet: CI+CJ+CK+CL+CM+CN+CO+CP+CQ+CR+CS+CT+CU+CV+CW+CX+CY+CZ+DA+DB+DC+DD+DE+DF+DG+DH+DI+DJ+DK+DL+DM+DN+DO+DP+DQ+DR+DS+DT+DU+DV+DW+DX= 
3.NP, m.č.: 
koupelny, wc, sociální zázemí 
3.06 2*(1.175+2.21)*(3.83-2.8)=6.973 [DZ] 
3.07 2*(3.335+1.85)*(3.83-2.8)=10.681 [EA] 
3.11a 2*(1.915+2.21)*(3.83-2.8)=8.498 [EB] 
3.11b 2*(1.225+1)*(3.83-2.8)=4.584 [EC] 
3.12 2*(2+3.34)*(3.83-2.8)=11.000 [ED] 
3.18d 2*(1.81+1.75)*(3.7-2.8)=6.408 [EE] 
3.18e 2*(0.96+1.65)*(3.7-2.5)=6.264 [EF] 
3.18f 2*(2.97+1.6)*(3.7-2.5)=10.968 [EG] 
3.22b 2*(1.4+0.965)*(3.83-2.6)=5.818 [EH] 
3.22c 2*(1.4+2.2)*(3.83-2.6)=8.856 [EI] 
3.23 2*(2.275+2.15)*(3.83-2.8)=9.116 [EJ] 
3.24 2*(1.825+3.335)*(3.83-2.8)=10.630 [EK] 
3.25 2*(1.775+2.15)*(3.83-2.8)=8.086 [EL] 
3.26 2*(1.855+3.335)*(3.83-2.8)=10.691 [EM] 
3.29a 2*(1.835+2.675)*(3.83-2.8)=9.291 [EN] 
3.29b 2*(1.295+1.47)*(3.83-2.8)=5.696 [EO] 
ostatní místnosti 
3.01 (2*(1.79+1.855)-1.7)*(3.2-2.8)=2.236 [EP] 
3.02a (2*(6.515+4.425)-1.43-2.875)*(4.08-2.8)=22.496 [EQ] 
3.02b 2*(10.44)*(4.08-2.8)=26.726 [ER] 
3.03a (2*(2.945+12.79)-2.875)*(4.08-2.8)=36.602 [ES] 
3.03b 2*(5.07+4.41)*(4.1-3.5)=11.376 [ET] 
3.03c 2*(5.07+6.11)*(4.1-3.5)=13.416 [EU] 
3.04 2*(5.07+3.88)*(4.1-3.5)=10.740 [EV] 
3.05 2*(5.07+4.43)*(4.1-3.5)=11.400 [EW] 
3.15 2*(3.08+5.645)*(4.1-2.8)=22.685 [EX] 
3.17 2*(2.105+5.615)*(4.1-2.8)=20.072 [EY] 
3.18a (2*(6.835+0.525)-2*1.3+1.76)*(4.08-2.8)=17.766 [EZ] 
3.18b (2*9.565+3.25-2.39-1.43)*(4.08-2.8)=23.757 [FA] 
3.18c (2*(2.97+9.86)-2.39)*(3.7-2.8)=20.943 [FB] 
3.19 2*(3.525+5.615)*(4.1-2.8)=23.764 [FC] 
3.20 2*(2.26+5.615)*(4.1-2.8)=20.475 [FD] 
3.22a 2*(2.725+5.615)*(4.1-2.8)=21.684 [FE] 
3.30 2*(4.98+5.205)*(4.1-3.5)=12.222 [FF] 
3.31 2*(4.98+2.49)*(4.1-3.5)=8.964 [FG] 
3.33 2*(4.98+2.48)*(4.1-3.5)=8.952 [FH] 
3.34 2*(4.98+2.46)*(4.1-3.5)=8.928 [FI] 
3.36 2*(4.98+5.85)*(4.1-3.5)=12.996 [FJ] 
Mezisoučet: DZ+EA+EB+EC+ED+EE+EF+EG+EH+EI+EJ+EK+EL+EM+EN+EO+EP+EQ+ER+ES+ET+EU+EV+EW+EX+EY+EZ+FA+FB+FC+FD+FE+FF+FG+FH+FI+FJ=491.760 [FK] 
V1 2*(1.65+1.76)*8.61=58.720 [FL] 
V2 2*(1.8+2.5)*8.485=72.971 [FM] 
V3 2*(1.65+1.76)*10.98=74.884 [FN] 
Mezisoučet: FL+FM+FN=206.575 [FO] 
stropy 
1.NP, m.č.: 
1.01 45.48=45.480 [FQ] 
1.04 119.68=119.680 [FR] 
1.10 2.25=2.250 [FS] 
1.12 45.78=45.780 [FT] 
1.13 10.58=10.580 [FU] 
1.14 13.33=13.330 [FV] 
1.16a 11.34=11.340 [FW] 
1.16b 14.5=14.500 [FX] 
1.20a 3.75=3.750 [FY] 
1.20b 16.67=16.670 [FZ] 
1.20c 16.86=16.860 [GA] 
1.20d 5.86=5.860 [GB] 
1.20e 7.86=7.860 [GC] 
1.21 54.99=54.990 [GD] 
1.22 2.51=2.510 [GE] 
1.23 1.72=1.720 [GF] 
1.32a 28.67=28.670 [GG] 
1.32b 1.95=1.950 [GH] 
1.32c 1.45=1.450 [GI] 
1.32d 1.45=1.450 [GJ] 
1.32e 2.35=2.350 [GK] 
1.35a 15.12=15.120 [GL] 
1.35b 47.7=47.700 [GM] 
1.37 92.98=92.980 [GN] 
1.38a 7.34=7.340 [GO] 
1.38b 8.33=8.330 [GP] 
1.38c 3.62=3.620 [GQ] 
1.38d 1.63=1.630 [GR] 
1.41a 44.33=44.330 [GS] 
1.41b 5.24=5.240 [GT] 
1.41c 11.85=11.850 [GU] 
1.42 1.33=1.330 [GV] 
1.45 2.28=2.280 [GW] 
1.46 11.54=11.540 [GX] 
1.50 11.81=11.810 [GY] 
1.51a 22.63=22.630 [GZ] 
1.51b 12.95=12.950 [HA] 
1.54 23.25=23.250 [HB] 
1.55 3.74=3.740 [HC] 
1.57 6.72=6.720 [HD] 
1.58a 1.58=1.580 [HE] 
1.58b 15.42=15.420 [HF] 
1.59 2.36=2.360 [HG] 
1.61 0.39=0.390 [HH] 
1.62 0.41=0.410 [HI] 
1.63 7.35=7.350 [HJ] 
1.64a 1.73=1.730 [HK] 
1.64b 8.22=8.220 [HL] 
1.65 8.88=8.880 [HM] 
1.66 4.08=4.080 [HN] 
1.68 24.75=24.750 [HO] 
1.69 13.46=13.460 [HP] 
1.71a 7.13=7.130 [HQ] 
1.71b 0.41=0.410 [HR] 
1.72 24.9=24.900 [HS] 
1.73 13.35=13.350 [HT] 
1.74 4.07=4.070 [HU] 
1.76a 1.75=1.750 [HV] 
1.76b 8.09=8.090 [HW] 
1.77 8.91=8.910 [HX] 
1.78 7.73=7.730 [HY] 
1.79 26.04=26.040 [HZ] 
1.80 17.88=17.880 [IA] 
1.81 1.55=1.550 [IB] 
1.82 3.51=3.510 [IC] 
1.83 10.42=10.420 [ID] 
1.84 12.47=12.470 [IE] 
1.85 0.3=0.300 [IF] 
1.86 17.5=17.500 [IG] 
1.87a 23.21=23.210 [IH] 
1.87b 7.72=7.720 [II] 
1.89 4.44=4.440 [IJ] 
1.97a 3.89=3.890 [IK] 
1.97b 1.08=1.080 [IL] 
1.98 1.32=1.320 [IM] 
1.99 1.54=1.540 [IN] 
1.100 3.86=3.860 [IO] 
1.101 1.08=1.080 [IP] 
1.103 4.83=4.830 [IQ] 
1.105 3.81=3.810 [IR] 
1.117 4.63=4.630 [IS] 
1.118a 2.67=2.670 [IT] 
1.118b 2.57=2.570 [IU] 
1.123 2.7=2.700 [IV] 
1.125 1.67=1.670 [IW] 
1.126 1.98=1.980 [IX] 
1.127 5.8=5.800 [IY] 
1.128 1.92=1.920 [IZ] 
Mezisoučet: FP+FQ+FR+FS+FT+FU+FV+FW+FX+FY+FZ+GA+GB+GC+GD+GE+GF+GG+GH+GI+GJ+GK+GL+GM+GN+GO+GP+GQ+GR+GS+GT+GU+GV+GW+GX+GY+GZ+HA+HB+HC+HD+HE+HF+HG+HH+HI+HJ+HK+HL+HM+HN+HO+HP+HQ+HR+HS+HT+HU+HV+HW+HX+HY+HZ+IA+IB+IC+ID+IE+IF+IG+IH+II+IJ+IK+IL+IM+IN+IO+IP+IQ+IR+IS+IT+IU+IV+IW+IX+IY+IZ= 
2.NP, m.č.: 
2.03 34.51=34.510 [JB] 
2.04 4.79=4.790 [JC] 
2.05 75.96=75.960 [JD] 
2.18 4.46=4.460 [JE] 
2.19 1.37=1.370 [JF] 
2.20 1.64=1.640 [JG] 
2.21 2.45=2.450 [JH] 
2.22 2.18=2.180 [JI] 
2.24 34.9=34.900 [JJ] 
2.32 4.62=4.620 [JK] 
2.34a 5.33=5.330 [JL] 
2.34b 1.19=1.190 [JM] 
2.34c 1.21=1.210 [JN] 
2.36 7.37=7.370 [JO] 
2.37 3.61=3.610 [JP] 
2.38 1.44=1.440 [JQ] 
2.39 1.44=1.440 [JR] 
2.45 13.49=13.490 [JS] 
2.47b 1.7=1.700 [JT] 
2.57 15.44=15.440 [JU] 
2.58 1.74=1.740 [JV] 
2.60 6.38=6.380 [JW] 
2.63a 6.83=6.830 [JX] 
2.63b 0.38=0.380 [JY] 
2.64a 1.63=1.630 [JZ] 
2.68 3.67=3.670 [KA] 
2.69 0.41=0.410 [KB] 
2.71 7.07=7.070 [KC] 
2.74 4.26=4.260 [KD] 
2.76a 1.7=1.700 [KE] 
2.79 7.09=7.090 [KF] 
2.82a 1.65=1.650 [KG] 
2.84 4.26=4.260 [KH] 
2.86 0.43=0.430 [KI] 
2.87 8.1=8.100 [KJ] 
2.88 5.23=5.230 [KK] 
2.92 3.6=3.600 [KL] 
2.93 1.74=1.740 [KM] 
2.94 0.4=0.400 [KN] 
2.95 2.21=2.210 [KO] 
2.97 2.91=2.910 [KP] 
2.98 1.35=1.350 [KQ] 
Mezisoučet: JB+JC+JD+JE+JF+JG+JH+JI+JJ+JK+JL+JM+JN+JO+JP+JQ+JR+JS+JT+JU+JV+JW+JX+JY+JZ+KA+KB+KC+KD+KE+KF+KG+KH+KI+KJ+KK+KL+KM+KN+KO+KP+KQ=292.140 [KR] 
3.NP, m.č.: 
3.01 3.29=3.290 [KS] 
3.02a 17.97=17.970 [KT] 
3.02b 15.37=15.370 [KU] 
3.03a 40.49=40.490 [KV] 
3.03b 22.36=22.360 [KW] 
3.03c 31.1=31.100 [KX] 
3.04 19.77=19.770 [KY] 
3.05 22.43=22.430 [KZ] 
3.06 3.85=3.850 [LA] 
3.07 5.69=5.690 [LB] 
3.11a 3.94=3.940 [LC] 
3.11b 1.3=1.300 [LD] 
3.12 5.99=5.990 [LE] 
3.15 18.26=18.260 [LF] 
3.17 11.67=11.670 [LG] 
3.18a 17.95=17.950 [LH] 
3.18b 18.02=18.020 [LI] 
3.18c 29.88=29.880 [LJ] 
3.18d 3.31=3.310 [LK] 
3.18e 1.58=1.580 [LL] 
3.18f 4.82=4.820 [LM] 
3.19 20.89=20.890 [LN] 
3.20 13.14=13.140 [LO] 
3.22a 13.38=13.380 [LP] 
3.22b 1.28=1.280 [LQ] 
3.22c 2.92=2.920 [LR] 
3.23 5.39=5.390 [LS] 
3.24 5.63=5.630 [LT] 
3.25 3.88=3.880 [LU] 
3.26 5.92=5.920 [LV] 
3.29a 4.4=4.400 [LW] 
3.29b 2.05=2.050 [LX] 
3.30 25.79=25.790 [LY] 
3.31 12.91=12.910 [LZ] 
3.33 12.56=12.560 [MA] 
3.34 12.78=12.780 [MB] 
3.36 29.02=29.020 [MC] 
Mezisoučet: KS+KT+KU+KV+KW+KX+KY+KZ+LA+LB+LC+LD+LE+LF+LG+LH+LI+LJ+LK+LL+LM+LN+LO+LP+LQ+LR+LS+LT+LU+LV+LW+LX+LY+LZ+MA+MB+MC=470.980 [MD] 
Celkem: A+B+C+D+E+F+G+H+I+J+K+L+M+N+O+P+Q+R+S+T+U+V+W+X+Y+Z+AA+AB+AC+AD+AE+AF+AG+AH+AI+AJ+AK+AL+AM+AN+AO+AP+AQ+AR+AS+AT+AU+AV+AW+AX+AY+AZ+BA+BB+BC+BD+BE+BF+BG+BH+BI+BJ+BK+BL+BM+BN+BO+BP+BQ+BR+BS+BT+BU+BV+BW+BX+BY+BZ+CA+CB+CC+CD+CE+CF+CG+CI+CJ+CK+CL+CM+CN+CO+CP+CQ+CR+CS+CT+CU+CV+CW+CX+CY+CZ+DA+DB+DC+DD+DE+DF+DG+DH+DI+DJ+DK+DL+DM+DN+DO+DP+DQ+DR+DS+DT+DU+DV+DW+DX+DZ+EA+EB+EC+ED+EE+EF+EG+EH+EI+EJ+EK+EL+EM+EN+EO+EP+EQ+ER+ES+ET+EU+EV+EW+EX+EY+EZ+FA+FB+FC+FD+FE+FF+FG+FH+FI+FJ+FL+FM+FN+FP+FQ+FR+FS+FT+FU+FV+FW+FX+FY+FZ+GA+GB+GC+GD+GE+GF+GG+GH+GI+GJ+GK+GL+GM+GN+GO+GP+GQ+GR+GS+GT+GU+GV+GW+GX+GY+GZ+HA+HB+HC+HD+HE+HF+HG+HH+HI+HJ+HK+HL+HM+HN+HO+HP+HQ+HR+HS+HT+HU+HV+HW+HX+HY+HZ+IA+IB+IC+ID+IE+IF+IG+IH+II+IJ+IK+IL+IM+IN+IO+IP+IQ+IR+IS+IT+IU+IV+IW+IX+IY+IZ+JB+JC+JD+JE+JF+JG+JH+JI+JJ+JK+JL+JM+JN+JO+JP+JQ+JR+JS+JT+JU+JV+JW+JX+JY+JZ+KA+KB+KC+KD+KE+KF+KG+KH+KI+KJ+KK+KL+KM+KN+KO+KP+KQ+KS+KT+KU+KV+KW+KX+KY+KZ+LA+LB+LC+LD+LE+LF+LG+LH+LI+LJ+LK+LL+LM+LN+LO+LP+LQ+LR+LS+LT+LU+LV+LW+LX+LY+LZ+MA+MB+MC=</t>
  </si>
  <si>
    <t>271</t>
  </si>
  <si>
    <t>783827421</t>
  </si>
  <si>
    <t>Krycí dvojnásobný akrylátový nátěr omítek stupně členitosti 1 a 2</t>
  </si>
  <si>
    <t>vytvoření soklu kolem dlažeb z omyvatelného nátěru  
100% akrylová matná barva na stěny  
barva musí být odstínově sjednocena s navazující interiérovou výmalbou  
výška od podlahy 100 mm</t>
  </si>
  <si>
    <t>272</t>
  </si>
  <si>
    <t>783901453</t>
  </si>
  <si>
    <t>Vysátí betonových podlah před provedením nátěru</t>
  </si>
  <si>
    <t>Příprava podkladu betonových podlah před provedením nátěru vysátím</t>
  </si>
  <si>
    <t>Skladby podlah: 
13.75+304.85+24.164+10.726+2.4+547.61=903.500 [A] 
`P38 schodiště` 
0.32 8*(0.1635+0.303)*1+12*(0.1635+0.303)*1.03=9.498 [B] 
0.101 12*(0.1808+0.27)*1.125=6.086 [C] 
0.103 13*(0.18+0.26)*0.965=5.520 [D] 
0.105 12*(0.1788+0.27)*0.96=5.170 [E] 
0.106 12*(0.1788+0.268)*1.03=5.522 [F] 
Skladby podlah: 
10.3=10.300 [G] 
sokl 
V1 2*(1.65+1.76)*0.15=1.023 [H] 
V2 2*(1.8+2.5)*0.15=1.290 [I] 
V3 2*(1.65+1.76)*0.15=1.023 [J] 
skladba PS09 
0.51c 12*(0.1825+0.27)*1.2=6.516 [K] 
Celkem: A+B+C+D+E+F+G+H+I+J+K=955.448 [L]</t>
  </si>
  <si>
    <t>273</t>
  </si>
  <si>
    <t>783901551</t>
  </si>
  <si>
    <t>Omytí tlakovou vodou betonových podlah před provedením nátěru</t>
  </si>
  <si>
    <t>Příprava podkladu betonových podlah před provedením nátěru omytím tlakovou vodou</t>
  </si>
  <si>
    <t>274</t>
  </si>
  <si>
    <t>783933171</t>
  </si>
  <si>
    <t>Penetrační epoxidový nátěr hrubých betonových podlah</t>
  </si>
  <si>
    <t>Penetrační nátěr betonových podlah hrubých epoxidový</t>
  </si>
  <si>
    <t>275</t>
  </si>
  <si>
    <t>783937163</t>
  </si>
  <si>
    <t>Krycí dvojnásobný epoxidový rozpouštědlový nátěr betonové podlahy</t>
  </si>
  <si>
    <t>Krycí (uzavírací) nátěr betonových podlah dvojnásobný epoxidový rozpouštědlový</t>
  </si>
  <si>
    <t>Skladby podlah: 
10.3=10.300 [A] 
sokl 
V1 2*(1.65+1.76)*0.15=1.023 [B] 
V2 2*(1.8+2.5)*0.15=1.290 [C] 
V3 2*(1.65+1.76)*0.15=1.023 [D] 
Celkem: A+B+C+D=13.636 [E]</t>
  </si>
  <si>
    <t>276</t>
  </si>
  <si>
    <t>R78391315</t>
  </si>
  <si>
    <t>Těsnicí, ošetřujicí a vytvrzujicí nátěr přípravek na betonové povrchy</t>
  </si>
  <si>
    <t>Skladby podlah: 
13.75+304.85+24.164+10.726+2.4+547.61=903.500 [A] 
`P38 schodiště` 
0.32 8*(0.1635+0.303)*1+12*(0.1635+0.303)*1.03=9.498 [B] 
0.101 12*(0.1808+0.27)*1.125=6.086 [C] 
0.103 13*(0.18+0.26)*0.965=5.520 [D] 
0.105 12*(0.1788+0.27)*0.96=5.170 [E] 
0.106 12*(0.1788+0.268)*1.03=5.522 [F] 
skladba PS09 
0.51c 12*(0.1825+0.27)*1.2=6.516 [G] 
Celkem: A+B+C+D+E+F+G=941.812 [H]</t>
  </si>
  <si>
    <t>roztok akrylátové pryskyřice v organických rozpouštědlech, který se používá pro ošetření, utěsnění a vytvrzení čerstvě položených i stávajících betonových povrchů, obsah sušiny ve hmotě 12%</t>
  </si>
  <si>
    <t>277</t>
  </si>
  <si>
    <t>R985324112</t>
  </si>
  <si>
    <t>Impregnační gelový nátěr kamenných schodišťových stupňů hydrofóbním nátěrem na bázi silanu</t>
  </si>
  <si>
    <t>Sanace SZ/11 
1.PP 
0.01 19*(0.1537+0.291)*2.91=24.587 [A] 
0.03 8*(0.16+0.29)*2.725=9.810 [B] 
podchod 8*(0.16+0.29)*2.915+19*(0.1537+0.292)*2.915+2.915*0.84=37.628 [C] 
Celkem: A+B+C=72.025 [D]</t>
  </si>
  <si>
    <t>278</t>
  </si>
  <si>
    <t>RMAT0002</t>
  </si>
  <si>
    <t>Penetrace a vyplnění spar mineralizující zpěvňujícím koncentrátem vhodným pro porézní, minerální stavební materiály, vhodný pro penetraci proti vlhkosti působíc</t>
  </si>
  <si>
    <t>Penetrace a vyplnění spar mineralizující zpěvňujícím koncentrátem vhodným pro porézní, minerální stavební materiály, vhodný pro penetraci proti vlhkosti působící ze zadní strany zdiva, ředěno vodou poměru 1:1 (spotřeba 0,15 kg/m2)</t>
  </si>
  <si>
    <t>279</t>
  </si>
  <si>
    <t>784111001</t>
  </si>
  <si>
    <t>Oprášení (ometení ) podkladu v místnostech v do 3,80 m</t>
  </si>
  <si>
    <t>Oprášení (ometení) podkladu v místnostech výšky do 3,80 m</t>
  </si>
  <si>
    <t>280</t>
  </si>
  <si>
    <t>784181101</t>
  </si>
  <si>
    <t>Základní akrylátová jednonásobná bezbarvá penetrace podkladu v místnostech v do 3,80 m</t>
  </si>
  <si>
    <t>Penetrace podkladu jednonásobná základní akrylátová bezbarvá v místnostech výšky do 3,80 m</t>
  </si>
  <si>
    <t>281</t>
  </si>
  <si>
    <t>784181111</t>
  </si>
  <si>
    <t>Základní silikátová jednonásobná bezbarvá penetrace podkladu v místnostech v do 3,80 m</t>
  </si>
  <si>
    <t>Penetrace podkladu jednonásobná základní silikátová bezbarvá v místnostech výšky do 3,80 m</t>
  </si>
  <si>
    <t>282</t>
  </si>
  <si>
    <t>Malby z malířských směsí oděruvzdorných za mokra dvojnásobné, bílé za mokra oděruvzdorné výborně v místnostech výšky do 3,80 m</t>
  </si>
  <si>
    <t>Sokl skladba MS3 
m.č.: 
0.001a (2*(1.19+4.335)-1.19-0.8+2*8*0.17)*0.15=1.767 [A] 
0.32 (2*8*(0.1635+0.303)*1+2*12*(0.1635+0.303)*1.03)*0.15=2.849 [B] 
0.101 (2*12*(0.1808+0.27)*1.125+2*4*(0.17+0.27)*1.205)*0.15=2.462 [C] 
0.103 (2*13*(0.18+0.26)*0.965)*0.15=1.656 [D] 
0.105 (2*12*(0.1788+0.27)*0.96)*0.15=1.551 [E] 
0.106 (2*12*(0.1788+0.268)*1.03)*0.15=1.657 [F] 
1.06 (2.955+2*1.05)*0.15+16*(0.1838+0.28)*0.15=1.871 [G] 
1.18c (8+16)*(0.1592+0.29)*0.15+1.3*0.15+7*(0.1592+0.29)*0.29+(1.3+0.15)*0.15+(8+14)*(0.1592+0.29)*0.15=4.424 [H] 
1.18a (2*(4.665+1.495+2.19+3.875+3.35+0.63+0.495+2*0.39)-1.35-0.9-1.215-2*1.47)*0.15=4.283 [I] 
1.43 3*(0.1833+0.28)*0.15+(1.1+1.12)*0.15+8*(0.175+0.27)*0.15+(1.15+1.1)*0.15+3*(0.1767+0.2767)*0.15+(1.285+1.025)*0.15+8*(0.1725+0.27)*0.15=2.495 [J] 
1.44 (2*(2.945+0.54+4.17+0.315+0.35)-0.8-1-1.12-0.8)*0.15=1.938 [K] 
1.53 (2*(2.36+1.51+0.315)-1.05-2.36)*0.15=0.744 [L] 
1.60 (2.36+1.53+1.2+-2*0.9+2*1.51+2.36)*0.15+10*(0.148+0.3)*0.15+11*(0.1527+0.3)*0.15=2.719 [M] 
1.70 (2.35+1.555+1.23-2*0.9+2.35+2*1.53)*0.15+11*(0.1527+0.3)*0.15+10*(0.148+0.3)*0.15=2.731 [N] 
1.88 (2*1.325+1.58+1.49+0.11+0.13+2*1.52-1.35+1.3)*0.15+2*12*(0.1617+0.284)*0.15+2*5*(0.161+0.285)*0.15+2*7*(0.1593+0.29)*0.15=4.560 [O] 
1.131 (2*(2.335+1.12)-2.335)*0.15+24*(0.1608+0.3)*0.15=2.345 [P] 
1.134 (2*(2.35+1.5)-2.35-1.05)*0.15=0.645 [Q] 
2.99 2*12*(0.1692+0.285)*0.15=1.635 [R] 
3.18f 4.82=4.820 [S] 
Celkem: A+B+C+D+E+F+G+H+I+J+K+L+M+N+O+P+Q+R+S=47.152 [T]</t>
  </si>
  <si>
    <t>283</t>
  </si>
  <si>
    <t>784211141</t>
  </si>
  <si>
    <t>Příplatek k cenám 2x maleb ze směsí za mokra oděruvzdorných za provádění pl do 5 m2</t>
  </si>
  <si>
    <t>Malby z malířských směsí oděruvzdorných za mokra Příplatek k cenám dvojnásobných maleb za zvýšenou pracnost při provádění malého rozsahu plochy do 5 m2</t>
  </si>
  <si>
    <t>284</t>
  </si>
  <si>
    <t>784221101</t>
  </si>
  <si>
    <t>Dvojnásobné bílé malby ze směsí za sucha dobře otěruvzdorných v místnostech do 3,80 m</t>
  </si>
  <si>
    <t>Malby z malířských směsí otěruvzdorných za sucha dvojnásobné, bílé za sucha otěruvzdorné dobře v místnostech výšky do 3,80 m</t>
  </si>
  <si>
    <t>Skladba MS1 stěny 
1.NP, m.č.: 
koupelny, wc, sociální zázemí 
1.14 2*(3.28+4.26)*(3.4-2.00)+1.39*0.32=21.557 [A] 
1.20a 2*(2.12+1.86)*(2.8-2.15)=5.174 [B] 
1.20b 2*(3.77+1.37+3.995+1.335)*(3.3-2.15)-0.85*1.075-1.5*1.075-0.85*1.075+(2*1.075+0.85+1.5+0.85)*0.25+4*1.075*0.1+2*0.19*0.15=22.466 [C] 
1.20c 2*(3.36+1.5+3.79+1.37)*(2.8-2.15)=13.026 [D] 
1.20d 2*(3.025+1.865)*(2.8-2.15)=6.357 [E] 
ostatní místnosti 
1.01 2*(5.55+3.4)*3.05-1.75*2.3-2.515*2.3-2.6*2.7+(2*2.7+2.6)*0.085-2*1.35*1.9+(2*1.9+1.35)*(0.215+0.17)-3.45*2.25+(2*2.25+3.45)*0.27=29.682 [F] 
2*(5.15+4.735)*2.3-1.75*2.3+(2*2.3+1.75)*0.55-2.515*2.3+(2*2.3+2.515)*0.55-2*1.6*1.45+2*(1.45+1.6)*0.355=40.593 [G] 
1.04 2*(19.28+8.9+1.69+0.3+0.54)*3.3-2.6*2.7+(2*2.7+2.6)*0.18-3*3.08*3.07+3*(2*3.07+3.08)*0.22-4.87*3.07+(2*3.07+4.87)*0.22=162.296 [H] 
-2*1.35*1.9+2*(2*1.9+1.35)*0.22-2*3.1*2.7+2*(2*2.7+3.1)*0.17-2.91*3.3-2.955*2.7=-34.296 [I] 
1.06 2*(2.955+5.145)*2.75-0.7*2.1-2.955*2.5=35.693 [J] 
1.07 2*(5.015+2.7)*5.55-2.45*3.05+(2*3.05+2.45)*0.515-2.48*3.05+(2*3.05+2.48)*0.685=80.881 [K] 
1.08 2*(5.015+2.71)*5.55-2.45*3.05+(2*3.05+2.45)*0.515-2.48*3.05+(2*3.05+2.48)*0.685-2*3.05=74.892 [L] 
1.09a (2*(5.015+2.245))*2.575-0.8*2.1+(2*2.2+0.9)*0.12-1.6*1.45+(2*1.45+1.6)*0.355=35.623 [M] 
1.12 2*(12.57+3.665)*3.00-3.45*3.1-1.3*2.1+(2*2.1+1.3)*0.15-0.8*1.97=83.234 [N] 
1.13 2*(2.995+3.505)*3.4-0.8*2.185+(2*2.2+0.9)*0.13-1.05*1.2+(2*1.2+1.08)*0.18=42.507 [O] 
1.16a 2*(1.88+5.655)*3-0.8*1.97-1.3*1.97-1.39*1.97-1.6*2.2+(2*2.2+1.6)*0.39=37.155 [P] 
1.16b 2*(2.53+5.655+0.4)*3.00-1.6*2.2+(1.6+2*2.2)*0.39=50.330 [Q] 
1.17a 2*(6.16+4.41)*5.52-0.9*2.1-1.2*1.725+(2*1.725+1.2)*0.25-5*0.8*2.1=105.495 [R] 
1.17b 2*(1.875+3)*5.52-0.8*2.1-1.6*1.4+(2*1.4+1.6)*0.24=50.956 [S] 
1.17c 2*(1.85+3)*5.52-0.8*2.1-1.6*1.2+(2*1.2+1.6)*0.235=50.884 [T] 
1.17d 2*(2.135+0.48+3)*5.52-0.8*2.1-1.6*1.2+(2*1.2+1.6)*0.235=59.330 [U] 
1.17e 2*(2.24+2.91)*5.52-0.8*2.1-1.2*1.725+(1.2+2*1.725)*0.25=54.269 [V] 
1.17f 2*(1.965+2.91)*5.225-0.8*2.1-1.2*1.725+(1.2+2*1.725)*0.25=48.356 [W] 
1.18a/1.18c (2*(4.665+1.495+2.19+3.875+3.35+2.16+0.63+0.495)-1.215)*5.00-1.35*3.2+(1.35+2*3.2)*0.275-0.9*1.97-2*1.47*2.185+2*(1.57+2*2.2)*0.39=176.796 [X] 
-0.9*2.1+(0.9+2*2.1)*0.2-1.2*1.725+(1.2+2*1.725)*0.25=-1.778 [Y] 
1.20e 2*(1.86+3.955)*2.8-0.9*2.1-3*0.8*2.1-1.6*2.2+(2*2.2+1.6)*0.39=24.454 [Z] 
1.21 2*(10.745+5.325+0.49)*3.05-2*3.08*3.07+2*(2*3.07+3.07)*0.2-2*1.8*2.185+2*(2*2.2+1.9)*0.3-1.325*1.9+(2*1.9+1.325)*0.2-1.35*1.9+(2*1.9+1.35)*0.2=78.675 [AA] 
1.32a (2*(9.475+3.375))*3.05-3.08*3.07+(2*3.07+3.08)*0.215-2*1.35*1.9+2*(1.35+2*1.9)*0.215-1.55*1.95+(2*1.95+1.55)*0.215-1.1*3.05=62.790 [AB] 
+(2*3.05+1.1)*0.12 
1.35a (2*(4.905+3.14)-4.905)*4.5-2.2*3.6+(2*3.6+2.2)*0.415=46.314 [AD] 
1.35b (2*(8.32+5.155+1.035+2*0.2+0.27+1.035)-4.905)*2.75-0.7*2.1-2.2*4.8+(2*4.8+2.2)*0.13-2*2.2*3.6+2*(2*2.2+3.6)*0.22-2.16*1.7+(2*1.7+2.16)*0.29=50.818 [AE] 
-1.6*2.2+(2*2.2+1.6)*0.4=-1.120 [AF] 
1.36 2*(27.09+15.39)*11.74-7*1.6*2.2+7*(2*2.2+1.6)*0.2-2*3.1*2.8+2*(2*2.8+3.1)*0.74-2*2.00*2.2+2*(2*2.2+2)*0.2=970.466 [AG] 
-2.78*2.8+(2*2.8+2.78)*0.26-0.93*2.2+(2*2.2+0.93)*0.2-3*2.16*1.7+3*(2*1.7+2.16)*0.2-1.6*1.4+(2*1.4+1.6)*0.35-2*1.6*1.2+(2*1.2+1.6)*0.35-1.05*1.2=-18.665 [AH] 
-27.09*1.115=-30.205 [AI] 
1.37 2*(8.315+10.93+0.27+0.4)*5.35-1.47*2.185+(2*2.2+1.57)*0.27-1.3*2.1-2.2*4.8+(2*4.8+2.2)*0.4-4*2.2*3.6+4*(2*3.6+2.2)*0.42-2*2.16*1.7=179.688 [AJ] 
+2*(2*1.7+2.16)*0.29 
1.38b (3.005+2.775)*3.00-0.8*2.1-1.5*1.35+(2*1.35+1.5)*0.32=14.979 [AL] 
1.41a 2*(8.165+9.24)*2.55-1.3*2.1+(1.5+2*2.12)*0.35-2*0.8*2.1-2*1.5*1.35+(2*1.35+1.5)*0.32=81.979 [AM] 
1.41c 2*(4.42+4.065)*2.6-1.49*1.97+(2*2+1.745)*0.25-3*0.8*2.1-2*0.7*2.1=34.643 [AN] 
1.43 (1.87+3.02+2.94+2.99)*3.66-2*1.1*3+2*(2*3+1.1)*0.215=36.054 [AO] 
1.44 (2*(2.945+0.54+4.17)-0.54-2.99)*2.875-0.8*2.1+(1+2*2.2)*0.35-1*2.1+(1.2+2*2.2)*0.315-0.8*1.97-1*0.65+(2*0.65+1)*0.215+1.75*2.875/2=34.526 [AP] 
1.46 2*(2.9+4.345)*2.6-0.8*2.1-3*0.9*1.35+3*(2*1.35+0.9)*0.18=34.293 [AQ] 
1.50 2*(2.81+4.17)*2.6-0.8*2.1+(2*2.1+0.9)*0.1-1.35*1.35+(2*1.35+1.35)*0.23=34.235 [AR] 
1.51a 2*(4.695+4.72)*2.6-2*0.8*2.1+(2*2.2+0.9)*0.37-2*1.5*1.35+2*(2*1.35+1.5)*0.32=46.197 [AS] 
1.51b 2*(4.705+2.75)*2.6-0.8*2.1-1.5*1.35+(2*1.35+1.5)*0.32=36.405 [AT] 
1.53 (2.36+2*4.17)*2.97-1.05*2.1+(1.15+2*2.2)*0.31=31.295 [AU] 
1.54 2*(4.865+4.715)*2.6-0.8*2.1+(2*2.2+1.0)*0.32-2*1.5*1.35+2*(2*1.35+1.5)*0.32=48.502 [AV] 
1.57 2*(2.74+3.25)*2.4-3*0.7*2.1-2*0.8*2.1-0.9*2.1-0.5*2.15=18.017 [AW] 
1.58b 2*(5.14+3)*2.6-0.8*2.1-2*1.35*1.35+2*(2*1.35+1.35)*0.23=38.866 [AX] 
1.59 2*(2.38+0.99)*2.4-0.7*2.1=14.706 [AY] 
1.60 (2.36+2*4.61)*2.97-1.3*3.4+(2*3.4+1.3)*0.235=31.876 [AZ] 
1.61 2*(0.465+0.685)*2.4-0.485*2.15+(2*2.15+0.485)*0.21=5.482 [BA] 
1.62 2*(0.6+0.75)*2.4-0.485*2.15+(2*2.15+0.485)*0.21=6.442 [BB] 
1.63 2*(2.93+3.34)*2.6-0.485*2.15-3*0.8*2.1-2*0.7*2.1-0.9*2.1=21.691 [BC] 
1.64b 2*(2.825+2.91)*2.6-0.8*2.1-1.35*1.35+(2*1.35+1.35)*0.23=27.251 [BD] 
1.65 2*(2.15+4.12)*2.6-0.8*2.1-1.35*1.35+(2*1.35+1.35)*0.23=30.033 [BE] 
1.68 2*(5.17+4.7)*2.6-2*0.8*2.1+(0.9+2*2.2)*0.37-2*1.5*1.35+2*(2*1.35+1.5)*0.32=48.563 [BF] 
1.69 2*(2.86+4.705)*2.6-0.8*2.1-1.5*1.35+(2*1.35+1.5)*0.32=36.977 [BG] 
1.70 (2.35+2*4.66)*2.97-1.3*3.4+(1.3+3.4*2)*0.235=32.143 [BH] 
1.71a 2*(2.91+3.32)*2.4-2*0.7*2.1-3*0.8*2.1-0.9*2.1-0.435*2.15=19.099 [BI] 
1.71b 2*(0.65+0.72)*2.4-0.435*2.15+(2*2.15+0.435)*0.21=6.635 [BJ] 
1.72 2*(5.21+4.695)*2.6-2*0.8*2.1+(2*2.2+0.9)*0.39-2*1.5*1.35+2*(2*1.35+1.5)*0.32=48.851 [BK] 
1.73 2*(2.85+4.68)*2.6-0.8*2.1-1.5*1.35+(2*1.35+1.5)*0.32=36.795 [BL] 
1.76b 2*(2.785+2.91)*2.6-0.8*2.1-1.35*1.35+(2*1.35+1.35)*0.23=27.043 [BM] 
1.77 2*(2.155+4.12)*2.6-0.8*2.1-1.35*1.35+(2*1.35+1.35)*0.23=30.059 [BN] 
1.78 2*(4.065+2.105)*2.4-3*0.8*2.1-0.9*2.1-0.435*2.15-2*0.7*2.1=18.811 [BO] 
1.79 2*(5.52+4.68)*2.6-2*0.8*2.1+(2*2.1+0.9)*0.39+(2*2.1+0.9)*0.315-2*1.5*1.35+2*(2*1.35+1.5)*0.32=51.914 [BP] 
1.80 2*(2.645+6.76)*2.6-0.8*2.1-2*1.35*1.35+2*(2*1.35+1.35)*0.23-2.1*1.35+(2*1.35+2.1)*0.23=43.713 [BQ] 
1.83 2*(2.715+4.14+0.73)*2.6-0.8*2.1+(2*2.2+1.00)*0.37-1.35*1.35+(2*1.35+1.35)*0.23=38.869 [BR] 
1.84 2*(3.55+4.51)*2.6-0.8*2.1-1.35*1.35+(2*1.35+1.35)*0.23=39.341 [BS] 
1.85 2*(0.64+0.65)*2.4-0.435*2.15+(2*2.15+0.435)*0.21=6.251 [BT] 
1.86 2*(9.265+1.845)*3.3-1.45*3+(2*3+1.45)*0.44-1.45*3.2+(2*3.2+1.45)*0.14-0.9*2.1-2*0.8*2.1=63.463 [BU] 
1.87a (2*(13.405+1.73)-1.275)*3.0-2*0.8*1.97-2*1.32*3.00-2*0.8*1.97-1.73*3.00-1.47*1.97=64.675 [BV] 
1.87b 2*(4.4+1.73)*3.00-1.73*3.00-3*0.8*1.97=26.862 [BW] 
1.88 (2*(4.61+4.02+2.79)-1.3)*3.00-2*1.5*3.23+2*(1.5+2*3.23)*0.25-1.43*2.4+(1.47+2*2.4)*0.41=58.049 [BX] 
1.90 2*(2.2+2.42)*3.65-1.9*2.2+(2*2.2+2.1)*0.25=31.171 [BY] 
1.91a (2*2.45+4.77)*3.45-0.7*1.97-2.1*1.8+(2*1.8+2.1)*0.25-0.8*1.97=28.052 [BZ] 
1.91b 2*(2.57+4.77)*3.45-3*0.8*1.97+(2*2.1+1)*0.35-2.1*1.8+(2*1.8+2.1)*0.25=45.383 [CA] 
1.92 2*(2.95+4.77)*3.45-0.8*1.97-2.1*1.8+(2*1.8+2.1)*0.25=49.337 [CB] 
1.93 2*(2.095+4.795)*3.45-1.6*2+(2*2.00+1.7)*0.42-0.8*1.97-2.095*2.2+(2*2.2+2.095)*0.3=42.499 [CC] 
1.95 2*(2.56+4.135)*3.5-0.8*1.97+(2*2.1+1)*0.35-2.1*1.8+(2*1.8+2.1)*0.24=44.697 [CD] 
1.96 (2*(3.01+4.2))*3.5-0.8*1.97+(2*2.1+1)*0.35-2.1*1.8+(2*1.8+2.1)*0.24=48.302 [CE] 
1.104 2*(4.915+4.135)*3.5-2*0.8*1.97+(2*2.1+1)*0.35-2*2.1*1.8+2*(2*1.8+2.1)*0.24=57.194 [CF] 
1.105 (2*(1.88+1.73)-0.95)*3.00-2*0.8*1.97=15.658 [CG] 
1.106 2*(2.66+4.135)*3.48-0.95*3+(2*3.00+0.95)*0.5-2.1*1.8+(2*1.8+2.1)*0.24=45.506 [CH] 
1.107 (2*(1.19+1.485+0.18)-1.15)*3.45-0.7*1.97-0.975*2.85+(2*2.85+0.975)*0.2=12.909 [CI] 
1.108 2*(1.23+1.535)*3.45-0.7*1.97-1*1.8+(2*1.8+1)*0.2=16.820 [CJ] 
1.109 (2*(20.425+1.73+0.35+0.55+0.27)-2.335)*3.00-8*0.8*1.97-1.6*3.00-0.9*2.1+(2*2.1+0.9)*0.55=116.452 [CK] 
1.110 2*(4.64+4.795)*3.45-0.8*1.97+(2*2.1+1)*0.35-1*2.2+(1+2*2.2)*0.2-2.1*1.8+(2*1.8+2.1)*0.22=61.700 [CL] 
1.112 2*(3.335+4.795)*3.45-1.025*2.85-1.1*1.8+(2*2.85+2.125)*0.2-0.8*1.97=51.185 [CM] 
1.113 2*(2.63+4.135)*3.5-0.8*1.97+(1+2*2.1)*0.35-2.1*1.8+(2*1.8+2.1)*0.24=45.187 [CN] 
1.114 2*(2.3+4.135)*3.5-2*0.8*1.97+(1+2*2.1)*0.35-2.1*1.8+(2*1.8+2.1)*0.24=41.301 [CO] 
1.115 2*(2.59+4.135)*3.5-0.8*1.97-2.1*1.8+(2*1.8+2.1)*0.24=43.087 [CP] 
1.116 (2*2.875+4.135)*3.5-0.8*1.97+(1+2*2.1)*0.35-2.1*1.8+(2*1.8+2.1)*0.24=32.430 [CQ] 
1.130 2*(2.645+2.34)*3.46-1.6*3+(1.6+2*3.00)*0.15-1.5*2.2+(1.5+2*2.2)*0.2-2.1*1.35+(2*1.35+2.1)*0.27=27.177 [CR] 
1.131 (2*2.335+4*4.635)*3-1.25*2.6+(1.2+2*2.6)*0.27-1.25*0.58+(2*0.58+1.25)*0.27=68.034 [CS] 
1.132 2*(2.48+4.795)*3.45-0.8*1.97+(2*2.3+1.3)*0.53-2.1*1.8+(2*1.8+2.1)*0.22=49.223 [CT] 
1.134 (2.35+2*4.65)*2.97-1.05*2.1+(1.15+2*2.2)*0.315=34.144 [CU] 
Mezisoučet: A+B+C+D+E+F+G+H+I+J+K+L+M+N+O+P+Q+R+S+T+U+V+W+X+Y+Z+AA+AB+AC+AD+AE+AF+AG+AH+AI+AJ+AK+AL+AM+AN+AO+AP+AQ+AR+AS+AT+AU+AV+AW+AX+AY+AZ+BA+BB+BC+BD+BE+BF+BG+BH+BI+BJ+BK+BL+BM+BN+BO+BP+BQ+BR+BS+BT+BU+BV+BW+BX+BY+BZ+CA+CB+CC+CD+CE+CF+CG+CH+CI+CJ+CK+CL+CM+CN+CO+CP+CQ+CR+CS+CT+CU= 
2.NP, m.č.: 
ostatní místnosti 
2.01 2*(5.015+4.19+0.775)*2.56-0.8*1.97+(1+2*2.2)*0.35-2*1.6*0.9+2*(1.6+2*0.9)*0.255=50.266 [CW] 
2.02 2*(5.015+4.3)*2.065-0.8*1.8-2*1.6*0.9+2*(1.6+2*0.9)*0.255=35.885 [CX] 
2.03 2*(2.87+12)*(2.3)-1.9*2.3+(2*2.3+1.9)*0.1-0.8*1.97-5*1.55*0.8+5*(2*0.8+1.55)*0.15=59.269 [CY] 
2.04 (2*(2.87+1.605)-1.91)*(2.3)-1.9*2.3-0.7*1.97-0.8*1.8+(2*1.9+1.00)*0.35=10.683 [CZ] 
2.05 (2*23.48+1.79)*(2.5)-1.3*2.4+(1.3+2*2.4)*0.41-8*0.8*1.97-1.47*2.4-1.73*2.07-1.79*2.5=97.064 [DA] 
2.06 2*(3.6+1.79)*1.86-0.8*1.8+(1+2*1.9)*0.35=20.291 [DB] 
2.07 2*(3.615+4.71)*2.74-0.8*1.8-0.8*1.97-2.1*1.35+(2.1+2*1.35)*0.27=41.066 [DC] 
2.08 2*(2.325+4.71)*2.74-3*0.8*1.97+(0.9+2*2.2)*0.35-2.1*1.35+(2.1+2*1.35)*0.27=34.140 [DD] 
2.09 2*(2.775+4.71)*2.74-2*0.8*1.97+(0.9+2*2.2)*0.35+(1+2*2.2)*0.175-2.1*1.35+(2.1+2*1.35)*0.27=39.127 [DE] 
2.10 2*(2.42+4.71)*2.74-0.9*2.1-0.8*1.97+(0.9+2*2.2)*0.35-2.1*1.35+(2.1+2*1.35)*0.27=35.922 [DF] 
2.11 2*(2.75+4.71)*2.74-0.9*2.1-0.8*1.97+(0.9+2*2.2)*0.35-2.1*1.35+(2.1+2*1.35)*0.27=37.731 [DG] 
2.12 2*(5.265+4.71)*2.74-0.8*1.97+(0.9+2*2.2)*0.35-2*2.1*1.35+2*(2.1+2*1.35)*0.27=51.864 [DH] 
2.13 2*(5.255+5.06)*2.74-0.8*1.97-2*2.1*1.35+(2.1+2*1.35)*0.27=50.576 [DI] 
2.14 2*(10.67+4.145)*2.79-1.73*2.07+(1.73+2*2.07)*0.41-0.8*1.97-4*2.1*1.35+4*(2.1+2*1.35)*0.22=72.801 [DJ] 
2.17 (2*(2.85+4.145))*2.79-2*0.8*1.97+(1+2*2.2)*0.35-2.1*1.35+(2.1+2*1.35)*0.22=35.991 [DK] 
2.23 2*(5.3+4.71)*2.71-0.8*1.97+(1+2*2.2)*0.35-2*2.1*1.35+2*(2.1+2*1.35)*0.27=51.490 [DL] 
2.24 (2*(19.31+1.79)-2.335)*2.5-1.79*2.5-11*0.8*1.97-0.9*2.1+(0.9+2*2.1)*0.525-1.2*1.65+(1.2+2*1.65)*0.22=77.649 [DM] 
2.25 2*(2.3+4.15)*2.79-0.8*1.97+(1+2*2.2)*0.35-2*2.1*1.35+2*(2.1+2*1.35)*0.22=32.747 [DN] 
2.26a 2*(2.61+4.15)*2.79-0.8*1.97+(2*2.1+1)*0.35-2.1*1.35+(2*1.35+2.1)*0.22=36.186 [DO] 
2.26b 2*(5.235+4.15)*2.79-0.8*1.97+(2*2.1+1)*0.35-2*2.1*1.35+2*(2*1.35+2.1)*0.22=49.054 [DP] 
2.27 2*(2.32+4.71)*2.74-0.8*1.97+(1+2*2.2)*0.35-2.1*1.35+(2.1+2*1.35)*0.27=37.299 [DQ] 
2.28 2*(2.88+4.71)*2.74-0.8*1.97+(1+2*2.2)*0.35-2.1*1.35+(2.1+2*1.35)*0.27=40.368 [DR] 
2.30 2*(2.84+4.71)*2.74-0.8*1.97+(1+2*2.2)*0.35-2.1*1.35+(2.1+2*1.35)*0.27=40.149 [DS] 
2.31 2*(2.23+4.71)*2.74-0.8*1.97+(1+2*2.2)*0.35-2.1*1.35+(2.1+2*1.35)*0.27=36.806 [DT] 
2.33 2*(5.765+4.71)*2.74-0.8*1.97+(1+2*2.2)*0.35-2*2.1*1.35+2*(2.1+2*1.35)*0.27=54.639 [DU] 
2.42 (2.85+2*3.52)*2.74-2*0.9*2.1=23.319 [DV] 
2.45 2*(2.86+1.79+4.015)*2.4-3*0.8*2.1-2*0.7*2.1-0.86*2.2-0.9*2.1=29.830 [DW] 
2.46 2*(3.34+2.895)*2.74-0.8*2.1-1.5*1.35+(2*1.35+1.5)*0.25=31.513 [DX] 
2.47a 2*(3.23+4.05+0.755)*2.74-0.8*2.1-1.5*1.35+(2*1.35+1.5)*0.25=41.377 [DY] 
2.48 2*(5.135+4.79)*2.74-0.8*2.1-2*1.5*1.35+2*(2*1.35+1.5)*0.25=50.759 [DZ] 
2.50 2*(6.84+4.17+0.65)*2.79-0.8*2.1+(2*2.2+1.0)*0.35-3*0.9*1.35+3*(2*1.35+0.9)*0.18-1.35*1.35+(2*1.35+1.35)*0.18=62.478 [EA] 
2.56a 2*(2.745+4.77)*2.74-0.8*2.1+(2*2.2+1.0)*0.37-1.5*1.35+(2*1.35+1.5)*0.25=40.525 [EB] 
2.56b 2*(2.56+4.78)*2.74-0.8*2.1+(2*2.2+1.0)*0.37-1.5*1.35+(2*1.35+1.5)*0.25=39.566 [EC] 
2.57 2*(7.02+1.745+1.8)*2.4-0.9*2.1-4*0.8*2.1-2*0.7*2.1=39.162 [ED] 
2.59 2*(3.035+4.555)*2.79-0.8*2.1-1.35*1.35+(2*1.35+1.35)*0.18=39.579 [EE] 
2.62 (2*1.02+2.36)*2.79-2*0.9*2.1=8.496 [EF] 
2.63a 2*(2.74+3.365)*2.4-3*0.8*2.1-2*0.7*2.1-0.9*2.1-0.5*2.15=18.359 [EG] 
2.63b 2*(0.42+0.7)*2.4-0.5*2.15+(2*2.15+0.5)*0.17=5.117 [EH] 
2.64b 2*(2.87+2.9)*2.79-0.8*2.1-1.35*1.35+(2*1.35+1.35)*0.18=29.423 [EI] 
2.65 2*(2.38+4.17)*2.79-0.8*2.1-1.35*1.35+(2*1.35+1.35)*0.18=33.776 [EJ] 
2.66 2*(4.385+4.77)*2.79-2*0.8*2.1+(2*2.2+1.0)*0.37-2*1.5*1.35+2*(2*1.35+1.5)*0.25=47.773 [EK] 
2.67 2*(2.905+4.77)*2.74-0.8*2.1-1.5*1.35+(2*1.35+1.5)*0.25=39.404 [EL] 
2.69 2*(0.42+0.77)*2.4-0.5*2.15+(2*2.15+0.5)*0.17=5.453 [EM] 
2.71 2*(2.855+3.305)*2.4-0.5*2.15-0.9*2.1-2*0.7*2.1-3*0.8*2.1=18.623 [EN] 
2.72 2*(5.205+4.76)*2.74-2*0.8*2.1+(2*2.2+1.0)*0.37-2*1.5*1.35+2*(2*1.35+1.5)*0.25=51.296 [EO] 
2.73 2*(2.855+4.765)*2.74-0.8*2.1-1.5*1.35+(2*1.35+1.5)*0.25=39.103 [EP] 
2.76b 2*(2.75+2.96)*2.79-0.8*2.1-1.35*1.35+(2*1.35+1.35)*0.18=29.088 [EQ] 
2.77 2*(2.23+4.17)*2.79-0.8*2.1-1.35*1.35+(2*1.35+1.35)*0.18=32.939 [ER] 
2.78 (2*1.025+2.35)*2.79-2*0.9*2.1=8.496 [ES] 
2.79 2*(2.855+3.305)*2.4-0.9*2.1-3*0.8*2.1-2*0.7*2.1-0.5*2.15=18.623 [ET] 
2.80 2*(5.18+4.75)*2.74-2*0.8*2.1+(2*2.2+1.0)*0.37-2*1.5*1.35+2*(2*1.35+1.5)*0.25=51.104 [EU] 
2.81 2*(2.81+4.735)*2.74-0.8*2.1-1.5*1.35+(2*1.35+1.5)*0.25=38.692 [EV] 
2.82b 2*(2.725+2.96)*2.79-0.8*2.1-1.5*1.35+(2*1.35+1.5)*0.25=29.067 [EW] 
2.83 2*(2.21+4.17)*2.79-0.8*2.1-1.5*1.35+(2*1.35+1.5)*0.25=32.945 [EX] 
2.86 2*(0.45+0.77)*2.4-0.5*2.15+(2*2.15+0.5)*0.17=5.597 [EY] 
2.87 2*(4.065+2.155)*2.4-0.5*2.15-0.9*2.1-3*0.8*2.1-2*0.7*2.1=18.911 [EZ] 
2.89 2*(5.505+4.735)*2.74-0.8*2.1+(2*2.2+1.0)*0.37-2*1.5*1.35+2*(2*1.35+1.5)*0.25=54.483 [FA] 
2.90 2*(2.67+4.13)*2.79-0.8*2.1+(1.00+2*2.2)*0.35-1.35*1.35+(2*1.35+1.35)*0.18=37.061 [FB] 
2.91 2*(3.595+4.13)*2.79-0.8*2.1+(1.00+2*2.2)*0.35-1.35*1.35+(2*1.35+1.35)*0.18=42.222 [FC] 
2.94 2*(0.45+0.7)*2.4-0.5*2.15+(2*2.15+0.5)*0.17=5.261 [FD] 
2.95 2*(0.81+2.6)*2.4-2*0.7*1.97=13.610 [FE] 
2.99 2*3.295*2.95=19.441 [FF] 
Mezisoučet: CW+CX+CY+CZ+DA+DB+DC+DD+DE+DF+DG+DH+DI+DJ+DK+DL+DM+DN+DO+DP+DQ+DR+DS+DT+DU+DV+DW+DX+DY+DZ+EA+EB+EC+ED+EE+EF+EG+EH+EI+EJ+EK+EL+EM+EN+EO+EP+EQ+ER+ES+ET+EU+EV+EW+EX+EY+EZ+FA+FB+FC+FD+FE+FF=2 261.534 [FG] 
3.NP, m.č.: 
koupelny, wc, sociální zázemí 
3.06 2*(1.175+2.21)*(2.8-2.15)-0.8*(2.8-2.15)+(2*(2.8-2.15)+1)*0.375=4.743 [FH] 
3.07 2*(3.335+1.85)*(2.8-2.15)=6.741 [FI] 
3.11a 2*(1.915+2.21)*(2.8-2.15)-0.8*(2.8-2.15)+(2*(2.8-2.15)+1)*0.375=5.705 [FJ] 
3.11b 2*(1.225+1)*(2.8-2.15)=2.893 [FK] 
3.12 2*(2+3.34)*(2.8-2.15)=6.942 [FL] 
3.18d 2*(1.81+1.75)*(2.8-2.15)=4.628 [FM] 
3.18e 2*(0.96+1.65)*(2.5-2.15)=1.827 [FN] 
3.18f 2*(2.97+1.6)*(2.5-2.15)=3.199 [FO] 
3.22b 2*(1.4+0.965)*(2.6-2.15)=2.129 [FP] 
3.22c 2*(1.4+2.2)*(2.6-2.15)-1.2*(2.5-2.15)+(2*(2.5-2.15))*0.22=2.974 [FQ] 
3.23 2*(2.275+2.15)*(2.8-2.15)-0.8*(2.8-2.15)+(2*(2.8-2.15)+1)*0.375=6.095 [FR] 
3.24 2*(1.825+3.335)*(2.8-2.15)=6.708 [FS] 
3.25 2*(1.775+2.15)*(2.8-2.15)-0.8*(2.8-2.15)+(2*(2.8-2.15)+1)*0.375=5.445 [FT] 
3.26 2*(1.855+3.335)*(2.8-2.15)=6.747 [FU] 
3.29a 2*(1.835+2.675)*(2.8-2.15)-0.9*(2.8-2.15)=5.278 [FV] 
3.29b 2*(1.295+1.47)*(2.8-2.15)=3.595 [FW] 
ostatní místnosti 
3.01 (2*(1.79+1.855)-1.7)*2.8-1.7*2.8+(2*2.8+1.7)*0.1=11.622 [FX] 
3.02a (2*(6.515+4.425))*2.8-1.7*2.8-3*0.8*2.8-2.945*2.8-1.43*2.8=37.534 [FY] 
3.02b 2*(10.44+1.43)*2.8-2*1.43*2.8-3*0.8*2.8=51.744 [FZ] 
3.03a 2*(2.945+12.79)*2.8-2.875*2.88-2.45*2.8+(2.45+2*2.8)*0.42-2.44*2.8+(2.44+2*2.8)*0.42-2.62*2.8+(2.62+2*2.8)*0.42-2.315*2.8+(2.315+2*2.8)*0.42=65.861 [GA] 
3.03b 2*(5.07+4.41)*3.5-2.315*2.8-2*1.6*2.4+2*(1.6+2*2.4)*0.24-0.8*2.1=53.590 [GB] 
3.03c 2*(5.07+6.11)*3.5-0.8*2.1-2.62*2.8-2.44*2.8-3*1.6*2.4+3*(1.6+2*2.4)*0.24-0.8*2.1=53.820 [GC] 
3.04 2*(5.07+3.88)*3.5-2.45*2.8-0.8*2.1-2*1.6*2.4+2*(1.6+2*2.4)*0.24=49.502 [GD] 
3.05 2*(5.07+4.43)*3.5-0.8*2.8+(1+2*2.8)*0.35-2*1.6*2.4+2*(1.6+2*2.4)*0.24=61.962 [GE] 
3.15 2*(3.08+5.645)*2.8-0.8*2.1-0.8*2.8+(1+2*2.8)*0.375-1.2*1.5+(1.2+2*1.5)*0.25=46.665 [GF] 
3.17 2*(2.105+5.615)*2.8-2*0.8*2.1-1.2*1.5+(1.2+2*1.5)*0.25=39.122 [GG] 
3.18a (2*(6.835+1.43+0.525)-2*1.3+1.76)*2.8-2*1.43*2.8-0.9*2.1+(2*2.1+0.9)*0.2=37.994 [GH] 
3.18b (2*9.565+3.25-2.39-1.43)*2.8-3*0.8*2.8-0.9*2.8=42.728 [GI] 
3.18c (2*(2.97+9.86)-2.39)*2.8-2*0.8*2.8-0.7*2.8=58.716 [GJ] 
3.19 2*(3.525+5.615)*2.8-2*0.8*2.1-0.8*2.8+(1+2*2.8)*0.375-2*1.2*1.5+2*(1.2+2*1.5)*0.22=46.307 [GK] 
3.20 2*(2.26+5.615)*2.8-0.8*2.1-0.8*2.8+(1+2*2.8)*0.375-1.2*1.5+(1.2+2*1.5)*0.22=41.779 [GL] 
3.22a 2*(2.725+5.615)*2.8-0.7*2.1-0.8*2.8+(1+2*2.8)*0.375-1.2*1.5+(1.2+2*1.5)*0.22=44.593 [GM] 
3.30 2*(4.98+5.205)*3.5-0.8*2.1-1.2*2.15-2*1.2*2.55+2*(1.2+2*2.55)*0.22=63.687 [GN] 
3.31 2*(4.98+2.49)*3.5-0.8*2.8+(1+2.8*2)*0.35-2*0.8*2.1-1.2*1.5+(1.2+2*1.5)*0.22-1.2*2.15=45.544 [GO] 
3.33 2*(4.98+2.48)*3.5-2*0.8*2.1-1.2*2.55+(1.2+2*2.55)*0.22=47.186 [GP] 
3.34 2*(4.98+2.46)*3.5-0.8*2.8+(1+2.8*2)*0.35-2*0.8*2.1-1.2*1.5+(1.2+2*1.5)*0.22-1.2*2.15=45.334 [GQ] 
3.36 2*(4.98+5.85)*3.5-0.8*2.1-2*1.2*2.55+2*(1.2+2*2.55)*0.22-1.2*2.15=68.202 [GR] 
Mezisoučet: FH+FI+FJ+FK+FL+FM+FN+FO+FP+FQ+FR+FS+FT+FU+FV+FW+FX+FY+FZ+GA+GB+GC+GD+GE+GF+GG+GH+GI+GJ+GK+GL+GM+GN+GO+GP+GQ+GR=1 089.141 [GS] 
Skladba MS1 podhledy 
výpočty SDK podhledy skladeb C01, C02, C03, C04, C08 
1.NP, m.č.: 
1.10 2.25=2.250 [GT] 
1.13 10.58=10.580 [GU] 
1.14 13.33+2.995*0.12=13.689 [GV] 
1.18a 1.56+3.25+21.07=25.880 [GW] 
1.20a 3.75=3.750 [GX] 
1.20b 16.67=16.670 [GY] 
1.20c 16.86=16.860 [GZ] 
1.20d 5.86=5.860 [HA] 
1.20e 7.86=7.860 [HB] 
1.22 2.51=2.510 [HC] 
1.23 1.72=1.720 [HD] 
1.32b 1.95=1.950 [HE] 
1.32c 1.45=1.450 [HF] 
1.32d 1.45=1.450 [HG] 
1.32e 2.35=2.350 [HH] 
1.38b 8.33=8.330 [HI] 
1.38c 3.62=3.620 [HJ] 
1.38d 1.63=1.630 [HK] 
1.41b 5.24=5.240 [HL] 
1.41c 11.85+1.35*2*0.2=12.390 [HM] 
1.45 2.28=2.280 [HN] 
1.46 11.54=11.540 [HO] 
1.50 11.81=11.810 [HP] 
1.51a 22.63=22.630 [HQ] 
1.51b 12.95=12.950 [HR] 
1.54 23.25=23.250 [HS] 
1.55 3.74+1.43*0.2=4.026 [HT] 
1.57 6.72+2*1.05*0.2=7.140 [HU] 
1.58a 1.58+1*0.2=1.780 [HV] 
1.58b 15.42=15.420 [HW] 
1.59 2.36=2.360 [HX] 
1.61 0.39=0.390 [HY] 
1.62 0.41=0.410 [HZ] 
1.63 7.35+2*1.1*0.2=7.790 [IA] 
1.64a 1.73+0.8*0.2=1.890 [IB] 
1.64b 8.22=8.220 [IC] 
1.65 8.88=8.880 [ID] 
1.66 4.08+ 1.63*0.2=4.406 [IE] 
1.68 24.75=24.750 [IF] 
1.69 13.46=13.460 [IG] 
1.71a 7.13+1.05*2*0.2=7.550 [IH] 
1.71b 0.41=0.410 [II] 
1.72 24.9=24.900 [IJ] 
1.73 13.35=13.350 [IK] 
1.74 4.07+1.63*0.2=4.396 [IL] 
1.76a 1.75+0.8*0.2=1.910 [IM] 
1.76b 8.09=8.090 [IN] 
1.77 8.91=8.910 [IO] 
1.78 7.73=7.730 [IP] 
1.79 26.04+4.84*0.15=26.766 [IQ] 
1.80 17.88=17.880 [IR] 
1.81 1.55=1.550 [IS] 
1.82 3.51+1.63*0.2=3.836 [IT] 
1.83 10.42=10.420 [IU] 
1.84 12.47+1.67*0.4=13.138 [IV] 
1.85 0.3=0.300 [IW] 
1.89 4.44=4.440 [IX] 
1.97a 3.89=3.890 [IY] 
1.97b 1.08=1.080 [IZ] 
1.98 1.32=1.320 [JA] 
1.99 1.54=1.540 [JB] 
1.100 3.86=3.860 [JC] 
1.101 1.08=1.080 [JD] 
1.117 4.63=4.630 [JE] 
1.118a 2.67=2.670 [JF] 
1.118b 2.57=2.570 [JG] 
1.123 2.7=2.700 [JH] 
1.125 1.67=1.670 [JI] 
1.126 1.98=1.980 [JJ] 
1.127 5.8+1.65*0.3=6.295 [JK] 
1.128 1.92=1.920 [JL] 
Mezisoučet: GT+GU+GV+GW+GX+GY+GZ+HA+HB+HC+HD+HE+HF+HG+HH+HI+HJ+HK+HL+HM+HN+HO+HP+HQ+HR+HS+HT+HU+HV+HW+HX+HY+HZ+IA+IB+IC+ID+IE+IF+IG+IH+II+IJ+IK+IL+IM+IN+IO+IP+IQ+IR+IS+IT+IU+IV+IW+IX+IY+IZ+JA+JB+JC+JD+JE+JF+JG+JH+JI+JJ+JK+JL=524.202 [JM] 
2.NP, m.č.: 
2.18 4.46=4.460 [JN] 
2.19 1.37=1.370 [JO] 
2.20 1.64=1.640 [JP] 
2.21 2.45=2.450 [JQ] 
2.22 2.18=2.180 [JR] 
2.32 4.62=4.620 [JS] 
2.34a 5.33=5.330 [JT] 
2.34b 1.19=1.190 [JU] 
2.34c 1.21=1.210 [JV] 
2.36 7.37=7.370 [JW] 
2.37 3.61=3.610 [JX] 
2.38 1.44=1.440 [JY] 
2.39 1.44=1.440 [JZ] 
2.45 13.49+2*1.55*0.2=14.110 [KA] 
2.47b 1.7=1.700 [KB] 
2.57 15.44+2*1.375*0.2=15.990 [KC] 
2.58 1.74=1.740 [KD] 
2.59 12.91+1.535*0.59+3.955*0.38=15.319 [KE] 
2.60 6.38+1.4*0.2=6.660 [KF] 
2.63a 6.83+1.05*2*0.2=7.250 [KG] 
2.63b 0.38=0.380 [KH] 
2.64a 1.63+0.8*0.2=1.790 [KI] 
2.68 3.67+1.43*0.2=3.956 [KJ] 
2.69 0.41=0.410 [KK] 
2.71 7.07+1*2*0.2=7.470 [KL] 
2.74 4.26+1.73*0.2=4.606 [KM] 
2.76a 1.7+0.8*0.2=1.860 [KN] 
2.79 7.09+2*1.06*0.2=7.514 [KO] 
2.82a 1.65+0.8*0.2=1.810 [KP] 
2.84 4.26+1.73*0.2=4.606 [KQ] 
2.86 0.43=0.430 [KR] 
2.87 8.1=8.100 [KS] 
2.88 5.23=5.230 [KT] 
2.92 3.6+1.63*0.2=3.926 [KU] 
2.93 1.74=1.740 [KV] 
2.94 0.4=0.400 [KW] 
2.95 2.21=2.210 [KX] 
2.97 2.91=2.910 [KY] 
2.98 1.35=1.350 [KZ] 
Mezisoučet: JN+JO+JP+JQ+JR+JS+JT+JU+JV+JW+JX+JY+JZ+KA+KB+KC+KD+KE+KF+KG+KH+KI+KJ+KK+KL+KM+KN+KO+KP+KQ+KR+KS+KT+KU+KV+KW+KX+KY+KZ=161.777 [LA] 
3.NP, m.č.: 
3.03b 22.36=22.360 [LB] 
3.03c 31.1=31.100 [LC] 
3.04 19.77=19.770 [LD] 
3.05 22.43=22.430 [LE] 
3.06 3.85=3.850 [LF] 
3.07 5.69=5.690 [LG] 
3.11a 3.94=3.940 [LH] 
3.11b 1.3=1.300 [LI] 
3.12 5.99=5.990 [LJ] 
3.15 18.26=18.260 [LK] 
3.17 11.67=11.670 [LL] 
3.18d 3.31=3.310 [LM] 
3.18e 1.58=1.580 [LN] 
3.19 20.89=20.890 [LO] 
3.20 13.14=13.140 [LP] 
3.22a 13.38=13.380 [LQ] 
3.22b 1.28=1.280 [LR] 
3.22c 2.92=2.920 [LS] 
3.23 5.39=5.390 [LT] 
3.24 5.63=5.630 [LU] 
3.25 3.88=3.880 [LV] 
3.26 5.92=5.920 [LW] 
3.29a 4.4=4.400 [LX] 
3.29b 2.05=2.050 [LY] 
3.30 25.79=25.790 [LZ] 
3.31 12.91=12.910 [MA] 
3.33 12.56=12.560 [MB] 
3.34 12.78=12.780 [MC] 
3.36 29.02=29.020 [MD] 
Mezisoučet: LB+LC+LD+LE+LF+LG+LH+LI+LJ+LK+LL+LM+LN+LO+LP+LQ+LR+LS+LT+LU+LV+LW+LX+LY+LZ+MA+MB+MC+MD=323.190 [ME] 
Skladba MS1 omítky 
1.NP, m.č.: 
1.05 29.36=29.360 [MF] 
1.06 15.88=15.880 [MG] 
1.07 15.87=15.870 [MH] 
1.08 21.93=21.930 [MI] 
1.09a 9.98=9.980 [MJ] 
1.17a 14.18=14.180 [MK] 
1.17b 5.62=5.620 [ML] 
1.17c 5.55=5.550 [MM] 
1.17d 6.16=6.160 [MN] 
1.17e 6.67=6.670 [MO] 
1.17f 5.69=5.690 [MP] 
1.18c 17=17.000 [MQ] 
1.43 8.8=8.800 [MR] 
1.44 6.79=6.790 [MS] 
1.53 9.51=9.510 [MT] 
1.60 9.99=9.990 [MU] 
1.70 10.75=10.750 [MV] 
1.88 12.36=12.360 [MW] 
1.90 6.24=6.240 [MX] 
1.91a 11.69=11.690 [MY] 
1.91b 12.73=12.730 [MZ] 
1.92 14.05=14.050 [NA] 
1.93 11.05=11.050 [NB] 
1.95 10.89=10.890 [NC] 
1.96 12.33=12.330 [ND] 
1.104 20.57=20.570 [NE] 
1.106 11=11.000 [NF] 
1.107 1.96=1.960 [NG] 
1.108 1.89=1.890 [NH] 
1.109 36.73=36.730 [NI] 
1.110 21.63=21.630 [NJ] 
1.112 16.19=16.190 [NK] 
1.113 11.09=11.090 [NL] 
1.114 9.79=9.790 [NM] 
1.115 10.71=10.710 [NN] 
1.116 12.19=12.190 [NO] 
1.130 6.58=6.580 [NP] 
1.131 9.33=9.330 [NQ] 
1.132 12.64=12.640 [NR] 
1.134 9.68=9.680 [NS] 
2.NP, m.č.: 
2.01 20.97=20.970 [NT] 
2.02 21.93=21.930 [NU] 
2.06 6.45=6.450 [NV] 
2.07 17.03=17.030 [NW] 
2.08 11.18=11.180 [NX] 
2.09 13.55=13.550 [NY] 
2.10 11.75=11.750 [NZ] 
2.11 13.3=13.300 [OA] 
2.12 25.18=25.180 [OB] 
2.13 26.59=26.590 [OC] 
2.14 45.2=45.200 [OD] 
2.17 11.68=11.680 [OE] 
2.23 25.35=25.350 [OF] 
2.25 9.92=9.920 [OG] 
2.26a 11.2=11.200 [OH] 
2.26b 14.44=14.440 [OI] 
2.27 11.28=11.280 [OJ] 
2.28 13.91=13.910 [OK] 
2.30 13.73=13.730 [OL] 
2.31 10.84=10.840 [OM] 
2.33 27.5=27.500 [ON] 
2.42 9.48=9.480 [OO] 
2.46 9.68=9.680 [OP] 
2.47a 14.15=14.150 [OQ] 
2.48 24.6=24.600 [OR] 
2.50 23.92=23.920 [OS] 
2.56a 12.09=12.090 [OT] 
2.56b 11.06=11.060 [OU] 
2.62 3.43=3.430 [OV] 
2.64b 8.32=8.320 [OW] 
2.65 9.18=9.180 [OX] 
2.66 21.39=21.390 [OY] 
2.67 13.87=13.870 [OZ] 
2.72 25.23=25.230 [PA] 
2.73 13.59=13.590 [PB] 
2.76b 8.14=8.140 [PC] 
2.77 9.3=9.300 [PD] 
2.78 3.48=3.480 [PE] 
2.80 25.06=25.060 [PF] 
2.81 13.55=13.550 [PG] 
2.82b 8.07=8.070 [PH] 
2.83 9.22=9.220 [PI] 
2.89 26.04=26.040 [PJ] 
2.90 10.04=10.040 [PK] 
2.91 12.54=12.540 [PL] 
2.99 5.61=5.610 [PM] 
Mezisoučet: MF+MG+MH+MI+MJ+MK+ML+MM+MN+MO+MP+MQ+MR+MS+MT+MU+MV+MW+MX+MY+MZ+NA+NB+NC+ND+NE+NF+NG+NH+NI+NJ+NK+NL+NM+NN+NO+NP+NQ+NR+NS+NT+NU+NV+NW+NX+NY+NZ+OA+OB+OC+OD+OE+OF+OG+OH+OI+OJ+OK+OL+OM+ON+OO+OP+OQ+OR+OS+OT+OU+OV+OW+OX+OY+OZ+PA+PB+PC+PD+PE+PF+PG+PH+PI+PJ+PK+PL+PM=1 177.070 [PN] 
Celkem: A+B+C+D+E+F+G+H+I+J+K+L+M+N+O+P+Q+R+S+T+U+V+W+X+Y+Z+AA+AB+AC+AD+AE+AF+AG+AH+AI+AJ+AK+AL+AM+AN+AO+AP+AQ+AR+AS+AT+AU+AV+AW+AX+AY+AZ+BA+BB+BC+BD+BE+BF+BG+BH+BI+BJ+BK+BL+BM+BN+BO+BP+BQ+BR+BS+BT+BU+BV+BW+BX+BY+BZ+CA+CB+CC+CD+CE+CF+CG+CH+CI+CJ+CK+CL+CM+CN+CO+CP+CQ+CR+CS+CT+CU+CW+CX+CY+CZ+DA+DB+DC+DD+DE+DF+DG+DH+DI+DJ+DK+DL+DM+DN+DO+DP+DQ+DR+DS+DT+DU+DV+DW+DX+DY+DZ+EA+EB+EC+ED+EE+EF+EG+EH+EI+EJ+EK+EL+EM+EN+EO+EP+EQ+ER+ES+ET+EU+EV+EW+EX+EY+EZ+FA+FB+FC+FD+FE+FF+FH+FI+FJ+FK+FL+FM+FN+FO+FP+FQ+FR+FS+FT+FU+FV+FW+FX+FY+FZ+GA+GB+GC+GD+GE+GF+GG+GH+GI+GJ+GK+GL+GM+GN+GO+GP+GQ+GR+GT+GU+GV+GW+GX+GY+GZ+HA+HB+HC+HD+HE+HF+HG+HH+HI+HJ+HK+HL+HM+HN+HO+HP+HQ+HR+HS+HT+HU+HV+HW+HX+HY+HZ+IA+IB+IC+ID+IE+IF+IG+IH+II+IJ+IK+IL+IM+IN+IO+IP+IQ+IR+IS+IT+IU+IV+IW+IX+IY+IZ+JA+JB+JC+JD+JE+JF+JG+JH+JI+JJ+JK+JL+JN+JO+JP+JQ+JR+JS+JT+JU+JV+JW+JX+JY+JZ+KA+KB+KC+KD+KE+KF+KG+KH+KI+KJ+KK+KL+KM+KN+KO+KP+KQ+KR+KS+KT+KU+KV+KW+KX+KY+KZ+LB+LC+LD+LE+LF+LG+LH+LI+LJ+LK+LL+LM+LN+LO+LP+LQ+LR+LS+LT+LU+LV+LW+LX+LY+LZ+MA+MB+MC+MD+MF+MG+MH+MI+MJ+MK+ML+MM+MN+MO+MP+MQ+MR+MS+MT+MU+MV+MW+MX+MY+MZ+NA+NB+NC+ND+NE+NF+NG+NH+NI+NJ+NK+NL+NM+NN+NO+NP+NQ+NR+NS+NT+NU+NV+NW+NX+NY+NZ+OA+OB+OC+OD+OE+OF+OG+OH+OI+OJ+OK+OL+OM+ON+OO+OP+OQ+OR+OS+OT+OU+OV+OW+OX+OY+OZ+PA+PB+PC+PD+PE+PF+PG+PH+PI+PJ+PK+PL+PM=</t>
  </si>
  <si>
    <t>285</t>
  </si>
  <si>
    <t>784321031</t>
  </si>
  <si>
    <t>Dvojnásobné silikátové bílé malby v místnosti v do 3,80 m</t>
  </si>
  <si>
    <t>Malby silikátové dvojnásobné, bílé v místnostech výšky do 3,80 m</t>
  </si>
  <si>
    <t>Skladba MS2, SZ/01, SZ/02, SZ/03, SZ/04 
stěny 
2.PP, m.č.: 
0.001a 2*(4.335+1.19)*2.53-1*0.8*1.97=26.381 [A] 
0.001b 2*(1.035+1.155)*2.53-1*0.75*1.82+0.52*(2*2.1+1.28)-0.8*1.97-0.65*1.97=9.710 [B] 
0.002 2*(1.03+2.98+0.2)*2.53-0.65*1.97=20.022 [C] 
0.003 2*(2.24+1.395)*2.35-1*0.75*1.97+0.25*(0.94+2.1*2)-0.75*1.82=15.527 [D] 
0.004 2*(6.625+1.77)*2.43-3*0.8*1.97+3*(2*2.1+0.9)*0.28-2*0.8*1.97+2*(2*2.1+0.9)*0.3-0.75*1.97-0.6*1.97=37.604 [E] 
0.005 2*(3.77+4.625)*2.35-0.8*1.97=37.881 [F] 
0.006 2*(3.175+4.625)*2.35-0.8*1.97=35.084 [G] 
0.007 2*(3.2+4.625)*2.35-0.8*1.97=35.202 [H] 
0.008 2*(1.975+1.19)*2.35-0.8*1.97=13.300 [I] 
0.009 2*(4.43+3.985)*2.35-0.8*1.97*2+(0.9+2*2.1)*0.29-2*0.65*1.97-0.6*0.8+2*(1+1)*0.3=36.037 [J] 
0.010 2*(1.975+2.71)*2.43-0.8*1.97=21.193 [K] 
0.011 2*(1.205+1.975)*2.35-0.65*1.97+(0.65+2*1.97)*0.1=14.125 [L] 
0.012 2*(1.205+1.91)*2.35-0.65*1.97+(0.65+2*1.97)*0.1=13.819 [M] 
0.013 2*(1.42+0.77)*2.43-2*0.6*1.97=8.279 [N] 
0.014 2*(1.42+0.85)*2.43-0.6*1.97=9.850 [O] 
0.22a 2*(5.92+2.7)*4.3-2*0.9*1.97=70.586 [P] 
0.22b 2*(5.92+4.18)*4.57-0.9*1.97+(1+2*2.1)*0.075=90.931 [Q] 
Mezisoučet: A+B+C+D+E+F+G+H+I+J+K+L+M+N+O+P+Q=495.531 [R] 
1.PP, m.č.: 
0.02 2*(2.18+2.895)*2.64-1.57*1.97-1.8*2.05+(2*2.05+1.8)*0.95=25.618 [S] 
0.04 (2*0.925+1.72)*(2.4-2.00)=1.428 [T] 
0.05 2*(2.065+0.9)*(2.4-2.00)-1.72*(2.4-2.00)=1.684 [U] 
0.06 2*(2.065+0.9)*2.4-2*0.6*1.97+(0.8+2*2.1)*0.43=14.018 [V] 
0.11 (2*(1.475+11.67+22.545+3.875+2.64)-23.58-0.69-1.13)*2.65-3*0.9*1.97+(1+2*2.1)*0.44-0.6*1.97-1.8*2.05-0.7*1.97-1.2*2.65-1.35*1.97-1.8*2.58=136.611 [W] 
-0.8*1.97-0.7*1.97=-2.955 [X] 
0.12 2*(5.94+3.085)*2.47-0.9*1.97+(1+2*2.1)*0.44=45.099 [Y] 
0.13 2*(5.94+1.415)*2.65-0.9*1.97=37.209 [Z] 
0.14 2*(8+3.195+1.78)*2.63-1.125*2.63-3*0.9*1.97+(1+2*2.1)*0.5-0.6*1.9=61.431 [AA] 
0.15 2*(2.895+2.18)*2.5-0.65*1.97=24.095 [AB] 
0.16 2*(1.97+1.65)*2.5-0.7*1.97=16.721 [AC] 
0.17 2*(1.975+2.22)*2.5-0.8*1.97+(0.9+2*2.1)*0.28-2*0.7*1.97+(0.8+2*2.1)*0.44=20.269 [AD] 
0.18 2*(1.415+1.745)*2.5-2*0.65*1.97-2*0.6*1.97=10.875 [AE] 
0.19 2*(1.33+0.8)*2.5-0.6*1.97=9.468 [AF] 
0.20 2*(1.33+0.795)*2.5-0.6*1.97=9.443 [AG] 
0.21 2*(3.86+4.585)*3.36-2*0.9*1.97+(1+2*2.1)*0.3+(1+2*0.75)*0.5=56.014 [AH] 
0.23 2*(10.06+5.97)*3.34-0.9*1.97+(1+2*2.1)*0.15=106.087 [AI] 
0.24 2*(3.95+4.585)*2.86-0.8*1.97-1.15*0.55+(1.15+2*0.55)*0.52=47.782 [AJ] 
0.26 2*(2.54+3.99)*2.86-2*0.8*1.97+(0.9+2*2.1)*0.3-0.3*0.65-1.4*0.65+(2*0.65+1.4+0.3)*0.51+2*0.65*0.25+0.3*0.25=36.555 [AK] 
0.27 2*(4.09+4.97)*2.86-0.8*1.97-0.9*1.97+(1+2*2.1)*0.3-0.3*0.65-1.4*0.65-2*0.65+(4*0.65+1.4+0.3+2)*0.51+2*0.65*0.25+0.3*0.25=51.242 [AL] 
0.28 2*(9.665+1.73)*2.96-4*0.9*1.97+2*(1+2*2.1)*0.3-3*0.8*1.97+(0.9+2*2.1)*0.3=60.288 [AM] 
0.31 2*(3.59+1.87)*2.96-3*0.9*1.97=27.004 [AN] 
0.32 2*(2.335+4.525)*2.96-0.9*1.97=38.838 [AO] 
0.33 2*(4.09+2.755)*2.86-0.8*1.97+(0.9+2*2.1)*0.3-2*0.65+(2+2*0.65)*0.38=39.061 [AP] 
0.34 2*(3.02+4.005)*2.76-0.8*1.97-0.9*1.97+(1.1+2.1)*0.29=36.357 [AQ] 
0.35 2*(10.025+4.005)*2.76-0.8*1.97-0.3*0.65-0.3*0.65+(0.3+0.3+2*0.65)*0.5+0.7*0.25-2*0.65+(2+2*0.65)*0.465-1.4*0.65-0.3*0.65=75.734 [AR] 
+(1.4+0.3+0.3+2*0.65)*0.465+2*0.22*0.65+0.3*0.25 
0.37 2*(16.355+1.73)*2.97-6*0.9+4*(1.1+2*2.1)*0.3-0.9*2.1+(0.9+2*2.1)*0.59-0.8*1.97-0.85*1.97+(0.95+2*2.1)*0.44=108.519 [AT] 
0.38 2*(2.935+4.605)*2.57-0.5*0.3+(2*2.5+1.15)*0.5-0.9*1.97=39.908 [AU] 
0.41 (2*(1.535+2.055+1.95)-0.85)*(2.6-2)+1*0.37-2*0.6*(1.9+0.65-2)+(2*0.55+0.6)*0.33+(2*0.55+0.6)*0.36=7.021 [AV] 
0.42 (0.85+2*1.38)*(2.6-2)=2.166 [AW] 
0.46 2*(1.38+2*1)*(2.6-2)-0.6*(1.9+0.65-2)+(0.6+2*0.55)*0.33=4.287 [AX] 
0.48 2*(5.185+3.99)*2.5-2*0.8*1.97-0.65*1.97+(0.75+2*2.1)*0.28=42.829 [AY] 
0.49 2*(3.93+5.185)*2.5-2*0.8*1.97+(0.9+2*2.1)*0.29=43.902 [AZ] 
0.50 (5.185+2*1.66+0.445)*2.5-0.8*1.97+(0.9+2*2.1)*0.29=22.278 [BA] 
0.51a 2*(3.61+3.19)*2.65-1.35*1.97+(1.45+2*2.1)*0.44-1*1.97-0.9*1.97-0.9*2.1+(2*2.1+0.9)*0.2=31.254 [BB] 
0.51c (1.215+2*3.56+2*0.64)*2.42-0.9*1.97=21.495 [BC] 
0.52 2*(4.505+3.76)*2.67-1*0.63+(1.3+2*0.63)*0.55-0.9*1.97=43.140 [BD] 
0.53 2*(5.32+3.475)*2.65-1*1.97+(1.1+2*2.1)*0.3-1.1*1.97=44.067 [BE] 
0.54 2*(5.32+3.64)*2.65-1.1*1.97+(1.2+2.1*2)*0.1-0.95*1.85+(1.05+2*2)*0.35=45.871 [BF] 
0.55 2*(8.87+2.605)*2.5-4*0.8*1.97=51.071 [BG] 
0.56 2*(5.555+2.74)*2.5-0.8*1.97+(0.9+2*2.1)*0.45=42.194 [BH] 
0.57 2*(4.805+3.59)*2.5-0.8*1.97-0.6*0.8+(0.8+2*1)*0.31=40.787 [BI] 
0.58 2*(4.84+3.58)*2.5-2*0.8*1.97+(0.9+2*2.1)*0.28+(0.9+2*2.1)*0.45=42.671 [BJ] 
0.59 2*(3.6+4.9)*2.5-2*0.8*1.97+(0.9+2*2.1)*0.45=41.643 [BK] 
0.60 2*(2.2+2.575)*2.5-0.65*1.97=22.595 [BL] 
0.61 (2*1.575+2.655)*2.5-0.65*1.97-0.8*1.97+(0.9+2*2.1)*0.3=13.186 [BM] 
0.62 (0.85+1.25)*2.5=5.250 [BN] 
0.63 (0.9+1.26)*2.5=5.400 [BO] 
0.64 2*(2.88+1.77)*2.5-0.8*1.97+(0.9+2*2.1)*0.3=23.204 [BP] 
0.65 2*(1.775+1.63)*2.5-3*0.8*1.97+(0.9+2*2.1)*0.4+(0.9+2*2.1)*0.32=15.969 [BQ] 
0.66 2*(1.475+2.825)*2.65-0.7*1.97+(0.8+2*2.1)*0.28=22.811 [BR] 
0.67 2*(3.69+4.515)*2.65-0.9*1.97+(1+2*2.1)*0.45=44.054 [BS] 
0.68 2*(3.855+4.315)*2.47-0.8*1.97-0.6*0.8+(0.8+2*1)*0.315=39.186 [BT] 
0.69 2*(4.47+4.315)*2.47-2*0.8*1.97+(0.9+2*2.1)*0.3-0.8*2+(0.8+2*2)*0.18=41.040 [BU] 
0.70 2*(1.345+1.48)*2.47-3*0.8*1.97+(0.9+2*2.1)*0.3+(0.9+2*2.1)*0.45=13.053 [BV] 
0.71 2*(2.05+1.17)*2.52-0.8*1.97+(0.9+2*2.1)*0.3=16.183 [BW] 
0.72 2*(2.05+3.035)*2.52-0.8*1.97=24.052 [BX] 
0.73 2*(1.97+1.305)*2.52-0.8*2-0.8*1.97+(0.9+2*2.1)*0.3-0.6*1.97=13.678 [BY] 
0.74 2*(1.615+0.9)*2.52-0.6*1.97=11.494 [BZ] 
0.75 2*(4.625+4.58)*3.27-0.8*1.97+(0.9+2*2.1)*0.3-2*1.2*0.45+2*(1.2+2*0.45)*0.35=60.545 [CA] 
0.76 2*(1.525+4.05+0.48+0.815+1.145+0.72)*2.69-0.8*1.97+(0.9+2.1*2)*0.25=46.693 [CB] 
0.80 2*(3.62+3.625+4.02+0.28)*2.57-1*1.97+(1.1+2*2.1)*0.28-0.45*0.45+(2*0.6+1.2)*0.53=59.925 [CC] 
0.81 2*(1.9+3.85)*2.57-0.8*1.97+(0.9+2.1)*0.33=28.969 [CD] 
0.82a 2*(5.14+4+0.35)*2.545-2*0.8*1.97+(0.9+2*2.1)*0.35-0.45*0.45+(0.6+2*0.8)*0.53=47.901 [CE] 
0.83 2*(3.47+4.615)*2.52-2*0.8*1.97+(0.9+2*2.1)*0.3-1.2*0.45+(1.2+2*0.45)*0.39=39.405 [CF] 
0.84 2*(26.57+2.905+0.64)*2.89-1.8*2.89-0.965*2.89-0.95*1.85-2*0.9*1.97-5*0.8*1.97-1*1.97-0.65*1.97=149.640 [CG] 
0.86a 2*(2.06+1.795)*2.64-0.96*2.64-2*0.9*1.97=14.274 [CH] 
0.86b 2*(9.14+1.795)*2.64-6*0.8*1.97+(0.9+2*2.1)*0.45+3*(0.9+2*2.1)*0.54-2*0.9*1.97=55.292 [CI] 
0.86c 2*(3.745+1.795)*2.64-0.8*1.97-1.03*2.64-2*0.9*1.97=21.410 [CJ] 
0.86d 2*(5.535+1.795)*2.54-4*0.8*1.97+2*(0.9+2*2.1)*0.35-1.6*1.97-0.9*1.97=29.577 [CK] 
0.87 2*(2.385+3.84)*2.54-0.8*1.97-0.6*0.45+(0.6+2*0.45)*0.4=30.377 [CL] 
0.88a 2*(2.365+3.755)*2.54-0.8*1.97-0.6*0.45+(2*0.45+0.6)*0.4=29.844 [CM] 
0.88b 2*(2.365+3.755)*2.54-0.8*1.97-0.6*0.45+(2*0.45+0.6)*0.4=29.844 [CN] 
0.88c (2*(2.3+3.755+0.535+0.45+0.74+0.27))*2.54-0.8*1.97-0.6*0.45+(2*0.45+0.6)*0.4=39.648 [CO] 
0.89 2*(2.8+3.935)*2.56-0.8*1.97-0.6*0.45+(0.6+2*0.45)*0.4=33.237 [CP] 
0.90 2*(2.76+3.935)*2.56-0.8*1.97-0.6*0.45+(0.6+2*0.45)*0.4=33.032 [CQ] 
0.91 2*(2.53+6.435)*2.56-1.6*1.97=42.749 [CR] 
0.93 2*(2.165+4.595)*2.52-0.8*1.97+(0.9+2*2.1)*0.35-0.55*0.45-0.35*0.45+(0.55+0.35+2*0.45)*0.37+2*0.45*0.22+0.3*0.23=34.807 [CS] 
0.94 2*(3.4+4.585)*2.52-0.8*1.97+(0.9+2*2.1)*0.35-0.55*0.45-0.35*0.45+(0.55+0.35+2*0.45)*0.37+2*0.45*0.22+0.3*0.23=40.981 [CT] 
0.95 2*(1.985+4.595)*2.52-0.8*1.97+(0.9+2*2.1)*0.35-1.2*0.45+(2*0.45+1.2)*0.37=33.609 [CU] 
0.96 2*(3.195+4.595)*2.52-0.8*1.97+(0.9+2*2.1)*0.35-1.2*0.45+(2*0.45+1.2)*0.37=39.708 [CV] 
0.97 2*(1.955+4.595)*2.52-0.8*1.97+(0.9+2*2.1)*0.35-1.2*0.45+(1.2+2*0.45)*0.39=33.500 [CW] 
0.98 2*(5.1+4.615)*2.52-0.8*1.97-2*1.2*0.45+2*(1.2+2*0.45)*0.39=47.946 [CX] 
0.99c 2*(5.305+4.605)*2.86-0.3*0.3+0.2*(2*2.5+0.79)+(2*0.3+0.79)*0.3-1.15*0.55+(2*2.25+1.15)*0.2+(2*0.55+1.15)*0.17-2*0.9*1.97=55.504 [CY] 
0.99d 2*(2.88+4.605)*2.86-0.5*0.3+(1.15+2*2.5)*0.5-0.9*1.97=43.966 [CZ] 
0.99e 2*(2.72+4.605)*2.86-1.15*0.55+(2*2.25+1.15)*0.2+(2*0.55+1.15)*0.17-0.9*1.97=41.006 [DA] 
0.100 2*(2.555+6.485)*2.97-0.3*0.65-0.9*0.65+(2*2.55+1.5)*0.14+(0.3+2*0.65+0.9+2*0.65)*0.22-0.85*1.97=53.003 [DB] 
0.101 (2*(3.985+1.205+2.78+3.85)-1.12)*3-1.4*0.6+(2*0.6+1.4)*0.4-1.3*2.2+(2*2.25+1.4)*0.5-1.32*1.97=65.250 [DC] 
0.102 2*(4.03+1.17)*2.53-0.6*1.9=25.172 [DD] 
0.103 (0.965+2*3.12)*2.5-0.8*1.97=16.437 [DE] 
0.104 2*(4.35+0.92)*1.94-0.65*1.97=19.167 [DF] 
0.105 (2*4.35+2.36)*2.5-1.05*2.1+(1.2+2*2.1)*0.31=27.119 [DG] 
0.106 (2*4.825+2.35)*2.5-1.05*2.1+(2*2.1+1.2)*0.32=29.523 [DH] 
Mezisoučet: S+T+U+V+W+X+Y+Z+AA+AB+AC+AD+AE+AF+AG+AH+AI+AJ+AK+AL+AM+AN+AO+AP+AQ+AR+AS+AT+AU+AV+AW+AX+AY+AZ+BA+BB+BC+BD+BE+BF+BG+BH+BI+BJ+BK+BL+BM+BN+BO+BP+BQ+BR+BS+BT+BU+BV+BW+BX+BY+BZ+CA+CB+CC+CD+CE+CF+CG+CH+CI+CJ+CK+CL+CM+CN+CO+CP+CQ+CR+CS+CT+CU+CV+CW+CX+CY+CZ+DA+DB+DC+DD+DE+DF+DG+DH= 
stropy 
2.PP, m.č.: 
0.001a 8.42=8.420 [DJ] 
0.001b 1.56=1.560 [DK] 
0.002 3.23=3.230 [DL] 
0.003 3.36=3.360 [DM] 
0.004 13.01=13.010 [DN] 
0.005 17.44=17.440 [DO] 
0.006 14.56=14.560 [DP] 
0.007 14.6=14.600 [DQ] 
0.008 2.35=2.350 [DR] 
0.009 17.91=17.910 [DS] 
0.010 5.35=5.350 [DT] 
0.011 2.38=2.380 [DU] 
0.012 2.3=2.300 [DV] 
0.013 1.09=1.090 [DW] 
0.014 1.21=1.210 [DX] 
0.22a 15.98=15.980 [DY] 
0.22b 24.75=24.750 [DZ] 
Mezisoučet: DJ+DK+DL+DM+DN+DO+DP+DQ+DR+DS+DT+DU+DV+DW+DX+DY+DZ=149.500 [EA] 
1.PP, m.č.: 
0.02 8.05=8.050 [EB] 
0.04 1.86=1.860 [EC] 
0.05 1.86=1.860 [ED] 
0.06 2.2=2.200 [EE] 
0.11 67.49=67.490 [EF] 
0.12 17.59=17.590 [EG] 
0.13 8.41=8.410 [EH] 
0.14 18.5=18.500 [EI] 
0.15 6.31=6.310 [EJ] 
0.16 3.08=3.080 [EK] 
0.17 4.99=4.990 [EL] 
0.18 2.47=2.470 [EM] 
0.19 1.06=1.060 [EN] 
0.20 1.06=1.060 [EO] 
0.21 17.85=17.850 [EP] 
0.23 60.22=60.220 [EQ] 
0.28 17.64=17.640 [ER] 
0.31 6.49=6.490 [ES] 
0.32 10.75=10.750 [ET] 
0.37 30.77=30.770 [EU] 
0.41 5.72=5.720 [EV] 
0.42 1.17=1.170 [EW] 
0.46 1.54=1.540 [EX] 
0.48 20.93=20.930 [EY] 
0.49 20.67=20.670 [EZ] 
0.50 10.45=10.450 [FA] 
0.51a 8.32=8.320 [FB] 
0.51c 8.7=8.700 [FC] 
0.52 11.56=11.560 [FD] 
0.53 18.85=18.850 [FE] 
0.54 19.86=19.860 [FF] 
0.55 23.58=23.580 [FG] 
0.56 15.43=15.430 [FH] 
0.57 17.17=17.170 [FI] 
0.58 17.98=17.980 [FJ] 
0.59 17.99=17.990 [FK] 
0.60 5.67=5.670 [FL] 
0.61 4.44=4.440 [FM] 
0.62 1.08=1.080 [FN] 
0.63 1.11=1.110 [FO] 
0.64 5.28=5.280 [FP] 
0.65 3.28=3.280 [FQ] 
0.66 4.45=4.450 [FR] 
0.67 17.14=17.140 [FS] 
0.76 6.97=6.970 [FT] 
0.84 50.5=50.500 [FU] 
0.86a 3.83=3.830 [FV] 
0.86b 18.77=18.770 [FW] 
0.86c 6.73=6.730 [FX] 
0.86d 10.77=10.770 [FY] 
0.100 16.57=16.570 [FZ] 
0.101 6.41=6.410 [GA] 
0.102 4.58=4.580 [GB] 
0.103 2.77=2.770 [GC] 
0.104 5.31=5.310 [GD] 
0.105 2.85=2.850 [GE] 
0.106 3.04=3.040 [GF] 
Mezisoučet: EB+EC+ED+EE+EF+EG+EH+EI+EJ+EK+EL+EM+EN+EO+EP+EQ+ER+ES+ET+EU+EV+EW+EX+EY+EZ+FA+FB+FC+FD+FE+FF+FG+FH+FI+FJ+FK+FL+FM+FN+FO+FP+FQ+FR+FS+FT+FU+FV+FW+FX+FY+FZ+GA+GB+GC+GD+GE+GF=690.120 [GG] 
Celkem: A+B+C+D+E+F+G+H+I+J+K+L+M+N+O+P+Q+S+T+U+V+W+X+Y+Z+AA+AB+AC+AD+AE+AF+AG+AH+AI+AJ+AK+AL+AM+AN+AO+AP+AQ+AR+AS+AT+AU+AV+AW+AX+AY+AZ+BA+BB+BC+BD+BE+BF+BG+BH+BI+BJ+BK+BL+BM+BN+BO+BP+BQ+BR+BS+BT+BU+BV+BW+BX+BY+BZ+CA+CB+CC+CD+CE+CF+CG+CH+CI+CJ+CK+CL+CM+CN+CO+CP+CQ+CR+CS+CT+CU+CV+CW+CX+CY+CZ+DA+DB+DC+DD+DE+DF+DG+DH+DJ+DK+DL+DM+DN+DO+DP+DQ+DR+DS+DT+DU+DV+DW+DX+DY+DZ+EB+EC+ED+EE+EF+EG+EH+EI+EJ+EK+EL+EM+EN+EO+EP+EQ+ER+ES+ET+EU+EV+EW+EX+EY+EZ+FA+FB+FC+FD+FE+FF+FG+FH+FI+FJ+FK+FL+FM+FN+FO+FP+FQ+FR+FS+FT+FU+FV+FW+FX+FY+FZ+GA+GB+GC+GD+GE+GF=</t>
  </si>
  <si>
    <t>286</t>
  </si>
  <si>
    <t>943211112</t>
  </si>
  <si>
    <t>Montáž lešení prostorového rámového lehkého s podlahami zatížení do 200 kg/m2 v přes 10 do 25 m</t>
  </si>
  <si>
    <t>Lešení prostorové rámové lehké pracovní s podlahami s provozním zatížením tř. 3 do 200 kg/m2 výšky přes 10 do 25 m montáž</t>
  </si>
  <si>
    <t>lešení pro práce v hlavní hale 
1.36 2*(27.09+15.39)*11.74*1.5=1 496.146 [A] 
Celkem: A=1 496.146 [B]</t>
  </si>
  <si>
    <t>287</t>
  </si>
  <si>
    <t>943211212</t>
  </si>
  <si>
    <t>Příplatek k lešení prostorovému rámovému lehkému s podlahami do 200 kg/m2 v přes 10 do 25 m za každý den použití</t>
  </si>
  <si>
    <t>Lešení prostorové rámové lehké pracovní s podlahami s provozním zatížením tř. 3 do 200 kg/m2 výšky přes 10 do 25 m příplatek k ceně za každý den použití</t>
  </si>
  <si>
    <t>288</t>
  </si>
  <si>
    <t>943211311</t>
  </si>
  <si>
    <t>Odborná prohlídka lešení prostorového rámového lehkého s podlahami zatížení do 200 kg/m2 v do 25 m objemu do 1000 m3 nezakrytého</t>
  </si>
  <si>
    <t>Odborná prohlídka lešení prostorového rámového lehkého pracovního s podlahami s provozním zatížením tř. 3 do 200 kg/m2 výšky do 25 m, celkového objemu do 1 000 m3 nezakrytého</t>
  </si>
  <si>
    <t>289</t>
  </si>
  <si>
    <t>943211812</t>
  </si>
  <si>
    <t>Demontáž lešení prostorového rámového lehkého s podlahami zatížení do 200 kg/m2 v přes 10 do 25 m</t>
  </si>
  <si>
    <t>Lešení prostorové rámové lehké pracovní s podlahami s provozním zatížením tř. 3 do 200 kg/m2 výšky přes 10 do 25 m demontáž</t>
  </si>
  <si>
    <t>290</t>
  </si>
  <si>
    <t>945411111</t>
  </si>
  <si>
    <t>Výsuvná šplhací plošina motorová s jedním podvozkem a jedním stožárem v do 80 m</t>
  </si>
  <si>
    <t>DEN</t>
  </si>
  <si>
    <t>Výsuvná šplhací plošina se zdvihem motorickým a s veškerým příslušenstvím s jedním podvozkem a s jedním stožárem výšky do 80 m</t>
  </si>
  <si>
    <t>291</t>
  </si>
  <si>
    <t>949101112</t>
  </si>
  <si>
    <t>Lešení pomocné pro objekty pozemních staveb s lešeňovou podlahou v přes 1,9 do 3,5 m zatížení do 150 kg/m2</t>
  </si>
  <si>
    <t>Lešení pomocné pracovní pro objekty pozemních staveb pro zatížení do 150 kg/m2, o výšce lešeňové podlahy přes 1,9 do 3,5 m</t>
  </si>
  <si>
    <t>2.PP 149.5=149.500 [A] 
1.PP 1389.98=1 389.980 [B] 
1.NP 2085.83=2 085.830 [C] 
2.NP 945.22=945.220 [D] 
3.NP 470.98=470.980 [E] 
Celkem: A+B+C+D+E=5 041.510 [F]</t>
  </si>
  <si>
    <t>292</t>
  </si>
  <si>
    <t>952901111</t>
  </si>
  <si>
    <t>Vyčištění budov bytové a občanské výstavby při výšce podlaží do 4 m</t>
  </si>
  <si>
    <t>Vyčištění budov nebo objektů před předáním do užívání budov bytové nebo občanské výstavby, světlé výšky podlaží do 4 m</t>
  </si>
  <si>
    <t>293</t>
  </si>
  <si>
    <t>985131311</t>
  </si>
  <si>
    <t>Ruční dočištění ploch stěn, rubu kleneb a podlah ocelových kartáči</t>
  </si>
  <si>
    <t>Očištění ploch stěn, rubu kleneb a podlah ruční dočištění ocelovými kartáči</t>
  </si>
  <si>
    <t>294</t>
  </si>
  <si>
    <t>R_GK_001</t>
  </si>
  <si>
    <t>Dodávka systém generálního klíče dle požadavků, vč. klíčového plánu , viz PD</t>
  </si>
  <si>
    <t>295</t>
  </si>
  <si>
    <t>R_GK_001m</t>
  </si>
  <si>
    <t>Montáž systém generálního klíče dle požadavků, vč. klíčového plánu , viz PD</t>
  </si>
  <si>
    <t>296</t>
  </si>
  <si>
    <t>R_PBR_01</t>
  </si>
  <si>
    <t>Dodávka požárně bezpečnostní řešení (požární ucpávky, označení CHÚC, označení evakuační cesty, evakuační plán, apod)</t>
  </si>
  <si>
    <t>297</t>
  </si>
  <si>
    <t>R_PBR_01m</t>
  </si>
  <si>
    <t>Montáž požárně bezpečnostní řešení (požární ucpávky, označení CHÚC, označení evakuační cesty, evakuační plán, apod)</t>
  </si>
  <si>
    <t>298</t>
  </si>
  <si>
    <t>R46587</t>
  </si>
  <si>
    <t>Restaurátorské práce - Nepolychromovaná figurální sochařská díla v kameni a štuku (kód 2b dle třídníku)</t>
  </si>
  <si>
    <t>Restaurátorské práce - Nepolychromovaná figurální sochařská díla v kameni a štuku (kód 2b dle třídníku)  
2x venkovní pískovcový reliéf - 180x190cm - hořický pískovec  
2x venkovní reliéf – znaky města a železnice - cca 125x125cm - hořický pískovec  
1x Socha dívky s karafiátem umístěná v hale na krakorci boční stěny - Socha je vysoká cca 210 centimetrů  
- Očištění povrchu.  
- Revize dolepení / tmelení / mikro injektáž / barevná retuš / závěrečná povrchová úprava</t>
  </si>
  <si>
    <t>299</t>
  </si>
  <si>
    <t>R46588</t>
  </si>
  <si>
    <t>Restaurátorské práce - Nástěnná malba a sgrafita (kód 1 dle třídníku)</t>
  </si>
  <si>
    <t>Restaurátorské práce - Nástěnná malba a sgrafita (kód 1 dle třídníku)  
1x Malované sgrafito – v hale nad pokladnami – cca 20 x 2,45 m  
- Očištění povrchu  
- Doplnění návrhu (injektáž mikroprasklin, konsolidace podložních a malířské vrstvy, revize přemaleb a retuší, nové scelující retuše, závěrečná povrchová úprava</t>
  </si>
  <si>
    <t>300</t>
  </si>
  <si>
    <t>998011010</t>
  </si>
  <si>
    <t>Přesun hmot pro budovy zděné s omezením mechanizace pro budovy v přes 12 do 24 m</t>
  </si>
  <si>
    <t>Přesun hmot pro budovy občanské výstavby, bydlení, výrobu a služby s nosnou svislou konstrukcí zděnou z cihel, tvárnic nebo kamene vodorovná dopravní vzdálenost do 100 m s omezením mechanizace pro budovy výšky přes 12 do 24 m</t>
  </si>
  <si>
    <t>301</t>
  </si>
  <si>
    <t xml:space="preserve">  SO 74-71-01.01c</t>
  </si>
  <si>
    <t>Architektonicko stavební řešení - Nový stav, exteriér</t>
  </si>
  <si>
    <t>SO 74-71-01.01c</t>
  </si>
  <si>
    <t>122251104</t>
  </si>
  <si>
    <t>Odkopávky a prokopávky nezapažené v hornině třídy těžitelnosti I skupiny 3 objem do 500 m3 strojně</t>
  </si>
  <si>
    <t>Odkopávky a prokopávky nezapažené strojně v hornině třídy těžitelnosti I skupiny 3 přes 100 do 500 m3</t>
  </si>
  <si>
    <t>odkop pro provedení sanace SZ/12 
(0.6+3.24)*2.64/2*(20.545+47.84+2.48)=359.201 [A] 
roh 0.6*0.6*2.64+2*0.6*2.64*2.64/2+2.64*2.64*2.64/3=11.265 [B] 
Celkem: A+B=370.466 [C]</t>
  </si>
  <si>
    <t>162351103</t>
  </si>
  <si>
    <t>Vodorovné přemístění přes 50 do 500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</si>
  <si>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50 do 500 m</t>
  </si>
  <si>
    <t>167151111</t>
  </si>
  <si>
    <t>Nakládání výkopku z hornin třídy těžitelnosti I skupiny 1 až 3 přes 100 m3</t>
  </si>
  <si>
    <t>Nakládání, skládání a překládání neulehlého výkopku nebo sypaniny strojně nakládání, množství přes 100 m3, z hornin třídy těžitelnosti I, skupiny 1 až 3</t>
  </si>
  <si>
    <t>174151101</t>
  </si>
  <si>
    <t>Zásyp jam, šachet rýh nebo kolem objektů sypaninou se zhutněním</t>
  </si>
  <si>
    <t>Zásyp sypaninou z jakékoliv horniny strojně s uložením výkopku ve vrstvách se zhutněním jam, šachet, rýh nebo kolem objektů v těchto vykopávkách</t>
  </si>
  <si>
    <t>342241162</t>
  </si>
  <si>
    <t>Příčky z cihel plných dl 290 mm pevnosti P 7,5 až 15 na MC tl 140 mm</t>
  </si>
  <si>
    <t>Příčky nebo přizdívky jednoduché z cihel nebo příčkovek pálených na maltu MVC nebo MC plných P7,5 až P15 dl. 290 mm (290x140x65 mm), tl. o tl. 140 mm</t>
  </si>
  <si>
    <t>S03, pultová střecha přístavků u křídel, u okapní hrany 2*(2.9+6.9+2.9+1.9)*0.2=5.840 [A] 
Celkem: A=5.840 [B]</t>
  </si>
  <si>
    <t>55343026</t>
  </si>
  <si>
    <t>profil rohový Pz+PVC pro vnější omítky tl 15mm</t>
  </si>
  <si>
    <t>`F02` 
ostění (1.35*2*2+1.65*2)+(0.9*2)=10.500 [A] 
nadpraží (1.2*2+1.2)+(0.6)=4.200 [B] 
rohy (7.4*2)+(7.4*2)=29.600 [C] 
Mezisoučet: A+B+C=44.300 [D] 
`SZ/06` 
`1NP - 122a` 
ostění (3.05*2+1.95*2+3.6*2*5+4.8*2*2)+(2.25*2+1.45*2*4+3.1*2)+(1.9*2*8+3.07*8)=142.460 [E] 
nadpraží (1.1+1.55+2.2*7)+(3.45*2+1.6*4)+(1.35*7+1.33+3.08*6+2.44*2)=65.490 [F] 
rohy (4.2*2)=8.400 [G] 
Mezisoučet: E+F+G=216.350 [H] 
`SZ/06` 
`1NP - 122b` 
ostění (0.6*2+2.2*2+1.35*5*2+1.8*9*2+2.6*2)+(2.85*2+1.8*12+1.8*2+2.85*2+2.85*2*2)=104.700 [I] 
nadpraží (1.4+1.3+0.6*5+2.1*9+1.25)+(2.1*13+1+0.98+0.99*2+1.03+1)=59.140 [J] 
rohy (4*2)=8.000 [K] 
Mezisoučet: I+J+K=171.840 [L] 
`SZ/06` 
`1NP - 122c` 
ostění (1.35*16*2)+(0.65*2+2.1*3*2+1.35*12*2)=89.500 [M] 
nadpraží (1.5*16)+(1+1.16+0.9*3+1.35*9+1.2*2)=43.410 [N] 
Mezisoučet: M+N=132.910 [O] 
`SZ/06` 
`2NP - 123a` 
ostění (3.6*7*2)+(0.9*9*2)=66.600 [P] 
nadpraží (2.2*7)+(1.6*9)=29.800 [Q] 
Mezisoučet: P+Q=96.400 [R] 
`SZ/06` 
`2NP - 123b` 
ostění (3.23*2*2+1.35*14*2+0.58*2)+(1.35*17)=74.830 [S] 
nadpraží (1.5*2+0.6*5+2.1*9+1.25)+(2.1*17)=61.850 [T] 
rohy (10.4)=10.400 [U] 
Mezisoučet: S+T+U=147.080 [V] 
`SZ/06` 
`2NP - 123c` 
ostění (1.35*17*2)+(3*2*2+1.35*13*2+3.4*2*2)=106.600 [W] 
nadpraží (1.5*17)+(1.1*2+0.9*3+1.35*10+1.3*2)=46.500 [X] 
rohy (10.4)=10.400 [Y] 
Mezisoučet: W+X+Y=163.500 [Z] 
Celkem: A+B+C+E+F+G+I+J+K+M+N+P+Q+S+T+U+W+X+Y=972.380 [AA] 
AA * 1.05Koeficient množství=1 020.999 [AB]</t>
  </si>
  <si>
    <t>59051476</t>
  </si>
  <si>
    <t>profil začišťovací PVC 9mm s výztužnou tkaninou pro ostění ETICS</t>
  </si>
  <si>
    <t>`F02` 
ostění (1.35*2*2+1.65*2)+(0.9*2)=10.500 [A] 
nadpraží (1.2*2+1.2)+(0.6)=4.200 [B] 
Mezisoučet: A+B=14.700 [C] 
`SZ/06` 
`1NP - 122a` 
ostění (3.05*2+1.95*2+3.6*2*5+4.8*2*2)+(2.25*2+1.45*2*4+3.1*2)+(1.9*2*8+3.07*8)=142.460 [D] 
nadpraží (1.1+1.55+2.2*7)+(3.45*2+1.6*4)+(1.35*7+1.33+3.08*6+2.44*2)=65.490 [E] 
Mezisoučet: D+E=207.950 [F] 
`SZ/06` 
`1NP - 122b` 
ostění (0.6*2+2.2*2+1.35*5*2+1.8*9*2+2.6*2)+(2.85*2+1.8*12+1.8*2+2.85*2+2.85*2*2)=104.700 [G] 
nadpraží (1.4+1.3+0.6*5+2.1*9+1.25)+(2.1*13+1+0.98+0.99*2+1.03+1)=59.140 [H] 
Mezisoučet: G+H=163.840 [I] 
`SZ/06` 
`1NP - 122c` 
ostění (1.35*16*2)+(0.65*2+2.1*3*2+1.35*12*2)=89.500 [J] 
nadpraží (1.5*16)+(1+1.16+0.9*3+1.35*9+1.2*2)=43.410 [K] 
Mezisoučet: J+K=132.910 [L] 
`SZ/06` 
`2NP - 123a` 
ostění (3.6*7*2)+(0.9*9*2)=66.600 [M] 
nadpraží (2.2*7)+(1.6*9)=29.800 [N] 
Mezisoučet: M+N=96.400 [O] 
`SZ/06` 
`2NP - 123b` 
ostění (3.23*2*2+1.35*14*2+0.58*2)+(1.35*17)=74.830 [P] 
nadpraží (1.5*2+0.6*5+2.1*9+1.25)+(2.1*17)=61.850 [Q] 
Mezisoučet: P+Q=136.680 [R] 
`SZ/06` 
`2NP - 123c` 
ostění (1.35*17*2)+(3*2*2+1.35*13*2+3.4*2*2)=106.600 [S] 
nadpraží (1.5*17)+(1.1*2+0.9*3+1.35*10+1.3*2)=46.500 [T] 
Mezisoučet: S+T=153.100 [U] 
Celkem: A+B+D+E+G+H+J+K+M+N+P+Q+S+T=905.580 [V] 
V * 1.05Koeficient množství=950.859 [W]</t>
  </si>
  <si>
    <t>59051647</t>
  </si>
  <si>
    <t>profil zakládací Al tl 0,7mm pro ETICS pro izolant tl 100mm</t>
  </si>
  <si>
    <t>F02 (2.47+2.2+2.45)=7.120 [A] 
Mezisoučet: A=7.120 [B] 
`SZ/06` 
vnější část (47.93+25+0.32)+(22.65+5.43+15.99+28.25+0.45+0.9*2)+(46.45)=194.270 [C] 
dvůr (41.82+41.84+20.15)=103.810 [D] 
odečet dveře - vnější čás -(2.1*2+0.98+0.99*2+1.03)-(1.1+2.2*2)-(3.45)-(3.08*6+2.44*2)=-40.500 [E] 
odečet dveře - dvůr -(1.3)-(1.16+1.2*2)-(1.35+1.5)=-7.710 [F] 
Mezisoučet: C+D+E+F=249.870 [G] 
Celkem: A+C+D+E+F=256.990 [H] 
H * 1.05Koeficient množství=269.840 [I]</t>
  </si>
  <si>
    <t>622131300</t>
  </si>
  <si>
    <t>Vápenný postřik vnějších stěn nanášený celoplošně strojně</t>
  </si>
  <si>
    <t>Podkladní a spojovací vrstva vnějších omítaných ploch vápenný postřik nanášený strojně celoplošně stěn</t>
  </si>
  <si>
    <t>F01 - špalety (1.2+1.35*2)*0.2*2+(1.2+1.65*2)*0.2+(0.6+0.9*2)*0.2*2=3.420 [A] 
průchod 11.64*2.94*2-(1.49*1.97)=65.508 [B] 
Mezisoučet: A+B=68.928 [C] 
F02 78.64+79.51=158.150 [D] 
venek u zádveří č.m. 1.130 2.2*3.3=7.260 [E] 
otvory -(1.5*2+1.8+0.55)=-5.350 [F] 
Mezisoučet: D+E+F=160.060 [G] 
Celkem: A+B+D+E+F=228.988 [H]</t>
  </si>
  <si>
    <t>622143003</t>
  </si>
  <si>
    <t>Montáž omítkových plastových nebo pozinkovaných rohových profilů</t>
  </si>
  <si>
    <t>Montáž omítkových profilů plastových, pozinkovaných nebo dřevěných upevněných vtlačením do podkladní vrstvy nebo přibitím rohových s tkaninou</t>
  </si>
  <si>
    <t>622211021</t>
  </si>
  <si>
    <t>Montáž kontaktního zateplení vnějších stěn lepením a mechanickým kotvením polystyrénových desek do betonu a zdiva tl přes 80 do 120 mm</t>
  </si>
  <si>
    <t>Montáž kontaktního zateplení lepením a mechanickým kotvením z polystyrenových desek (dodávka ve specifikaci) na vnější stěny, na podklad betonový nebo z lehčeného betonu, z tvárnic keramických nebo vápenopískových, tloušťky desek přes 80 do 120 mm</t>
  </si>
  <si>
    <t>`F04` 
pohled severní 0.82*8.4=6.888 [A] 
pohled jižní 0.82*8.4=6.888 [B] 
pohled západní 0.82*18.6=15.252 [C] 
Celkem: A+B+C=29.028 [D]</t>
  </si>
  <si>
    <t>622221021</t>
  </si>
  <si>
    <t>Montáž kontaktního zateplení vnějších stěn lepením a mechanickým kotvením TI z minerální vlny s podélnou orientací do zdiva a betonu tl přes 80 do 120 mm</t>
  </si>
  <si>
    <t>Montáž kontaktního zateplení lepením a mechanickým kotvením z desek minerální vlny s podélnou orientací vláken nebo kombinovaných (dodávka ve specifikaci) na vnější stěny, na podklad betonový nebo z lehčeného betonu, z tvárnic keramických nebo vápenopískových, tloušťky desek přes 80 do 120 mm</t>
  </si>
  <si>
    <t>622222011</t>
  </si>
  <si>
    <t>Montáž kontaktního zateplení vnějšího ostění, nadpraží nebo parapetu hl. špalety do 200 mm lepením desek z minerální vlny tl do 80 mm</t>
  </si>
  <si>
    <t>Montáž kontaktního zateplení vnějšího ostění, nadpraží nebo parapetu lepením z desek z minerální vlny s podélnou nebo kolmou orientací vláken nebo z kombinovaných desek (dodávka ve specifikaci) hloubky špalet do 200 mm, tloušťky desek přes 40 do 80 mm</t>
  </si>
  <si>
    <t>622252001</t>
  </si>
  <si>
    <t>Montáž profilů kontaktního zateplení připevněných mechanicky</t>
  </si>
  <si>
    <t>Montáž profilů kontaktního zateplení zakládacích soklových připevněných hmoždinkami</t>
  </si>
  <si>
    <t>622321321</t>
  </si>
  <si>
    <t>Vápenocementová omítka hladká jednovrstvá vnějších stěn nanášená strojně</t>
  </si>
  <si>
    <t>Omítka vápenocementová vnějších ploch nanášená strojně jednovrstvá, tloušťky do 15 mm hladká stěn</t>
  </si>
  <si>
    <t>`F03 - viz 124a, 125a` 
3NP (0.7*2+0.85*2)*1.27=3.937 [A] 
podkroví (1.5*2+0.7)*3=11.100 [B] 
`F04` 
pohled severní 0.82*8.4=6.888 [C] 
pohled jižní 0.82*8.4=6.888 [D] 
pohled západní 0.82*18.6=15.252 [E] 
Celkem: A+B+C+D+E=44.065 [F]</t>
  </si>
  <si>
    <t>622324131</t>
  </si>
  <si>
    <t>Škrábaná omítka vápenocementová (břízolitová) vnějších stěn nanášená strojně</t>
  </si>
  <si>
    <t>Omítka vápenocementová strukturální (břízolitová) vnějších ploch nanášená strojně škrábaná stěn</t>
  </si>
  <si>
    <t>F01 - špalety (1.2+1.35*2)*0.2*2+(1.2+1.65*2)*0.2+(0.6+0.9*2)*0.2*2=3.420 [A] 
průchod 11.64*2.94*2-(1.49*1.97)=65.508 [B] 
Mezisoučet: A+B=68.928 [C] 
F02 78.64+79.51=158.150 [D] 
venek u zádveří č.m. 1.130 2.2*3.3=7.260 [E] 
otvory -(1.5*2+1.8+0.55)=-5.350 [F] 
Mezisoučet: D+E+F=160.060 [G] 
`F04` 
pohled severní 0.82*8.4=6.888 [H] 
pohled jižní 0.82*8.4=6.888 [I] 
pohled západní 0.82*18.6=15.252 [J] 
Mezisoučet: H+I+J=29.028 [K] 
Celkem: A+B+D+E+F+H+I+J=258.016 [L]</t>
  </si>
  <si>
    <t>622811001</t>
  </si>
  <si>
    <t>Tepelně izolační jednovrstvá omítka vnějších stěn tloušťky do 20 mm</t>
  </si>
  <si>
    <t>Omítka tepelně izolační vnějších ploch stěn prováděná ručně v 1 vrstvě, tloušťky do 20 mm</t>
  </si>
  <si>
    <t>S07, omítka soklu a čela balkónu (2.2+0.55*2)*0.2*7+19*0.2=8.420 [A]</t>
  </si>
  <si>
    <t>623324111</t>
  </si>
  <si>
    <t>Škrábaná omítka vápenocementová (břízolitová) vnějších sloupů nanášená ručně</t>
  </si>
  <si>
    <t>Omítka vápenocementová strukturální (břízolitová) vnějších ploch nanášená ručně škrábaná pilířů nebo sloupů</t>
  </si>
  <si>
    <t>629995101</t>
  </si>
  <si>
    <t>Očištění vnějších ploch tlakovou vodou</t>
  </si>
  <si>
    <t>Očištění vnějších ploch tlakovou vodou omytím</t>
  </si>
  <si>
    <t>`SZ/06 - sanace fasády` 
dvůr - severní pohled 297.2=297.200 [A] 
odečet otvorů -(1.1*3.1*2+1.3*3.5+0.9*1.35*6+1.1*0.7+1*2.1+1.35*1.35*19+1.3*3.5*2+1.05*2.1+1.05*2.1)=-69.668 [B] 
odečet soklu -(0.86+3.41+3.2+6.68+3.97)=-18.120 [C] 
Mezisoučet: A+B+C=209.412 [D] 
dvůr - jižní pohled 294.2=294.200 [E] 
odečet otvorů -(0.6*3.5*10+1.2*2.5*9+2.1*1.8*9+1.5*3.3*2+1.3*1*2+1.3*2.7+1.5*0.7*1+1.4*2.1)=- 102.020 [F] 
odečet soklu -(1.25+17.85)=-19.100 [G] 
Mezisoučet: E+F+G=173.080 [H] 
západní pohled 209.62=209.620 [I] 
odečet otvorů -(1.2*1.73*9+15.04+12.65+46.82)=-93.194 [J] 
odečet soklu -(0.41*2+0.88*2+4.92+1.98+0.25)=-9.730 [K] 
Mezisoučet: I+J+K=106.696 [L] 
východní pohled 56.12*3.25=182.390 [M] 
odečet otvorů -(2.2*8+9.52*6+15.2)-(4*4*2)=- 121.920 [N] 
Mezisoučet: M+N=60.470 [O] 
jižní pohled 337.55+210+13+(0.33*7)=562.860 [P] 
odečet otvorů -(1.5*1.35*30+1.5*1.35*3)=-66.825 [Q] 
odečet otvorů -(2.2*3.6*5+2.2*4.8*2+2.2*3.6*7)=- 116.160 [R] 
odečet otvorů -(3.65+3.47)=-7.120 [S] 
odečet soklu -(17+10.32)-(1.94+3.88+2.84+0.29)=-36.270 [T] 
Mezisoučet: P+Q+R+S+T=336.485 [U] 
severní pohled 4.57*4.45+147+336.55+(0.46*7+0.9*4*2)=514.307 [V] 
odečet otvorů -(3.45*2.25)=-7.763 [W] 
odečet otvorů -(1.6*1.45*4+2.48*3.05*2+2.92*2.89+1.6*2.4*9+1.6*0.9*2+0.64*0.9*2+1.6*0.9*5+0.7*0.95*2)=-79.969 [X] 
odečet otvorů -(3.45*3.1+2.1*2.85*2+2.1*1.8*10+1.08*2.85*2+1*1.8*2+0.99*2.85*2+2.1*1.35*17)=- 124.059 [Y] 
odečet otvorů (-(0.6*1.8*2))=-2.160 [Z] 
odečet soklu -(0.37+5.26+5.27+2.55+6.28+1.33)=-21.060 [AA] 
Mezisoučet: V+W+X+Y+Z+AA=279.296 [AB] 
`SZ/06 - sanace fasády` 
podhled 0.43*41.8=17.974 [AC] 
Mezisoučet: AC=17.974 [AD] 
`dvůr - jižní pohled` 
podhled 0.43*41.8=17.974 [AE] 
Mezisoučet: AE=17.974 [AF] 
`jižní pohled` 
podhled 0.43*48.5=20.855 [AG] 
Mezisoučet: AG=20.855 [AH] 
`severní pohled` 
podhled 0.43*48.5=20.855 [AI] 
Mezisoučet: AI=20.855 [AJ] 
`vše - BP/909` 
pohled severní dvůr sokl (1.14+1.24+2.85+3.52+6.65+5.65)-(0.4*0.4*2+0.6*0.4*6)=19.290 [AK] 
pohled jižní dvůr sokl (0.38+0.49+1.13+0.38+73.66)-(0.45*1.2)-(0.65*1.5+0.65*0.6*2+0.65*2*3+0.65*1.3*2+0.65*1.29*2+0.65*2.05*4)=61.148 [AL] 
Mezisoučet: AK+AL=80.438 [AM] 
`SZ/11 - čistění keramických obkladů fasád` 
`obklad - BP/459 - 10% - stěny` 
pohled západní přístavba 27.5*2-(1.58*2+2.65+2.65)=46.540 [AN] 
pohled dvůr přístavba 11.27*2-(0.57*2)=21.400 [AO] 
pohled jižní přístavba 11.27=11.270 [AP] 
pohled severní přístavba 11.27-(3.48)+2.2*3.4=15.270 [AQ] 
podhled - č.m. 1.08, 1.07, 1.05 2.71*5.02+2.7*5.02+0.52*2.5*2+2.96*9.32=57.345 [AR] 
pohled severní sokl (0.63+1.72+6.75+2.57+5.04+5.04+0.)+(0.3+3.32+1.42+4.84) 
pohled západní sokl (4.45*2)=8.900 [AT] 
pohled severní obklad stěn (1.37+15.34+1.36*2+15.66+1.69)-(1.36*1.52*4)=28.511 [AU] 
pohled jižní obklad stěn (0.54+1.91+1.6)=4.050 [AV] 
`obklad - BP/459 - 30% - stěny` 
pohled východní (3.83+11.85+12.1+11.84+4.04+15.07+4.47+3.85)-(1.2*1.8*5)=56.250 [AW] 
`podchod` 
0.03 - strop 3.47*6.34+2.07+6.34+2.91*9.23+(6.34*0.5)=60.439 [AX] 
Mezisoučet: AN+AO+AP+AQ+AR+AS+AT+AU+AV+AW+AX= 
`obklad - BP/458 - 100%` 
pohled severní 2.2*3.4=7.480 [AZ] 
č.m. 1.08 2*2.5=5.000 [BA] 
pohled jižní (0.36+24.32+18.35)-(1.2*0.45*10)=37.630 [BB] 
pohled západní (1.21+2.02+5.78+3.7+1.7)=14.410 [BC] 
`podchod` 
0.03 - stěna 2.96*2.6+6.27*2.6+2.96*2.6+6.27*2.6+2.91+3.87*0.1+6.27*1+3.4*6.2*2=99.723 [BD] 
Mezisoučet: AZ+BA+BB+BC+BD=164.243 [BE] 
`obklad - BP/457` 
pohled východ 3.2*(8*2+3.7*6)=122.240 [BF] 
Mezisoučet: BF=122.240 [BG] 
`obklad - BP/456 - 10% - ostění a nadpraží okna` 
ostění a nadpraží - dvůr (0.65*2+1.5+0.65*2*2+0.6*2+0.65*2*3+2*3+0.65*2+1.3+0.65*2+1.29+0.65*2*4+2.05*4)*0.25=8.773 [BH] 
pohled jižní (1.25*2*32+1.35*32)*0.25=30.800 [BI] 
pohled severní (1.4*2*17+2.1*17)*0.25=20.825 [BJ] 
pohled západní (1.4*2*2+1.1*2+0.9*2*2+0.6*2+1.75*2+1.15)*0.25=4.313 [BK] 
pohled severní dvůr (0.9*2+1.32*2*2+0.82+3.05*2)*0.25+(1.2*17+1.3*17*2)*0.25=19.650 [BL] 
pohled jižní dvůr (1.3*2*9+1.7*2*9+2*18+1.25*2*4+0.6*4)*0.25=25.600 [BM] 
Mezisoučet: BH+BI+BJ+BK+BL+BM=109.961 [BN] 
`obklad - BP/455 - 10% - ostění okna` 
ostění a nadpraží - západní (1.3*2+2)*0.25+(1.25*2+1.2)*0.25+(1.25*2+1.2)*2*0.25=3.925 [BO] 
ostění a nadpraží - severní (1.36*2*4+1.52*4+3.4+3.15*2)*0.25=6.665 [BP] 
ostění a nadpraží - jižní dvůr (0.45+1.2*2)*0.25+(0.65*2+1.5+0.65*2*2+0.6*2+0.65*2*3+2*3+0.65*2+1.3+0.65*2+1.29+0.65*2*4+2.05*4)*0.25=9.485 [BQ] 
ostění a nadpraží - severní (0.4*2+0.4*2*2+0.6*6+0.4*2*6)*0.25=2.700 [BR] 
`obklad - BP/455 - 20% - ostění okna` 
ostění a nadpraží - severní (1.36*2*4+1.52*4+3.4+3.15*2)*0.25=6.665 [BS] 
`obklad - BP/450 - 30% - ostění okna` 
pohled východní (1.8*15*2+1.2*15)*0.25=18.000 [BT] 
Mezisoučet: BO+BP+BQ+BR+BS+BT=47.440 [BU] 
`obklad - BP/454 - 10% - parapet` 
parapet - dvůr (1.5+0.6*2+2*3+1.3+1.29+2.05*4)*0.25=4.873 [BV] 
pohled jižní (2.05*5)*0.25+(1.35*32)*0.25=13.363 [BW] 
pohled severní (1.5*9)*0.25=3.375 [BX] 
pohled severní dvůr (1.2*17)*0.25=5.100 [BY] 
pohled jižní dvůr (2*18+0.6*4)*0.25=9.600 [BZ] 
Mezisoučet: BV+BW+BX+BY+BZ=36.311 [CA] 
`obklad - BP/453 - 100% - parapet` 
pohled jižní (1.37)*0.28=0.384 [CB] 
pohled severní (2.1*17)*0.28=9.996 [CC] 
pohled západní (1.1*2+0.6*2)*0.28=0.952 [CD] 
pohled severní dvůr (1+1.13*2+0.9*2)*0.28+(1.3)*0.28=1.781 [CE] 
pohled jižní dvůr (1.8+1.48*4)*0.28=2.162 [CF] 
Mezisoučet: CB+CC+CD+CE+CF=15.275 [CG] 
`obklad - BP/452 - 100% - parapet` 
Mezisoučet:  
`obklad - BP/451 - 100% - parapet` 
pohled severní (2*11+1.05*2+0.65*2)*0.25=6.350 [CI] 
pohled západní (1.8*3+1.48*8+1.2*10+1.13*9+0.5*2)*0.25=10.103 [CJ] 
Mezisoučet: CI+CJ=16.453 [CK] 
`obklad - BP/450 - 10% - parapet` 
pohled západní (2)*0.25+(1.2)*0.25+(1.2)*2*0.25=1.400 [CL] 
pohled dvůr (0.45)*0.25=0.113 [CM] 
pohled jižní (1.25*10)*0.25=3.125 [CN] 
`obklad - BP/450 - 20% - parapet` 
pohled západní (1.52*4+1*2)*0.25=2.020 [CO] 
`obklad - BP/450 - 30% - parapet` 
pohled východní (1.2*15)=18.000 [CP] 
Mezisoučet: CL+CM+CN+CO+CP=24.658 [CQ] 
Celkem: A+B+C+E+F+G+I+J+K+M+N+P+Q+R+S+T+V+W+X+Y+Z+AA+AC+AE+AG+AI+AK+AL+AN+AO+AP+AQ+AR+AS+AT+AU+AV+AW+AX+AZ+BA+BB+BC+BD+BF+BH+BI+BJ+BK+BL+BM+BO+BP+BQ+BR+BS+BT+BV+BW+BX+BY+BZ+CB+CC+CD+CE+CF+CI+CJ+CL+CM+CN+CO+CP=</t>
  </si>
  <si>
    <t>63148161</t>
  </si>
  <si>
    <t>deska tepelně izolační minerální provětrávaných fasád ?=0,034-0,035 tl 100mm</t>
  </si>
  <si>
    <t>`F03 - viz 124a, 125a` 
3NP (0.7*2+0.85*2)*1.27=3.937 [A] 
podkroví (1.5*2+0.7)*3=11.100 [B] 
Celkem: A+B=15.037 [C] 
C * 1.05Koeficient množství=15.789 [D]</t>
  </si>
  <si>
    <t>63151508</t>
  </si>
  <si>
    <t>deska tepelně izolační minerální kontaktních fasád kolmé vlákno ?=0,040-0,041 tl 50mm</t>
  </si>
  <si>
    <t>skladba F01 
vnější ostění (1.2+1.35*2)*0.2*2+(1.2+1.65*2)*0.2+(0.6+0.9*2)*0.2*2=3.420 [A] 
průchod 11.64*2.94*2-(1.49*1.97)=65.508 [B] 
Celkem: A+B=68.928 [C] 
C * 1.05Koeficient množství=72.374 [D]</t>
  </si>
  <si>
    <t>63151513</t>
  </si>
  <si>
    <t>deska tepelně izolační minerální kontaktních fasád kolmé vlákno ?=0,040-0,041 tl 100mm</t>
  </si>
  <si>
    <t>F02 78.64+79.51=158.150 [A] 
venek u zádveří č.m. 1.130 2.2*3.3=7.260 [B] 
otvory -(1.5*2+1.8+0.55)=-5.350 [C] 
Celkem: A+B+C=160.060 [D] 
D * 1.05Koeficient množství=168.063 [E]</t>
  </si>
  <si>
    <t>S07, dilatace ke stěně (2.2+0.55*2)*7=23.100 [A]</t>
  </si>
  <si>
    <t>R28375938</t>
  </si>
  <si>
    <t>deska EPS 70 fasádní ?=0,039 tl 100mm s profilací imitující stávající omítkovou profilacy</t>
  </si>
  <si>
    <t>deska EPS 70 fasádní ?=0,039 tl 100mm</t>
  </si>
  <si>
    <t>R622811000</t>
  </si>
  <si>
    <t>Příplatek k tepelně izolační jednovrstvá omítka vnějších stěn za plochu do 10 m2</t>
  </si>
  <si>
    <t>R623324001</t>
  </si>
  <si>
    <t>Příplatek ke škrábané omítce vápenocementová (břízolitová) vnějších sloupů nanášená ručně za plochu do 10 m2</t>
  </si>
  <si>
    <t>R632681001</t>
  </si>
  <si>
    <t>Lokální vyspravení podkladu cementovou maltou</t>
  </si>
  <si>
    <t>S01, řez C, D 2*((47.9*6+41.1*6)-1.2*0.45*2-1.35*0.45-0.9*0.45-2.435*1.2*2)=1 052.127 [A]</t>
  </si>
  <si>
    <t>jednotková cena vč. přípravy podkladu a penetrace dle TP výrobce</t>
  </si>
  <si>
    <t>R6326825001</t>
  </si>
  <si>
    <t>Spádová vrstva z cem. potěru tl. 10-20 mm s příměsí vláken, vysoká pevnost 40 MPa, do exteriéru</t>
  </si>
  <si>
    <t>S07, plochy 2.2*0.55*7=8.470 [A]</t>
  </si>
  <si>
    <t>Proměnná mocnost vrstvy: cca 10-20mm  
Rychletuhnoucí cementový potěr, určený pro pokládku dlažby a aplikace hydroizolační stěrky, pro vytváření sdružených a plovoucích potěrů, obsahující vlákna pro vysokou odolnost a proměnlivou tloušťku vrstvy, odolný proti mrazu, vhodný pro venkovní použití, pro vlhké plochy, pro použití va velmi nerovných podkladech, vysoká pevnost v ohybu, vysoká pevnost (40MPa)</t>
  </si>
  <si>
    <t>RŠ 1 1.88*(1.2*2+1.4*2)=9.776 [A] 
RŠ 2 1.7*(1.2*2+1.4*2)=8.840 [B] 
RŠ 3 1*(1.2*2+1.4*2)=5.200 [C] 
Celkem: A+B+C=23.816 [D] 
D * 0.00034Koeficient množství=0.008 [E]</t>
  </si>
  <si>
    <t>24551050</t>
  </si>
  <si>
    <t>stěrka hydroizolační cementová kapilárně aktivní s dodatečnou krystalizací do spodní stavby</t>
  </si>
  <si>
    <t>RŠ 1 1.88*(0.8*2+1*2)=6.768 [A] 
RŠ 2 1.7*(0.8*2+1*2)=6.120 [B] 
RŠ 3 1*(0.8*2+1*2)=3.600 [C] 
Celkem: A+B+C=16.488 [D] 
D * 1.5Koeficient množství=24.732 [E]</t>
  </si>
  <si>
    <t>28329029</t>
  </si>
  <si>
    <t>fólie kontaktní difuzně propustná pro doplňkovou hydroizolační vrstvu, monolitická třívrstvá PES/PP 150-160g/m2</t>
  </si>
  <si>
    <t>`F03 - viz 124a, 125a` 
3NP (0.7*2+0.85*2)*1.27=3.937 [A] 
podkroví (1.5*2+0.7)*3=11.100 [B] 
Celkem: A+B=15.037 [C] 
C * 1.0605Koeficient množství=15.947 [D]</t>
  </si>
  <si>
    <t>58581001</t>
  </si>
  <si>
    <t>stěrka hydroizolační cementová síranovzdorná pro dodatečné utěsnění sklepa a zasolených podkladů</t>
  </si>
  <si>
    <t>RŠ 1 1.88*(1.2*2+1.4*2)*2=19.552 [A] 
RŠ 2 1.7*(1.2*2+1.4*2)*2=17.680 [B] 
RŠ 3 1*(1.2*2+1.4*2)*2=10.400 [C] 
Celkem: A+B+C=47.632 [D] 
D * 1.221Koeficient množství=58.159 [E]</t>
  </si>
  <si>
    <t>Skladba SZ/12 
Minerální hydroizolační stěrka, adhézní můstek; 1 vrstvy 
(20.545+47.84+2.48)*2.79=197.713 [A] 
Celkem: A=197.713 [B]</t>
  </si>
  <si>
    <t>711191101</t>
  </si>
  <si>
    <t>Provedení izolace proti zemní vlhkosti hydroizolační stěrkou vodorovné na betonu, 1 vrstva</t>
  </si>
  <si>
    <t>Provedení izolace proti zemní vlhkosti hydroizolační stěrkou na ploše vodorovné V jednovrstvá na betonu</t>
  </si>
  <si>
    <t>711192202</t>
  </si>
  <si>
    <t>Provedení izolace proti zemní vlhkosti hydroizolační stěrkou svislé na zdivu, 2 vrstvy</t>
  </si>
  <si>
    <t>Provedení izolace proti zemní vlhkosti hydroizolační stěrkou na ploše svislé S dvouvrstvá na zdivu</t>
  </si>
  <si>
    <t>Skladba SZ/12 
Minerální hydroizolační stěrka; 2 vrstvy 
(20.545+47.84+2.48)*2.79=197.713 [A] 
Celkem: A=197.713 [B]</t>
  </si>
  <si>
    <t>711491571</t>
  </si>
  <si>
    <t>Provedení izolace proti vodě volně položenou pojistně hydroizolační fólií na svislé ploše</t>
  </si>
  <si>
    <t>Provedení pojistné izolace proti vodě fólií položenou volně s přelepením spojů na ploše svislé S</t>
  </si>
  <si>
    <t>R71100001</t>
  </si>
  <si>
    <t>Aplikace vysoce zatížitelného třívrstvého ochranného systému se separační funkcí vč. upevnění a systémovývh montážních úchytek</t>
  </si>
  <si>
    <t>R71100002</t>
  </si>
  <si>
    <t>Multifunkční hydroizolační stěrka plněná kaučuk-granulátem, 2 vrstvy</t>
  </si>
  <si>
    <t>Sanace SZ/09 
žlab (31.09+2.32+1.31)*(3*0.15)+(30.94+2.46+1.31)*0.35+1.16*2.46=30.626 [A] 
Celkem: A=30.626 [B]</t>
  </si>
  <si>
    <t>11163153</t>
  </si>
  <si>
    <t>emulze asfaltová penetrační</t>
  </si>
  <si>
    <t>litr</t>
  </si>
  <si>
    <t>62821109</t>
  </si>
  <si>
    <t>asfaltový pás separační s krycí vrstvou tl do 1,0mm, typu R</t>
  </si>
  <si>
    <t>`krov výpravní hala` 
pozednice 100/160 ((1.4+5.3+19.6+45.6+19.6+5.3+1.4)+(0.4+17+37+17+0.4)+34.2+33.7)*0.25=59.475 [A] 
podkladní profil 300/150 34*0.3=10.200 [B] 
Mezisoučet: A+B=69.675 [C] 
`krov přístavba sever a jih` 
pozednice 100/160 2*(2.9+6.9+2.9+1.9)*0.25=7.300 [D] 
Mezisoučet: D=7.300 [E] 
Celkem: A+B+D=76.975 [F] 
F * 1.1655Koeficient množství=89.714 [G]</t>
  </si>
  <si>
    <t>62853003</t>
  </si>
  <si>
    <t>pás asfaltový natavitelný modifikovaný SBS s vložkou ze skleněné tkaniny a spalitelnou PE fólií nebo jemnozrnným minerálním posypem na horním povrchu tl 3,5mm</t>
  </si>
  <si>
    <t>S06, rovná střecha před hl. budovou, podkladní pás - plocha 46.7*7.5+33.9*2=418.050 [A] 
S06, rovná střecha před hl. budovou, podkladní pás - svislá část na vlajk. stožár a kolem (1.0*4)*0.2+(0.5)*0.3=0.950 [B] 
S06, rovná střecha před hl. budovou, podkladní pás - svislá část na obvod. zdivo (2.0+46.45+2.0)*0.3=15.135 [C] 
S06, rovná střecha před hl. budovou, podkladní pás - svislá část na prostupující kce - detaily 5=5.000 [D] 
Mezisoučet: A+B+C+D=439.135 [E] 
Celkem: A+B+C+D=439.135 [F] 
F * 1.1655Koeficient množství=511.812 [G]</t>
  </si>
  <si>
    <t>Natavitelný pás z SBS modifikovaného asfaltu, vložkou ze skleněné tkaniny o plošně hmotnosti 200 g/m2, na povrchu se spalitelnou folii  
Odolnost proti stékání 90°C  
Ohebnost za nízkých teplot  
Součinitel difuze radonu 2,7x10-11 m2/s</t>
  </si>
  <si>
    <t>S03, pultová střecha přístavků u křídel 52*1.15=59.800 [A] 
Mezisoučet: A=59.800 [B] 
S04a, pultová střecha výpravní budovy 481*1.2=577.200 [C] 
S045, pultová střecha výpravní budovy 24*1.2=28.800 [D] 
Mezisoučet: C+D=606.000 [E] 
Celkem: A+C+D=665.800 [F] 
F * 1.165Koeficient množství=775.657 [G]</t>
  </si>
  <si>
    <t>62855017</t>
  </si>
  <si>
    <t>pás asfaltový natavitelný modifikovaný SBS s vložkou z polyesterové vyztužené rohože s retardéry hoření, BROOF(t3) a hrubozrnným břidličným posypem na horním po</t>
  </si>
  <si>
    <t>pás asfaltový natavitelný modifikovaný SBS s vložkou z polyesterové vyztužené rohože s retardéry hoření, BROOF(t3) a hrubozrnným břidličným posypem na horním povrchu tl 4,5mm</t>
  </si>
  <si>
    <t>S06, rovná střecha před hl. budovou, plocha 46.7*7.5+33.9*2=418.050 [A] 
S06, rovná střecha před hl. budovou, svislá část na vlajk. stožár a kolem (1.0*4)*0.35+(0.5)*0.4=1.600 [B] 
S06, rovná střecha před hl. budovou, svislá část na obvod. zdivo (2.0+46.45+2.0)*0.9=45.405 [C] 
S06, rovná střecha před hl. budovou, svislá část na prostupující kce - detaily 10=10.000 [D] 
Mezisoučet: A+B+C+D=475.055 [E] 
Celkem: A+B+C+D=475.055 [F] 
F * 1.1655Koeficient množství=553.677 [G]</t>
  </si>
  <si>
    <t>62866281</t>
  </si>
  <si>
    <t>pás asfaltový samolepicí modifikovaný SBS s vložkou ze skleněné tkaniny se spalitelnou fólií nebo jemnozrnným minerálním posypem nebo textilií na horním povrchu</t>
  </si>
  <si>
    <t>pás asfaltový samolepicí modifikovaný SBS s vložkou ze skleněné tkaniny se spalitelnou fólií nebo jemnozrnným minerálním posypem nebo textilií na horním povrchu tl 3,0mm</t>
  </si>
  <si>
    <t>S06, rovná střecha před hl. budovou, plocha - parozábrana 46.7*7.5+33.9*2=418.050 [A] 
S06, rovná střecha před hl. budovou,  parozábrana - svislá část na vlajk. stožár a kolem (1.0*4)*0.35+(0.5)*0.4=1.600 [B] 
S06, rovná střecha před hl. budovou, parozábrana - svislá část na obvod. zdivo (2.0+46.45+2.0)*0.9=45.405 [C] 
S06, rovná střecha před hl. budovou, parozábrana - svislá část na prostupující kce - detaily 10=10.000 [D] 
Mezisoučet: A+B+C+D=475.055 [E] 
Celkem: A+B+C+D=475.055 [F] 
F * 1.2Koeficient množství=570.066 [G]</t>
  </si>
  <si>
    <t>712311101</t>
  </si>
  <si>
    <t>Provedení povlakové krytiny střech do 10° za studena lakem penetračním nebo asfaltovým</t>
  </si>
  <si>
    <t>Provedení povlakové krytiny střech plochých do 10° natěradly a tmely za studena nátěrem lakem penetračním nebo asfaltovým</t>
  </si>
  <si>
    <t>S03, pultová střecha přístavků u křídel 52=52.000 [A] 
Mezisoučet: A=52.000 [B] 
S04a, pultová střecha výpravní budovy 481=481.000 [C] 
S045, pultová střecha výpravní budovy 24=24.000 [D] 
Mezisoučet: C+D=505.000 [E] 
S06, rovná střecha před hl. budovou, plocha 46.7*7.5+33.9*2=418.050 [F] 
Mezisoučet: F=418.050 [G] 
Celkem: A+C+D+F=975.050 [H]</t>
  </si>
  <si>
    <t>712331101</t>
  </si>
  <si>
    <t>Provedení povlakové krytiny střech do 10° podkladní vrstvy pásy na sucho AIP nebo NAIP</t>
  </si>
  <si>
    <t>Provedení povlakové krytiny střech plochých do 10° pásy na sucho AIP nebo NAIP</t>
  </si>
  <si>
    <t>712331111</t>
  </si>
  <si>
    <t>Provedení povlakové krytiny střech do 10° podkladní vrstvy pásy na sucho samolepící</t>
  </si>
  <si>
    <t>Provedení povlakové krytiny střech plochých do 10° pásy na sucho podkladní samolepící asfaltový pás</t>
  </si>
  <si>
    <t>S06, rovná střecha před hl. budovou, plocha - parozábrana 46.7*7.5+33.9*2=418.050 [A] 
S06, rovná střecha před hl. budovou, parozábrana - svislá část na vlajk. stožár a kolem (1.0*4)*0.35+(0.5)*0.4=1.600 [B] 
S06, rovná střecha před hl. budovou, parozábrana - svislá část na obvod. zdivo (2.0+46.45+2.0)*0.9=45.405 [C] 
S06, rovná střecha před hl. budovou, parozábrana - svislá část na prostupující kce - detaily 10=10.000 [D] 
Mezisoučet: A+B+C+D=475.055 [E] 
Celkem: A+B+C+D=475.055 [F]</t>
  </si>
  <si>
    <t>712341559</t>
  </si>
  <si>
    <t>Provedení povlakové krytiny střech do 10° pásy NAIP přitavením v plné ploše</t>
  </si>
  <si>
    <t>Provedení povlakové krytiny střech plochých do 10° pásy přitavením NAIP v plné ploše</t>
  </si>
  <si>
    <t>S03, pultová střecha přístavků u křídel 52=52.000 [A] 
Mezisoučet: A=52.000 [B] 
S04a, pultová střecha výpravní budovy 481=481.000 [C] 
S045, pultová střecha výpravní budovy 24=24.000 [D] 
Mezisoučet: C+D=505.000 [E] 
S06, rovná střecha před hl. budovou, podkladní a vrchní  pás - plocha (46.7*7.5+33.9*2)*2=836.100 [F] 
Mezisoučet: F=836.100 [G] 
Celkem: A+C+D+F=1 393.100 [H]</t>
  </si>
  <si>
    <t>712341715</t>
  </si>
  <si>
    <t>Provedení povlakové krytiny střech do 10° pásy NAIP přitavením zaizolování prostupů kruhového průřezu D do 300 mm</t>
  </si>
  <si>
    <t>Provedení povlakové krytiny střech plochých do 10° pásy přitavením NAIP ostatní činnosti při pokládání pásů (materiál ve specifikaci) zaizolování prostupů střešní rovinou kruhový průřez, průměr do 300 mm</t>
  </si>
  <si>
    <t>S04 11=11.000 [A] 
Mezisoučet: A=11.000 [B] 
`S06` 
střešní vpustě 8*3=24.000 [C] 
vlaskový stožár 2*3=6.000 [D] 
zám. kce 25*3=75.000 [E] 
Mezisoučet: C+D+E=105.000 [F] 
Celkem: A+C+D+E=116.000 [G]</t>
  </si>
  <si>
    <t>712811101</t>
  </si>
  <si>
    <t>Provedení povlakové krytiny vytažením na konstrukce za studena nátěrem penetračním</t>
  </si>
  <si>
    <t>Provedení povlakové krytiny střech samostatným vytažením izolačního povlaku za studena na konstrukce převyšující úroveň střechy, nátěrem penetračním</t>
  </si>
  <si>
    <t>S03, pultová střecha přístavků u křídel 52*0.15=7.800 [A] 
Mezisoučet: A=7.800 [B] 
S04a, pultová střecha výpravní budovy 481*0.2=96.200 [C] 
S045, pultová střecha výpravní budovy 24*0.2=4.800 [D] 
Mezisoučet: C+D=101.000 [E] 
S06, rovná střecha před hl. budovou, svislá část na vlajk. stožár a kolem (1.0*4)*0.35+(0.5)*0.4=1.600 [F] 
S06, rovná střecha před hl. budovou, svislá část na obvod. zdivo (2.0+46.45+2.0)*0.9=45.405 [G] 
S06, rovná střecha před hl. budovou, svislá část na prostupující kce - detaily 10=10.000 [H] 
Mezisoučet: F+G+H=57.005 [I] 
Celkem: A+C+D+F+G+H=165.805 [J]</t>
  </si>
  <si>
    <t>712841559</t>
  </si>
  <si>
    <t>Provedení povlakové krytiny vytažením na konstrukce pásy přitavením NAIP</t>
  </si>
  <si>
    <t>Provedení povlakové krytiny střech samostatným vytažením izolačního povlaku pásy přitavením na konstrukce převyšující úroveň střechy, NAIP</t>
  </si>
  <si>
    <t>S03, pultová střecha přístavků u křídel 52*0.15=7.800 [A] 
Mezisoučet: A=7.800 [B] 
S04a, pultová střecha výpravní budovy 481*0.2=96.200 [C] 
S045, pultová střecha výpravní budovy 24*0.2=4.800 [D] 
Mezisoučet: C+D=101.000 [E] 
S06, rovná střecha před hl. budovou, podkladní a vrchní pás - svislá část na vlajk. stožár a kolem (1.0*4)*0.2*2+(0.5)*0.3*2=1.900 [F] 
S06, rovná střecha před hl. budovou, podkladní a vrchní  pás - svislá část na obvod. zdivo (2.0+46.45+2.0)*0.3*2=30.270 [G] 
S06, rovná střecha před hl. budovou, podkladní a vrchní  pás - svislá část na prostupující kce - detaily 5*2=10.000 [H] 
Mezisoučet: F+G+H=42.170 [I] 
Celkem: A+C+D+F+G+H=150.970 [J]</t>
  </si>
  <si>
    <t>S06, rovná střecha před hl. budovou, plocha - vrchní vrstva 46.7*7.5+33.9*2=418.050 [A] 
Mezisoučet: A=418.050 [B] 
Celkem: A=418.050 [C] 
C * 1.05Koeficient množství=438.953 [D]</t>
  </si>
  <si>
    <t>28376141</t>
  </si>
  <si>
    <t>klín izolační spád do 5% EPS 100</t>
  </si>
  <si>
    <t>S06, rovná střecha před hl. budovou, plocha - spádová spodní vrstva (46.7*7.5+33.9*2)*0.32=133.776 [A] 
Mezisoučet: A=133.776 [B] 
Celkem: A=133.776 [C]</t>
  </si>
  <si>
    <t>Pevnost v tlaku při 10% deformaci 100kPa  
Deklarovaná hodnota součinitele tepelné vodivosti 0,037 W/m.K</t>
  </si>
  <si>
    <t>63148155</t>
  </si>
  <si>
    <t>deska tepelně izolační minerální univerzální ?=0,035 tl 120mm</t>
  </si>
  <si>
    <t>S03, pultová střecha přístavků u křídel 52=52.000 [A] 
S04b 24*3=72.000 [B] 
Celkem: A+B=124.000 [C] 
C * 1.05Koeficient množství=130.200 [D]</t>
  </si>
  <si>
    <t>63148156</t>
  </si>
  <si>
    <t>deska tepelně izolační minerální univerzální ?=0,035 tl 140mm</t>
  </si>
  <si>
    <t>S03, pultová střecha přístavků u křídel 52=52.000 [A] 
S04b 24*1=24.000 [B] 
Celkem: A+B=76.000 [C] 
C * 1.05Koeficient množství=79.800 [D]</t>
  </si>
  <si>
    <t>63148157</t>
  </si>
  <si>
    <t>deska tepelně izolační minerální univerzální ?=0,035 tl 160mm</t>
  </si>
  <si>
    <t>S03, pultová střecha přístavků u křídel 52=52.000 [A] 
S04a 481*3=1 443.000 [B] 
Celkem: A+B=1 495.000 [C] 
C * 1.05Koeficient množství=1 569.750 [D]</t>
  </si>
  <si>
    <t>713122111</t>
  </si>
  <si>
    <t>Parotěsná vrstva pro pochozí půdy vodorovná</t>
  </si>
  <si>
    <t>Izolace pro pochozí půdy parotěsná vrstva na ploše vodorovné V</t>
  </si>
  <si>
    <t>Folie na bázi polyamidu, používaná jako parobrzda pro konstrukcí stěn, stropů a střech, UV stálá, ekvivalentní difuzní tloušťka sd cca 2m, součástí dodávky jsou systémové těsnící a lepící pásky pro lepení přesahů (min100mm) a opracování detailů, vytažení na pozednice a cca 20cm na přilehlé stěny (lepeno tmelem)</t>
  </si>
  <si>
    <t>713122112</t>
  </si>
  <si>
    <t>Parotěsná vrstva pro pochozí půdy svislá</t>
  </si>
  <si>
    <t>Izolace pro pochozí půdy parotěsná vrstva na ploše svislé S</t>
  </si>
  <si>
    <t>S01, řez C, D 2*((47.9*2+12*2)+(1.2*2+0.45*2)*2+(1.35*2+0.45*2)+(0.9*2+0.45*2)+(2.435*2+1.2*2)*2)*0.3=88.344 [A]</t>
  </si>
  <si>
    <t>713122121</t>
  </si>
  <si>
    <t>Nosný rošt z EPS trámců pro pochozí půdy tl 160 mm</t>
  </si>
  <si>
    <t>Izolace pro pochozí půdy nosný rošt z EPS trámců, osová vzdálenost trámů do 600 mm tloušťky 160 mm</t>
  </si>
  <si>
    <t>713122131</t>
  </si>
  <si>
    <t>Izolace tepelná vkládaná mezi rošt z EPS pochozí půdy dvouvrstvá tl 160 mm</t>
  </si>
  <si>
    <t>Izolace pro pochozí půdy izolace tepelná vkládaná mezi rošty z EPS dvouvrstvá tloušťky 160 mm</t>
  </si>
  <si>
    <t>713122141</t>
  </si>
  <si>
    <t>Dřevěná prka lepená na rošt z EPS trámců</t>
  </si>
  <si>
    <t>Izolace pro pochozí půdy prkna dřevěná lepená na rošt z EPS trámců pomocí nízkoexpanzní pěny</t>
  </si>
  <si>
    <t>smrkový profil (prkno) 20/100mm, lepeno PUR pěnou (nízkoexpanzní) k nosným křížům z EPS pro vytvoření provětrávané mezery</t>
  </si>
  <si>
    <t>713122151</t>
  </si>
  <si>
    <t>Příplatek k ceně za zbroušení roštu z EPS trámců k vyrovnání nerovnosti povrchu</t>
  </si>
  <si>
    <t>Izolace pro pochozí půdy Příplatek k cenám za zbroušení roštu z EPS trámců k vyrovnání nerovnosti povrchu</t>
  </si>
  <si>
    <t>713141131</t>
  </si>
  <si>
    <t>Montáž izolace tepelné střech plochých lepené za studena plně 1 vrstva rohoží, pásů, dílců, desek</t>
  </si>
  <si>
    <t>Montáž tepelné izolace střech plochých rohožemi, pásy, deskami, dílci, bloky (izolační materiál ve specifikaci) přilepenými za studena jednovrstvá zplna</t>
  </si>
  <si>
    <t>713141263</t>
  </si>
  <si>
    <t>Přikotvení tepelné izolace šrouby do betonu pro izolaci tl přes 240 mm</t>
  </si>
  <si>
    <t>Montáž tepelné izolace střech plochých mechanické přikotvení šrouby včetně dodávky šroubů, bez položení tepelné izolace tl. izolace přes 240 mm do betonu</t>
  </si>
  <si>
    <t>S06, rovná střecha před hl. budovou, plocha - vrchní vrstva 46.7*7.5+33.9*2=418.050 [A] 
Mezisoučet: A=418.050 [B]</t>
  </si>
  <si>
    <t>713141331</t>
  </si>
  <si>
    <t>Montáž izolace tepelné střech plochých lepené za studena zplna, spádová vrstva</t>
  </si>
  <si>
    <t>Montáž tepelné izolace střech plochých spádovými klíny v ploše přilepenými za studena zplna</t>
  </si>
  <si>
    <t>S06, rovná střecha před hl. budovou, plocha - spádová spodní vrstva 46.7*7.5+33.9*2=418.050 [A] 
Mezisoučet: A=418.050 [B] 
Celkem: A=418.050 [C]</t>
  </si>
  <si>
    <t>713141415</t>
  </si>
  <si>
    <t>Přikotvení tepelné izolace teleskopickými hmoždinkami do betonu jednospádových klínů pro tl izolace přes 250 do 340 mm</t>
  </si>
  <si>
    <t>Montáž tepelné izolace střech plochých mechanické přikotvení spádových klínů teleskopickými hmoždinkami včetně dodávky teleskopických hmoždinek, bez položení tepelné izolace pro jednospádové klíny v ploše, tl. izolace přes 250 do 340 mm</t>
  </si>
  <si>
    <t>59034025</t>
  </si>
  <si>
    <t>deska cementová pro vnější opláštění tl 12,5mm</t>
  </si>
  <si>
    <t>`F04` 
pohled severní 0.82*8.4=6.888 [A] 
pohled jižní 0.82*8.4=6.888 [B] 
pohled západní 0.82*18.6=15.252 [C] 
Celkem: A+B+C=29.028 [D] 
D * 1.25Koeficient množství=36.285 [E]</t>
  </si>
  <si>
    <t>60511093</t>
  </si>
  <si>
    <t>řezivo jehličnaté boční omítané š 80-160mm tl 23mm dl 4-6m</t>
  </si>
  <si>
    <t>`jižní a severní křídlo` 
SO02 plocha 2*(48.2*6.57+41.3*6.7)*0.024*1.25*2=71.206 [A] 
S03, pultová střecha přístavků u křídel 2*52*2*0.024*1.25=6.240 [B] 
S04a, pultová střecha výpravní budovy 2*481*0.024*1.25=28.860 [C] 
S04b, pultová střecha výpravní budovy 2*24*0.024*1.25=1.440 [D] 
Mezisoučet: A+B+C+D=107.746 [E] 
Celkem: A+B+C+D=107.746 [F]</t>
  </si>
  <si>
    <t>60512125</t>
  </si>
  <si>
    <t>hranol stavební řezivo průřezu do 120cm2 do dl 6m</t>
  </si>
  <si>
    <t>`krov výpravní budova` 
krokve 80/140 2*(1.1+0.5+0.6+1.6+1.2+1+0.6+0.4+2.7+4.31*19+2.6+0.3+0.7+1+1.3+1.41*21)*0.08*0.14*1.15=3.274 [A] 
Mezisoučet: A=3.274 [B] 
Celkem: A=3.274 [C]</t>
  </si>
  <si>
    <t>60512131</t>
  </si>
  <si>
    <t>hranol stavební řezivo průřezu do 224cm2 dl 6-8m</t>
  </si>
  <si>
    <t>`krov výpravní hala` 
pozednice 100/160 ((1.4+5.3+19.6+45.6+19.6+5.3+1.4)+(0.4+17+37+17+0.4)+34.2+33.7)*0.1*0.16*1.15=4.377 [A] 
nárožní krokve 100/160 2*(2.1)*0.1*0.16*1.15=0.077 [B] 
Mezisoučet: A+B=4.454 [C] 
`krov přístavba sever a jih` 
pozednice 100/160 2*(2.9+6.9+2.9+1.9)*0.1*0.16*1.15=0.537 [D] 
krokve 100/160 2*(3.4+2.4+1.4+0.5+1.2+2+2.9+3.1+2.9+2+1.2+0.5+1.4+2.4+3.4)*0.1*0.16*1.15=1.130 [E] 
Mezisoučet: D+E=1.667 [F] 
Celkem: A+B+D+E=6.121 [G]</t>
  </si>
  <si>
    <t>60512135</t>
  </si>
  <si>
    <t>hranol stavební řezivo průřezu do 288cm2 do dl 6m</t>
  </si>
  <si>
    <t>`krov výpravní hala` 
nárožní krokve 140/200 2*(4.8+4.3)*0.14*0.2*1.15=0.586 [A] 
Mezisoučet: A=0.586 [B] 
`krov přístavba sever a jih` 
úžlabní krokve 120/180 2*(4.6*2)*0.12*0.18*1.15=0.457 [C] 
Mezisoučet: C=0.457 [D] 
Celkem: A+C=1.043 [E]</t>
  </si>
  <si>
    <t>60512141</t>
  </si>
  <si>
    <t>hranol stavební řezivo průřezu do 450cm2 dl 6-8m</t>
  </si>
  <si>
    <t>krokve 140/260 (6.91*41+(3.9+1.16)*1+(3.9+1.56)*2+(4.25+0.7)*1)*0.14*0.26*1.15=12.735 [A] 
výměna 140/260 (1.59*2+1.56*2+1.52*3)*0.14*0.26*1.15=0.455 [B] 
podkladní profil 300/150 34*0.3*0.15*1.15=1.760 [C] 
Celkem: A+B+C=14.950 [D]</t>
  </si>
  <si>
    <t>60514114</t>
  </si>
  <si>
    <t>řezivo jehličnaté lať impregnovaná dl 4 m</t>
  </si>
  <si>
    <t>`jižní a severní křídlo` 
SO02, plocha / vzdálenost krokví (1302/0.9)*0.06*0.08*1.25=8.680 [A] 
Mezisoučet: A=8.680 [B] 
`přístavek jižního a severního křídla` 
SO03, kontralatě (80)*0.06*0.08*1.25=0.480 [C] 
Mezisoučet: C=0.480 [D] 
S05, valbová střecha hl. budovy, laťování (35.5*16.5*1.2/0.32)*0.04*0.06*1.25=6.590 [E] 
S05, valbová střecha hl. budovy, kontralatě - odhad (35.5*16.5*1.2/0.5)*0.06*0.08*1.25=8.435 [F] 
Mezisoučet: E+F=15.025 [G] 
S04a, pultová střecha výpravní budovy, kontralatě - odhad 481/0.5*0.06*0.08*1.25=5.772 [H] 
S04b, pultová střecha výpravní budovy, kontralatě 24/0.5*0.06*0.08*1.25=0.288 [I] 
Mezisoučet: H+I=6.060 [J] 
Celkem: A+C+E+F+H+I=30.245 [K]</t>
  </si>
  <si>
    <t>třída pevnosti C24, třída jakosti S10</t>
  </si>
  <si>
    <t>762081150</t>
  </si>
  <si>
    <t>Hoblování hraněného řeziva ve staveništní dílně</t>
  </si>
  <si>
    <t>Hoblování hraněného řeziva přímo na staveništi ve staveništní dílně</t>
  </si>
  <si>
    <t>podkladní profil 300/150 34*0.3*0.15=1.530 [A]</t>
  </si>
  <si>
    <t>762083121</t>
  </si>
  <si>
    <t>Impregnace řeziva proti dřevokaznému hmyzu, houbám a plísním máčením třída ohrožení 1 a 2</t>
  </si>
  <si>
    <t>Impregnace řeziva máčením proti dřevokaznému hmyzu, houbám a plísním, třída ohrožení 1 a 2 (dřevo v interiéru)</t>
  </si>
  <si>
    <t>`krov výpravní hala` 
pozednice 100/160 ((1.4+5.3+19.6+45.6+19.6+5.3+1.4)+(0.4+17+37+17+0.4)+34.2+33.7)*0.1*0.16*1.15=4.377 [A] 
nárožní krokve 100/160 2*(2.1)*0.1*0.16*1.15=0.077 [B] 
nárožní krokve 140/200 2*(4.8+4.3)*0.14*0.2*1.15=0.586 [C] 
krokve 80/140 2*(1.1+0.5+0.6+1.6+1.2+1+0.6+0.4+2.7+4.31*19+2.6+0.3+0.7+1+1.3+1.41*21)*0.08*0.14*1.15=3.274 [D] 
krokve 140/260 (6.91*41+(3.9+1.16)*1+(3.9+1.56)*2+(4.25+0.7)*1)*0.14*0.26*1.15=12.735 [E] 
výměna 140/260 (1.59*2+1.56*2+1.52*3)*0.14*0.26*1.15=0.455 [F] 
podkladní profil 300/150 34*0.3*0.15*1.15=1.760 [G] 
Mezisoučet: A+B+C+D+E+F+G=23.264 [H] 
`krov přístavba sever a jih` 
pozednice 100/160 2*(2.9+6.9+2.9+1.9)*0.1*0.16*1.15=0.537 [I] 
úžlabní krokve 120/180 2*(4.6*2)*0.12*0.18*1.15=0.457 [J] 
krokve 100/160 2*(3.4+2.4+1.4+0.5+1.2+2+2.9+3.1+2.9+2+1.2+0.5+1.4+2.4+3.4)*0.1*0.16*1.15=1.130 [K] 
doplnění krokví po vybourání stáv. komínového tělesa 2*1.2*(10)*0.12*0.16=0.461 [L] 
Mezisoučet: I+J+K+L=2.585 [M] 
`jižní a severní křídlo` 
SO02 plocha bednění 2*(48.2*6.57+41.3*6.7)*0.024*1.25*2=71.206 [N] 
SO02, kontralatě odhad - plocha/vzdálenost krokví 1302/0.9*0.06*0.08*1.25=8.680 [O] 
Mezisoučet: N+O=79.886 [P] 
S03, pultová střecha přístavků u křídel, bednění 2*52*2*0.024*1.25=6.240 [Q] 
SO03, kontralatě 80*0.06*0.08*1.25=0.480 [R] 
Mezisoučet: Q+R=6.720 [S] 
S05, valbová střecha hl. budovy, laťování (35.5*16.5*1.2/0.32)*0.04*0.06*1.25=6.590 [T] 
S05, valbová střecha hl. budovy, kontralatě - odhad (35.5*16.5*1.2/0.5)*0.06*0.08*1.25=8.435 [U] 
Mezisoučet: T+U=15.025 [V] 
S04a, pultová střecha výpravní budovy, bednění 2*481*0.024*1.25=28.860 [W] 
S04b, pultová střecha výpravní budovy, bednění 2*24*0.024*1.25=1.440 [X] 
Mezisoučet: W+X=30.300 [Y] 
S04a, pultová střecha výpravní budovy, kontralatě - odhad 481/0.5*0.06*0.08*1.25=5.772 [Z] 
S04b, pultová střecha výpravní budovy, kontralatě 24/0.5*0.06*0.08*1.25=0.288 [AA] 
Mezisoučet: Z+AA=6.060 [AB] 
Celkem: A+B+C+D+E+F+G+I+J+K+L+N+O+Q+R+T+U+W+X+Z+AA=163.840 [AC]</t>
  </si>
  <si>
    <t>762331931</t>
  </si>
  <si>
    <t>Vyřezání části střešní vazby průřezové pl řeziva přes 224 do 288 cm2 dl do 3 m</t>
  </si>
  <si>
    <t>Vyřezání části střešní vazby vázané konstrukce krovů průřezové plochy řeziva přes 224 do 288 cm2, délky vyřezané části krovového prvku do 3 m</t>
  </si>
  <si>
    <t>`výpravní hala` 
zkrácení krokve (na stavbě) - vytvoření úžlabí, 6 ks do cca 1,0 m 1.0*6=6.000 [A] 
Celkem: A=6.000 [B]</t>
  </si>
  <si>
    <t>762332131</t>
  </si>
  <si>
    <t>Montáž vázaných kcí krovů pravidelných z hraněného řeziva průřezové pl přes 50 do 120 cm2</t>
  </si>
  <si>
    <t>Montáž vázaných konstrukcí krovů střech pultových, sedlových, valbových, stanových čtvercového nebo obdélníkového půdorysu z řeziva hraněného průřezové plochy přes 50 do 120 cm2</t>
  </si>
  <si>
    <t>`krov výpravní hala` 
krokve 80/140 2*(1.1+0.5+0.6+1.6+1.2+1+0.6+0.4+2.7+4.31*19+2.6+0.3+0.7+1+1.3+1.41*21)=254.200 [A] 
Mezisoučet: A=254.200 [B] 
Celkem: A=254.200 [C]</t>
  </si>
  <si>
    <t>762332132</t>
  </si>
  <si>
    <t>Montáž vázaných kcí krovů pravidelných z hraněného řeziva průřezové pl přes 120 do 224 cm2</t>
  </si>
  <si>
    <t>Montáž vázaných konstrukcí krovů střech pultových, sedlových, valbových, stanových čtvercového nebo obdélníkového půdorysu z řeziva hraněného průřezové plochy přes 120 do 224 cm2</t>
  </si>
  <si>
    <t>`krov výpravní hala` 
pozednice 100/160 (1.4+5.3+19.6+45.6+19.6+5.3+1.4)+(0.4+17+37+17+0.4)+34.2+33.7=237.900 [A] 
nárožní krokve 100/160 2*(2.1)=4.200 [B] 
Mezisoučet: A+B=242.100 [C] 
`krov přístavba sever a jih` 
pozednice 100/160 2*(2.9+6.9+2.9+1.9)=29.200 [D] 
krokve 100/160 2*(3.4+2.4+1.4+0.5+1.2+2+2.9+3.1+2.9+2+1.2+0.5+1.4+2.4+3.4)=61.400 [E] 
Mezisoučet: D+E=90.600 [F] 
Celkem: A+B+D+E=332.700 [G]</t>
  </si>
  <si>
    <t>762332133</t>
  </si>
  <si>
    <t>Montáž vázaných kcí krovů pravidelných z hraněného řeziva průřezové pl přes 224 do 288 cm2</t>
  </si>
  <si>
    <t>Montáž vázaných konstrukcí krovů střech pultových, sedlových, valbových, stanových čtvercového nebo obdélníkového půdorysu z řeziva hraněného průřezové plochy přes 224 do 288 cm2</t>
  </si>
  <si>
    <t>`krov výpravní hala` 
nárožní krokve 140/200 2*(4.8+4.3)=18.200 [A] 
Mezisoučet: A=18.200 [B] 
`krov přístavba sever a jih` 
úžlabní krokve 120/180 2*(4.6*2)=18.400 [C] 
Mezisoučet: C=18.400 [D] 
Celkem: A+C=36.600 [E]</t>
  </si>
  <si>
    <t>762332134</t>
  </si>
  <si>
    <t>Montáž vázaných kcí krovů pravidelných z hraněného řeziva průřezové pl přes 288 do 450 cm2</t>
  </si>
  <si>
    <t>Montáž vázaných konstrukcí krovů střech pultových, sedlových, valbových, stanových čtvercového nebo obdélníkového půdorysu z řeziva hraněného průřezové plochy přes 288 do 450 cm2</t>
  </si>
  <si>
    <t>krokve 140/260 6.91*41+(3.9+1.16)*1+(3.9+1.56)*2+(4.25+0.7)*1=304.240 [A] 
výměna 140/260 1.59*2+1.56*2+1.52*3=10.860 [B] 
podkladní profil 300/150 34=34.000 [C] 
Celkem: A+B+C=349.100 [D]</t>
  </si>
  <si>
    <t>762341210</t>
  </si>
  <si>
    <t>Montáž bednění střech rovných a šikmých sklonu do 60° z hrubých prken na sraz tl do 32 mm</t>
  </si>
  <si>
    <t>Montáž bednění střech rovných a šikmých sklonu do 60° s vyřezáním otvorů z prken hrubých na sraz tl. do 32 mm</t>
  </si>
  <si>
    <t>`jižní a severní křídlo` 
SO02 plocha 2*(48.2*6.57+41.3*6.7)*2=2 373.536 [A] 
SO03, pultová střecha přístavků u křídel 2*52*2=208.000 [B] 
S04a, pultová střecha výpravní budovy 2*481=962.000 [C] 
S04b, pultová střecha výpravní budovy 2*24=48.000 [D] 
Mezisoučet: A+B+C+D=3 591.536 [E] 
Celkem: A+B+C+D=3 591.536 [F]</t>
  </si>
  <si>
    <t>762342214</t>
  </si>
  <si>
    <t>Montáž laťování na střechách jednoduchých sklonu do 60° osové vzdálenosti přes 150 do 360 mm</t>
  </si>
  <si>
    <t>Montáž laťování střech jednoduchých sklonu do 60° při osové vzdálenosti latí přes 150 do 360 mm</t>
  </si>
  <si>
    <t>S05, valbová střecha hl. budovy, laťování 35.5*16.5*1.2=702.900 [A] 
Mezisoučet: A=702.900 [B] 
Celkem: A=702.900 [C]</t>
  </si>
  <si>
    <t>762342511</t>
  </si>
  <si>
    <t>Montáž kontralatí na podklad bez tepelné izolace</t>
  </si>
  <si>
    <t>Montáž laťování montáž kontralatí na podklad bez tepelné izolace</t>
  </si>
  <si>
    <t>`jižní a severní křídlo` 
SO02, plocha / vzdálenost krokví 1302/0.9=1 446.667 [A] 
Mezisoučet: A=1 446.667 [B] 
`přístavek jižního a severního křídla` 
SO03, délka kontralatí 80=80.000 [C] 
Mezisoučet: C=80.000 [D] 
S05, valbová střecha hl. budovy, kontralatě - odhad (35.5*16.5*1.2/0.5)=1 405.800 [E] 
Mezisoučet: E=1 405.800 [F] 
S04a, pultová střecha výpravní budovy, kontralatě - odhad 481/0.5=962.000 [G] 
S04b, pultová střecha výpravní budovy, kontralatě 24/0.5=48.000 [H] 
Mezisoučet: G+H=1 010.000 [I] 
Celkem: A+C+E+G+H=3 942.467 [J]</t>
  </si>
  <si>
    <t>762395000</t>
  </si>
  <si>
    <t>Spojovací prostředky krovů, bednění, laťování, nadstřešních konstrukcí</t>
  </si>
  <si>
    <t>Spojovací prostředky krovů, bednění a laťování, nadstřešních konstrukcí svorníky, prkna, hřebíky, pásová ocel, vruty</t>
  </si>
  <si>
    <t>`krov výpravní hala` 
pozednice 100/160 ((1.4+5.3+19.6+45.6+19.6+5.3+1.4)+(0.4+17+37+17+0.4)+34.2+33.7)*0.1*0.16=3.806 [A] 
nárožní krokve 100/160 2*(2.1)*0.1*0.16=0.067 [B] 
nárožní krokve 140/200 2*(4.8+4.3)*0.14*0.2=0.510 [C] 
krokve 80/140 2*(1.1+0.5+0.6+1.6+1.2+1+0.6+0.4+2.7+4.31*19+2.6+0.3+0.7+1+1.3+1.41*21)*0.08*0.14=2.847 [D] 
krokve 140/260 (6.91*41+(3.9+1.16)*1+(3.9+1.56)*2+(4.25+0.7)*1)*0.14*0.26=11.074 [E] 
výměna 140/260 (1.59*2+1.56*2+1.52*3)*0.14*0.26=0.395 [F] 
podkladní profil 300/150 34*0.3*0.15=1.530 [G] 
Mezisoučet: A+B+C+D+E+F+G=20.229 [H] 
`krov přístavba sever a jih` 
pozednice 100/160 2*(2.9+6.9+2.9+1.9)*0.1*0.16=0.467 [I] 
úžlabní krokve 120/180 2*(4.6*2)*0.12*0.18=0.397 [J] 
krokve 100/160 2*(3.4+2.4+1.4+0.5+1.2+2+2.9+3.1+2.9+2+1.2+0.5+1.4+2.4+3.4)*0.1*0.16=0.982 [K] 
doplnění krokví po vybourání stáv. komínového tělesa 2*1.2*(10)*0.12*0.16=0.461 [L] 
Mezisoučet: I+J+K+L=2.307 [M] 
`jižní a severní křídlo` 
SO02 plocha 2*(48.2*6.57+41.3*6.7)*0.024*2=56.965 [N] 
SO02, kontralatě odhad - plocha / vzdálenost krokví 1302/0.9*0.06*0.08=6.944 [O] 
Mezisoučet: N+O=63.909 [P] 
S03, pultová střecha přístavků u křídel 2*52*0.024*2=4.992 [Q] 
SO03, kontralatě 80*0.06*0.08=0.384 [R] 
Mezisoučet: Q+R=5.376 [S] 
S05, valbová střecha hl. budovy, laťování (35.5*16.5*1.2/0.32)*0.04*0.06=5.272 [T] 
S05, valbová střecha hl. budovy, kontralatě - odhad (35.5*16.5*1.2/0.5)*0.06*0.08=6.748 [U] 
Mezisoučet: T+U=12.020 [V] 
S04a, pultová střecha výpravní budovy, bednění 2*481*0.024=23.088 [W] 
S04b, pultová střecha výpravní budovy, bednění 2*24*0.024=1.152 [X] 
Mezisoučet: W+X=24.240 [Y] 
S04a, pultová střecha výpravní budovy, kontralatě - odhad 481/0.5*0.06*0.08=4.618 [Z] 
S04b, pultová střecha výpravní budovy, kontralatě 24/0.5*0.06*0.08=0.230 [AA] 
Mezisoučet: Z+AA=4.848 [AB] 
Celkem: A+B+C+D+E+F+G+I+J+K+L+N+O+Q+R+T+U+W+X+Z+AA=132.929 [AC]</t>
  </si>
  <si>
    <t>762421016</t>
  </si>
  <si>
    <t>Obložení stropu z desek OSB tl 22 mm na sraz šroubovaných</t>
  </si>
  <si>
    <t>Obložení stropů nebo střešních podhledů z dřevoštěpkových desek OSB šroubovaných na sraz, tloušťky desky 22 mm</t>
  </si>
  <si>
    <t>konstrukční dřevoštěpková s rovnou hranou, deska k použití v prostředí se střední vlhkostí, desky se přichytí vruty se zapuštěnou hlavou 4x45 mm 4 - 5 ks na bm do montážních prken mezera 2cm pod záklopem umožní případné odvětrání, desky kledeny a sraz  
- zatížitelnost celé skladby až 200kg/m2</t>
  </si>
  <si>
    <t>762431230</t>
  </si>
  <si>
    <t>Montáž obložení stěn deskami cementotřískovými na sraz</t>
  </si>
  <si>
    <t>Obložení stěn montáž deskami z dřevovláknitých hmot včetně tvarování a úpravy pro olištování spár cementotřískovými nebo cementovými na sraz</t>
  </si>
  <si>
    <t>762595001</t>
  </si>
  <si>
    <t>Spojovací prostředky pro položení dřevěných podlah a zakrytí kanálů</t>
  </si>
  <si>
    <t>Spojovací prostředky podlah a podkladových konstrukcí hřebíky, vruty</t>
  </si>
  <si>
    <t>762712922</t>
  </si>
  <si>
    <t>Doplnění části prostorové vázané konstrukce hranoly průřezové pl přes 120 do 224 cm2 včetně materiálu</t>
  </si>
  <si>
    <t>Doplnění prostorových vázaných konstrukcí řezivem hraněným nebo polohraněným (materiál v ceně) průřezové plochy přes 120 do 224 cm2</t>
  </si>
  <si>
    <t>doplnění krokví po vybourání stáv. komínového tělesa 2*1.2*(10)=24.000 [A]</t>
  </si>
  <si>
    <t>998762123</t>
  </si>
  <si>
    <t>Přesun hmot tonážní pro kce tesařské ruční v objektech v přes 12 do 24 m</t>
  </si>
  <si>
    <t>Přesun hmot pro konstrukce tesařské stanovený z hmotnosti přesunovaného materiálu vodorovná dopravní vzdálenost do 50 m ruční (bez užití mechanizace) v objektech výšky přes 12 do 24 m</t>
  </si>
  <si>
    <t>R_SZ/18</t>
  </si>
  <si>
    <t>Sanace stávajícího dřevěného krovu bočních křídel</t>
  </si>
  <si>
    <t>Sanace stávající dřevěné konstrukce krovu (krokevní soustava ležatá stolice - v plné vazbě vazný trám, kleštiny a šikmé vzpěry; osedlání krokví na pozednice a středové vaznice ztužené v plných vazbách pásky) - očištění konstrukce, kontrola dřevěných prvků, ošetření dřevěných prvků impregnací proti dřevokazným škůdcům / náhrada degradovaných dřevěných prvků. Jedno křídlo - půdorysný průmět konstrukce 580 m2; vzepětí krovu cca 7,0 m; sklon střešních rovin cca 24°; plné vazby po cca 3,7 m.</t>
  </si>
  <si>
    <t>R762332001</t>
  </si>
  <si>
    <t>Dodávka podkladního profilu</t>
  </si>
  <si>
    <t>podložení krokve 0.3*0.11*0.2*38=0.251 [A] 
Celkem: A=0.251 [B]</t>
  </si>
  <si>
    <t>R762332001m</t>
  </si>
  <si>
    <t>Montáž podkladního profilu</t>
  </si>
  <si>
    <t>R762332002</t>
  </si>
  <si>
    <t>Dodávka konstrukce vikýře dle PD</t>
  </si>
  <si>
    <t>jednotková ceně vč. dodávky řeziva, spojovacího, montážního materiálu a kotvení</t>
  </si>
  <si>
    <t>R762332002m</t>
  </si>
  <si>
    <t>Montáž konstrukce vikýře dle PD</t>
  </si>
  <si>
    <t>jednotková ceně vč. spojovacího, montážního materiálu a kotvení</t>
  </si>
  <si>
    <t>764042418</t>
  </si>
  <si>
    <t>Strukturovaná oddělovací rohož s integrovanou pojistnou hydroizolací rš přes 1000 mm</t>
  </si>
  <si>
    <t>Strukturovaná odddělovací rohož s integrovanou pojistnou hydroizolací rš přes 1000 mm</t>
  </si>
  <si>
    <t>`jižní a severní křídlo` 
SO02 plocha 2*(48.2*6.57+41.3*6.7)=1 186.768 [A] 
SO02 přípočet za okapní hranu 2*(48.2+41.3)*0.1=17.900 [B] 
SO02 přípočet za zvednutí na obvodové zdi 2*(6.57+6.7)*0.15=3.981 [C] 
Mezisoučet: A+B+C=1 208.649 [D] 
S03 pultová střecha přístavků u křídel 2*52=104.000 [E] 
S03 přípočet za okapní hranu 2*(3.2+8+3.2)*0.1=2.880 [F] 
S03 přípočet za zvednutí na obvodové zdi 2*8*0.15=2.400 [G] 
Mezisoučet: E+F+G=109.280 [H] 
S04a, pultová střecha výpravní budovy 481=481.000 [I] 
S04b, pultová střecha výpravní budovy 24=24.000 [J] 
Mezisoučet: I+J=505.000 [K] 
Celkem: A+B+C+E+F+G+I+J=1 822.929 [L]</t>
  </si>
  <si>
    <t>Vícevrstvá polypropylenová fólie s nakašírovanou strukturovanou rohoží z polypropylenových vláken  
Plošná hmotnost fólie 150 g/m2  
Celková plošná hmotnost 500g/m2  
Ekvivalentní difuzní tloušťka 0,02m  
Ohebnost za nízkých teplot -20°C  
Odolnost proti pronikání vody W1</t>
  </si>
  <si>
    <t>764131411</t>
  </si>
  <si>
    <t>Krytina střechy rovné drážkováním ze svitků z Cu plechu rš 670 mm sklonu do 30°</t>
  </si>
  <si>
    <t>`jižní a severní křídlo` 
SO02 plocha 2*(48.2*6.57+41.3*6.7)=1 186.768 [A] 
SO02 přípočet za okapní hranu 2*(48.2+41.3)*0.1=17.900 [B] 
SO02 přípočet za zvednutí na obvodové zdi 2*(6.57+6.7)*0.15=3.981 [C] 
Mezisoučet: A+B+C=1 208.649 [D] 
S03, pultová střecha přístavků u křídel 2*52=104.000 [E] 
S03 přípočet za okapní hranu 2*(3.2+8+3.2)*0.1=2.880 [F] 
S03 přípočet za zvednutí na obvodové zdi 2*8*0.15=2.400 [G] 
Mezisoučet: E+F+G=109.280 [H] 
S04a, pultová střecha výpravní budovy 481=481.000 [I] 
S04a přípočet za okapní hranu (178-36-17.1*2)*0.1=10.780 [J] 
S04a přípočet za zvednutí na obvodové zdi (36+17.1*2)*0.15=10.530 [K] 
S04b, pultová střecha výpravní budovy 24=24.000 [L] 
S04b přípočet za okapní hranu 2*(1.8+5.9+1.8)*0.1=1.900 [M] 
S04b přípočet za zvednutí na obvodové zdi 2*(1.2)*0.15=0.360 [N] 
Mezisoučet: I+J+K+L+M+N=528.570 [O] 
Celkem: A+B+C+E+F+G+I+J+K+L+M+N=1 846.499 [P]</t>
  </si>
  <si>
    <t>764131491</t>
  </si>
  <si>
    <t>Příplatek k cenám krytiny z Cu plechu za těsnění drážek sklonu do 10°</t>
  </si>
  <si>
    <t>Krytina ze svitků, ze šablon nebo taškových tabulí z pozinkovaného plechu s povrchovou úpravou s úpravou u okapů, prostupů a výčnělků Příplatek k cenám za těsnění drážek ve sklonu do 10°</t>
  </si>
  <si>
    <t>S03, pultová střecha přístavků u křídel 2*52=104.000 [A] 
S03 přípočet za okapní hranu 2*(3.2+8+3.2)*0.1=2.880 [B] 
S03 přípočet za zvednutí na obvodové zdi 2*8*0.15=2.400 [C] 
Mezisoučet: A+B+C=109.280 [D] 
S04a, pultová střecha výpravní budovy 481=481.000 [E] 
S04a přípočet za okapní hranu (178-36-17.1*2)*0.1=10.780 [F] 
S04a přípočet za zvednutí na obvodové zdi (36+17.1*2)*0.15=10.530 [G] 
S04b, pultová střecha výpravní budovy 24=24.000 [H] 
S04b přípočet za okapní hranu 2*(1.8+5.9+1.8)*0.1=1.900 [I] 
S04b přípočet za zvednutí na obvodové zdi 2*(1.2)*0.15=0.360 [J] 
Mezisoučet: E+F+G+H+I+J=528.570 [K] 
Celkem: A+B+C+E+F+G+H+I+J=637.850 [L]</t>
  </si>
  <si>
    <t>998764123</t>
  </si>
  <si>
    <t>Přesun hmot tonážní pro konstrukce klempířské ruční v objektech v přes 12 do 24 m</t>
  </si>
  <si>
    <t>Přesun hmot pro konstrukce klempířské stanovený z hmotnosti přesunovaného materiálu vodorovná dopravní vzdálenost do 50 m ruční (bez užtití mechanizace) v objektech výšky přes 12 do 24 m</t>
  </si>
  <si>
    <t>28329030</t>
  </si>
  <si>
    <t>fólie kontaktní difuzně propustná pro doplňkovou hydroizolační vrstvu, monolitická třívrstvá PES/PP 150-160g/m2, integrovaná samolepící páska</t>
  </si>
  <si>
    <t>S05, valbová střecha hl. budovy, půdorysný průmět x pčepočet sklonu 35.5*16.5*1.2=702.900 [A] 
Mezisoučet: A=702.900 [B] 
Celkem: A=702.900 [C] 
C * 1.15Koeficient množství=808.335 [D]</t>
  </si>
  <si>
    <t>Folie lehkého typu pro uplatnění ve skladbách šikmých střech, plní taktéž funkci větrotěsnící a vzduchotěsnící  
Chrání podstřešní prostory před vodou a sněhem, který se dostane pod krytinu nebo před vodou zkondenzovanou na spodním povrchu krytiny  
Folie se skládá ze 3 vrtev - hlavní vrstva je difuzně prostupnou polymerní monolitickou vrstvou, na horní a spodní straně je folie opatřena ochrannými vrstvami z netkané polypropylenové textilie</t>
  </si>
  <si>
    <t>28329031</t>
  </si>
  <si>
    <t>fólie kontaktní difuzně propustná pro doplňkovou hydroizolační vrstvu, monolitická dvouvrstvá PES/PR 270g/m2, integrovaná samolepící páska</t>
  </si>
  <si>
    <t>S03, pultová střecha přístavků u křídel 52=52.000 [A] 
Mezisoučet: A=52.000 [B] 
S04a, pultová střecha výpravní budovy 481=481.000 [C] 
S04b, pultová střecha výpravní budovy 24=24.000 [D] 
Mezisoučet: C+D=505.000 [E] 
Celkem: A+C+D=557.000 [F] 
F * 1.15Koeficient množství=640.550 [G]</t>
  </si>
  <si>
    <t>Monolitická fólie s dvěma funkčními polymerními vrstvami a nosnou vrstvou z netkané polypropylenové textilie  
Plošná hmotnost 270 g/m2  
Ekvivaletní difuzní tloušťka 0,02m  
Faktor difuzního odporu 42  
Ohebnost za nízkých teplot (-40°C)  
Odolnost proti pronikání vody W1  
Třída těsnosti doplňkové hydroizolační vrstvy 2  
Součástí dodávky jsou těsnící pásky pod latě</t>
  </si>
  <si>
    <t>`jižní a severní křídlo` 
SO02 plocha 2*(48.2*6.57+41.3*6.7)=1 186.768 [A] 
Mezisoučet: A=1 186.768 [B] 
Celkem: A=1 186.768 [C] 
C * 1.15Koeficient množství=1 364.783 [D]</t>
  </si>
  <si>
    <t>28329303</t>
  </si>
  <si>
    <t>páska těsnící jednostranně lepící butylkaučuková pod kontralatě š 50mm</t>
  </si>
  <si>
    <t>`jižní a severní křídlo` 
SO02, plocha / vzdálenost krokví (1302/0.9)=1 446.667 [A] 
Mezisoučet: A=1 446.667 [B] 
SO03, délka kontralatí (80)=80.000 [C] 
Mezisoučet: C=80.000 [D] 
S05, valbová střecha hl. budovy, kontralatě - odhad (35.5*16.5*1.2/0.5)=1 405.800 [E] 
Mezisoučet: E=1 405.800 [F] 
Celkem: A+C+E=2 932.467 [G] 
G * 1.1Koeficient množství=3 225.714 [H]</t>
  </si>
  <si>
    <t>765111019</t>
  </si>
  <si>
    <t>Montáž krytiny keramické drážkové sklonu do 30° na sucho přes 15 do 16 ks/m2</t>
  </si>
  <si>
    <t>Montáž krytiny keramické sklonu do 30° drážkové na sucho, počet kusů přes 15 do 16 ks/m2</t>
  </si>
  <si>
    <t>S05, valbová střecha hl. budovy, půdorysný průmět x pčepočet sklonu 35.5*16.5*1.2=702.900 [A]</t>
  </si>
  <si>
    <t>765111203</t>
  </si>
  <si>
    <t>Montáž krytiny keramické okapní jednoduchá větrací mřížka</t>
  </si>
  <si>
    <t>Montáž krytiny keramické okapové hrany s jednoduchou větrací mřížkou</t>
  </si>
  <si>
    <t>S05, valbová střecha hl. budovy 35.5*2+16.5*2=104.000 [A]</t>
  </si>
  <si>
    <t>765111251</t>
  </si>
  <si>
    <t>Montáž krytiny keramické hřeben na sucho větracím pásem</t>
  </si>
  <si>
    <t>Montáž krytiny keramické hřebene větraného na sucho vkládaným pásem</t>
  </si>
  <si>
    <t>S05, valbová střecha hl. budovy 19.6+(4*11.5)*1.2+1.5*5=82.300 [A]</t>
  </si>
  <si>
    <t>765111401</t>
  </si>
  <si>
    <t>Montáž krytiny keramické opracování střešních tašek v místě prostupu do 0,25 m2</t>
  </si>
  <si>
    <t>Montáž krytiny keramické opracování krytiny v místě prostupu plochy prostupu jednotlivě do 0,25 m2</t>
  </si>
  <si>
    <t>765111402</t>
  </si>
  <si>
    <t>Montáž krytiny keramické opracování střešních tašek v místě prostupu přes 0,25 do 0,5 m2</t>
  </si>
  <si>
    <t>Montáž krytiny keramické opracování krytiny v místě prostupu plochy prostupu jednotlivě přes 0,25 do 0,5 m2</t>
  </si>
  <si>
    <t>765111503</t>
  </si>
  <si>
    <t>Příplatek k montáži krytiny keramické za připevňovací prostředky za sklon přes 30° do 40°</t>
  </si>
  <si>
    <t>Montáž krytiny keramické Příplatek k cenám včetně připevňovacích prostředků za sklon přes 30 do 40°</t>
  </si>
  <si>
    <t>765191001</t>
  </si>
  <si>
    <t>Montáž pojistné hydroizolační nebo parotěsné fólie kladené ve sklonu do 20° lepením na bednění nebo izolaci</t>
  </si>
  <si>
    <t>Montáž pojistné hydroizolační nebo parotěsné fólie kladené ve sklonu do 20° lepením (vodotěsné podstřeší) na bednění nebo tepelnou izolaci</t>
  </si>
  <si>
    <t>765191023</t>
  </si>
  <si>
    <t>Montáž pojistné hydroizolační nebo parotěsné kladené ve sklonu přes 20° s lepenými spoji na bednění</t>
  </si>
  <si>
    <t>Montáž pojistné hydroizolační nebo parotěsné fólie kladené ve sklonu přes 20° s lepenými přesahy na bednění nebo tepelnou izolaci</t>
  </si>
  <si>
    <t>765191031</t>
  </si>
  <si>
    <t>Lepení těsnících pásků pod kontralatě</t>
  </si>
  <si>
    <t>Montáž pojistné hydroizolační nebo parotěsné fólie lepení těsnících pásků pod kontralatě</t>
  </si>
  <si>
    <t>765191041</t>
  </si>
  <si>
    <t>Montáž pojistné hydroizolační nebo parotěsné fólie střešních prostupů DN do 150 mm</t>
  </si>
  <si>
    <t>Montáž pojistné hydroizolační nebo parotěsné fólie v místech střešních prostupů průměru do 150 mm</t>
  </si>
  <si>
    <t>765191051</t>
  </si>
  <si>
    <t>Montáž pojistné hydroizolační nebo parotěsné fólie hřebene větrané střechy</t>
  </si>
  <si>
    <t>Montáž pojistné hydroizolační nebo parotěsné fólie hřebene nebo nároží, střechy větrané</t>
  </si>
  <si>
    <t>765191071</t>
  </si>
  <si>
    <t>Montáž pojistné hydroizolační nebo parotěsné fólie okapu</t>
  </si>
  <si>
    <t>Montáž pojistné hydroizolační nebo parotěsné fólie okapu přesahem na okapnici</t>
  </si>
  <si>
    <t>765191091</t>
  </si>
  <si>
    <t>Příplatek k cenám montáž pojistné hydroizolační nebo parotěsné fólie za sklon přes 30°</t>
  </si>
  <si>
    <t>Montáž pojistné hydroizolační nebo parotěsné fólie Příplatek k cenám montáže na bednění nebo tepelnou izolaci za sklon přes 30°</t>
  </si>
  <si>
    <t>998765123</t>
  </si>
  <si>
    <t>Přesun hmot tonážní pro krytiny skládané ruční v objektech v přes 12 do 24 m</t>
  </si>
  <si>
    <t>Přesun hmot pro krytiny skládané stanovený z hmotnosti přesunovaného materiálu vodorovná dopravní vzdálenost do 50 m ruční (bez užití mechanizace) na objektech výšky přes 12 do 24 m</t>
  </si>
  <si>
    <t>R59660700</t>
  </si>
  <si>
    <t>skládaná pálená střešní taška typ "esovka", barva dle výběru architekta vč. příslušenství a tvarovek dle výrobce</t>
  </si>
  <si>
    <t>S05, valbová střecha hl. budovy, půdorysný průmět x pčepočet sklonu 35.5*16.5*1.2=702.900 [A] 
A * 1.08Koeficient množství=759.132 [B]</t>
  </si>
  <si>
    <t>Součástí dodávky jsou veškeré systémové prvky krytiny pro nároží, okapní hrana, prostupy antény, větrací tašky, prostupy por odvětrání, stupadla, hromosvod, větrací pásy, mřížky dle výrobce</t>
  </si>
  <si>
    <t>`F04` 
pohled severní (8.4/0.4*0.82)*0.06*0.06=0.062 [A] 
pohled jižní (8.4/0.4*0.82)*0.06*0.06=0.062 [B] 
pohled západní (18.6/0.4*0.82)*0.06*0.06=0.137 [C] 
Celkem: A+B+C=0.261 [D]</t>
  </si>
  <si>
    <t>766417513</t>
  </si>
  <si>
    <t>Montáž podkladového roštu dvojitého pro montáž dřevěných svislých profilů provětrávané fasády</t>
  </si>
  <si>
    <t>Montáž provětrávané fasády z dřevěných profilů podkladového roštu dvojitého pro svislé profily</t>
  </si>
  <si>
    <t>`F04` 
pohled severní 8.4/0.4*0.82=17.220 [A] 
pohled jižní 8.4/0.4*0.82=17.220 [B] 
pohled západní 18.6/0.4*0.82=38.130 [C] 
Celkem: A+B+C=72.570 [D]</t>
  </si>
  <si>
    <t>Přesun hmot pro podlahy z dlaždic stanovený z hmotnosti přesunovaného materiálu vodorovná dopravní vzdálenost do 50 m ruční (bez užití mechanizace) v objektech výšky přes 12 do 24 m</t>
  </si>
  <si>
    <t>771591115</t>
  </si>
  <si>
    <t>Podlahy spárování silikonem</t>
  </si>
  <si>
    <t>771591123</t>
  </si>
  <si>
    <t>Podlahy separační provazec do pružných spar průměru 8 mm</t>
  </si>
  <si>
    <t>Podlahy - dokončovací práce separační provazec do pružných spar, průměru 8 mm</t>
  </si>
  <si>
    <t>S07, koutová spára 19+0.25*2*7=22.500 [A] 
Celkem: A=22.500 [B]</t>
  </si>
  <si>
    <t>R59761</t>
  </si>
  <si>
    <t>schodová tvarovka světle šedá 400x 800 mm s okapním nosem 40 mm</t>
  </si>
  <si>
    <t>R781674113</t>
  </si>
  <si>
    <t>Montáž keramických obkladů parapetů š přes 200 do 400 mm lepených flexibilním lepidlem</t>
  </si>
  <si>
    <t>781471810</t>
  </si>
  <si>
    <t>Demontáž obkladů z obkladaček keramických kladených do malty</t>
  </si>
  <si>
    <t>Demontáž obkladů z dlaždic keramických kladených do malty</t>
  </si>
  <si>
    <t>`obklad - BP/458 - 100%` 
pohled severní 2.2*3.4=7.480 [A] 
č.m. 1.08 2*2.5=5.000 [B] 
pohled jižní (0.36+24.32+18.35)-(1.2*0.45*10)=37.630 [C] 
pohled západní (1.21+2.02+5.78+3.7+1.7)=14.410 [D] 
`podchod` 
0.03 - stěna 2.96*2.6+6.27*2.6+2.96*2.6+6.27*2.6+2.91+3.87*0.1+6.27*1+3.4*6.2*2=99.723 [E] 
Mezisoučet: A+B+C+D+E=164.243 [F] 
`obklad - BP/457` 
pohled východ 3.2*(8*2+3.7*6)=122.240 [G] 
Mezisoučet: G=122.240 [H] 
`obklad - BP/453 - 100% - parapet` 
pohled jižní (1.37)*0.28=0.384 [I] 
pohled severní (2.1*17)*0.28=9.996 [J] 
pohled západní (1.1*2+0.6*2)*0.28=0.952 [K] 
pohled severní dvůr (1+1.13*2+0.9*2)*0.28+(1.3)*0.28=1.781 [L] 
pohled jižní dvůr (1.8+1.48*4)*0.28=2.162 [M] 
Mezisoučet: I+J+K+L+M=15.275 [N] 
`obklad - BP/452 - 100% - parapet` 
Mezisoučet:  
`obklad - BP/451 - 100% - parapet` 
pohled severní (2*11+1.05*2+0.65*2)*0.25=6.350 [P] 
pohled západní (1.8*3+1.48*8+1.2*10+1.13*9+0.5*2)*0.25=10.103 [Q] 
Mezisoučet: P+Q=16.453 [R] 
Celkem: A+B+C+D+E+G+I+J+K+L+M+P+Q=318.211 [S]</t>
  </si>
  <si>
    <t>781471927</t>
  </si>
  <si>
    <t>Výměna obkladačky keramické kladené do malty velikosti přes 50 do 85 ks/m2</t>
  </si>
  <si>
    <t>Výměna keramické obkladačky kladené do malty, velikosti přes 50 do 85 ks/m2</t>
  </si>
  <si>
    <t>55*72=3 960.000 [A] 
Celkem: A=3 960.000 [B]</t>
  </si>
  <si>
    <t>`obklad - BP/459 - 10% - stěny` 
pohled západní přístavba (27.5*2-(1.58*2+2.65+2.65))*0.1=4.654 [A] 
pohled dvůr přístavba (11.27*2-(0.57*2))*0.1=2.140 [B] 
pohled jižní přístavba (11.27)*0.1=1.127 [C] 
pohled severní přístavba (11.27-(3.48)+2.2*3.4)*0.1=1.527 [D] 
podhled - č.m. 1.08, 1.07, 1.05 (2.71*5.02+2.7*5.02+0.52*2.5*2+2.96*9.32)*0.1=5.735 [E] 
pohled severní sokl ((0.63+1.72+6.75+2.57+5.04+5.04+0.)+(0.3+3.32+1.42+4.84))*0.1 
pohled západní sokl ((4.45*2))*0.1=0.890 [G] 
pohled severní obklad stěn ((1.37+15.34+1.36*2+15.66+1.69)-(1.36*1.52*4))*0.1=2.851 [H] 
pohled jižní obklad stěn ((0.54+1.91+1.6))*0.1=0.405 [I] 
`obklad - BP/459 - 30% - stěny` 
pohled východní ((3.83+11.85+12.1+11.84+4.04+15.07+4.47+3.85)-(1.2*1.8*5))*0.3=16.875 [J] 
`podchod- 10%` 
0.03 - strop (3.47*6.34+2.07+6.34+2.91*9.23+(6.34*0.5))*0.1=6.044 [K] 
Mezisoučet: A+B+C+D+E+F+G+H+I+J+K= 
`obklad - BP/456 - 10% - ostění a nadpraží okna` 
ostění a nadpraží - dvůr ((0.65*2+1.5+0.65*2*2+0.6*2+0.65*2*3+2*3+0.65*2+1.3+0.65*2+1.29+0.65*2*4+2.05*4)*0.25)*0.1=0.877 [M] 
pohled jižní ((1.25*2*32+1.35*32)*0.25)*0.1=3.080 [N] 
pohled severní ((1.4*2*17+2.1*17)*0.25)*0.1=2.083 [O] 
pohled západní ((1.4*2*2+1.1*2+0.9*2*2+0.6*2+1.75*2+1.15)*0.25)*0.1=0.431 [P] 
pohled severní dvůr ((0.9*2+1.32*2*2+0.82+3.05*2)*0.25+(1.2*17+1.3*17*2)*0.25)*0.1=1.965 [Q] 
pohled jižní dvůr ((1.3*2*9+1.7*2*9+2*18+1.25*2*4+0.6*4)*0.25)*0.1=2.560 [R] 
Mezisoučet: M+N+O+P+Q+R=10.996 [S] 
`obklad - BP/455 - 10% - ostění okna` 
ostění a nadpraží - západní ((1.3*2+2)*0.25+(1.25*2+1.2)*0.25+(1.25*2+1.2)*2*0.25)*0.1=0.393 [T] 
ostění a nadpraží - severní ((1.36*2*4+1.52*4+3.4+3.15*2)*0.25)*0.1=0.667 [U] 
ostění a nadpraží - jižní dvůr ((0.45+1.2*2)*0.25+(0.65*2+1.5+0.65*2*2+0.6*2+0.65*2*3+2*3+0.65*2+1.3+0.65*2+1.29+0.65*2*4+2.05*4)*0.25)*0.1=0.949 [V] 
ostění a nadpraží - severní ((0.4*2+0.4*2*2+0.6*6+0.4*2*6)*0.25)*0.1=0.270 [W] 
`obklad - BP/455 - 20% - ostění okna` 
ostění a nadpraží - severní ((1.36*2*4+1.52*4+3.4+3.15*2)*0.25)*0.2=1.333 [X] 
`obklad - BP/450 - 30% - ostění okna` 
pohled východní ((1.8*15*2+1.2*15)*0.25)*0.3=5.400 [Y] 
Mezisoučet: T+U+V+W+X+Y=9.012 [Z] 
`obklad - BP/454 - 10% - parapet` 
parapet - dvůr ((1.5+0.6*2+2*3+1.3+1.29+2.05*4)*0.25)*0.1=0.487 [AA] 
pohled jižní ((2.05*5)*0.25+(1.35*32)*0.25)*0.1=1.336 [AB] 
pohled severní ((1.5*9)*0.25)*0.1=0.338 [AC] 
pohled severní dvůr ((1.2*17)*0.25)*0.1=0.510 [AD] 
pohled jižní dvůr ((2*18+0.6*4)*0.25)*0.1=0.960 [AE] 
Mezisoučet: AA+AB+AC+AD+AE=3.631 [AF] 
`obklad - BP/450 - 10% - parapet` 
pohled západní ((2)*0.25+(1.2)*0.25+(1.2)*2*0.25)*0.1=0.140 [AG] 
pohled dvůr ((0.45)*0.25)*0.1=0.011 [AH] 
pohled jižní ((1.25*10)*0.25)*0.1=0.313 [AI] 
`obklad - BP/450 - 20% - parapet` 
pohled západní ((1.52*4+1*2)*0.25)*0.1=0.202 [AJ] 
`obklad - BP/450 - 30% - parapet` 
pohled východní ((1.2*15))*0.1=1.800 [AK] 
Mezisoučet: AG+AH+AI+AJ+AK=2.466 [AL] 
Celkem: A+B+C+D+E+F+G+H+I+J+K+M+N+O+P+Q+R+T+U+V+W+X+Y+AA+AB+AC+AD+AE+AG+AH+AI+AJ+AK=</t>
  </si>
  <si>
    <t>viz. tabulka materiality pol. 41.2 01; 41.2 03</t>
  </si>
  <si>
    <t>783201401</t>
  </si>
  <si>
    <t>Ometení tesařských konstrukcí před provedením nátěru</t>
  </si>
  <si>
    <t>Příprava podkladu tesařských konstrukcí před provedením nátěru ometení</t>
  </si>
  <si>
    <t>`krov výpravní hala` 
pozednice 100/160 ((1.4+5.3+19.6+45.6+19.6+5.3+1.4)+(0.4+17+37+17+0.4)+34.2+33.7)*(0.1*2+0.16*2)=123.708 [A] 
nárožní krokve 100/160 2*(2.1)*(0.1*2+0.16*2)=2.184 [B] 
nárožní krokve 140/200 2*(4.8+4.3)*(0.14*2+0.2*2)=12.376 [C] 
krokve 80/140 2*(1.1+0.5+0.6+1.6+1.2+1+0.6+0.4+2.7+4.31*19+2.6+0.3+0.7+1+1.3+1.41*21)*(0.08*2+0.14*2)=111.848 [D] 
krokve 140/260 (6.91*41+(3.9+1.16)*1+(3.9+1.56)*2+(4.25+0.7)*1)*(0.14*2+0.26*2)=243.392 [E] 
výměna 140/260 (1.59*2+1.56*2+1.52*3)*(0.14*2+0.26*2)=8.688 [F] 
podkladní profil 300/150 34*(0.3*2+0.15*2)=30.600 [G] 
Mezisoučet: A+B+C+D+E+F+G=532.796 [H] 
`krov přístavba sever a jih` 
pozednice 100/160 2*(2.9+6.9+2.9+1.9)*(0.1*2+0.16*2)=15.184 [I] 
úžlabní krokve 120/180 2*(4.6*2)*(0.12*2+0.18*2)=11.040 [J] 
krokve 100/160 2*(3.4+2.4+1.4+0.5+1.2+2+2.9+3.1+2.9+2+1.2+0.5+1.4+2.4+3.4)*(0.1*2+0.16*2)=31.928 [K] 
doplnění krokví po vybourání stáv. komínového tělesa 2*1.2*(10)*(0.12*2+0.16*2)=13.440 [L] 
Mezisoučet: I+J+K+L=71.592 [M] 
`jižní a severní křídlo` 
SO02 plocha 2*(48.2*6.57+41.3*6.7)*2*2=4 747.072 [N] 
SO02, kontralatě odhad - plocha / vzdálenost krokví 1302/0.9*(0.06*2+0.08*2)=405.067 [O] 
Mezisoučet: N+O=5 152.139 [P] 
S03, pultová střecha přístavků u křídel 2*52*2*2=416.000 [Q] 
SO03, kontralatě 80*(0.06*2+0.08*2)=22.400 [R] 
Mezisoučet: Q+R=438.400 [S] 
S05, valbová střecha hl. budovy, laťování (35.5*16.5*1.2/0.32)*(0.04*2+0.06*2)=439.313 [T] 
S05, valbová střecha hl. budovy, kontralatě - odhad (35.5*16.5*1.2/0.5)*(0.06*2+0.08*2)=393.624 [U] 
Mezisoučet: T+U=832.937 [V] 
S04a, pultová střecha výpravní budovy, bednění 2*481*2=1 924.000 [W] 
S04b, pultová střecha výpravní budovy, bednění 2*24*2=96.000 [X] 
Mezisoučet: W+X=2 020.000 [Y] 
S04a, pultová střecha výpravní budovy, kontralatě - odhad 481/0.5*(0.06*2+0.08*2)=269.360 [Z] 
S04b, pultová střecha výpravní budovy, kontralatě 24/0.5*(0.06*2+0.08*2)=13.440 [AA] 
Mezisoučet: Z+AA=282.800 [AB] 
Celkem: A+B+C+D+E+F+G+I+J+K+L+N+O+Q+R+T+U+W+X+Z+AA=9 330.664 [AC]</t>
  </si>
  <si>
    <t>783223121</t>
  </si>
  <si>
    <t>Napouštěcí dvojnásobný akrylátový biocidní nátěr tesařských konstrukcí zabudovaných do konstrukce</t>
  </si>
  <si>
    <t>Preventivní napouštěcí nátěr tesařských prvků proti dřevokazným houbám, hmyzu a plísním zabudovaných do konstrukce dvojnásobný akrylátový</t>
  </si>
  <si>
    <t>783901451</t>
  </si>
  <si>
    <t>Zametení betonových podlah před provedením nátěru</t>
  </si>
  <si>
    <t>Příprava podkladu betonových podlah před provedením nátěru zametením</t>
  </si>
  <si>
    <t>783913151</t>
  </si>
  <si>
    <t>Penetrační syntetický nátěr hladkých betonových podlah</t>
  </si>
  <si>
    <t>Penetrační nátěr betonových podlah hladkých (z pohledového nebo gletovaného betonu, stěrky apod.) syntetický</t>
  </si>
  <si>
    <t>941111111</t>
  </si>
  <si>
    <t>Montáž lešení řadového trubkového lehkého s podlahami zatížení do 200 kg/m2 š od 0,6 do 0,9 m v do 10 m</t>
  </si>
  <si>
    <t>Lešení řadové trubkové lehké pracovní s podlahami s provozním zatížením tř. 3 do 200 kg/m2 šířky tř. W06 od 0,6 do 0,9 m výšky do 10 m montáž</t>
  </si>
  <si>
    <t>pohled východní 475+3.2*46=622.200 [A] 
pohled jižní 616=616.000 [B] 
pohled západní 546=546.000 [C] 
pohled severní 606=606.000 [D] 
pohled dvůr jižní  358=358.000 [E] 
pohled dvůr severní 314.7=314.700 [F] 
Mezisoučet: A+B+C+D+E+F=3 062.900 [G] 
Celkem: A+B+C+D+E+F=3 062.900 [H]</t>
  </si>
  <si>
    <t>941111211</t>
  </si>
  <si>
    <t>Příplatek k lešení řadovému trubkovému lehkému s podlahami do 200 kg/m2 š od 0,6 do 0,9 m v do 10 m za každý den použití</t>
  </si>
  <si>
    <t>Lešení řadové trubkové lehké pracovní s podlahami s provozním zatížením tř. 3 do 200 kg/m2 šířky tř. W06 od 0,6 do 0,9 m výšky do 10 m příplatek k ceně za každý den použití</t>
  </si>
  <si>
    <t>3062.9*30*9=826 983.000 [A]</t>
  </si>
  <si>
    <t>941111332</t>
  </si>
  <si>
    <t>Odborná prohlídka lešení řadového trubkového lehkého s podlahami zatížení do 200 kg/m2 š od 0,6 do 1,5 m v do 25 m pl přes 2000 do 4000 m2 zakrytého sítí</t>
  </si>
  <si>
    <t>Odborná prohlídka lešení řadového trubkového lehkého pracovního s podlahami s provozním zatížením tř. 3 do 200 kg/m2 šířky tř. W06 až W12 od 0,6 m do 1,5 m výšky do 25 m, celkové plochy přes 2 000 do 4 000 m2 zakrytého sítí</t>
  </si>
  <si>
    <t>941111811</t>
  </si>
  <si>
    <t>Demontáž lešení řadového trubkového lehkého s podlahami zatížení do 200 kg/m2 š od 0,6 do 0,9 m v do 10 m</t>
  </si>
  <si>
    <t>Lešení řadové trubkové lehké pracovní s podlahami s provozním zatížením tř. 3 do 200 kg/m2 šířky tř. W06 od 0,6 do 0,9 m výšky do 10 m demontáž</t>
  </si>
  <si>
    <t>3062.9=3 062.900 [A]</t>
  </si>
  <si>
    <t>944511111</t>
  </si>
  <si>
    <t>Montáž ochranné sítě z textilie z umělých vláken</t>
  </si>
  <si>
    <t>Síť ochranná zavěšená na konstrukci lešení z textilie z umělých vláken montáž</t>
  </si>
  <si>
    <t>944511211</t>
  </si>
  <si>
    <t>Příplatek k ochranné síti za každý den použití</t>
  </si>
  <si>
    <t>Síť ochranná zavěšená na konstrukci lešení z textilie z umělých vláken příplatek k ceně za každý den použití</t>
  </si>
  <si>
    <t>944511811</t>
  </si>
  <si>
    <t>Demontáž ochranné sítě z textilie z umělých vláken</t>
  </si>
  <si>
    <t>Síť ochranná zavěšená na konstrukci lešení z textilie z umělých vláken demontáž</t>
  </si>
  <si>
    <t>953961113</t>
  </si>
  <si>
    <t>Kotvy chemickým tmelem M 12 hl 110 mm do betonu, ŽB nebo kamene s vyvrtáním otvoru</t>
  </si>
  <si>
    <t>Kotvy chemické s vyvrtáním otvoru do betonu, železobetonu nebo tvrdého kamene tmel, velikost M 12, hloubka 110 mm</t>
  </si>
  <si>
    <t>výpravní hala 240/1.5+4=164.000 [A] 
přístavba sever a jih 30/1.5+4=24.000 [B] 
podkladní profil 300/150 34/1.5+4.333=27.000 [C] 
Celkem: A+B+C=215.000 [D]</t>
  </si>
  <si>
    <t>953965122</t>
  </si>
  <si>
    <t>Kotevní šroub pro chemické kotvy M 12 dl 220 mm</t>
  </si>
  <si>
    <t>Kotva chemická s vyvrtáním otvoru kotevní šrouby pro chemické kotvy, velikost M 12, délka 220 mm</t>
  </si>
  <si>
    <t>985112131</t>
  </si>
  <si>
    <t>Odsekání degradovaného betonu rubu kleneb a podlah tl do 10 mm</t>
  </si>
  <si>
    <t>Odsekání degradovaného betonu rubu kleneb a podlah, tloušťky do 10 mm</t>
  </si>
  <si>
    <t>S07, sanace plochy, odhad 50% dl tl. 10 mm 2.2*0.55*7*0.5=4.235 [A]</t>
  </si>
  <si>
    <t>985112132</t>
  </si>
  <si>
    <t>Odsekání degradovaného betonu rubu kleneb a podlah tl přes 10 do 30 mm</t>
  </si>
  <si>
    <t>Odsekání degradovaného betonu rubu kleneb a podlah, tloušťky přes 10 do 30 mm</t>
  </si>
  <si>
    <t>S07, sanace plochy, odhad 50% dl tl. 30 mm 2.2*0.55*7*0.5=4.235 [A]</t>
  </si>
  <si>
    <t>985112192</t>
  </si>
  <si>
    <t>Příplatek k odsekání degradovaného betonu za práci ve stísněném prostoru</t>
  </si>
  <si>
    <t>Odsekání degradovaného betonu Příplatek k cenám za práci ve stísněném prostoru</t>
  </si>
  <si>
    <t>S07, sanace plochy 2.2*0.55*7=8.470 [A]</t>
  </si>
  <si>
    <t>985112193</t>
  </si>
  <si>
    <t>Příplatek k odsekání degradovaného betonu za plochu do 10 m2 jednotlivě</t>
  </si>
  <si>
    <t>Odsekání degradovaného betonu Příplatek k cenám za plochu do 10 m2 jednotlivě</t>
  </si>
  <si>
    <t>985131111</t>
  </si>
  <si>
    <t>Očištění ploch stěn, rubu kleneb a podlah tlakovou vodou</t>
  </si>
  <si>
    <t>Sanace SZ/09 
horní zídka (1.68+34.14+4.5)*0.35+(33.43+4.15)*0.25=23.507 [A] 
kamenná šikmina (33.43+2.945)*1.82=66.203 [B] 
žlab (31.09+2.32+1.31)*(3*0.15)+(30.94+2.46+1.31)*0.35+1.16*2.46=30.626 [C] 
Celkem: A+B+C=120.336 [D]</t>
  </si>
  <si>
    <t>985131221</t>
  </si>
  <si>
    <t>Očištění ploch stěn, rubu kleneb a podlah nesušeným křemičitým pískem (metodou torbo)</t>
  </si>
  <si>
    <t>Očištění ploch stěn, rubu kleneb a podlah tryskání pískem nesušeným (torbo)</t>
  </si>
  <si>
    <t>S07, sanace plochy 2.2*0.55*7=8.470 [A] 
S07, sanace soklu a čela balkónu (2.2+0.55*2)*0.2*7+19*0.2=8.420 [B] 
Celkem: A+B=16.890 [C]</t>
  </si>
  <si>
    <t>985132311</t>
  </si>
  <si>
    <t>Ruční dočištění ploch líce kleneb a podhledů ocelových kartáči</t>
  </si>
  <si>
    <t>Očištění ploch líce kleneb a podhledů ruční dočištění ocelovými kartáči</t>
  </si>
  <si>
    <t>`SZ/05 - vyspravení okapní římsy` 
`dvůr - severní pohled` 
římsa (0.43+0.12)*41.8=22.990 [A] 
Mezisoučet: A=22.990 [B] 
`dvůr - jižní pohled` 
římsa (0.43+0.12)*41.8=22.990 [C] 
Mezisoučet: C=22.990 [D] 
`jižní pohled` 
římsa (0.43+0.12)*48.5=26.675 [E] 
Mezisoučet: E=26.675 [F] 
`severní pohled` 
římsa (0.43+0.12)*48.5=26.675 [G] 
Mezisoučet: G=26.675 [H] 
Celkem: A+C+E+G=99.330 [I]</t>
  </si>
  <si>
    <t>985139111</t>
  </si>
  <si>
    <t>Příplatek k očištění ploch za práci ve stísněném prostoru</t>
  </si>
  <si>
    <t>Očištění ploch Příplatek k cenám za práci ve stísněném prostoru</t>
  </si>
  <si>
    <t>S07, sanace plochy 2.2*0.55*7*2=16.940 [A] 
S07, sanace soklu a čela balkónu (2.2+0.55*2)*0.2*7+19*0.2=8.420 [B] 
Celkem: A+B=25.360 [C]</t>
  </si>
  <si>
    <t>985139112</t>
  </si>
  <si>
    <t>Příplatek k očištění ploch za plochu do 10 m2 jednotlivě</t>
  </si>
  <si>
    <t>Očištění ploch Příplatek k cenám za plochu do 10 m2 jednotlivě</t>
  </si>
  <si>
    <t>985311311</t>
  </si>
  <si>
    <t>Reprofilace rubu kleneb a podlah cementovou sanační maltou tl 10 mm</t>
  </si>
  <si>
    <t>Reprofilace betonu sanačními maltami na cementové bázi ručně rubu kleneb a podlah, tloušťky do 10 mm</t>
  </si>
  <si>
    <t>985311313</t>
  </si>
  <si>
    <t>Reprofilace rubu kleneb a podlah cementovou sanační maltou tl přes 20 do 30 mm</t>
  </si>
  <si>
    <t>Reprofilace betonu sanačními maltami na cementové bázi ručně rubu kleneb a podlah, tloušťky přes 20 do 30 mm</t>
  </si>
  <si>
    <t>985311911</t>
  </si>
  <si>
    <t>Příplatek při reprofilaci sanační maltou za práci ve stísněném prostoru</t>
  </si>
  <si>
    <t>Reprofilace betonu sanačními maltami na cementové bázi ručně Příplatek k cenám za práci ve stísněném prostoru</t>
  </si>
  <si>
    <t>985311912</t>
  </si>
  <si>
    <t>Příplatek při reprofilaci sanační maltou za plochu do 10 m2 jednotlivě</t>
  </si>
  <si>
    <t>Reprofilace betonu sanačními maltami na cementové bázi ručně Příplatek k cenám za plochu do 10 m2 jednotlivě</t>
  </si>
  <si>
    <t>985311913</t>
  </si>
  <si>
    <t>Příplatek při reprofilaci sanační maltou za větší členitost povrchu (sloupy, výklenky)</t>
  </si>
  <si>
    <t>Reprofilace betonu sanačními maltami na cementové bázi ručně Příplatek k cenám za větší členitost povrchu (sloupy, výklenky)</t>
  </si>
  <si>
    <t>985321112</t>
  </si>
  <si>
    <t>Ochranný nátěr výztuže na cementové bázi rubu kleneb a podlah 1 vrstva tl 1 mm</t>
  </si>
  <si>
    <t>Ochranný nátěr betonářské výztuže 1 vrstva tloušťky 1 mm na cementové bázi rubu kleneb a podlah</t>
  </si>
  <si>
    <t>S07, sanace plochy, odhad 5% plochy 2.2*0.55*7*0.05=0.424 [A]</t>
  </si>
  <si>
    <t>985321911</t>
  </si>
  <si>
    <t>Příplatek k cenám ochranného nátěru výztuže za práce ve stísněném prostoru</t>
  </si>
  <si>
    <t>Ochranný nátěr betonářské výztuže Příplatek k cenám za práci ve stísněném prostoru</t>
  </si>
  <si>
    <t>985321912</t>
  </si>
  <si>
    <t>Příplatek k cenám ochranného nátěru výztuže za plochu do 10 m2 jednotlivě</t>
  </si>
  <si>
    <t>Ochranný nátěr betonářské výztuže Příplatek k cenám za plochu do 10 m2 jednotlivě</t>
  </si>
  <si>
    <t>985323111</t>
  </si>
  <si>
    <t>Spojovací můstek reprofilovaného betonu na cementové bázi tl 1 mm</t>
  </si>
  <si>
    <t>Spojovací můstek reprofilovaného betonu na cementové bázi, tloušťky 1 mm</t>
  </si>
  <si>
    <t>985323911</t>
  </si>
  <si>
    <t>Příplatek k cenám spojovacího můstku za práci ve stísněném prostoru</t>
  </si>
  <si>
    <t>Spojovací můstek reprofilovaného betonu Příplatek k cenám za práci ve stísněném prostoru</t>
  </si>
  <si>
    <t>985323912</t>
  </si>
  <si>
    <t>Příplatek k cenám spojovacího můstku za plochu do 10 m2 jednotlivě</t>
  </si>
  <si>
    <t>Spojovací můstek reprofilovaného betonu Příplatek k cenám za plochu do 10 m2 jednotlivě</t>
  </si>
  <si>
    <t>985324111</t>
  </si>
  <si>
    <t>Impregnační nátěr betonu dvojnásobný S1 (OS-A)</t>
  </si>
  <si>
    <t>Ochranný nátěr betonu na bázi silanu impregnační dvojnásobný S1 (OS-A)</t>
  </si>
  <si>
    <t>S07, sanace plochy vč. vytažení na sokl 20 cm (2.2*0.55+(0.55+2.2+0.55)*0.2)*7=13.090 [A]</t>
  </si>
  <si>
    <t>985324911</t>
  </si>
  <si>
    <t>Příplatek k cenám ochranných nátěrů betonu za práci ve stísněném prostoru</t>
  </si>
  <si>
    <t>Ochranný nátěr betonu Příplatek k cenám za práci ve stísněném prostoru</t>
  </si>
  <si>
    <t>985324912</t>
  </si>
  <si>
    <t>Příplatek k cenám ochranných nátěrů betonu za plochu do 10 m2 jednotlivě</t>
  </si>
  <si>
    <t>Ochranný nátěr betonu Příplatek k cenám za plochu do 10 m2 jednotlivě</t>
  </si>
  <si>
    <t>R_SZ/17</t>
  </si>
  <si>
    <t>Sanace stávající ocelové konstrukce krovu hlavní budovy</t>
  </si>
  <si>
    <t>Sanace stávající ocelové konstrukce krovu (valbová střecha) - očištění konstrukce, kontrola nýtových spojů, zbavení konstrukce rezy, doplnění chybějících povrchových úprav, ošetření dřevěných prvků impregnací proti dřevokazným škůdcům / náhrada degradovaných dřevěných prvků. Půdorysný průmět konstrukce 521 m2; vzepětí krovu 4,85 m; sklon střešních rovin cca 32°; plné vazby (ocelové příhradové nosníky) po cca 4,0 m. Ocelová podkonstrukce podhledu - ocelový rošt z 2x L profilů po cca 500 mm.</t>
  </si>
  <si>
    <t>R978015010</t>
  </si>
  <si>
    <t>Finální povrchová úprava jemnou PCC stěrkou s vysokou počáteční pevností</t>
  </si>
  <si>
    <t>R978015011</t>
  </si>
  <si>
    <t>Hrubá reprofilace vlákny vyztuženou maltou se statickým účinkem</t>
  </si>
  <si>
    <t>Hrubá reprofilace se statickým účinkem</t>
  </si>
  <si>
    <t>R978015012</t>
  </si>
  <si>
    <t>Ochranná minerální vrstva výztuže a kontaktní můstek</t>
  </si>
  <si>
    <t>Ochranná vrstva výztuže a kontaktní můstek</t>
  </si>
  <si>
    <t>R978015300</t>
  </si>
  <si>
    <t>Zpevnění zdiva organokřemičitanem</t>
  </si>
  <si>
    <t>`SZ/06 - sanace fasády` 
dvůr - severní pohled 297.2=297.200 [A] 
odečet otvorů -(1.1*3.1*2+1.3*3.5+0.9*1.35*6+1.1*0.7+1*2.1+1.35*1.35*19+1.3*3.5*2+1.05*2.1+1.05*2.1)=-69.668 [B] 
podhled 0.43*41.8=17.974 [C] 
odečet soklu -(0.86+3.41+3.2+6.68+3.97)=-18.120 [D] 
Mezisoučet: A+B+C+D=227.386 [E] 
dvůr - jižní pohled 294.2=294.200 [F] 
odečet otvorů -(0.6*3.5*10+1.2*2.5*9+2.1*1.8*9+1.5*3.3*2+1.3*1*2+1.3*2.7+1.5*0.7*1+1.4*2.1)=- 102.020 [G] 
podhled 0.43*41.8=17.974 [H] 
odečet soklu -(1.25+17.85)=-19.100 [I] 
Mezisoučet: F+G+H+I=191.054 [J] 
západní pohled 209.62=209.620 [K] 
odečet otvorů -(1.2*1.73*9+15.04+12.65+46.82)=-93.194 [L] 
odečet soklu -(0.41*2+0.88*2+4.92+1.98+0.25)=-9.730 [M] 
Mezisoučet: K+L+M=106.696 [N] 
východní pohled 56.12*3.25=182.390 [O] 
odečet otvorů -(2.2*8+9.52*6+15.2)-(4*4*2)=- 121.920 [P] 
Mezisoučet: O+P=60.470 [Q] 
jižní pohled 337.55+210+13+(0.33*7)=562.860 [R] 
odečet otvorů -(1.5*1.35*30+1.5*1.35*3)=-66.825 [S] 
odečet otvorů -(2.2*3.6*5+2.2*4.8*2+2.2*3.6*7)=- 116.160 [T] 
odečet otvorů -(3.65+3.47)=-7.120 [U] 
podhled 0.43*48.5=20.855 [V] 
odečet soklu -(17+10.32)-(1.94+3.88+2.84+0.29)=-36.270 [W] 
Mezisoučet: R+S+T+U+V+W=357.340 [X] 
severní pohled 4.57*4.45+147+336.55+(0.46*7+0.9*4*2)=514.307 [Y] 
odečet otvorů -(3.45*2.25)=-7.763 [Z] 
odečet otvorů -(1.6*1.45*4+2.48*3.05*2+2.92*2.89+1.6*2.4*9+1.6*0.9*2+0.64*0.9*2+1.6*0.9*5+0.7*0.95*2)=-79.969 [AA] 
odečet otvorů -(3.45*3.1+2.1*2.85*2+2.1*1.8*10+1.08*2.85*2+1*1.8*2+0.99*2.85*2+2.1*1.35*17)=- 124.059 [AB] 
odečet otvorů (-(0.6*1.8*2))=-2.160 [AC] 
podhled 0.43*48.5=20.855 [AD] 
odečet soklu -(0.37+5.26+5.27+2.55+6.28+1.33)=-21.060 [AE] 
Mezisoučet: Y+Z+AA+AB+AC+AD+AE=300.151 [AF] 
Celkem: A+B+C+D+F+G+H+I+K+L+M+O+P+R+S+T+U+V+W+Y+Z+AA+AB+AC+AD+AE=1 243.097 [AG]</t>
  </si>
  <si>
    <t>R978015301</t>
  </si>
  <si>
    <t>Vyčištění stáv. omítky čistící pastou, nanášení štětkou a následně umyto tlakovou vodou (spotřeba cca 0,1kg/m2 )</t>
  </si>
  <si>
    <t>R978015302</t>
  </si>
  <si>
    <t>Aplikace nové jádrové omítky vč. zdrsnění povrchu dle SZ/06</t>
  </si>
  <si>
    <t>Aplikace nové jádrové omítky vč. zdrsnění povrchu</t>
  </si>
  <si>
    <t>R978015303</t>
  </si>
  <si>
    <t>Ošetření nové a původní břizolitové omítky probarvenou siloxanovou hydrofobizací</t>
  </si>
  <si>
    <t>R978015390</t>
  </si>
  <si>
    <t>Čištění plastik na fasádách dle aplikace speciálního latexového nátěru pro odstranění nečistot</t>
  </si>
  <si>
    <t>`SZ/10 - čištění plastik na fasádách` 
pohled východní 4*4*2=32.000 [A] 
Mezisoučet: A=32.000 [B] 
Celkem: A=32.000 [C]</t>
  </si>
  <si>
    <t>R98500001</t>
  </si>
  <si>
    <t>Preventivní zamezení následnému vzrůstu mechů a řas ochranným nástřikem z koncentrátu bez obsahu chlóru a těžkých kovů</t>
  </si>
  <si>
    <t>R985232112</t>
  </si>
  <si>
    <t>Spárování zdiva modifikovanou výplňovou vodoodpudivou spárovací hmotou</t>
  </si>
  <si>
    <t>Hloubkové spárování zdiva hloubky přes 40 do 80 mm aktivovanou maltou délky spáry na 1 m2 upravované plochy přes 6 do 12 m</t>
  </si>
  <si>
    <t>Sanace SZ/09 
kamenná šikmina (33.43+2.945)*1.82=66.203 [A] 
Celkem: A=66.203 [B]</t>
  </si>
  <si>
    <t>997013155</t>
  </si>
  <si>
    <t>Vnitrostaveništní doprava suti a vybouraných hmot pro budovy v přes 15 do 18 m s omezením mechanizace</t>
  </si>
  <si>
    <t>Vnitrostaveništní doprava suti a vybouraných hmot vodorovně do 50 m s naložením s omezením mechanizace pro budovy a haly výšky přes 15 do 18 m</t>
  </si>
  <si>
    <t>R997013811</t>
  </si>
  <si>
    <t>Poplatek za uložení na skládce (skládkovné) stavebního odpadu dřevěného kód odpadu 17 02 01, včetně dopravy, NEOCEŇOVAT</t>
  </si>
  <si>
    <t>Poplatek za uložení stavebního odpadu na skládce (skládkovné) dřevěného zatříděného do Katalogu odpadů pod kódem 17 02 01  
EVIDENČNÍ POLOŽKA. Neoceňovat!!!. Položka se oceňuje pouze pod SO90-90.</t>
  </si>
  <si>
    <t>`výpravní hala` 
zkrácení krokve (na stavbě) - vytvoření úžlabí, 6 ks do cca 1,0 m 1.0*6*0.01584=0.095 [A] 
Celkem: A=0.095 [B]</t>
  </si>
  <si>
    <t xml:space="preserve">  SO 74-71-01.01d</t>
  </si>
  <si>
    <t>Architektonicko stavební řešení - Nový stav, výrobky</t>
  </si>
  <si>
    <t>SO 74-71-01.01d</t>
  </si>
  <si>
    <t>701</t>
  </si>
  <si>
    <t>Fasádní výplně - okna</t>
  </si>
  <si>
    <t>998766203</t>
  </si>
  <si>
    <t>Přesun hmot procentní pro kce truhlářské v objektech v přes 12 do 24 m</t>
  </si>
  <si>
    <t>Přesun hmot pro konstrukce truhlářské stanovený procentní sazbou (%) z ceny vodorovná dopravní vzdálenost do 50 m základní v objektech výšky přes 12 do 24 m</t>
  </si>
  <si>
    <t>Montáž otvorové výplně do stávajícího atyp. otvoru vč. kotvení, kotevního materiálu a utěsnění připojovací spáry dle ČSN.</t>
  </si>
  <si>
    <t>R_OW/01a</t>
  </si>
  <si>
    <t>Okenní sestava ze systémových dřevěných euro profilů, dvoukřídlé, 1350 x 1350 mm, Uf? 1,1, Rw?2</t>
  </si>
  <si>
    <t>Poznámka k položce: Kování-nerez, celoobvodové kování a těsnění, mikroventilace .  viz. schema OW.01. Okno napodobuje svým členěním a otvíráním okno původní .</t>
  </si>
  <si>
    <t>R_OW/01aa</t>
  </si>
  <si>
    <t>Montáž okenní sestavy ze systémových dřevěných euro profilů, dvoukřídlé, 1350 x 1350 mm</t>
  </si>
  <si>
    <t>R_OW/01b</t>
  </si>
  <si>
    <t>Okenní sestava  ze systémových dřevěných euro profilů, dvoukřídlé, 1350 x 1350 mm, Uf? 1,1, Rw?2</t>
  </si>
  <si>
    <t>Poznámka k položce: Kování-nerez, celoobvodové kování a těsnění, mikroventilace .  viz. schema OW.01 . Okno napodobuje svým členěním a otvíráním okno původní .</t>
  </si>
  <si>
    <t>R_OW/01ba</t>
  </si>
  <si>
    <t>Montáž okenní sestavy  ze systémových dřevěných euro profilů, dvoukřídlé, 1350 x 1350 mm</t>
  </si>
  <si>
    <t>R_OW/02</t>
  </si>
  <si>
    <t>Okenní sestava ze systémových dřevěných euro profilů, jednokřídlé, 900 x 1350 mm, Uf? 1,1, Rw?2</t>
  </si>
  <si>
    <t>Okenní sestava  ze systémových dřevěných euro profilů, jednokřídlé, 900 x 1350 mm, Uf? 1,1, Rw?2</t>
  </si>
  <si>
    <t>Poznámka k položce: Kování-nerez, celoobvodové kování a těsnění, mikroventilace .  viz. schema OW.02 . Okno napodobuje svým členěním a otvíráním okno původní .</t>
  </si>
  <si>
    <t>R_OW/02a</t>
  </si>
  <si>
    <t>Montáž okenní sestavy ze systémových dřevěných euro profilů, jednokřídlé, 900 x 1350 mm</t>
  </si>
  <si>
    <t>Montáž okenní sestavy  ze systémových dřevěných euro profilů, jednokřídlé, 900 x 1350 mm</t>
  </si>
  <si>
    <t>R_OW/03a</t>
  </si>
  <si>
    <t>Okenní sestava ze systémových dřevěných euro profilů, trojkřídlé, 2100 x 1350 mm, Uf? 1,1, Rw?2</t>
  </si>
  <si>
    <t>Okenní sestava  ze systémových dřevěných euro profilů, trojkřídlé, 2100 x 1350 mm, Uf? 1,1, Rw?2</t>
  </si>
  <si>
    <t>Poznámka k položce: Kování-nerez, celoobvodové kování a těsnění, mikroventilace .  viz. schema OW.03 . Okno napodobuje svým členěním a otvíráním okno původní .</t>
  </si>
  <si>
    <t>R_OW/03aa</t>
  </si>
  <si>
    <t>Montáž okenní sestavy ze systémových dřevěných euro profilů, trojkřídlé, 2100 x 1350 mm</t>
  </si>
  <si>
    <t>R_OW/03b</t>
  </si>
  <si>
    <t>R_OW/03ba</t>
  </si>
  <si>
    <t>Montáž okenní sestavy  ze systémových dřevěných euro profilů, trojkřídlé, 2100 x 1350 mm</t>
  </si>
  <si>
    <t>R_OW/03c</t>
  </si>
  <si>
    <t>R_OW/03ca</t>
  </si>
  <si>
    <t>Montáž okenní sestavy   ze systémových dřevěných euro profilů, trojkřídlé, 2100 x 1350 mm</t>
  </si>
  <si>
    <t>R_OW/04a</t>
  </si>
  <si>
    <t>Okenní sestava ze systémových dřevěných euro profilů, dvoukřídlé, 1500 x 1350 mm, Uf? 1,1, Rw?2</t>
  </si>
  <si>
    <t>Okenní sestava  ze systémových dřevěných euro profilů, dvoukřídlé, 1500 x 1350 mm, Uf? 1,1, Rw?2</t>
  </si>
  <si>
    <t>Poznámka k položce: Kování-nerez, celoobvodové kování a těsnění, mikroventilace .  viz. schema OW.04 . Okno napodobuje svým členěním a otvíráním okno původní .</t>
  </si>
  <si>
    <t>R_OW/04aa</t>
  </si>
  <si>
    <t>Montáž okenní sestavy ze systémových dřevěných euro profilů, dvoukřídlé, 1500 x 1350 mm</t>
  </si>
  <si>
    <t>Montáž okenní sestavy  ze systémových dřevěných euro profilů, dvoukřídlé, 1500 x 1350 mm</t>
  </si>
  <si>
    <t>R_OW/04b</t>
  </si>
  <si>
    <t>Okno ze systémových dřevěných euro profilů, dvoukřídlé, 1500 x 1350 mm, Uf? 1,1, Rw?2</t>
  </si>
  <si>
    <t>R_OW/04ba</t>
  </si>
  <si>
    <t>Montáž oken ze systémových dřevěných euro profilů, dvoukřídlé, 1500 x 1350 mm</t>
  </si>
  <si>
    <t>R_OW/05a</t>
  </si>
  <si>
    <t>Okno ze systémových dřevěných euro profilů, jednokřídlé, 600 x 900 mm, Uf? 1,1, Rw?2</t>
  </si>
  <si>
    <t>Poznámka k položce: Kování-nerez, celoobvodové kování a těsnění, mikroventilace .  viz. schema OW.05 . Okno napodobuje svým členěním a otvíráním okno původní .</t>
  </si>
  <si>
    <t>R_OW/05aa</t>
  </si>
  <si>
    <t>Montáž oken ze systémových dřevěných euro profilů, jednokřídlé, 600 x 900 mm</t>
  </si>
  <si>
    <t>R_OW/05b</t>
  </si>
  <si>
    <t>R_OW/05ba</t>
  </si>
  <si>
    <t>R_OW/06a</t>
  </si>
  <si>
    <t>Okenní sestava  ze systémových dřevěných euro profilů, jednokřídlé, 600 x 1350 mm, Uf? 1,1, Rw?2</t>
  </si>
  <si>
    <t>Poznámka k položce: Kování-nerez, celoobvodové kování a těsnění, mikroventilace .  viz. schema OW.06 . Okno napodobuje svým členěním a otvíráním okno původní .</t>
  </si>
  <si>
    <t>R_OW/06aa</t>
  </si>
  <si>
    <t>Montáž okenní sestavy ze systémových dřevěných euro profilů, jednokřídlé, 600 x 1350 mm</t>
  </si>
  <si>
    <t>R_OW/06b</t>
  </si>
  <si>
    <t>R_OW/06ba</t>
  </si>
  <si>
    <t>R_OW/06c</t>
  </si>
  <si>
    <t>R_OW/06ca</t>
  </si>
  <si>
    <t>R_OW/06d</t>
  </si>
  <si>
    <t>R_OW/06da</t>
  </si>
  <si>
    <t>Montáž okenní sestavy  ze systémových dřevěných euro profilů, jednokřídlé, 600 x 1350 mm</t>
  </si>
  <si>
    <t>R_OW/07a</t>
  </si>
  <si>
    <t>Okenní sestava  ze systémových dřevěných euro profilů, trojkřídlé, 2100 x 1800 mm, Uf? 1,1, Rw?2</t>
  </si>
  <si>
    <t>Poznámka k položce: Kování-nerez, celoobvodové kování a těsnění, mikroventilace .  viz. schema OW.07 . Okno napodobuje svým členěním a otvíráním okno původní .</t>
  </si>
  <si>
    <t>R_OW/07aa</t>
  </si>
  <si>
    <t>Montáž okenní sestavy  ze systémových dřevěných euro profilů, trojkřídlé, 2100 x 1800 mm</t>
  </si>
  <si>
    <t>R_OW/07b</t>
  </si>
  <si>
    <t>R_OW/07ba</t>
  </si>
  <si>
    <t>R_OW/08</t>
  </si>
  <si>
    <t>Okenní sestava  ze systémových dřevěných euro profilů, dvoukřídlé, 1200 x 1350 mm, Uf? 1,1, Rw?2</t>
  </si>
  <si>
    <t>Poznámka k položce: Kování-nerez, celoobvodové kování a těsnění, mikroventilace .  viz. schema OW.08 . Okno napodobuje svým členěním a otvíráním okno původní .</t>
  </si>
  <si>
    <t>R_OW/08a</t>
  </si>
  <si>
    <t>Montáž okenní sestavy ze systémových dřevěných euro profilů, dvoukřídlé, 1200 x 1350 mm</t>
  </si>
  <si>
    <t>R_OW/09</t>
  </si>
  <si>
    <t>Okenní sestava  ze systémových dřevěných euro profilů, dvoukřídlé, 1200 x 1650 mm, Uf? 1,1, Rw?2</t>
  </si>
  <si>
    <t>Poznámka k položce: Kování-nerez, celoobvodové kování a těsnění, mikroventilace .  viz. schema OW.09 . Okno napodobuje svým členěním a otvíráním okno původní .</t>
  </si>
  <si>
    <t>R_OW/09a</t>
  </si>
  <si>
    <t>Montáž okenní sestavy ze systémových dřevěných euro profilů, dvoukřídlé, 1200 x 1650 mm</t>
  </si>
  <si>
    <t>R_OW/10a</t>
  </si>
  <si>
    <t>Okenní sestava  ze systémových dřevěných euro profilů, dvoukřídlé, 2100 x 1800 mm, Uf? 1,1, Rw?2</t>
  </si>
  <si>
    <t>Poznámka k položce: Kování-nerez, celoobvodové kování a těsnění, mikroventilace .  viz. schema OW.10 . Okno napodobuje svým členěním a otvíráním okno původní .</t>
  </si>
  <si>
    <t>R_OW/10aa</t>
  </si>
  <si>
    <t>Montáž okenní sestavy ze systémových dřevěných euro profilů, dvoukřídlé, 2100 x 1800 mm</t>
  </si>
  <si>
    <t>R_OW/10b</t>
  </si>
  <si>
    <t>R_OW/10ba</t>
  </si>
  <si>
    <t>R_OW/11</t>
  </si>
  <si>
    <t>Okenní sestava  ze systémových dřevěných euro profilů, dvoukřídlé, 2200 x 3600 mm, Uf? 1,1, Rw?2</t>
  </si>
  <si>
    <t>Poznámka k položce: Kování-nerez, celoobvodové kování a těsnění, mikroventilace .  viz. schema OW.11 . Okno napodobuje svým členěním a otvíráním okno původní .</t>
  </si>
  <si>
    <t>R_OW/11a</t>
  </si>
  <si>
    <t>Montáž okenní sestavy ze systémových dřevěných euro profilů, dvoukřídlé, 2200 x 3600 mm</t>
  </si>
  <si>
    <t>R_OW/12</t>
  </si>
  <si>
    <t>Okenní sestava  ze systémových dřevěných euro profilů, dvoukřídlé , 1550 x 1950 mm, Uf? 1,1, Rw?2</t>
  </si>
  <si>
    <t>Poznámka k položce: Kování-nerez, celoobvodové kování a těsnění, mikroventilace .  viz. schema OW.12 . Okno napodobuje svým členěním a otvíráním okno původní .</t>
  </si>
  <si>
    <t>R_OW/12a</t>
  </si>
  <si>
    <t>Montáž okenní sestavy ze systémových dřevěných euro profilů, dvoukřídlé , 1550 x 1950 mm</t>
  </si>
  <si>
    <t>R_OW/13</t>
  </si>
  <si>
    <t>Balkonové dveře s fixním nadsvětlíkem, průchozí výška dveří 2000mm ze systémových dřevěných euro profilů, trojkřídlé, 1200 x 2500 mm, Uf? 1,1, Rw?2</t>
  </si>
  <si>
    <t>Poznámka k položce: Kování-nerez, celoobvodové kování a těsnění, mikroventilace .  viz. schema OW.13 . Okno napodobuje svým členěním a otvíráním okno původní .</t>
  </si>
  <si>
    <t>R_OW/13a</t>
  </si>
  <si>
    <t>Montáž balkonových dveří s fixním nadsvětlíkem, průchozí výška dveří 2000mm ze systémových dřevěných euro profilů, trojkřídlé, 1200 x 2500 mm</t>
  </si>
  <si>
    <t>R_OW/14a</t>
  </si>
  <si>
    <t>Okno ze systémových dřevěných euro profilů, dvoukřídlé, 1350 x 1950 mm, Uf? 1,1, Rw?2</t>
  </si>
  <si>
    <t>Poznámka k položce: Kování-nerez, celoobvodové kování a těsnění, mikroventilace .  viz. schema OW.14 . Okno napodobuje svým členěním a otvíráním okno původní .</t>
  </si>
  <si>
    <t>R_OW/14aa</t>
  </si>
  <si>
    <t>Montáž okna ze systémových dřevěných euro profilů, dvoukřídlé, 1350 x 1950 mm</t>
  </si>
  <si>
    <t>R_OW/14b</t>
  </si>
  <si>
    <t>R_OW/14ba</t>
  </si>
  <si>
    <t>R_OW/15</t>
  </si>
  <si>
    <t>Okno  ze systémových dřevěných euro profilů. Nadsvětlíky fixní, šestikřídlé, 1350 x 1950 mm, Uf? 1,1, Rw?2</t>
  </si>
  <si>
    <t>Poznámka k položce: Kování-nerez, celoobvodové kování a těsnění, mikroventilace .  viz. schema OW.15 . Okno napodobuje svým členěním a otvíráním okno původní .</t>
  </si>
  <si>
    <t>R_OW/15a</t>
  </si>
  <si>
    <t>Montáž okna ze systémových dřevěných euro profilů. Nadsvětlíky fixní, šestikřídlé, 1350 x 1950 mm</t>
  </si>
  <si>
    <t>R_OW/16a</t>
  </si>
  <si>
    <t>Okno  ze systémových dřevěných euro profilů. Nadsvětlíky fixní, čtyřkřídlé , 1600 x 1450 mm, Uf? 1,1, Rw?2</t>
  </si>
  <si>
    <t>Poznámka k položce: Kování-nerez, celoobvodové kování a těsnění, mikroventilace .  viz. schema OW.16 . Okno napodobuje svým členěním a otvíráním okno původní .</t>
  </si>
  <si>
    <t>R_OW/16aa</t>
  </si>
  <si>
    <t>Montáž okna ze systémových dřevěných euro profilů. Nadsvětlíky fixní, čtyřkřídlé , 1600 x 1450 mm</t>
  </si>
  <si>
    <t>R_OW/16b</t>
  </si>
  <si>
    <t>Okno  ze systémových dřevěných euro profilů. Nadsvětlíky fixní, čtyřkřídlé, 1600 x 1450 mm</t>
  </si>
  <si>
    <t>R_OW/16ba</t>
  </si>
  <si>
    <t>Montáž okna ze systémových dřevěných euro profilů. Nadsvětlíky fixní, čtyřkřídlé, 1600 x 1450 mm</t>
  </si>
  <si>
    <t>R_OW/17a</t>
  </si>
  <si>
    <t>Okno ze systémových dřevěných euro profilů, dvoukřídlé, 1600 x 900 mm, Uf? 1,1, Rw?2</t>
  </si>
  <si>
    <t>Poznámka k položce: Kování-nerez, celoobvodové kování a těsnění, mikroventilace .  viz. schema OW.17 . Okno napodobuje svým členěním a otvíráním okno původní .</t>
  </si>
  <si>
    <t>R_OW/17aa</t>
  </si>
  <si>
    <t>Montáž okna ze systémových dřevěných euro profilů, dvoukřídlé, 1600 x 900 mm</t>
  </si>
  <si>
    <t>R_OW/17b</t>
  </si>
  <si>
    <t>Okno ze systémových dřevěných euro profilů, dvoukřídlé, 1550 x 800 mm</t>
  </si>
  <si>
    <t>R_OW/17ba</t>
  </si>
  <si>
    <t>Montáž okna ze systémových dřevěných euro profilů, dvoukřídlé, 1550 x 800 mm</t>
  </si>
  <si>
    <t>R_OW/17c</t>
  </si>
  <si>
    <t>Okno ze systémových dřevěných euro profilů, jednokřídlé, 635 x 900 mm, Uf? 1,1, Rw?2</t>
  </si>
  <si>
    <t>Poznámka k položce: Kování-nerez, celoobvodové kování a těsnění, mikroventilace .   Okno napodobuje svým členěním a otvíráním okno původní .</t>
  </si>
  <si>
    <t>R_OW/17ca</t>
  </si>
  <si>
    <t>Montáž okna ze systémových dřevěných euro profilů, jednokřídlé, 635 x 900 mm</t>
  </si>
  <si>
    <t>R_OW/18</t>
  </si>
  <si>
    <t>Okno ze systémových dřevěných euro profilů, dvoukřídlé, 1600 x 900 mm</t>
  </si>
  <si>
    <t>Poznámka k položce: viz. schema OW.18 . Okno napodobuje svým členěním a otvíráním okno původní .</t>
  </si>
  <si>
    <t>R_OW/18a</t>
  </si>
  <si>
    <t>R_OW/19</t>
  </si>
  <si>
    <t>Okno  ze systémových dřevěných euro profilů. Nadsvětlíky fixní, čtyřkřídlé, 1600 x 2400 mm, Uf? 1,1, Rw?2</t>
  </si>
  <si>
    <t>Poznámka k položce: Kování-nerez, celoobvodové kování a těsnění, mikroventilace .  viz. schema OW.19 . Okno napodobuje svým členěním a otvíráním okno původní .</t>
  </si>
  <si>
    <t>R_OW/19a</t>
  </si>
  <si>
    <t>Montáž okna  ze systémových dřevěných euro profilů. Nadsvětlíky fixní, čtyřkřídlé, 1600 x 2400 mm</t>
  </si>
  <si>
    <t>R_OW/20</t>
  </si>
  <si>
    <t>Okno ze systémových dřevěných euro profilů, dvoukřídlé, 850 x 1725 mm, Uf? 1,1, Rw?2</t>
  </si>
  <si>
    <t>Poznámka k položce: Kování-nerez, celoobvodové kování a těsnění, mikroventilace .  viz. schema OW.20 . Okno napodobuje svým členěním a otvíráním okno původní .</t>
  </si>
  <si>
    <t>R_OW/20a</t>
  </si>
  <si>
    <t>Montáž okna ze systémových dřevěných euro profilů, dvoukřídlé, 850 x 1725 mm</t>
  </si>
  <si>
    <t>R_OW/22a</t>
  </si>
  <si>
    <t>Okno ze systémových dřevěných euro profilů, čtyřkřídlé, 1500 x 1725 mm, Uf? 1,1, Rw?2</t>
  </si>
  <si>
    <t>Poznámka k položce: Kování-nerez, celoobvodové kování a těsnění, mikroventilace .  viz. schema OW.22a . Okno napodobuje svým členěním a otvíráním okno původní .</t>
  </si>
  <si>
    <t>R_OW/22aa</t>
  </si>
  <si>
    <t>Montáž okna ze systémových dřevěných euro profilů, čtyřkřídlé, 1500 x 1725 mm</t>
  </si>
  <si>
    <t>R_OW/23a</t>
  </si>
  <si>
    <t>Okno ze systémových dřevěných euro profilů, dvoukřídlé, 1200 x 1725 mm, Uf? 1,1, Rw?2</t>
  </si>
  <si>
    <t>Poznámka k položce: Kování-nerez, celoobvodové kování a těsnění, mikroventilace .  viz. schema OW.23a . Okno napodobuje svým členěním a otvíráním okno původní .</t>
  </si>
  <si>
    <t>R_OW/23aa</t>
  </si>
  <si>
    <t>Montáž okna ze systémových dřevěných euro profilů, dvoukřídlé, 1200 x 1725 mm</t>
  </si>
  <si>
    <t>R_OW/23b</t>
  </si>
  <si>
    <t>Poznámka k položce: viz. schema OW.23b . Okno napodobuje svým členěním a otvíráním okno původní .</t>
  </si>
  <si>
    <t>R_OW/23ba</t>
  </si>
  <si>
    <t>R_OW/24</t>
  </si>
  <si>
    <t>Okno ze systémových dřevěných euro profilů, dvoukřídlé, 1350 x 1725 mm, Uf? 1,1, Rw?2</t>
  </si>
  <si>
    <t>Poznámka k položce: viz. schema OW.24 . Okno napodobuje svým členěním a otvíráním okno původní .</t>
  </si>
  <si>
    <t>R_OW/24a</t>
  </si>
  <si>
    <t>Montáž okna ze systémových dřevěných euro profilů, dvoukřídlé, 1350 x 1725 mm</t>
  </si>
  <si>
    <t>R_OW/25</t>
  </si>
  <si>
    <t>Okno  ze systémových dřevěných euro profilů. Nadsvětlíky fixní, trojkřídlé, 1200 x 1725 mm, Uf? 1,1, Rw?2</t>
  </si>
  <si>
    <t>Poznámka k položce: Kování-nerez, celoobvodové kování a těsnění, mikroventilace .  viz. schema OW.25 . Okno napodobuje svým členěním a otvíráním okno původní .</t>
  </si>
  <si>
    <t>R_OW/25a</t>
  </si>
  <si>
    <t>Montáž okna  ze systémových dřevěných euro profilů. Nadsvětlíky fixní, trojkřídlé, 1200 x 1725 mm</t>
  </si>
  <si>
    <t>R_OW/25b</t>
  </si>
  <si>
    <t>Poznámka k položce: Kování-nerez, celoobvodové kování a těsnění, mikroventilace .  viz. schema OW.25 křídla otočná otvíraná pohonem, nadsvětlík sklopný . Okno napodobuje svým členěním a otvíráním okno původní .</t>
  </si>
  <si>
    <t>R_OW/25ba</t>
  </si>
  <si>
    <t>R_OW/25c</t>
  </si>
  <si>
    <t>Poznámka k položce: Kování-nerez, celoobvodové kování a těsnění, mikroventilace .  viz. schema OW.25 křídla otočná, nadsvětlík sklopný . Okno napodobuje svým členěním a otvíráním okno původní .</t>
  </si>
  <si>
    <t>R_OW/25ca</t>
  </si>
  <si>
    <t>R_OW/26a</t>
  </si>
  <si>
    <t>Okno ze systémových dřevěných euro profilů, dvoukřídlé, 600 x 1800 mm, Uf? 1,1, Rw?2</t>
  </si>
  <si>
    <t>Poznámka k položce: Kování-nerez, celoobvodové kování a těsnění, mikroventilace .  viz. schema OW.26a . Okno napodobuje svým členěním a otvíráním okno původní .</t>
  </si>
  <si>
    <t>R_OW/26aa</t>
  </si>
  <si>
    <t>Montáž okna ze systémových dřevěných euro profilů, dvoukřídlé, 600 x 1800 mm</t>
  </si>
  <si>
    <t>R_OW/26b</t>
  </si>
  <si>
    <t>Poznámka k položce: Kování-nerez, celoobvodové kování a těsnění, mikroventilace .  viz. schema OW.26b . Okno napodobuje svým členěním a otvíráním okno původní .</t>
  </si>
  <si>
    <t>R_OW/26ba</t>
  </si>
  <si>
    <t>Montáž okna ze systémových dřevěných euro profilů D+M, dvoukřídlé, 600 x 1800 mm</t>
  </si>
  <si>
    <t>R_OW/27</t>
  </si>
  <si>
    <t>Okno ze systémových dřevěných euro profilů, jednokřídlé, 600 x 450 mm, Uf? 1,1</t>
  </si>
  <si>
    <t>R_OW/27a</t>
  </si>
  <si>
    <t>Montáž okna ze systémových dřevěných euro profilů, jednokřídlé, 600 x 450 mm</t>
  </si>
  <si>
    <t>R_OW/28</t>
  </si>
  <si>
    <t>Okno ze systémových dřevěných euro profilů, dvoukřídlé, 1200 x 450 mm, Uf? 1,1</t>
  </si>
  <si>
    <t>R_OW/28a</t>
  </si>
  <si>
    <t>Montáž okna ze systémových dřevěných euro profilů, dvoukřídlé, 1200 x 450 mm</t>
  </si>
  <si>
    <t>R_OW/30</t>
  </si>
  <si>
    <t>Okno ze systémových dřevěných euro profilů, trojkřídlé, 2000 x 650 mm, Uf? 1,1</t>
  </si>
  <si>
    <t>Poznámka k položce: Kování-nerez, celoobvodové kování a těsnění, mikroventilace.   Okno napodobuje svým členěním a otvíráním okno původní .</t>
  </si>
  <si>
    <t>R_OW/30a</t>
  </si>
  <si>
    <t>Montáž okna ze systémových dřevěných euro profilů, trojkřídlé, 2000 x 650 mm, Uf? 1,1</t>
  </si>
  <si>
    <t>R_OW/31</t>
  </si>
  <si>
    <t>Okno ze systémových dřevěných euro profilů, jednokřídlé, 1250 x 650 mm, Uf? 1,1</t>
  </si>
  <si>
    <t>R_OW/31a</t>
  </si>
  <si>
    <t>Montáž okna ze systémových dřevěných euro profilů, jednokřídlé, 1250 x 650 mm</t>
  </si>
  <si>
    <t>R_OW/33</t>
  </si>
  <si>
    <t>Okno ze systémových dřevěných euro profilů, jednokřídlé, 600 x 650 mm, Uf? 1,1</t>
  </si>
  <si>
    <t>R_OW/33a</t>
  </si>
  <si>
    <t>Montáž okna ze systémových dřevěných euro profilů, jednokřídlé, 600 x 650 mm</t>
  </si>
  <si>
    <t>R_OW/34</t>
  </si>
  <si>
    <t>Okno ze systémových dřevěných euro profilů, jednokřídlé, 900 x 650 mm, Uf? 1,1</t>
  </si>
  <si>
    <t>R_OW/34a</t>
  </si>
  <si>
    <t>Montáž okna ze systémových dřevěných euro profilů, jednokřídlé, 900 x 650 mm</t>
  </si>
  <si>
    <t>R_OW/35</t>
  </si>
  <si>
    <t>Okno  ze systémových plastových profilů se stavební hloubkou cca 76mm, jednokřídlé, 1150 x 550 mm, Uf? 1,1</t>
  </si>
  <si>
    <t>Poznámka k položce: Kování-nerez, celoobvodové kování a těsnění, mikroventilace .</t>
  </si>
  <si>
    <t>R_OW/35a</t>
  </si>
  <si>
    <t>Montáž okna ze systémových plastových profilů se stavební hloubkou cca 76mm, jednokřídlé, 1150 x 550 mm</t>
  </si>
  <si>
    <t>R_OW/36</t>
  </si>
  <si>
    <t>Okno ze systémových dřevěných euro profilů, jednokřídlé, 550 x 450 mm, Uf? 1,1</t>
  </si>
  <si>
    <t>R_OW/36a</t>
  </si>
  <si>
    <t>Montáž okna ze systémových dřevěných euro profilů, jednokřídlé, 550 x 450 mm</t>
  </si>
  <si>
    <t>R_OW/37</t>
  </si>
  <si>
    <t>Okno ze systémových dřevěných euro profilů, dvoukřídlé, 1400 x 650 mm, Uf? 1,1</t>
  </si>
  <si>
    <t>R_OW/37a</t>
  </si>
  <si>
    <t>Montáž okna ze systémových dřevěných euro profilů, dvoukřídlé, 1400 x 650 mm</t>
  </si>
  <si>
    <t>R_OW/38</t>
  </si>
  <si>
    <t>Okno ze systémových dřevěných euro profilů, dvoukřídlé, 1000 x 1800 mm, Uf? 1,1</t>
  </si>
  <si>
    <t>Poznámka k položce: Kování-nerez, celoobvodové kování a těsnění, mikroventilace .  okno v sestavě se dveřmi OD/19; součásti dodávky spojovací a krycí profil . Okno napodobuje svým členěním a otvíráním okno původní .</t>
  </si>
  <si>
    <t>R_OW/38a</t>
  </si>
  <si>
    <t>Montáž okna ze systémových dřevěných euro profilů, dvoukřídlé, 1000 x 1800 mm</t>
  </si>
  <si>
    <t>R_OW/39</t>
  </si>
  <si>
    <t>Poznámka k položce: Kování-nerez, celoobvodové kování a těsnění, mikroventilace .  okno v sestavě se dveřmi OD/22; součásti dodávky spojovací a krycí profil . Okno napodobuje svým členěním a otvíráním okno původní .</t>
  </si>
  <si>
    <t>R_OW/39a</t>
  </si>
  <si>
    <t>R_OW/40</t>
  </si>
  <si>
    <t>Okno ze systémových dřevěných euro profilů, čtyřkřídlé, 2200 x 2615 mm, Uf? 1,1, Rw?2</t>
  </si>
  <si>
    <t>Poznámka k položce: Kování-nerez, celoobvodové kování a těsnění, mikroventilace .  okno v sestavě se dveřmi OD/31 a DO/32; součásti dodávky spojovací a krycí profil . Okno napodobuje svým členěním a otvíráním okno původní .</t>
  </si>
  <si>
    <t>R_OW/40a</t>
  </si>
  <si>
    <t>Montáž okna ze systémových dřevěných euro profilů, čtyřkřídlé, 2200 x 2615 mm</t>
  </si>
  <si>
    <t>R_OW/41</t>
  </si>
  <si>
    <t>Okno  ze systémových dřevěných euro profilů. Trojúhelníkový tvar, jednokřídlé, 1450 x 600 mm, Uf? 1,1</t>
  </si>
  <si>
    <t>R_OW/41a</t>
  </si>
  <si>
    <t>Montáž okna  ze systémových dřevěných euro profilů. Trojúhelníkový tvar, jednokřídlé, 1450 x 600 mm</t>
  </si>
  <si>
    <t>R_OW/Prip</t>
  </si>
  <si>
    <t>Příplatek za provedení repliky oken v severní, jižní a východní fasádě centrální budovy dle specifikace v PD</t>
  </si>
  <si>
    <t>"OW/11-OW19 a OW40, Podrobnější popis a zákres členění oken viz schémata oken SO747101.01_2_502_tev_01" 160,084</t>
  </si>
  <si>
    <t>702</t>
  </si>
  <si>
    <t>Fasádní výplně - dveře</t>
  </si>
  <si>
    <t>R_OD/01</t>
  </si>
  <si>
    <t>Systémové ocelové dveře dvoukřídlové celoprosklené,  sklo matné, rozměr:1570 (900+670) x 1970 mm, požární odolnost: EW30DP3-C, Uf? 1,2W/m2K</t>
  </si>
  <si>
    <t>Poznámka k položce: Dveře jsou osazeny elektromotorickým zámkem, štítovým kováním koule - klika a vačkovým dveřním zavíračem. Vstup je možný pouze přes klíč nebo čtečku karet, R_ODchR_OD je možný vždy díky panikové funkci zámku.Pasivní křídlo osazeno mechanickou zástrčí dle standardu výrobce, dveře pohledově odpovídají dveří v odjezdové hale.  rám ze systémových ocelových profilů s přerušeným tepelným mostem, které je zajištěno vlisovaným  izolátorem, hloubka profilů 60mm, vhodný pro plošně spojené jedno– a dvoukřídlové dveře a pro fixní zasklení .  vč. příslušenství a povrchové úpravy. Více informací v tabulce vnějších výplní otvorů</t>
  </si>
  <si>
    <t>R_OD/01a</t>
  </si>
  <si>
    <t>Montáž systémových ocelových dveří dvoukřídlých celoprosklených, protipožárních, rozměr:1570 x 1970 mm</t>
  </si>
  <si>
    <t>Poznámka k položce: vč. zámku, kování, zavírače, zástrče a dalšího příslušenství  
Montáž otvorové výplně do stávajícího atyp. otvoru vč. kotvení, kotevního materiálu a utěsnění připojovací spáry dle ČSN.</t>
  </si>
  <si>
    <t>R_OD/02</t>
  </si>
  <si>
    <t>Systémové hliníkové dveře dvoukřídlé tepeskopické posuvné motorické s bočními panely, dveře dvoukřídlé posuvné rozměr 1600/2250, dva boční panely šířky 600mm,</t>
  </si>
  <si>
    <t>Systémové hliníkové dveře dvoukřídlé tepeskopické posuvné motorické s bočními panely, dveře dvoukřídlé posuvné rozměr 1600/2250, dva boční panely šířky 600mm,  stavební otvor rozměr 2800x2420mm , rozměr:1600 x 2250 mm</t>
  </si>
  <si>
    <t>Poznámka k položce: pohon  velikost krytu pohonu: 165x150 mm, kombinované směrové aktivační + prezenční čidlo  el. mech. zámek: bistabilní vpohonu Ovladač na klíček vkovovém pouzdru -5 funkcí záložní baterie: 24V baterie pro nouzové otevření boční bezpečnostní senzory napojení na PZTS (při sepnutí se otevřou) monitorování stavu křídel a zámků VSouladu snormou EN16005. Mechanická bezpečnost pohonu vsouladu snormou prEN 1260050-1 (omezení dynamických sil). .  automatický dveřní systém v provedení pro vstupy s vysokým provozem  tl. profilu 48 mm s přerušeným tepelným mostem, čiré izolační bezpečnostní dvojsklo tl. 22 mm  kontrastní značení na skle přes celou šířku dle V.č.398/2009Sb. hmotnost křídla do 200kg možnost uzamčení .  vč. příslušenství a povrchové úpravy. Více informací v tabulce vnějších výplní otvorů</t>
  </si>
  <si>
    <t>R_OD/02a</t>
  </si>
  <si>
    <t>Montáž systémových hliníkových dveří dvoukřídlých tepeskopicých posuvných motorických s bočními panely, rozměr:1600 x 2250 mm</t>
  </si>
  <si>
    <t>R_OD/03</t>
  </si>
  <si>
    <t>Systémové ocelové dveře dvoukřídlové celoprosklené, a bočními světlíky a nadsvětlíkem stavební otvor rozměr 3080x3070mm, sklo čiré, rozměr:2000 x 2100+970 mm, U</t>
  </si>
  <si>
    <t>Systémové ocelové dveře dvoukřídlové celoprosklené, a bočními světlíky a nadsvětlíkem stavební otvor rozměr 3080x3070mm, sklo čiré, rozměr:2000 x 2100+970 mm, Uf? 1,2W/m2K, Rw?2</t>
  </si>
  <si>
    <t>Poznámka k položce: Dveře jsou osazeny elektromotorickým zámkem a vačkovým dveřním zavíračem. Vstup je možný pouze přes klíč, R_ODchR_OD je možný vždy díky panikové funkci zámku. Zámek lze provozovat v tzv. denním režimu, kdy je zámek po stanovenou dobu R_ODemčen a vstup je volný pouze tahem/tlakem za/na madlo. Přepínání mezi běžným a denním režimem zámku bude možné přes klíčový spínač. Pasivní křídlo bude osazeno mechanickou zástrčí dle standardu výrobce, klíčový spínač společný pro OD/33 (součást dodávky SLB) dveře pohledově odpovídají dveří v odjezdové hale.  rám ze systémových ocelových profilů s přerušeným tepelným mostem, které je zajištěno vlisovaným  izolátorem, hloubka profilů 60mm, vhodný pro plošně spojené jedno– a dvoukřídlové dveře a pro fixní zasklení kontrastní značení na skle přes celou šířku dle V.č.398/2009Sb..  vč. příslušenství a povrchové úpravy. Více informací v tabulce vnějších výplní otvorů</t>
  </si>
  <si>
    <t>R_OD/03a</t>
  </si>
  <si>
    <t>Montáž systémových ocelových dveří dvoukřídlých celoprosklených, rozměr:2000 x 2100+970 mm</t>
  </si>
  <si>
    <t>R_OD/04</t>
  </si>
  <si>
    <t>Poznámka k položce: Dveře jsou osazeny elektromotorickým zámkem a vačkovým dveřním zavíračem. Vstup je možný pouze přes klíč, R_ODchR_OD je možný vždy díky panikové funkci zámku. Zámek lze provozovat v tzv. denním režimu, kdy je zámek po stanovenou dobu R_ODemčen a vstup je volný pouze tahem/tlakem za/na madlo. Přepínání mezi běžným a denním režimem zámku bude možné přes klíčový spínač. Pasivní křídlo bude osazeno mechanickou zástrčí dle standardu výrobce, klíčový spínač společný pro OD/05, D1/036 a D1/037 (součást dodávky SLB) dveře pohledově odpovídají dveří v odjezdové hale.  rám ze systémových ocelových profilů s přerušeným tepelným mostem, které je zajištěno vlisovaným  izolátorem, hloubka profilů 60mm, vhodný pro plošně spojené jedno– a dvoukřídlové dveře a pro fixní zasklení kontrastní značení na skle přes celou šířku dle V.č.398/2009Sb..  vč. příslušenství a povrchové úpravy. Více informací v tabulce vnějších výplní otvorů</t>
  </si>
  <si>
    <t>R_OD/04a</t>
  </si>
  <si>
    <t>R_OD/05</t>
  </si>
  <si>
    <t>Poznámka k položce: Dveře jsou osazeny elektromotorickým zámkem a vačkovým dveřním zavíračem. Vstup je možný pouze přes klíč, R_ODchR_OD je možný vždy díky panikové funkci zámku. Zámek lze provozovat v tzv. denním režimu, kdy je zámek po stanovenou dobu R_ODemčen a vstup je volný pouze tahem/tlakem za/na madlo. Přepínání mezi běžným a denním režimem zámku bude možné přes klíčový spínač. Pasivní křídlo bude osazeno mechanickou zástrčí dle standardu výrobce, klíčový spínač společný pro OD/04, D1/036 a D1/037 (součást dodávky SLB) dveře pohledově odpovídají dveří v odjezdové hale.  rám ze systémových ocelových profilů s přerušeným tepelným mostem, které je zajištěno vlisovaným  izolátorem, hloubka profilů 60mm, vhodný pro plošně spojené jedno– a dvoukřídlové dveře a pro fixní zasklení kontrastní značení na skle přes celou šířku dle V.č.398/2009Sb..  vč.  příslušenství a povrchové úpravy. Více informací v tabulce vnějších výplní otvorů</t>
  </si>
  <si>
    <t>R_OD/05a</t>
  </si>
  <si>
    <t>R_OD/06</t>
  </si>
  <si>
    <t>Systémové ocelové dveře dvoukřídlové celoprosklené, a bočními světlíky a nadsvětlíkem stavební otvor rozměr 3080x3070mm, sklo čiré, rozměr:2000 x 2100+970 mm, Uf? 2,3W/m2K</t>
  </si>
  <si>
    <t>Poznámka k položce: Elektromechanický pohon pro otočné dvoukřídlové dveře, rozměr 110x130 mm, vhodný pro těžká křídla, kombinované směrové aktivační čidlo, programový volič 5 funkcí jištěný klíčem, nízká síla při manuálním otevření, vlastní záložní zdroj s monitorováním stavu, při výpadu proudu možnost ručního otevření,   napojení na PZTS (při sepnutí se otevřou) monitorování stavu křídel a zámků VSouladu snormou EN16005. Mechanická bezpečnost pohonu vsouladu snormou prEN 1260050-1 (omezení dynamických sil)  dveře pohledově odpovídají dveří v odjezdové hale.  rám ze systémových ocelových profilů s přerušeným tepelným mostem, které je zajištěno vlisovaným  izolátorem, hloubka profilů 60mm, vhodný pro plošně spojené jedno– a dvoukřídlové dveře a pro fixní zasklení kontrastní značení na skle přes celou šířku dle V.č.398/2009Sb..  vč. příslušenství a povrchové úpravy. Více informací v tabulce vnějších výplní otvorů</t>
  </si>
  <si>
    <t>R_OD/06a</t>
  </si>
  <si>
    <t>R_OD/07</t>
  </si>
  <si>
    <t>Systémové ocelové dveře dvoukřídlové celoprosklené, a bočními světlíky a nadsvětlíkem stavební otvor rozměr 2435x3070mm, sklo čiré, rozměr:1800 x 2100+970 mm, U</t>
  </si>
  <si>
    <t>Systémové ocelové dveře dvoukřídlové celoprosklené, a bočními světlíky a nadsvětlíkem stavební otvor rozměr 2435x3070mm, sklo čiré, rozměr:1800 x 2100+970 mm, Uf? 2,3W/m2K</t>
  </si>
  <si>
    <t>R_OD/07a</t>
  </si>
  <si>
    <t>Montáž systémových ocelových dveří dvoukřídlých celoprosklených, rozměr:1800 x 2100+970 mm</t>
  </si>
  <si>
    <t>R_OD/08</t>
  </si>
  <si>
    <t>R_OD/08a</t>
  </si>
  <si>
    <t>R_OD/09</t>
  </si>
  <si>
    <t>Systémové ocelové dveře dvoukřídlové celoprosklené, a bočními světlíky a nadsvětlíkem stavební otvor rozměr 2435x3070mm, sklo čiré, rozměr:2000 x 2100+970 mm, U</t>
  </si>
  <si>
    <t>Systémové ocelové dveře dvoukřídlové celoprosklené, a bočními světlíky a nadsvětlíkem stavební otvor rozměr 2435x3070mm, sklo čiré, rozměr:2000 x 2100+970 mm, Uf? 2,3W/m2K</t>
  </si>
  <si>
    <t>R_OD/09a</t>
  </si>
  <si>
    <t>R_OD/10</t>
  </si>
  <si>
    <t>R_OD/10a</t>
  </si>
  <si>
    <t>R_OD/12</t>
  </si>
  <si>
    <t>Systémové ocelové dveře dvoukřídlové celoprosklené, s bočními světlíky a nadsvětlíkem stavební otvor rozměr 2955x2700mm, sklo čiré, rozměr:1800 x 2100+600 mm, U</t>
  </si>
  <si>
    <t>Systémové ocelové dveře dvoukřídlové celoprosklené, s bočními světlíky a nadsvětlíkem stavební otvor rozměr 2955x2700mm, sklo čiré, rozměr:1800 x 2100+600 mm, Uf? 2,3W/m2K</t>
  </si>
  <si>
    <t>R_OD/12a</t>
  </si>
  <si>
    <t>Montáž systémových ocelových dveří dvoukřídlých celoprosklených, rozměr:1800 x 2100+600 mm</t>
  </si>
  <si>
    <t>R_OD/13</t>
  </si>
  <si>
    <t>Systémové ocelové dveře dvoukřídlové celoprosklené, s bočními světlíky a nadsvětlíkem stavební otvor rozměr 2870x2700mm, sklo čiré, rozměr:1800 x 2100+600 mm, U</t>
  </si>
  <si>
    <t>Systémové ocelové dveře dvoukřídlové celoprosklené, s bočními světlíky a nadsvětlíkem stavební otvor rozměr 2870x2700mm, sklo čiré, rozměr:1800 x 2100+600 mm, Uf? 2,3W/m2K</t>
  </si>
  <si>
    <t>Poznámka k položce: Elektromechanický pohon pro otočné dvoukřídlové dveře, rozměr 110x130 mm, vhodný pro těžká křídla, kombinované směrové aktivační čidlo, programový volič 5 funkcí jištěný klíčem, nízká síla při manuálním otevření, vlastní záložní zdroj s monitorováním stavu, při výpadu proudu možnost ručního otevření,   napojení na PZTS (při sepnutí se otevřou) monitorování stavu křídel a zámků VSouladu snormou EN16005. Mechanická bezpečnost pohonu vsouladu snormou prEN 1260050-1 (omezení dynamických sil)  dveře pohledově odpovídají dveří v odjezdové hale.  rám ze systémových ocelových profilů s přerušeným tepelným mostem, které je zajištěno vlisovaným  izolátorem, hloubka profilů 60mm, vhodný pro plošně spojené jedno– a dvoukřídlové dveře a pro fixní zasklení kontrastní značení na skle přes celou šířku dle V.č.398/2009Sb..  vč.  příslušenství a povrchové úpravy. Více informací v tabulce vnějších výplní otvorů</t>
  </si>
  <si>
    <t>R_OD/13a</t>
  </si>
  <si>
    <t>R_OD/14</t>
  </si>
  <si>
    <t>Systémové ocelové dveře dvoukřídlové celoprosklené,  s bočními světlíky a nadsvětlíkem  stavební otvor rozměr 2955x2700mm, sklo průsvitné, rozměr:1800 x 2100+60</t>
  </si>
  <si>
    <t>Systémové ocelové dveře dvoukřídlové celoprosklené,  s bočními světlíky a nadsvětlíkem  stavební otvor rozměr 2955x2700mm, sklo průsvitné, rozměr:1800 x 2100+600 mm, Uf? 2,3W/m2K</t>
  </si>
  <si>
    <t>Poznámka k položce: Dveře jsou osazeny elektromechanickým zámkem (úzký)  s minimální bezpečnostní třídou RC3  dle ČSN EN 1627, dveřním zavíračem a štítovým kováním klika - klika. Minimální bezpečnostní třídu RC3 splňuje také kování a cylindrická vložka zámku. Vstup je možný přes čtečku karet nebo přes klíč v rámci systému generálního klíče. Odchod je možný vždy díky panikové funkci zámku. Zámek lze provozovat v tzv. denním režimu, kdy je zámek po stanovenou dobu odemčen a vstup je volný. U 2kř. dveří bude pasivní křídlo osazeno mechanickou zástrčí dle standardu výrobce. Typ zámku (hluboký nebo úzký) vč. jeho příslušenství bude zvolen na základě předložení výkresové dokumentace k jednotlivým dveřím a potvrzeno dodavatelem dveří.  
Rám ze systémových ocelových profilů s přerušeným tepelným mostem, které je zajištěno vlisovaným  izolátorem, hloubka profilů 60mm, vhodný pro plošně spojené jedno– a dvoukřídlové dveře a pro fixní zasklení.  vč. příslušenství a povrchové úpravy. Více informací v tabulce vnějších výplní otvorů</t>
  </si>
  <si>
    <t>R_OD/14a</t>
  </si>
  <si>
    <t>R_OD/15</t>
  </si>
  <si>
    <t>Systémové ocelové dveře celoprosklené, sklo průsvitné, rozměr:800 x 2100 mm, Uf? 1,2W/m2K, Rw?2</t>
  </si>
  <si>
    <t>Poznámka k položce: Dveře jsou osazeny mechanický samozamykací vložkový pro plné dveře, bezpečnostní třída min. RC3, dveřním zavíračem a štítovým kováním klika - klika. Minimální bezpečnostní třídu RC3 splňuje také kování a cylindrická vložka oboustranná, bezpečnostní třída min. RC3 dle EN1627:2012. Vstup je možný přes klíč v rámci systému generálního klíče. Odchod je možný vždy díky panikové funkci zámku. Zámek lze provozovat v tzv. denním režimu, kdy je zámek po stanovenou dobu odemčen a vstup je volný. U 2kř. dveří bude pasivní křídlo osazeno mechanickou zástrčí dle standardu výrobce. Typ zámku (hluboký nebo úzký) vč. jeho příslušenství bude zvolen na základě předložení výkresové dokumentace k jednotlivým dveřím a potvrzeno dodavatelem dveří.  
Rám ze systémových ocelových profilů s přerušeným tepelným mostem, které je zajištěno vlisovaným  izolátorem, hloubka profilů 60mm, vhodný pro plošně spojené jedno– a dvoukřídlové dveře a pro fixní zasklení.  vč.  příslušenství a povrchové úpravy. Více informací v tabulce vnějších výplní otvorů</t>
  </si>
  <si>
    <t>R_OD/15a</t>
  </si>
  <si>
    <t>Montáž systémových ocelových dveří celoprosklených, rozměr:800 x 2100 mm</t>
  </si>
  <si>
    <t>R_OD/16</t>
  </si>
  <si>
    <t>Rámové dveře dřevěné,  s bočními světlíky a nadsvětlíkem  stavební otvor rozměr 3450x3100mm, sklo průsvitné, rozměr:2000 x 2100 mm, Uf? 2,3W/m2K</t>
  </si>
  <si>
    <t>Poznámka k položce: Dveře jsou osazeny elektromechanickým zámkem (hluboký) s bezpečnostní třídou min.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Vč. příslušenství a povrchové úpravy. Více informací v tabulce vnějších výplní otvorů</t>
  </si>
  <si>
    <t>R_OD/16a</t>
  </si>
  <si>
    <t>Montáž rámových dveří dřevěných rozměr:2000 x 2100 mm</t>
  </si>
  <si>
    <t>R_OD/17</t>
  </si>
  <si>
    <t>Rámové dveře dřevěné,  s nadsvětlíkem  stavební otvor rozměr 2100x2850mm, sklo průsvitné, rozměr:1900 x 2100 mm, Uf? 2,3W/m2K</t>
  </si>
  <si>
    <t>Poznámka k položce: Dveře jsou osazeny elektromechanickým zámkem (hluboký) s bezpečnostní třídou min. RC3, dveřním zavíračem a štítovým kováním klika - klika. Vstup opatřeb přípravou pro čtečku a dále je možný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Vč. příslušenství a povrchové úpravy. Více informací v tabulce vnějších výplní otvorů</t>
  </si>
  <si>
    <t>R_OD/17a</t>
  </si>
  <si>
    <t>Montáž rámových dveří dřevěných, rozměr:1900 x 2100 mm</t>
  </si>
  <si>
    <t>R_OD/18</t>
  </si>
  <si>
    <t>Rámové dveře dřevěné,  s nadsvětlíkem  stavební otvor rozměr 2100x2850mm, sklo průsvitné, rozměr:1950 x 2100 mm, Uf? 2,3W/m2K</t>
  </si>
  <si>
    <t>Poznámka k položce: Dveře jsou osazeny elektromechanickým zámkem (hluboký) s bezpečnostní třídou min. RC3, dveřním zavíračem a štítovým kováním klika - klika. Vstup je možný přes čtečku karet a tablo SŽ nebo přes klíč v rámci systému generálního klíče. Odchod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dodavatelem dveří. Vč. příslušenství a povrchové úpravy. Více informací v tabulce vnějších výplní otvorů</t>
  </si>
  <si>
    <t>R_OD/18a</t>
  </si>
  <si>
    <t>Montáž rámových dveří dřevěných, rozměr:1950 x 2100 mm</t>
  </si>
  <si>
    <t>R_OD/19</t>
  </si>
  <si>
    <t>Rámové dveře dřevěné,  s bočním oknem a nadsvětlíkem  stavební otvor rozměr 2100x2850mm, sklo čiré, rozměr:850 x 2100 mm, Uf? 1,2W/m2K, Rw?2, bezpečností odolno</t>
  </si>
  <si>
    <t>Rámové dveře dřevěné,  s bočním oknem a nadsvětlíkem  stavební otvor rozměr 2100x2850mm, sklo čiré, rozměr:850 x 2100 mm, Uf? 1,2W/m2K, Rw?2, bezpečností odolnost: RC2</t>
  </si>
  <si>
    <t>Poznámka k položce: Dveře jsou osazeny elektromechanickým zámkem (hluboký) s bezpečnostní třídou min.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dveře v sestavě s oknem OW/38; součásti dodávky spojovací a krycí profil.   vč. příslušenství a povrchové úpravy. Více informací v tabulce vnějších výplní otvorů</t>
  </si>
  <si>
    <t>R_OD/19a</t>
  </si>
  <si>
    <t>Montáž rámových bezpečnostních dveří dřevěných, rozměr:850 x 2100 mm</t>
  </si>
  <si>
    <t>R_OD/20</t>
  </si>
  <si>
    <t>Rámové dveře dřevěné,  s nadsvětlíkem  stavební otvor rozměr 2100x2850mm, sklo čiré, rozměr:850 x 2100 mm, Uf? 1,2W/m2K, bezpečností odolnost: RC2</t>
  </si>
  <si>
    <t>Poznámka k položce: Dveře jsou osazeny elektromechanickým zámkem (hluboký) s bezpečnostní třídou min.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dveře v sestavě se dveřmi OD/21; součásti dodávky spojovací a krycí profil.   vč. příslušenství a povrchové úpravy. Více informací v tabulce vnějších výplní otvorů</t>
  </si>
  <si>
    <t>R_OD/20a</t>
  </si>
  <si>
    <t>R_OD/21</t>
  </si>
  <si>
    <t>Poznámka k položce: Dveře jsou osazeny elektromechanickým zámkem (hluboký) s bezpečnostní třídou min.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dveře v sestavě se dveřmi OD/20; součásti dodávky spojovací a krycí profil.   vč. příslušenství a povrchové úpravy. Více informací v tabulce vnějších výplní otvorů</t>
  </si>
  <si>
    <t>R_OD/21a</t>
  </si>
  <si>
    <t>R_OD/22</t>
  </si>
  <si>
    <t>Rámové dveře dřevěné,  s bočním oknem a nadsvětlíkem  stavební otvor rozměr 2100x2850mm, sklo čiré, rozměr:850 x 2100 mm, Uf? 1,2W/m2K, bezpečností odolnost: RC</t>
  </si>
  <si>
    <t>Rámové dveře dřevěné,  s bočním oknem a nadsvětlíkem  stavební otvor rozměr 2100x2850mm, sklo čiré, rozměr:850 x 2100 mm, Uf? 1,2W/m2K, bezpečností odolnost: RC2</t>
  </si>
  <si>
    <t>Poznámka k položce: Dveře jsou osazeny elektromechanickým zámkem (hluboký) s bezpečnostní třídou min.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dveře v sestavě s oknem OW/39; součásti dodávky spojovací a krycí profil.   vč. příslušenství a povrchové úpravy. Více informací v tabulce vnějších výplní otvorů</t>
  </si>
  <si>
    <t>R_OD/22a</t>
  </si>
  <si>
    <t>R_OD/23</t>
  </si>
  <si>
    <t>Systémové ocelové dveře dvoukřídlové celoprosklené,  s nadsvětlíkem  stavební otvor rozměr 1500x2850mm, sklo čiré, rozměr:1370(900+470) x 2100+750 mm, Uf? 2,3W/</t>
  </si>
  <si>
    <t>Systémové ocelové dveře dvoukřídlové celoprosklené,  s nadsvětlíkem  stavební otvor rozměr 1500x2850mm, sklo čiré, rozměr:1370(900+470) x 2100+750 mm, Uf? 2,3W/m2K</t>
  </si>
  <si>
    <t>Poznámka k položce: Dveře jsou osazeny elektromechanickým zámkem (úzký)  s bezpečnostní třídou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Rám ze systémových ocelových profilů s přerušeným tepelným mostem, které je zajištěno vlisovaným  izolátorem, hloubka profilů 60mm, vhodný pro plošně spojené jedno– a dvoukřídlové dveře a pro fixní zasklení kontrastní značení na skle přes celou šířku dle V.č.398/2009Sb..  vč.příslušenství a povrchové úpravy. Více informací v tabulce vnějších výplní otvorů</t>
  </si>
  <si>
    <t>R_OD/23a</t>
  </si>
  <si>
    <t>Montáž systémových ocelových dveří dvoukřídlých celoprosklených, rozměr:1370(900+470) x 2100+750 mm</t>
  </si>
  <si>
    <t>R_OD/24</t>
  </si>
  <si>
    <t>Systémové ocelové dveře dvoukřídlové celoprosklené; stavební otvor rozměr 1300x2200mm, sklo čiré, rozměr:1170(900+270) x 2100 mm, Uf? 2,3W/m2K</t>
  </si>
  <si>
    <t>Poznámka k položce: Dveře jsou osazeny elektromechanickým zámkem (úzký)  s bezpečnostní třídou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Rám ze systémových ocelových profilů s přerušeným tepelným mostem, které je zajištěno vlisovaným  izolátorem, hloubka profilů 60mm, vhodný pro plošně spojené jedno– a dvoukřídlové dveře a pro fixní zasklení kontrastní značení na skle přes celou šířku dle V.č.398/2009Sb..  vč. příslušenství a povrchové úpravy. Více informací v tabulce vnějších výplní otvorů</t>
  </si>
  <si>
    <t>R_OD/24a</t>
  </si>
  <si>
    <t>Montáž systémových ocelových dveří dvoukřídlých celoprosklených, rozměr:1170(900+270) x 2100 mm</t>
  </si>
  <si>
    <t>R_OD/25</t>
  </si>
  <si>
    <t>Systémové ocelové dveře dvoukřídlové celoprosklené,  s nadsvětlíkem  stavební otvor rozměr 1500x3225mm, sklo čiré, rozměr:1370(900+470) x 2335*+890 mm, Uf? 2,3W</t>
  </si>
  <si>
    <t>Systémové ocelové dveře dvoukřídlové celoprosklené,  s nadsvětlíkem  stavební otvor rozměr 1500x3225mm, sklo čiré, rozměr:1370(900+470) x 2335*+890 mm, Uf? 2,3W/m2K</t>
  </si>
  <si>
    <t>Poznámka k položce: Dveře jsou osazeny elektromechanickým zámkem (úzký)  s bezpečnostní třídou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 HH dveřního křídla=HH spodního křídla okna OW/20.  rám ze systémových ocelových profilů s přerušeným tepelným mostem, které je zajištěno vlisovaným  izolátorem, hloubka profilů 60mm, vhodný pro plošně spojené jedno– a dvoukřídlové dveře a pro fixní zasklení kontrastní značení na skle přes celou šířku dle V.č.398/2009Sb..  vč. příslušenství a povrchové úpravy. Více informací v tabulce vnějších výplní otvorů</t>
  </si>
  <si>
    <t>R_OD/25a</t>
  </si>
  <si>
    <t>Montáž systémových ocelových dveří dvoukřídlých celoprosklených, rozměr:1370(900+470) x 2335*+890 mm</t>
  </si>
  <si>
    <t>R_OD/26</t>
  </si>
  <si>
    <t>Systémové ocelové dveře dvoukřídlové celoprosklené,  s nadsvětlíkem  stavební otvor rozměr 1350x3225mm, sklo čiré, rozměr:1220(900+320) x 2335*+890 mm, Uf? 2,3W</t>
  </si>
  <si>
    <t>Systémové ocelové dveře dvoukřídlové celoprosklené,  s nadsvětlíkem  stavební otvor rozměr 1350x3225mm, sklo čiré, rozměr:1220(900+320) x 2335*+890 mm, Uf? 2,3W/m2K</t>
  </si>
  <si>
    <t>R_OD/26a</t>
  </si>
  <si>
    <t>Montáž systémových ocelových dveří dvoukřídlých celoprosklených, rozměr:1220(900+320) x 2335*+890 mm</t>
  </si>
  <si>
    <t>R_OD/27</t>
  </si>
  <si>
    <t>Rámové dveře dřevěné částečně prosklené, rozměr:1000 x 2100 mm, Uf? 2,3W/m2K</t>
  </si>
  <si>
    <t>Poznámka k položce: Dveře jsou osazeny elektromechanickým zámkem (úzký)  s bezpečnostní třídou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Vč. příslušenství a povrchové úpravy. Více informací v tabulce vnějších výplní otvorů</t>
  </si>
  <si>
    <t>R_OD/27a</t>
  </si>
  <si>
    <t>Montáž rámových dveří dřevěných částečných prosklených, rozměr:1000 x 2100 mm</t>
  </si>
  <si>
    <t>R_OD/28</t>
  </si>
  <si>
    <t>Rámové dveře dřevěné částečně prosklené, rozměr:1050 x 2100 mm, Uf? 2,3W/m2K</t>
  </si>
  <si>
    <t>R_OD/28a</t>
  </si>
  <si>
    <t>Montáž rámových dveří dřevěných částečných prosklených, rozměr:1050 x 2100 mm</t>
  </si>
  <si>
    <t>R_OD/29</t>
  </si>
  <si>
    <t>R_OD/29a</t>
  </si>
  <si>
    <t>R_OD/30</t>
  </si>
  <si>
    <t>Rámové dveře dřevěné plné, rozměr:900+570 x 1970 mm, Uf? 1,2W/m2K, Rw?2, bezpečností odolnost: RC3</t>
  </si>
  <si>
    <t>Poznámka k položce: vč. příslušenství a povrchové úpravy. Více informací v tabulce vnějších výplní otvorů</t>
  </si>
  <si>
    <t>R_OD/30a</t>
  </si>
  <si>
    <t>Montáž rámových dveří dřevěných plných, bezpečnostních, rozměr:900+570 x 1970 mm</t>
  </si>
  <si>
    <t>R_OD/31</t>
  </si>
  <si>
    <t>Rámové dveře dřevěné,  s nadsvětlíkem  stavební otvor rozměr 2200x4800mm, sklo čiré, rozměr:1950 x 2570 mm, Uf? 1,2W/m2K, Rw?2</t>
  </si>
  <si>
    <t>Poznámka k položce: Dveře jsou osazeny elektromotorickým zámkem a vačkovým dveřním zavíračem. Vstup je možný pouze přes klíč, R_ODchR_OD je možný vždy díky panikové funkci zámku. Zámek lze provozovat v tzv. denním režimu, kdy je zámek po stanovenou dobu R_ODemčen a vstup je volný pouze tahem/tlakem za/na madlo. Přepínání mezi běžným a denním režimem zámku bude možné přes klíčový spínač. Pasivní křídlo bude osazeno mechanickou zástrčí dle standardu výrobce - počet uzamykacích bodu dle výšky dveří klíčový spínač společný pro D1/034 (součást dodávky SLB) *) HH dveřního křídla=HH spodního křídla okna OW/11.   vč. příslušenství a povrchové úpravy. Více informací v tabulce vnějších výplní otvorů</t>
  </si>
  <si>
    <t>R_OD/31a</t>
  </si>
  <si>
    <t>Montáž rámových dveří dřevěných, rozměr:1950 x 2570 mm</t>
  </si>
  <si>
    <t>R_OD/32</t>
  </si>
  <si>
    <t>Rámové dveře dřevěné,  s nadsvětlíkem  stavební otvor rozměr 2200x4800mm, rozměr:1950 x 2570 mm, Uf? 1,2W/m2K, Rw?2</t>
  </si>
  <si>
    <t>Poznámka k položce: Dveře jsou osazeny elektromotorickým zámkem a vačkovým dveřním zavíračem. Vstup je možný pouze přes klíč, R_ODchR_OD je možný vždy díky panikové funkci zámku. Zámek lze provozovat v tzv. denním režimu, kdy je zámek po stanovenou dobu R_ODemčen a vstup je volný pouze tahem/tlakem za/na madlo. Přepínání mezi běžným a denním režimem zámku bude možné přes klíčový spínač. Pasivní křídlo bude osazeno mechanickou zástrčí dle standardu výrobce - počet uzamykacích bodu dle výšky dveří klíčový spínač společný pro D1/035 (součást dodávky SLB) *) HH dveřního křídla=HH spodní*) HH dveřního křídla=HH spodního křídla okna OW/11.   vč. příslušenství a povrchové úpravy. Více informací v tabulce vnějších výplní otvorů</t>
  </si>
  <si>
    <t>R_OD/32a</t>
  </si>
  <si>
    <t>R_OD/33</t>
  </si>
  <si>
    <t>Rámové dveře dřevěné,  s nadsvětlíkem  stavební otvor rozměr 1100x3100mm, rozměr:1000 x 2100+1000 mm, Uf? 1,2W/m2K, Rw?2</t>
  </si>
  <si>
    <t>Poznámka k položce: Dveře jsou osazeny elektromotorickým zámkem a vačkovým dveřním zavíračem. Vstup je možný pouze přes klíč, R_ODchR_OD je možný vždy díky panikové funkci zámku.  Zámek lze provozovat v tzv. denním režimu, kdy je zámek po stanovenou dobu R_ODemčen a vstup je volný pouze tahem/tlakem za/na madlo. Přepínání mezi běžným a denním režimem zámku bude možné přes klíčový spínač. Typ zámku (hluboký nebo úzký) vč. jeho příslušenství bude zvolen na základě předložení výkresové dokumentace k jednotlivým dveřím a potvrzeno dR_ODavatelem dveří. Klíčový spínač společný pro OD/03 (součást dodávky SLB).   vč. příslušenství a povrchové úpravy. Více informací v tabulce vnějších výplní otvorů</t>
  </si>
  <si>
    <t>R_OD/33a</t>
  </si>
  <si>
    <t>Montáž rámových dveří dřevěných, rozměr:1000 x 2100+1000 mm</t>
  </si>
  <si>
    <t>703</t>
  </si>
  <si>
    <t>Dveře - interiérové</t>
  </si>
  <si>
    <t>642942611</t>
  </si>
  <si>
    <t>Osazování zárubní nebo rámů dveřních kovových do 2,5 m2 na montážní pěnu</t>
  </si>
  <si>
    <t>Osazování zárubní nebo rámů kovových dveřních lisovaných nebo z úhelníků bez dveřních křídel na montážní pěnu, plochy otvoru do 2,5 m2</t>
  </si>
  <si>
    <t>D0/102 1=1.000 [A] 
D0/104 1=1.000 [B] 
D0/105 1=1.000 [C] 
D0/106 1=1.000 [D] 
D0/107 1=1.000 [E] 
D0/108 1=1.000 [F] 
D0/109 1=1.000 [G] 
D0/110 1=1.000 [H] 
D0/111 1=1.000 [I] 
D0/112 1=1.000 [J] 
D0/002 1=1.000 [K] 
D0/003 1=1.000 [L] 
D0/004 1=1.000 [M] 
D0/005 1=1.000 [N] 
D0/009 1=1.000 [O] 
D0/010 1=1.000 [P] 
D0/011 1=1.000 [Q] 
D0/012 1=1.000 [R] 
D0/013 1=1.000 [S] 
D0/014 1=1.000 [T] 
D0/015 1=1.000 [U] 
D0/018 1=1.000 [V] 
D0/019 1=1.000 [W] 
D0/020 1=1.000 [X] 
D0/021 1=1.000 [Y] 
D0/024 1=1.000 [Z] 
D0/025 1=1.000 [AA] 
D0/026 1=1.000 [AB] 
D0/027 1=1.000 [AC] 
D0/029 1=1.000 [AD] 
D0/033 1=1.000 [AE] 
D0/034 1=1.000 [AF] 
D0/035 1=1.000 [AG] 
D0/037 1=1.000 [AH] 
D0/040 1=1.000 [AI] 
D0/041 1=1.000 [AJ] 
D0/042 1=1.000 [AK] 
D0/043 1=1.000 [AL] 
D0/044 1=1.000 [AM] 
D0/045 1=1.000 [AN] 
D0/046 1=1.000 [AO] 
D0/047 1=1.000 [AP] 
D0/048 1=1.000 [AQ] 
D0/049 1=1.000 [AR] 
D0/052 1=1.000 [AS] 
D0/053 1=1.000 [AT] 
D0/054 1=1.000 [AU] 
D0/055 1=1.000 [AV] 
D0/056 1=1.000 [AW] 
D0/057 1=1.000 [AX] 
D0/062 1=1.000 [AY] 
D0/063 1=1.000 [AZ] 
D0/064 1=1.000 [BA] 
D0/065 1=1.000 [BB] 
D0/066 1=1.000 [BC] 
D0/067 1=1.000 [BD] 
D0/069 1=1.000 [BE] 
D0/070 1=1.000 [BF] 
D0/071 1=1.000 [BG] 
D0/075 1=1.000 [BH] 
D0/077 1=1.000 [BI] 
D0/078 1=1.000 [BJ] 
D0/084 1=1.000 [BK] 
D0/085 1=1.000 [BL] 
D0/086 1=1.000 [BM] 
D0/087 1=1.000 [BN] 
D0/090 1=1.000 [BO] 
D0/093 1=1.000 [BP] 
D1/002 1=1.000 [BQ] 
D1/003 1=1.000 [BR] 
D1/004 1=1.000 [BS] 
D1/005 1=1.000 [BT] 
D1/006 1=1.000 [BU] 
D1/007 1=1.000 [BV] 
D1/009 1=1.000 [BW] 
D1/010 1=1.000 [BX] 
D1/011 1=1.000 [BY] 
D1/012 1=1.000 [BZ] 
D1/013 1=1.000 [CA] 
D1/014 1=1.000 [CB] 
D1/016 1=1.000 [CC] 
D1/017 1=1.000 [CD] 
D1/018 1=1.000 [CE] 
D1/019 1=1.000 [CF] 
D1/020 1=1.000 [CG] 
D1/021 1=1.000 [CH] 
D1/023 1=1.000 [CI] 
D1/024 1=1.000 [CJ] 
D1/025 1=1.000 [CK] 
D1/026 1=1.000 [CL] 
D1/027 1=1.000 [CM] 
D1/028 1=1.000 [CN] 
D1/029 1=1.000 [CO] 
D1/030 1=1.000 [CP] 
D1/031 1=1.000 [CQ] 
D1/032 1=1.000 [CR] 
D1/033 1=1.000 [CS] 
D1/047 1=1.000 [CT] 
D1/048 1=1.000 [CU] 
D1/049 1=1.000 [CV] 
D1/052 1=1.000 [CW] 
D1/072 1=1.000 [CX] 
D1/073 1=1.000 [CY] 
D1/074 1=1.000 [CZ] 
D1/075 1=1.000 [DA] 
D1/078 1=1.000 [DB] 
D1/080 1=1.000 [DC] 
D1/082 1=1.000 [DD] 
D1/083 1=1.000 [DE] 
D1/084 1=1.000 [DF] 
D1/085 1=1.000 [DG] 
D1/086 1=1.000 [DH] 
D1/088 1=1.000 [DI] 
D1/090 1=1.000 [DJ] 
D1/091 1=1.000 [DK] 
D1/092 1=1.000 [DL] 
D1/093 1=1.000 [DM] 
D1/094 1=1.000 [DN] 
D1/095 1=1.000 [DO] 
D1/096 1=1.000 [DP] 
D1/099 1=1.000 [DQ] 
D1/100 1=1.000 [DR] 
D1/101 1=1.000 [DS] 
D1/102 1=1.000 [DT] 
D1/103 1=1.000 [DU] 
D1/104 1=1.000 [DV] 
D1/109 1=1.000 [DW] 
D2/002 1=1.000 [DX] 
D2/003 1=1.000 [DY] 
D2/004 1=1.000 [DZ] 
D2/005 1=1.000 [EA] 
D2/006 1=1.000 [EB] 
D2/008 1=1.000 [EC] 
D2/009 1=1.000 [ED] 
D2/010 1=1.000 [EE] 
D2/011 1=1.000 [EF] 
D2/012 1=1.000 [EG] 
D2/013 1=1.000 [EH] 
D2/015 1=1.000 [EI] 
D2/016 1=1.000 [EJ] 
D2/017 1=1.000 [EK] 
D2/018 1=1.000 [EL] 
D2/019 1=1.000 [EM] 
D2/020 1=1.000 [EN] 
D2/022 1=1.000 [EO] 
D2/023 1=1.000 [EP] 
D2/024 1=1.000 [EQ] 
D2/025 1=1.000 [ER] 
D2/026 1=1.000 [ES] 
D2/027 1=1.000 [ET] 
D2/029 1=1.000 [EU] 
D2/030 1=1.000 [EV] 
D2/031 1=1.000 [EW] 
D2/032 1=1.000 [EX] 
D2/033 1=1.000 [EY] 
D2/034 1=1.000 [EZ] 
D2/036 1=1.000 [FA] 
D2/037 1=1.000 [FB] 
D2/038 1=1.000 [FC] 
D2/039 1=1.000 [FD] 
D2/040 1=1.000 [FE] 
D2/044 1=1.000 [FF] 
D2/045 1=1.000 [FG] 
D2/047 1=1.000 [FH] 
D2/048 1=1.000 [FI] 
D2/049 1=1.000 [FJ] 
D2/050 1=1.000 [FK] 
D2/051 1=1.000 [FL] 
D2/052 1=1.000 [FM] 
D2/053 1=1.000 [FN] 
D2/054 1=1.000 [FO] 
D2/055 1=1.000 [FP] 
D2/056 1=1.000 [FQ] 
D2/057 1=1.000 [FR] 
D2/061 1=1.000 [FS] 
D2/062 1=1.000 [FT] 
D2/063 1=1.000 [FU] 
D2/064 1=1.000 [FV] 
D2/068 1=1.000 [FW] 
D2/069 1=1.000 [FX] 
D2/070 1=1.000 [FY] 
D2/071 1=1.000 [FZ] 
D2/072 1=1.000 [GA] 
D2/073 1=1.000 [GB] 
D2/074 1=1.000 [GC] 
D2/076 1=1.000 [GD] 
D2/077 1=1.000 [GE] 
D2/078 1=1.000 [GF] 
D2/079 1=1.000 [GG] 
D2/080 1=1.000 [GH] 
D3/002 1=1.000 [GI] 
D3/003 1=1.000 [GJ] 
D3/004 1=1.000 [GK] 
D3/005 1=1.000 [GL] 
D3/006 1=1.000 [GM] 
D3/007 1=1.000 [GN] 
D3/008 1=1.000 [GO] 
D3/009 1=1.000 [GP] 
D3/015 1=1.000 [GQ] 
D3/016 1=1.000 [GR] 
D3/017 1=1.000 [GS] 
D3/018 1=1.000 [GT] 
D3/019 1=1.000 [GU] 
D3/020 1=1.000 [GV] 
D3/022 1=1.000 [GW] 
D3/023 1=1.000 [GX] 
D3/024 1=1.000 [GY] 
D3/025 1=1.000 [GZ] 
D3/026 1=1.000 [HA] 
D3/027 1=1.000 [HB] 
D3/029 1=1.000 [HC] 
D3/032 1=1.000 [HD] 
D3/038 1=1.000 [HE] 
D3/040 1=1.000 [HF] 
Mezisoučet: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214.000 [HG] 
`systémových dveře vč. zárubně` 
D1/066 1=1.000 [HH] 
D1/067 1=1.000 [HI] 
D1/068 1=1.000 [HJ] 
D1/069 1=1.000 [HK] 
D1/070 1=1.000 [HL] 
D2/042 1=1.000 [HM] 
D2/059 1=1.000 [HN] 
D3/037 1=1.000 [HO] 
D3/039 1=1.000 [HP] 
D3/041 1=1.000 [HQ] 
Mezisoučet: HH+HI+HJ+HK+HL+HM+HN+HO+HP+HQ=10.000 [HR]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H+HI+HJ+HK+HL+HM+HN+HO+HP+HQ=224.000 [HS]</t>
  </si>
  <si>
    <t>642942721</t>
  </si>
  <si>
    <t>Osazování zárubní nebo rámů dveřních kovových přes 2,5 do 4,5 m2 na montážní pěnu</t>
  </si>
  <si>
    <t>Osazování zárubní nebo rámů kovových dveřních lisovaných nebo z úhelníků bez dveřních křídel na montážní pěnu, plochy otvoru přes 2,5 do 4,5 m2</t>
  </si>
  <si>
    <t>`systémových dveře vč. zárubně` 
D1/038 1=1.000 [A] 
D1/039 1=1.000 [B] 
D1/089 1=1.000 [C] 
Mezisoučet: A+B+C=3.000 [D] 
Celkem: A+B+C=3.000 [E]</t>
  </si>
  <si>
    <t>642945111</t>
  </si>
  <si>
    <t>Osazování protipožárních nebo protiplynových zárubní dveří jednokřídlových do 2,5 m2</t>
  </si>
  <si>
    <t>Osazování ocelových zárubní protipožárních nebo protiplynových dveří do vynechaného otvoru, s obetonováním, dveří jednokřídlových do 2,5 m2</t>
  </si>
  <si>
    <t>D0/101 1=1.000 [A] 
D0/006 1=1.000 [B] 
D0/007 1=1.000 [C] 
D0/008 1=1.000 [D] 
D0/016 1=1.000 [E] 
D0/017 1=1.000 [F] 
D0/051 1=1.000 [G] 
D0/068 1=1.000 [H] 
D0/073 1=1.000 [I] 
D0/074 1=1.000 [J] 
D0/076 1=1.000 [K] 
D0/082 1=1.000 [L] 
D0/083 1=1.000 [M] 
D0/088 1=1.000 [N] 
D0/089 1=1.000 [O] 
D1/001 1=1.000 [P] 
D1/008 1=1.000 [Q] 
D1/015 1=1.000 [R] 
D1/022 1=1.000 [S] 
D1/045 1=1.000 [T] 
D1/046 1=1.000 [U] 
D1/063 1=1.000 [V] 
D1/064 1=1.000 [W] 
D1/071 1=1.000 [X] 
D1/097 1=1.000 [Y] 
D1/098 1=1.000 [Z] 
D2/001 1=1.000 [AA] 
D2/007 1=1.000 [AB] 
D2/014 1=1.000 [AC] 
D2/021 1=1.000 [AD] 
D2/028 1=1.000 [AE] 
D2/035 1=1.000 [AF] 
D2/043 1=1.000 [AG] 
D3/035 1=1.000 [AH] 
Mezisoučet: A+B+C+D+E+F+G+H+I+J+K+L+M+N+O+P+Q+R+S+T+U+V+W+X+Y+Z+AA+AB+AC+AD+AE+AF+AG+AH=34.000 [AI] 
`systémových dveře vč. zárubně` 
D1/060 1=1.000 [AJ] 
D1/065 1=1.000 [AK] 
D2/041 1=1.000 [AL] 
Mezisoučet: AJ+AK+AL=3.000 [AM] 
Celkem: A+B+C+D+E+F+G+H+I+J+K+L+M+N+O+P+Q+R+S+T+U+V+W+X+Y+Z+AA+AB+AC+AD+AE+AF+AG+AH+AJ+AK+AL=37.000 [AN]</t>
  </si>
  <si>
    <t>642945112</t>
  </si>
  <si>
    <t>Osazování protipožárních nebo protiplynových zárubní dveří dvoukřídlových přes 2,5 do 6,5 m2</t>
  </si>
  <si>
    <t>Osazování ocelových zárubní protipožárních nebo protiplynových dveří do vynechaného otvoru, s obetonováním, dveří dvoukřídlových přes 2,5 do 6,5 m2</t>
  </si>
  <si>
    <t>D1/061 1=1.000 [A] 
D1/062 1=1.000 [B] 
Mezisoučet: A+B=2.000 [C] 
`systémových dveře vč. zárubně` 
D3/001 1=1.000 [D] 
D3/021 1=1.000 [E] 
D3/036 1=1.000 [F] 
D1/034 1=1.000 [G] 
D1/035 1=1.000 [H] 
D1/036 1=1.000 [I] 
D1/037 1=1.000 [J] 
D1/042 1=1.000 [K] 
D1/043 1=1.000 [L] 
D1/059 1=1.000 [M] 
D1/076 1=1.000 [N] 
D1/077 1=1.000 [O] 
D3/034 1=1.000 [P] 
Mezisoučet: D+E+F+G+H+I+J+K+L+M+N+O+P=13.000 [Q] 
Celkem: A+B+D+E+F+G+H+I+J+K+L+M+N+O+P=15.000 [R]</t>
  </si>
  <si>
    <t>763181311</t>
  </si>
  <si>
    <t>Montáž jednokřídlové kovové zárubně do SDK příčky</t>
  </si>
  <si>
    <t>Výplně otvorů konstrukcí ze sádrokartonových desek montáž zárubně kovové s konstrukcí jednokřídlové</t>
  </si>
  <si>
    <t>D0/072 1=1.000 [A] 
D0/079 1=1.000 [B] 
D0/080 1=1.000 [C] 
D0/081 1=1.000 [D] 
D0/092 1=1.000 [E] 
D1/053 1=1.000 [F] 
D1/054 1=1.000 [G] 
D1/055 1=1.000 [H] 
D1/056 1=1.000 [I] 
D1/057 1=1.000 [J] 
D1/058 1=1.000 [K] 
D1/079 1=1.000 [L] 
D1/081 1=1.000 [M] 
D1/105 1=1.000 [N] 
D1/106 1=1.000 [O] 
D1/107 1=1.000 [P] 
D1/108 1=1.000 [Q] 
D1/110 1=1.000 [R] 
D1/111 1=1.000 [S] 
D2/065 1=1.000 [T] 
D2/066 1=1.000 [U] 
D2/067 1=1.000 [V] 
D2/081 1=1.000 [W] 
D2/082 1=1.000 [X] 
D2/083 1=1.000 [Y] 
D2/084 1=1.000 [Z] 
D3/013 1=1.000 [AA] 
D3/014 1=1.000 [AB] 
D3/030 1=1.000 [AC] 
D3/031 1=1.000 [AD] 
D3/033 1=1.000 [AE] 
Celkem: A+B+C+D+E+F+G+H+I+J+K+L+M+N+O+P+Q+R+S+T+U+V+W+X+Y+Z+AA+AB+AC+AD+AE=31.000 [AF]</t>
  </si>
  <si>
    <t>766660001</t>
  </si>
  <si>
    <t>Montáž dveřních křídel otvíravých jednokřídlových š do 0,8 m do ocelové zárubně</t>
  </si>
  <si>
    <t>Montáž dveřních křídel dřevěných nebo plastových otevíravých do ocelové zárubně povrchově upravených jednokřídlových, šířky do 800 mm</t>
  </si>
  <si>
    <t>D1/002 1=1.000 [A] 
D1/003 1=1.000 [B] 
D1/004 1=1.000 [C] 
D1/005 1=1.000 [D] 
D1/006 1=1.000 [E] 
D1/007 1=1.000 [F] 
D1/009 1=1.000 [G] 
D1/010 1=1.000 [H] 
D1/011 1=1.000 [I] 
D1/012 1=1.000 [J] 
D1/013 1=1.000 [K] 
D1/014 1=1.000 [L] 
D1/016 1=1.000 [M] 
D1/017 1=1.000 [N] 
D1/018 1=1.000 [O] 
D1/019 1=1.000 [P] 
D1/020 1=1.000 [Q] 
D1/021 1=1.000 [R] 
D1/023 1=1.000 [S] 
D1/024 1=1.000 [T] 
D1/025 1=1.000 [U] 
D1/026 1=1.000 [V] 
D1/027 1=1.000 [W] 
D1/028 1=1.000 [X] 
D1/029 1=1.000 [Y] 
D1/030 1=1.000 [Z] 
D1/031 1=1.000 [AA] 
D1/032 1=1.000 [AB] 
D1/033 1=1.000 [AC] 
D1/047 1=1.000 [AD] 
D1/048 1=1.000 [AE] 
D1/049 1=1.000 [AF] 
D1/052 1=1.000 [AG] 
D1/053 1=1.000 [AH] 
D1/054 1=1.000 [AI] 
D1/055 1=1.000 [AJ] 
D1/056 1=1.000 [AK] 
D1/057 1=1.000 [AL] 
D1/058 1=1.000 [AM] 
D1/072 1=1.000 [AN] 
D1/073 1=1.000 [AO] 
D1/074 1=1.000 [AP] 
D1/078 1=1.000 [AQ] 
D1/079 1=1.000 [AR] 
D1/080 1=1.000 [AS] 
D1/081 1=1.000 [AT] 
D1/082 1=1.000 [AU] 
D1/083 1=1.000 [AV] 
D1/084 1=1.000 [AW] 
D1/085 1=1.000 [AX] 
D1/086 1=1.000 [AY] 
D1/088 1=1.000 [AZ] 
D1/090 1=1.000 [BA] 
D1/091 1=1.000 [BB] 
D1/092 1=1.000 [BC] 
D1/093 1=1.000 [BD] 
D1/094 1=1.000 [BE] 
D1/095 1=1.000 [BF] 
D1/096 1=1.000 [BG] 
D1/099 1=1.000 [BH] 
D1/100 1=1.000 [BI] 
D1/101 1=1.000 [BJ] 
D1/102 1=1.000 [BK] 
D1/103 1=1.000 [BL] 
D1/104 1=1.000 [BM] 
D1/105 1=1.000 [BN] 
D1/106 1=1.000 [BO] 
D1/107 1=1.000 [BP] 
D1/108 1=1.000 [BQ] 
D1/109 1=1.000 [BR] 
D1/110 1=1.000 [BS] 
D1/111 1=1.000 [BT] 
D2/002 1=1.000 [BU] 
D2/003 1=1.000 [BV] 
D2/004 1=1.000 [BW] 
D2/005 1=1.000 [BX] 
D2/006 1=1.000 [BY] 
D2/008 1=1.000 [BZ] 
D2/009 1=1.000 [CA] 
D2/010 1=1.000 [CB] 
D2/011 1=1.000 [CC] 
D2/012 1=1.000 [CD] 
D2/013 1=1.000 [CE] 
D2/015 1=1.000 [CF] 
D2/016 1=1.000 [CG] 
D2/017 1=1.000 [CH] 
D2/018 1=1.000 [CI] 
D2/019 1=1.000 [CJ] 
D2/020 1=1.000 [CK] 
D2/022 1=1.000 [CL] 
D2/023 1=1.000 [CM] 
D2/024 1=1.000 [CN] 
D2/025 1=1.000 [CO] 
D2/026 1=1.000 [CP] 
D2/027 1=1.000 [CQ] 
D2/029 1=1.000 [CR] 
D2/030 1=1.000 [CS] 
D2/031 1=1.000 [CT] 
D2/032 1=1.000 [CU] 
D2/033 1=1.000 [CV] 
D2/034 1=1.000 [CW] 
D2/036 1=1.000 [CX] 
D2/037 1=1.000 [CY] 
D2/038 1=1.000 [CZ] 
D2/039 1=1.000 [DA] 
D2/040 1=1.000 [DB] 
D2/044 1=1.000 [DC] 
D2/045 1=1.000 [DD] 
D2/047 1=1.000 [DE] 
D2/048 1=1.000 [DF] 
D2/049 1=1.000 [DG] 
D2/050 1=1.000 [DH] 
D2/051 1=1.000 [DI] 
D2/052 1=1.000 [DJ] 
D2/053 1=1.000 [DK] 
D2/054 1=1.000 [DL] 
D2/055 1=1.000 [DM] 
D2/056 1=1.000 [DN] 
D2/057 1=1.000 [DO] 
D2/061 1=1.000 [DP] 
D2/062 1=1.000 [DQ] 
D2/063 1=1.000 [DR] 
D2/064 1=1.000 [DS] 
D2/065 1=1.000 [DT] 
D2/066 1=1.000 [DU] 
D2/067 1=1.000 [DV] 
D2/068 1=1.000 [DW] 
D2/069 1=1.000 [DX] 
D2/070 1=1.000 [DY] 
D2/071 1=1.000 [DZ] 
D2/072 1=1.000 [EA] 
D2/073 1=1.000 [EB] 
D2/074 1=1.000 [EC] 
D2/076 1=1.000 [ED] 
D2/077 1=1.000 [EE] 
D2/078 1=1.000 [EF] 
D2/079 1=1.000 [EG] 
D2/081 1=1.000 [EH] 
D2/082 1=1.000 [EI] 
D2/083 1=1.000 [EJ] 
D2/084 1=1.000 [EK] 
D3/002 1=1.000 [EL] 
D3/003 1=1.000 [EM] 
D3/004 1=1.000 [EN] 
D3/005 1=1.000 [EO] 
D3/006 1=1.000 [EP] 
D3/007 1=1.000 [EQ] 
D3/008 1=1.000 [ER] 
D3/009 1=1.000 [ES] 
D3/012 1=1.000 [ET] 
D3/013 1=1.000 [EU] 
D3/014 1=1.000 [EV] 
D3/015 1=1.000 [EW] 
D3/016 1=1.000 [EX] 
D3/017 1=1.000 [EY] 
D3/018 1=1.000 [EZ] 
D3/019 1=1.000 [FA] 
D3/020 1=1.000 [FB] 
D3/022 1=1.000 [FC] 
D3/023 1=1.000 [FD] 
D3/024 1=1.000 [FE] 
D3/025 1=1.000 [FF] 
D3/026 1=1.000 [FG] 
D3/027 1=1.000 [FH] 
D3/029 1=1.000 [FI] 
D3/030 1=1.000 [FJ] 
D3/031 1=1.000 [FK] 
D3/032 1=1.000 [FL] 
D3/033 1=1.000 [FM] 
D3/038 1=1.000 [FN] 
D3/040 1=1.000 [FO]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171.000 [FP]</t>
  </si>
  <si>
    <t>766660002</t>
  </si>
  <si>
    <t>Montáž dveřních křídel otvíravých jednokřídlových š přes 0,8 m do ocelové zárubně</t>
  </si>
  <si>
    <t>Montáž dveřních křídel dřevěných nebo plastových otevíravých do ocelové zárubně povrchově upravených jednokřídlových, šířky přes 800 mm</t>
  </si>
  <si>
    <t>D1/075 1=1.000 [A] 
D2/080 1=1.000 [B] 
D3/010 1=1.000 [C] 
Celkem: A+B+C=3.000 [D]</t>
  </si>
  <si>
    <t>766660011</t>
  </si>
  <si>
    <t>Montáž dveřních křídel otvíravých dvoukřídlových š do 1,45 m do ocelové zárubně</t>
  </si>
  <si>
    <t>Montáž dveřních křídel dřevěných nebo plastových otevíravých do ocelové zárubně povrchově upravených dvoukřídlových, šířky do 1450 mm</t>
  </si>
  <si>
    <t>D1/051 1=1.000 [A] 
Celkem: A=1.000 [B]</t>
  </si>
  <si>
    <t>766660021</t>
  </si>
  <si>
    <t>Montáž dveřních křídel otvíravých jednokřídlových š do 0,8 m požárních do ocelové zárubně</t>
  </si>
  <si>
    <t>Montáž dveřních křídel dřevěných nebo plastových otevíravých do ocelové zárubně protipožárních jednokřídlových, šířky do 800 mm</t>
  </si>
  <si>
    <t>D1/045 1=1.000 [A] 
D1/046 1=1.000 [B] 
D1/063 1=1.000 [C] 
D1/064 1=1.000 [D] 
D1/097 1=1.000 [E] 
D1/098 1=1.000 [F] 
D3/035 1=1.000 [G] 
Celkem: A+B+C+D+E+F+G=7.000 [H]</t>
  </si>
  <si>
    <t>766660022</t>
  </si>
  <si>
    <t>Montáž dveřních křídel otvíravých jednokřídlových š přes 0,8 m požárních do ocelové zárubně</t>
  </si>
  <si>
    <t>Montáž dveřních křídel dřevěných nebo plastových otevíravých do ocelové zárubně protipožárních jednokřídlových, šířky přes 800 mm</t>
  </si>
  <si>
    <t>D1/001 1=1.000 [A] 
D1/008 1=1.000 [B] 
D1/015 1=1.000 [C] 
D1/022 1=1.000 [D] 
D1/071 1=1.000 [E] 
D2/001 1=1.000 [F] 
D2/007 1=1.000 [G] 
D2/014 1=1.000 [H] 
D2/021 1=1.000 [I] 
D2/028 1=1.000 [J] 
D2/035 1=1.000 [K] 
Celkem: A+B+C+D+E+F+G+H+I+J+K=11.000 [L]</t>
  </si>
  <si>
    <t>766660031</t>
  </si>
  <si>
    <t>Montáž dveřních křídel otvíravých dvoukřídlových požárních do ocelové zárubně</t>
  </si>
  <si>
    <t>Montáž dveřních křídel dřevěných nebo plastových otevíravých do ocelové zárubně protipožárních dvoukřídlových jakékoliv šířky</t>
  </si>
  <si>
    <t>D1/061 1=1.000 [A] 
D1/062 1=1.000 [B] 
Celkem: A+B=2.000 [C]</t>
  </si>
  <si>
    <t>766695213</t>
  </si>
  <si>
    <t>Montáž truhlářských prahů dveří jednokřídlových š přes 10 cm</t>
  </si>
  <si>
    <t>Montáž ostatních truhlářských konstrukcí prahů dveří jednokřídlových, šířky přes 100 mm</t>
  </si>
  <si>
    <t>D1/001 1=1.000 [A] 
D1/008 1=1.000 [B] 
D1/015 1=1.000 [C] 
D1/022 1=1.000 [D] 
D2/001 1=1.000 [E] 
D2/007 1=1.000 [F] 
D2/014 1=1.000 [G] 
D2/021 1=1.000 [H] 
D2/028 1=1.000 [I] 
D2/035 1=1.000 [J] 
Celkem: A+B+C+D+E+F+G+H+I+J=10.000 [K]</t>
  </si>
  <si>
    <t>767640311</t>
  </si>
  <si>
    <t>Montáž dveří ocelových nebo hliníkových vnitřních jednokřídlových</t>
  </si>
  <si>
    <t>`ocelové` 
D0/102 1=1.000 [A] 
D0/104 1=1.000 [B] 
D0/105 1=1.000 [C] 
D0/106 1=1.000 [D] 
D0/107 1=1.000 [E] 
D0/108 1=1.000 [F] 
D0/109 1=1.000 [G] 
D0/110 1=1.000 [H] 
D0/111 1=1.000 [I] 
D0/112 1=1.000 [J] 
D0/001 1=1.000 [K] 
D0/002 1=1.000 [L] 
D0/003 1=1.000 [M] 
D0/004 1=1.000 [N] 
D0/005 1=1.000 [O] 
D0/009 1=1.000 [P] 
D0/010 1=1.000 [Q] 
D0/011 1=1.000 [R] 
D0/012 1=1.000 [S] 
D0/013 1=1.000 [T] 
D0/014 1=1.000 [U] 
D0/015 1=1.000 [V] 
D0/018 1=1.000 [W] 
D0/019 1=1.000 [X] 
D0/020 1=1.000 [Y] 
D0/021 1=1.000 [Z] 
D0/024 1=1.000 [AA] 
D0/025 1=1.000 [AB] 
D0/026 1=1.000 [AC] 
D0/027 1=1.000 [AD] 
D0/029 1=1.000 [AE] 
D0/033 1=1.000 [AF] 
D0/034 1=1.000 [AG] 
D0/035 1=1.000 [AH] 
D0/037 1=1.000 [AI] 
D0/040 1=1.000 [AJ] 
D0/041 1=1.000 [AK] 
D0/042 1=1.000 [AL] 
D0/043 1=1.000 [AM] 
D0/044 1=1.000 [AN] 
D0/045 1=1.000 [AO] 
D0/046 1=1.000 [AP] 
D0/047 1=1.000 [AQ] 
D0/048 1=1.000 [AR] 
D0/049 1=1.000 [AS] 
D0/050 1=1.000 [AT] 
D0/052 1=1.000 [AU] 
D0/053 1=1.000 [AV] 
D0/054 1=1.000 [AW] 
D0/055 1=1.000 [AX] 
D0/056 1=1.000 [AY] 
D0/057 1=1.000 [AZ] 
D0/062 1=1.000 [BA] 
D0/063 1=1.000 [BB] 
D0/064 1=1.000 [BC] 
D0/065 1=1.000 [BD] 
D0/066 1=1.000 [BE] 
D0/067 1=1.000 [BF] 
D0/069 1=1.000 [BG] 
D0/070 1=1.000 [BH] 
D0/071 1=1.000 [BI] 
D0/072 1=1.000 [BJ] 
D0/075 1=1.000 [BK] 
D0/077 1=1.000 [BL] 
D0/078 1=1.000 [BM] 
D0/079 1=1.000 [BN] 
D0/080 1=1.000 [BO] 
D0/081 1=1.000 [BP] 
D0/084 1=1.000 [BQ] 
D0/085 1=1.000 [BR] 
D0/086 1=1.000 [BS] 
D0/087 1=1.000 [BT] 
D0/090 1=1.000 [BU] 
D0/092 1=1.000 [BV] 
D0/093 1=1.000 [BW] 
Mezisoučet: A+B+C+D+E+F+G+H+I+J+K+L+M+N+O+P+Q+R+S+T+U+V+W+X+Y+Z+AA+AB+AC+AD+AE+AF+AG+AH+AI+AJ+AK+AL+AM+AN+AO+AP+AQ+AR+AS+AT+AU+AV+AW+AX+AY+AZ+BA+BB+BC+BD+BE+BF+BG+BH+BI+BJ+BK+BL+BM+BN+BO+BP+BQ+BR+BS+BT+BU+BV+BW=75.000 [BX] 
`systémové vč. zárubně` 
D1/066 1=1.000 [BY] 
D1/067 1=1.000 [BZ] 
D1/068 1=1.000 [CA] 
D1/069 1=1.000 [CB] 
D1/070 1=1.000 [CC] 
D2/059 1=1.000 [CD] 
Mezisoučet: BY+BZ+CA+CB+CC+CD=6.000 [CE] 
Celkem: A+B+C+D+E+F+G+H+I+J+K+L+M+N+O+P+Q+R+S+T+U+V+W+X+Y+Z+AA+AB+AC+AD+AE+AF+AG+AH+AI+AJ+AK+AL+AM+AN+AO+AP+AQ+AR+AS+AT+AU+AV+AW+AX+AY+AZ+BA+BB+BC+BD+BE+BF+BG+BH+BI+BJ+BK+BL+BM+BN+BO+BP+BQ+BR+BS+BT+BU+BV+BW+BY+BZ+CA+CB+CC+CD=81.000 [CF]</t>
  </si>
  <si>
    <t>767640322</t>
  </si>
  <si>
    <t>Montáž dveří ocelových nebo hliníkových vnitřních dvoukřídlových</t>
  </si>
  <si>
    <t>D1/087 1=1.000 [A] 
D1/040 1=1.000 [B] 
D1/041 1=1.000 [C] 
D1/044 1=1.000 [D] 
Celkem: A+B+C+D=4.000 [E]</t>
  </si>
  <si>
    <t>767646510</t>
  </si>
  <si>
    <t>Montáž dveří protipožárního uzávěru jednokřídlového</t>
  </si>
  <si>
    <t>Montáž dveří ocelových nebo hliníkových protipožárních uzávěrů jednokřídlových</t>
  </si>
  <si>
    <t>`ocelové` 
D0/101 1=1.000 [A] 
D0/006 1=1.000 [B] 
D0/007 1=1.000 [C] 
D0/008 1=1.000 [D] 
D0/016 1=1.000 [E] 
D0/017 1=1.000 [F] 
D0/051 1=1.000 [G] 
D0/068 1=1.000 [H] 
D0/073 1=1.000 [I] 
D0/074 1=1.000 [J] 
D0/076 1=1.000 [K] 
D0/082 1=1.000 [L] 
D0/083 1=1.000 [M] 
D0/088 1=1.000 [N] 
D0/089 1=1.000 [O] 
D2/043 1=1.000 [P] 
Mezisoučet: A+B+C+D+E+F+G+H+I+J+K+L+M+N+O+P=16.000 [Q] 
`systémové vč. zárubně` 
D1/060 1=1.000 [R] 
D1/065 1=1.000 [S] 
D2/041 1=1.000 [T] 
Mezisoučet: R+S+T=3.000 [U] 
Celkem: A+B+C+D+E+F+G+H+I+J+K+L+M+N+O+P+R+S+T=19.000 [V]</t>
  </si>
  <si>
    <t>767646521</t>
  </si>
  <si>
    <t>Montáž dveří protipožárního uzávěru dvoukřídlového v do 1970 mm</t>
  </si>
  <si>
    <t>Montáž dveří ocelových nebo hliníkových protipožárních uzávěrů dvoukřídlových, výšky do 1970 mm</t>
  </si>
  <si>
    <t>D1/077 1=1.000 [A] 
Celkem: A=1.000 [B]</t>
  </si>
  <si>
    <t>767646522</t>
  </si>
  <si>
    <t>Montáž dveří protipožárního uzávěru dvoukřídlového v přes 1970 do 2200 mm</t>
  </si>
  <si>
    <t>Montáž dveří ocelových nebo hliníkových protipožárních uzávěrů dvoukřídlových, výšky přes 1970 do 2200 mm</t>
  </si>
  <si>
    <t>D1/034 1=1.000 [A] 
D1/035 1=1.000 [B] 
D1/036 1=1.000 [C] 
D1/037 1=1.000 [D] 
D1/042 1=1.000 [E] 
D1/043 1=1.000 [F] 
Celkem: A+B+C+D+E+F=6.000 [G]</t>
  </si>
  <si>
    <t>767648511</t>
  </si>
  <si>
    <t>Montáž ocelového nebo hliníkového prahu dveře jednokřídlové</t>
  </si>
  <si>
    <t>Montáž dveří ocelových nebo hliníkových prahu dveří jednokřídlových</t>
  </si>
  <si>
    <t>D0/002 1=1.000 [A] 
D0/003 1=1.000 [B] 
D0/004 1=1.000 [C] 
D0/005 1=1.000 [D] 
D0/007 1=1.000 [E] 
D0/009 1=1.000 [F] 
D0/010 1=1.000 [G] 
D0/011 1=1.000 [H] 
D0/012 1=1.000 [I] 
D0/013 1=1.000 [J] 
D0/014 1=1.000 [K] 
D0/015 1=1.000 [L] 
D0/018 1=1.000 [M] 
D0/019 1=1.000 [N] 
D0/020 1=1.000 [O] 
D0/024 1=1.000 [P] 
D0/025 1=1.000 [Q] 
D0/026 1=1.000 [R] 
D0/027 1=1.000 [S] 
D0/029 1=1.000 [T] 
D0/033 1=1.000 [U] 
D0/034 1=1.000 [V] 
D0/035 1=1.000 [W] 
D0/087 1=1.000 [X] 
D0/090 1=1.000 [Y] 
D0/092 1=1.000 [Z] 
Celkem: A+B+C+D+E+F+G+H+I+J+K+L+M+N+O+P+Q+R+S+T+U+V+W+X+Y+Z=26.000 [AA]</t>
  </si>
  <si>
    <t>767648512</t>
  </si>
  <si>
    <t>Montáž ocelového nebo hliníkového prahu dveře dvoukřídlové</t>
  </si>
  <si>
    <t>Montáž dveří ocelových nebo hliníkových prahu dveří dvoukřídlových</t>
  </si>
  <si>
    <t>D0/001 1=1.000 [A] 
Celkem: A=1.000 [B]</t>
  </si>
  <si>
    <t>776421312</t>
  </si>
  <si>
    <t>Montáž přechodových šroubovaných lišt</t>
  </si>
  <si>
    <t>Montáž lišt přechodových šroubovaných</t>
  </si>
  <si>
    <t>D0/006 1*0.9=0.900 [A] 
D0/008 1*0.9=0.900 [B] 
D0/016 1*0.9=0.900 [C] 
D0/017 1*0.9=0.900 [D] 
D0/021 1*0.8=0.800 [E] 
D0/068 1*0.9=0.900 [F] 
D1/002 1*0.8=0.800 [G] 
D1/003 1*0.8=0.800 [H] 
D1/004 1*0.7=0.700 [I] 
D1/005 1*0.7=0.700 [J] 
D1/006 1*0.8=0.800 [K] 
D1/007 1*0.8=0.800 [L] 
D1/009 1*0.7=0.700 [M] 
D1/010 1*0.8=0.800 [N] 
D1/011 1*0.8=0.800 [O] 
D1/012 1*0.7=0.700 [P] 
D1/013 1*0.8=0.800 [Q] 
D1/014 1*0.8=0.800 [R] 
D1/016 1*0.7=0.700 [S] 
D1/017 1*0.8=0.800 [T] 
D1/018 1*0.8=0.800 [U] 
D1/019 1*0.7=0.700 [V] 
D1/020 1*0.8=0.800 [W] 
D1/021 1*0.8=0.800 [X] 
D1/023 1*0.7=0.700 [Y] 
D1/024 1*0.8=0.800 [Z] 
D1/025 1*0.7=0.700 [AA] 
D1/026 1*0.7=0.700 [AB] 
D1/027 1*0.8=0.800 [AC] 
D1/028 1*0.8=0.800 [AD] 
D1/029 1*0.8=0.800 [AE] 
D1/030 1*0.7=0.700 [AF] 
D1/031 1*0.7=0.700 [AG] 
D1/032 1*0.8=0.800 [AH] 
D1/033 1*0.8=0.800 [AI] 
D1/034 1*1.47=1.470 [AJ] 
D1/035 1*1.47=1.470 [AK] 
D1/036 1*1.8=1.800 [AL] 
D1/037 1*1.8=1.800 [AM] 
D1/038 1*1.8=1.800 [AN] 
D1/039 1*1.8=1.800 [AO] 
D1/040 1*1.47=1.470 [AP] 
D1/041 1*1.47=1.470 [AQ] 
D1/042 1*1.47=1.470 [AR] 
D1/043 1*1.47=1.470 [AS] 
D1/044 1*1.47=1.470 [AT] 
D1/045 1*0.8=0.800 [AU] 
D1/046 1*0.8=0.800 [AV] 
D1/047 1*0.8=0.800 [AW] 
D1/048 1*0.7=0.700 [AX] 
D1/049 1*0.8=0.800 [AY] 
D1/051 1*1.3=1.300 [AZ] 
D1/052 1*0.7=0.700 [BA] 
D1/053 1*0.7=0.700 [BB] 
D1/054 1*0.7=0.700 [BC] 
D1/055 1*0.7=0.700 [BD] 
D1/056 1*0.7=0.700 [BE] 
D1/057 1*0.7=0.700 [BF] 
D1/058 1*0.7=0.700 [BG] 
D1/059 1*1.6=1.600 [BH] 
D1/060 1*0.8=0.800 [BI] 
D1/061 1*1.39=1.390 [BJ] 
D1/062 1*1.3=1.300 [BK] 
D1/063 1*0.8=0.800 [BL] 
D1/064 1*0.8=0.800 [BM] 
D1/065 1*0.9=0.900 [BN] 
D1/066 1*0.8=0.800 [BO] 
D1/067 1*0.8=0.800 [BP] 
D1/068 1*0.8=0.800 [BQ] 
D1/069 1*0.8=0.800 [BR] 
D1/070 1*0.8=0.800 [BS] 
D1/071 1*0.9=0.900 [BT] 
D1/072 1*0.8=0.800 [BU] 
D1/073 1*0.8=0.800 [BV] 
D1/074 1*0.8=0.800 [BW] 
D1/075 1*0.9=0.900 [BX] 
D1/076 1*1.32=1.320 [BY] 
D1/077 1*1.32=1.320 [BZ] 
D1/078 1*0.8=0.800 [CA] 
D1/079 1*0.7=0.700 [CB] 
D1/080 1*0.8=0.800 [CC] 
D1/081 1*0.7=0.700 [CD] 
D1/082 1*0.8=0.800 [CE] 
D1/083 1*0.8=0.800 [CF] 
D1/084 1*0.8=0.800 [CG] 
D1/085 1*0.7=0.700 [CH] 
D1/086 1*0.8=0.800 [CI] 
D1/087 1*1.47=1.470 [CJ] 
D1/088 1*0.8=0.800 [CK] 
D1/089 1*1.6=1.600 [CL] 
D1/090 1*0.8=0.800 [CM] 
D1/091 1*0.8=0.800 [CN] 
D1/092 1*0.8=0.800 [CO] 
D1/093 1*0.8=0.800 [CP] 
D1/094 1*0.8=0.800 [CQ] 
D1/095 1*0.8=0.800 [CR] 
D1/096 1*0.7=0.700 [CS] 
D1/097 1*0.8=0.800 [CT] 
D1/098 1*0.8=0.800 [CU] 
D1/099 1*0.8=0.800 [CV] 
D1/100 1*0.8=0.800 [CW] 
D1/101 1*0.8=0.800 [CX] 
D1/102 1*0.8=0.800 [CY] 
D1/103 1*0.8=0.800 [CZ] 
D1/104 1*0.8=0.800 [DA] 
D1/105 1*0.7=0.700 [DB] 
D1/106 1*0.7=0.700 [DC] 
D1/107 1*0.7=0.700 [DD] 
D1/108 1*0.7=0.700 [DE] 
D1/109 1*0.8=0.800 [DF] 
D1/110 1*0.7=0.700 [DG] 
D1/111 1*0.7=0.700 [DH] 
D1/112 1*1.47=1.470 [DI] 
D2/002 1*0.8=0.800 [DJ] 
D2/003 1*0.8=0.800 [DK] 
D2/004 1*0.7=0.700 [DL] 
D2/005 1*0.7=0.700 [DM] 
D2/006 1*0.8=0.800 [DN] 
D2/008 1*0.7=0.700 [DO] 
D2/009 1*0.8=0.800 [DP] 
D2/010 1*0.8=0.800 [DQ] 
D2/011 1*0.7=0.700 [DR] 
D2/012 1*0.8=0.800 [DS] 
D2/013 1*0.8=0.800 [DT] 
D2/015 1*0.7=0.700 [DU] 
D2/016 1*0.8=0.800 [DV] 
D2/017 1*0.8=0.800 [DW] 
D2/018 1*0.7=0.700 [DX] 
D2/019 1*0.8=0.800 [DY] 
D2/020 1*0.8=0.800 [DZ] 
D2/022 1*0.7=0.700 [EA] 
D2/023 1*0.8=0.800 [EB] 
D2/024 1*0.8=0.800 [EC] 
D2/025 1*0.7=0.700 [ED] 
D2/026 1*0.8=0.800 [EE] 
D2/027 1*0.8=0.800 [EF] 
D2/029 1*0.8=0.800 [EG] 
D2/030 1*0.7=0.700 [EH] 
D2/031 1*0.8=0.800 [EI] 
D2/032 1*0.7=0.700 [EJ] 
D2/033 1*0.8=0.800 [EK] 
D2/034 1*0.8=0.800 [EL] 
D2/036 1*0.7=0.700 [EM] 
D2/037 1*0.7=0.700 [EN] 
D2/038 1*0.8=0.800 [EO] 
D2/039 1*0.8=0.800 [EP] 
D2/040 1*0.8=0.800 [EQ] 
D2/041 1*0.8=0.800 [ER] 
D2/042 1*0.8=0.800 [ES] 
D2/043 1*0.8=0.800 [ET] 
D2/044 1*0.7=0.700 [EU] 
D2/045 1*0.7=0.700 [EV] 
D2/047 1*0.6=0.600 [EW] 
D2/048 1*0.8=0.800 [EX] 
D2/049 1*0.8=0.800 [EY] 
D2/050 1*0.8=0.800 [EZ] 
D2/051 1*0.8=0.800 [FA] 
D2/052 1*0.8=0.800 [FB] 
D2/053 1*0.8=0.800 [FC] 
D2/054 1*0.8=0.800 [FD] 
D2/055 1*0.8=0.800 [FE] 
D2/056 1*0.8=0.800 [FF] 
D2/057 1*0.8=0.800 [FG] 
D2/058 1*1.66=1.660 [FH] 
D2/059 1*0.8=0.800 [FI] 
D2/060 1*1.34=1.340 [FJ] 
D2/061 1*0.8=0.800 [FK] 
D2/062 1*0.8=0.800 [FL] 
D2/063 1*0.8=0.800 [FM] 
D2/064 1*0.8=0.800 [FN] 
D2/065 1*0.6=0.600 [FO] 
D2/066 1*0.7=0.700 [FP] 
D2/067 1*0.6=0.600 [FQ] 
D2/068 1*0.8=0.800 [FR] 
D2/069 1*0.8=0.800 [FS] 
D2/070 1*0.8=0.800 [FT] 
D2/071 1*0.8=0.800 [FU] 
D2/072 1*0.8=0.800 [FV] 
D2/073 1*0.8=0.800 [FW] 
D2/074 1*0.8=0.800 [FX] 
D2/076 1*0.8=0.800 [FY] 
D2/077 1*0.8=0.800 [FZ] 
D2/078 1*0.8=0.800 [GA] 
D2/079 1*0.8=0.800 [GB] 
D2/080 1*0.9=0.900 [GC] 
D2/081 1*0.6=0.600 [GD] 
D2/082 1*0.7=0.700 [GE] 
D2/083 1*0.7=0.700 [GF] 
D2/084 1*0.7=0.700 [GG] 
D3/001 1*0.9=0.900 [GH] 
D3/002 1*0.8=0.800 [GI] 
D3/003 1*0.7=0.700 [GJ] 
D3/004 1*0.7=0.700 [GK] 
D3/005 1*0.8=0.800 [GL] 
D3/006 1*0.8=0.800 [GM] 
D3/007 1*0.8=0.800 [GN] 
D3/008 1*0.8=0.800 [GO] 
D3/009 1*0.7=0.700 [GP] 
D3/010 1*0.9=0.900 [GQ] 
D3/011 1*0.9=0.900 [GR] 
D3/012 1*0.8=0.800 [GS] 
D3/013 1*0.7=0.700 [GT] 
D3/014 1*0.8=0.800 [GU] 
D3/015 1*0.8=0.800 [GV] 
D3/016 1*0.8=0.800 [GW] 
D3/017 1*0.8=0.800 [GX] 
D3/018 1*0.8=0.800 [GY] 
D3/019 1*0.8=0.800 [GZ] 
D3/020 1*0.8=0.800 [HA] 
D3/021 1*0.9=0.900 [HB] 
D3/022 1*0.8=0.800 [HC] 
D3/023 1*0.8=0.800 [HD] 
D3/024 1*0.8=0.800 [HE] 
D3/025 1*0.8=0.800 [HF] 
D3/026 1*0.8=0.800 [HG] 
D3/027 1*0.8=0.800 [HH] 
D3/028 1*0.9=0.900 [HI] 
D3/029 1*0.8=0.800 [HJ] 
D3/030 1*0.7=0.700 [HK] 
D3/031 1*0.7=0.700 [HL] 
D3/032 1*0.8=0.800 [HM] 
D3/033 1*0.7=0.700 [HN] 
D3/034 1*1.57=1.570 [HO] 
D3/035 1*0.8=0.800 [HP] 
D3/036 1*0.9=0.900 [HQ] 
D3/037 1*0.8=0.800 [HR] 
D3/038 1*0.8=0.800 [HS] 
D3/039 1*0.8=0.800 [HT] 
D3/040 1*0.8=0.800 [HU] 
D3/041 1*0.8=0.800 [HV]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G+HH+HI+HJ+HK+HL+HM+HN+HO+HP+HQ+HR+HS+HT+HU+HV=195.730 [HW]</t>
  </si>
  <si>
    <t>R_D0/001</t>
  </si>
  <si>
    <t>Dveře - ocelové plné, s falcem, dvoukřídlé, 1600 (900+700) x 1970 mm</t>
  </si>
  <si>
    <t>Poznámka k položce: vč. příslušenství, povrchové úpravy a zárubně. Více informací viz tabulka dveří,</t>
  </si>
  <si>
    <t>R_D0/002</t>
  </si>
  <si>
    <t>Dveře - ocelové plné, s falcem, jednokřídlé, 800 x 1970 mm</t>
  </si>
  <si>
    <t>R_D0/003</t>
  </si>
  <si>
    <t>R_D0/004</t>
  </si>
  <si>
    <t>R_D0/005</t>
  </si>
  <si>
    <t>R_D0/006</t>
  </si>
  <si>
    <t>Dveře - ocelové plné, s falcem, jednokřídlé, 900 x 1970 mm, požární odolnost: EW30 DP3-C</t>
  </si>
  <si>
    <t>Poznámka k položce: neuzamykatelné. Dveře jsou osazeny požárně odolným zámkem, rozetovým kováním klika- klika se slepou rozetou a dveřním zavíračem.  vč. příslušenství, povrchové úpravy a zárubně. Více informací viz tabulka dveří,  neuzamykatelné. Dveře jsou osazeny požárně odolným zámkem, rozetovým kováním klika- klika se slepou rozetou a dveřním zavíračem.</t>
  </si>
  <si>
    <t>R_D0/007</t>
  </si>
  <si>
    <t>Dveře - ocelové plné, s falcem, jednokřídlé, 800 x 1970 mm, požární odolnost: EW30 DP3-C; D+M</t>
  </si>
  <si>
    <t>R_D0/008</t>
  </si>
  <si>
    <t>R_D0/009</t>
  </si>
  <si>
    <t>R_D0/010</t>
  </si>
  <si>
    <t>R_D0/011</t>
  </si>
  <si>
    <t>R_D0/012</t>
  </si>
  <si>
    <t>R_D0/013</t>
  </si>
  <si>
    <t>R_D0/014</t>
  </si>
  <si>
    <t>R_D0/015</t>
  </si>
  <si>
    <t>R_D0/016</t>
  </si>
  <si>
    <t>R_D0/017</t>
  </si>
  <si>
    <t>Poznámka k položce: Dveře jsou osazeny elektromechanickým zámkem s oboustrannou blokací, dveřním zavíračem s lomeným ramenem a kováním klika-klika. Vstup/odchod je možný přes čtečku karet nebo přes klíč v rámci systému generálního klíče. vč. příslušenství, povrchové úpravy a zárubně. Více informací viz tabulka dveří.  Dveře jsou osazeny elektromechanickým zámkem s oboustrannou blokací, dveřním zavíračem s lomeným ramenem a kováním klika-klika. Vstup/odchod je možný přes čtečku karet nebo přes klíč v rámci systému generálního klíče.</t>
  </si>
  <si>
    <t>R_D0/018</t>
  </si>
  <si>
    <t>Dveře - ocelové plné, s falcem, jednokřídlé, 650 x 1970 mm</t>
  </si>
  <si>
    <t>R_D0/019</t>
  </si>
  <si>
    <t>R_D0/020</t>
  </si>
  <si>
    <t>R_D0/021</t>
  </si>
  <si>
    <t>R_D0/024</t>
  </si>
  <si>
    <t>R_D0/025</t>
  </si>
  <si>
    <t>Dveře - ocelové plné, s falcem, jednokřídlé, 1000 x 1970 mm</t>
  </si>
  <si>
    <t>R_D0/026</t>
  </si>
  <si>
    <t>R_D0/027</t>
  </si>
  <si>
    <t>Dveře - ocelové plné, s falcem, jednokřídlé, 950 x 1970 mm</t>
  </si>
  <si>
    <t>R_D0/029</t>
  </si>
  <si>
    <t>Dveře - ocelové plné, s falcem, jednokřídlé, 900 x 1970 mm</t>
  </si>
  <si>
    <t>R_D0/033</t>
  </si>
  <si>
    <t>R_D0/034</t>
  </si>
  <si>
    <t>Dveře - ocelové plné, s falcem, jednokřídlé, 600 x 1970 mm</t>
  </si>
  <si>
    <t>R_D0/035</t>
  </si>
  <si>
    <t>R_D0/037</t>
  </si>
  <si>
    <t>Dveře - ocelové plné, s falcem, jednokřídlé, 700 x 1970 mm</t>
  </si>
  <si>
    <t>R_D0/040</t>
  </si>
  <si>
    <t>R_D0/041</t>
  </si>
  <si>
    <t>R_D0/042</t>
  </si>
  <si>
    <t>R_D0/043</t>
  </si>
  <si>
    <t>R_D0/044</t>
  </si>
  <si>
    <t>R_D0/045</t>
  </si>
  <si>
    <t>R_D0/046</t>
  </si>
  <si>
    <t>R_D0/047</t>
  </si>
  <si>
    <t>R_D0/048</t>
  </si>
  <si>
    <t>Dveře - ocelové plné, s falcem, jednokřídlé, 1100 x 1970 mm</t>
  </si>
  <si>
    <t>R_D0/049</t>
  </si>
  <si>
    <t>R_D0/050</t>
  </si>
  <si>
    <t>Dveře - ocelové plné, s falcem, dvoukřídlé, 1350 x 1970 mm</t>
  </si>
  <si>
    <t>R_D0/051</t>
  </si>
  <si>
    <t>Dveře - ocelové plné, s falcem, jednokřídlé, 900 x 1970 mm, požární odolnost: EI30 DP3-C</t>
  </si>
  <si>
    <t>R_D0/052</t>
  </si>
  <si>
    <t>R_D0/053</t>
  </si>
  <si>
    <t>R_D0/054</t>
  </si>
  <si>
    <t>R_D0/055</t>
  </si>
  <si>
    <t>R_D0/056</t>
  </si>
  <si>
    <t>R_D0/057</t>
  </si>
  <si>
    <t>R_D0/062</t>
  </si>
  <si>
    <t>R_D0/063</t>
  </si>
  <si>
    <t>R_D0/064</t>
  </si>
  <si>
    <t>R_D0/065</t>
  </si>
  <si>
    <t>Dveře - ocelové plné, s falcem, jednokřídlé, s x 1970 mm</t>
  </si>
  <si>
    <t>R_D0/071</t>
  </si>
  <si>
    <t>R_D0/072</t>
  </si>
  <si>
    <t>R_D0/073</t>
  </si>
  <si>
    <t>Dveře - ocelové plné, s falcem, jednokřídlé, 800 x 2210 mm, požární odolnost: EW30 DP3-C, bezpečnostní odolnost: RC2</t>
  </si>
  <si>
    <t>R_D0/074</t>
  </si>
  <si>
    <t>Dveře - ocelové plné, s falcem, jednokřídlé, 800 x 1970 mm, požární odolnost: EW30 DP3-C, bezpečnostní odolnost: RC2</t>
  </si>
  <si>
    <t>R_D0/075</t>
  </si>
  <si>
    <t>R_D0/076</t>
  </si>
  <si>
    <t>Dveře - ocelové plné, s falcem, jednokřídlé, 900 x 1970 mm, požární odolnost: EW30 DP3-C, bezpečnostní odolnost: RC2</t>
  </si>
  <si>
    <t>R_D0/077</t>
  </si>
  <si>
    <t>R_D0/078</t>
  </si>
  <si>
    <t>R_D0/079</t>
  </si>
  <si>
    <t>Dveře - ocelové plné, s falcem, jednokřídlé, 900 x 1970 mm, bezpečnostní odolnost: RC2</t>
  </si>
  <si>
    <t>R_D0/080</t>
  </si>
  <si>
    <t>R_D0/081</t>
  </si>
  <si>
    <t>R_D0/082</t>
  </si>
  <si>
    <t>R_D0/083</t>
  </si>
  <si>
    <t>R_D0/084</t>
  </si>
  <si>
    <t>R_D0/085</t>
  </si>
  <si>
    <t>R_D0/086</t>
  </si>
  <si>
    <t>R_D0/087</t>
  </si>
  <si>
    <t>R_D0/088</t>
  </si>
  <si>
    <t>R_D0/089</t>
  </si>
  <si>
    <t>R_D0/090</t>
  </si>
  <si>
    <t>R_D0/092</t>
  </si>
  <si>
    <t>R_D0/093</t>
  </si>
  <si>
    <t>Dveře - ocelové plné, s falcem, jednokřídlé, 850 x 1970 mm, bezpečnostní odolnost: RC2</t>
  </si>
  <si>
    <t>R_D0/101</t>
  </si>
  <si>
    <t>Dveře - ocelové plné, s falcem, jednokřídlé, 800 x 1970 mm, požární odolnost: EW30 DP1-C</t>
  </si>
  <si>
    <t>Poznámka k položce: vč. příslušenství, povrchové úpravy a zárubně. Více informací viz tabulka dveří</t>
  </si>
  <si>
    <t>R_D0/102</t>
  </si>
  <si>
    <t>R_D0/104</t>
  </si>
  <si>
    <t>R_D0/105</t>
  </si>
  <si>
    <t>R_D0/106</t>
  </si>
  <si>
    <t>R_D0/107</t>
  </si>
  <si>
    <t>R_D0/108</t>
  </si>
  <si>
    <t>R_D0/109</t>
  </si>
  <si>
    <t>R_D0/110</t>
  </si>
  <si>
    <t>R_D0/111</t>
  </si>
  <si>
    <t>R_D0/112</t>
  </si>
  <si>
    <t>R_D1/001</t>
  </si>
  <si>
    <t>dřevené plné bezpečnostní RC2 vč. zámku ZMV a vložky VCB, jednokřídlé, rozměr:900x2100mm, požární odolnost:EI30 DP3, Vzduchová neprůzvočnost: 32 dB, bezpečnostn</t>
  </si>
  <si>
    <t>dřevené plné bezpečnostní RC2 vč. zámku ZMV a vložky VCB, jednokřídlé, rozměr:900x2100mm, požární odolnost:EI30 DP3, Vzduchová neprůzvočnost: 32 dB, bezpečnostní odolnost: RC2; D+M</t>
  </si>
  <si>
    <t>R_D1/002</t>
  </si>
  <si>
    <t>dřevěné prosklené - bytová část - rámové, celoprosklené, bezfalcové, leptané sklo., jednokřídlé, rozměr:800x2100mm, vzduchová neprůzvočnost: 27 dB</t>
  </si>
  <si>
    <t>R_D1/003</t>
  </si>
  <si>
    <t>dřevěné prosklené - bytová část - rámové, celoprosklené, bezfalcové, leptané sklo., jednokřídlé, rozměr:800x2100mm, vzduchová neprůzvočnost: 27 dB; D+M</t>
  </si>
  <si>
    <t>R_D1/004</t>
  </si>
  <si>
    <t>dřevěné plné - bytová část - plné deskové bezfalcové, jednokřídlé, rozměr:700x2100mm</t>
  </si>
  <si>
    <t>R_D1/005</t>
  </si>
  <si>
    <t>R_D1/006</t>
  </si>
  <si>
    <t>R_D1/007</t>
  </si>
  <si>
    <t>R_D1/008</t>
  </si>
  <si>
    <t>dřevené plné bezpečnostní RC2 vč. zámku ZMV a vložky VCB, jednokřídlé, rozměr:900x2100mm, požární odolnost:EI30 DP3, Vzduchová neprůzvočnost: 32 dB, bezpečnostní odolnost: RC2</t>
  </si>
  <si>
    <t>R_D1/009</t>
  </si>
  <si>
    <t>dřevěné plné - bytová část - plné deskové bezfalcové, jednokřídlé, rozměr:700x2100mm; D+M</t>
  </si>
  <si>
    <t>R_D1/010</t>
  </si>
  <si>
    <t>R_D1/011</t>
  </si>
  <si>
    <t>R_D1/012</t>
  </si>
  <si>
    <t>R_D1/013</t>
  </si>
  <si>
    <t>R_D1/014</t>
  </si>
  <si>
    <t>R_D1/015</t>
  </si>
  <si>
    <t>R_D1/016</t>
  </si>
  <si>
    <t>302</t>
  </si>
  <si>
    <t>R_D1/017</t>
  </si>
  <si>
    <t>303</t>
  </si>
  <si>
    <t>R_D1/018</t>
  </si>
  <si>
    <t>304</t>
  </si>
  <si>
    <t>R_D1/019</t>
  </si>
  <si>
    <t>305</t>
  </si>
  <si>
    <t>R_D1/020</t>
  </si>
  <si>
    <t>306</t>
  </si>
  <si>
    <t>R_D1/021</t>
  </si>
  <si>
    <t>307</t>
  </si>
  <si>
    <t>R_D1/022</t>
  </si>
  <si>
    <t>dřevené plné bezpečnostní RC2 vč. zámku ZMV a vložky VCB, jednokřídlé, rozměr:900x2100mm, požární odolnost:EI30DP3, Vzduchová neprůzvočnost: 32 dB, bezpečnostní</t>
  </si>
  <si>
    <t>dřevené plné bezpečnostní RC2 vč. zámku ZMV a vložky VCB, jednokřídlé, rozměr:900x2100mm, požární odolnost:EI30DP3, Vzduchová neprůzvočnost: 32 dB, bezpečnostní odolnost: RC2</t>
  </si>
  <si>
    <t>308</t>
  </si>
  <si>
    <t>R_D1/023</t>
  </si>
  <si>
    <t>309</t>
  </si>
  <si>
    <t>R_D1/024</t>
  </si>
  <si>
    <t>310</t>
  </si>
  <si>
    <t>R_D1/025</t>
  </si>
  <si>
    <t>311</t>
  </si>
  <si>
    <t>R_D1/026</t>
  </si>
  <si>
    <t>312</t>
  </si>
  <si>
    <t>R_D1/027</t>
  </si>
  <si>
    <t>313</t>
  </si>
  <si>
    <t>R_D1/028</t>
  </si>
  <si>
    <t>314</t>
  </si>
  <si>
    <t>R_D1/029</t>
  </si>
  <si>
    <t>315</t>
  </si>
  <si>
    <t>R_D1/030</t>
  </si>
  <si>
    <t>316</t>
  </si>
  <si>
    <t>R_D1/031</t>
  </si>
  <si>
    <t>317</t>
  </si>
  <si>
    <t>R_D1/032</t>
  </si>
  <si>
    <t>318</t>
  </si>
  <si>
    <t>R_D1/033</t>
  </si>
  <si>
    <t>319</t>
  </si>
  <si>
    <t>R_D1/034</t>
  </si>
  <si>
    <t>dveře ze systémových ocelových profilů s přerušeným tepelným mostem, které je zajištěno vlisovaným izolátorem, hloubka profilů 60mm, celoprosklené, s bočními sv</t>
  </si>
  <si>
    <t>dveře ze systémových ocelových profilů s přerušeným tepelným mostem, které je zajištěno vlisovaným izolátorem, hloubka profilů 60mm, celoprosklené, s bočními světlíky a nadsvětlíky, dvoukřídlé, rozměr:1470(735+735)x2185mm, požární odolnost:EW30 DP3-C</t>
  </si>
  <si>
    <t>Poznámka k položce: stejné pohledové šířky profilů,  profily dveří pohledově odpovídají profilům vstupních dveřím hloubka osazení dveří v otvoru je v návaznosti na keramický obklad KP společný s dveřmi OD/31 (součást dodávky SLB) Dveře jsou osazeny elektromotorickým zámkem, který lze provozovat v denním režimu a průchod dveřmi bude možný tahem za madlo. Režimy zámku lze ovládat přes klíčový přepínač. Dále je na dveřích samozavírač, požární konzole s integrovanými elektromagnety a koordinátorem zavírání. Na stěnu vedle dveří umístit tlačítko pro odpojení napájení. Kování madlo - madlo.  *výška dveří v hale jednotná, přízpůsobit sprárořezu obkladu vč. příslušenství, povrchové úpravy a zárubně. Více informací viz tabulka dveří</t>
  </si>
  <si>
    <t>320</t>
  </si>
  <si>
    <t>R_D1/035</t>
  </si>
  <si>
    <t>dveře ze systémových ocelových profilů s přerušeným tepelným mostem, které je zajištěno vlisovaným izolátorem, hloubka profilů 60mm, celoprosklené, s bočními světlíky a nadsvětlíky, dvoukřídlé, rozměr:1470(735+735)x2185mm, požární odolnost:EW30 DP3-C; D+M</t>
  </si>
  <si>
    <t>Poznámka k položce: stejné pohledové šířky profilů,  profily dveří pohledově odpovídají profilům vstupních dveřím hloubka osazení dveří v otvoru je v návaznosti na keramický obklad KP společný s dveřmi OD/32 (součást dodávky SLB) Dveře jsou osazeny elektromotorickým zámkem, který lze provozovat v denním režimu a průchod dveřmi bude možný tahem za madlo. Režimy zámku lze ovládat přes klíčový přepínač. Dále je na dveřích samozavírač,  požární konzole s integrovanými elektromagnety a koordinátorem zavírání. Na stěnu vedle dveří umístit tlačítko pro odpojení napájení.Kování madlo - madlo.  *výška dveří v hale jednotná, přízpůsobit sprárořezu obkladu vč. příslušenství, povrchové úpravy a zárubně.  Více informací viz tabulka dveří</t>
  </si>
  <si>
    <t>321</t>
  </si>
  <si>
    <t>R_D1/036</t>
  </si>
  <si>
    <t>dveře ze systémových ocelových profilů s přerušeným tepelným mostem, které je zajištěno vlisovaným izolátorem, hloubka profilů 60mm, celoprosklené, s bočními světlíky a nadsvětlíky, dvoukřídlé, rozměr:1800(900+900)x2185mm, požární odolnost:EW30 DP3-C</t>
  </si>
  <si>
    <t>Poznámka k položce: stejné pohledové šířky profilů,  profily dveří pohledově odpovídají profilům vstupních dveřím hloubka osazení dveří v otvoru je v návaznosti na keramický obklad KP společný s dveřmi OD/04, OD/05, D1/037 (součást dodávky SLB) Dveře jsou osazeny elektromotorickým zámkem, který lze provozovat v denním režimu a průchod dveřmi bude možný tahem za madlo. Režimy zámku lze ovládat přes klíčový přepínač. Dále je na dveřích dveřní zavírač s kluzným ramínkem.  Kování madlo - madlo. Pasivní křídlo bude osazeno mechanickou zástrčí dle standardu výrobce. *výška dveří v hale jednotná, přízpůsobit sprárořezu obkladu vč. příslušenství, povrchové úpravy a zárubně. Více informací viz tabulka dveří</t>
  </si>
  <si>
    <t>322</t>
  </si>
  <si>
    <t>R_D1/037</t>
  </si>
  <si>
    <t>Poznámka k položce: stejné pohledové šířky profilů,  profily dveří pohledově odpovídají profilům vstupních dveřím hloubka osazení dveří v otvoru je v návaznosti na keramický obklad KP společný s dveřmi OD/04, OD/05, D1/036 (součást dodávky SLB) Dveře jsou osazeny elektromotorickým zámkem, který lze provozovat v denním režimu a průchod dveřmi bude možný tahem za madlo. Režimy zámku lze ovládat přes klíčový přepínač. Dále je na dveřích samozavírač,  požární konzole s integrovanými elektromagnety a koordinátorem zavírání. Na stěnu vedle dveří umístit tlačítko pro odpojení napájení..  Kování madlo - madlo. Pasivní křídlo bude osazeno mechanickou zástrčí dle standardu výrobce. *výška dveří v hale jednotná, přízpůsobit sprárořezu obkladu vč. příslušenství, povrchové úpravy a zárubně. Více informací viz tabulka dveří</t>
  </si>
  <si>
    <t>323</t>
  </si>
  <si>
    <t>R_D1/038</t>
  </si>
  <si>
    <t>dveře ze systémových ocelových profilů s přerušeným tepelným mostem, které je zajištěno vlisovaným izolátorem, hloubka profilů 60mm, celoprosklené, s bočními světlíky a nadsvětlíky, dvoukřídlé, rozměr:1800 (900+900)x2685mm</t>
  </si>
  <si>
    <t>Poznámka k položce: stejné pohledové šířky profilů,   Elektromechanický pohon pro otočné dvoukřídlové dveře, rozměr 110x130 mm, vhodný pro těžká křídla, kombinované směrové aktivační čidlo, programový volič 5 funkcí jištěný klíčem, nízká síla při manuálním otevření, vlastní záložní zdroj s monitorováním stavu, při výpadu proudu možnost ručního otevření,   napojení na PZTS (při sepnutí se otevřou) monitorování stavu křídel a zámků VSouladu snormou EN16005. Mechanická bezpečnost pohonu vsouladu snormou prEN 1260050-1 (omezení dynamických sil) součást prosklené stěny PS/07 profily dveří pohledově odpovídají vstupním dveřím hloubka osazení dveří v otvoru je v návaznosti na keramický obklad  vč. příslušenství, povrchové úpravy a zárubně. Více informací viz tabulka dveří</t>
  </si>
  <si>
    <t>324</t>
  </si>
  <si>
    <t>R_D1/039</t>
  </si>
  <si>
    <t>dveře ze systémových ocelových profilů  s přerušeným tepelným mostem, které je zajištěno vlisovaným izolátorem, hloubka profilů 60mm, celoprosklené, s bočními s</t>
  </si>
  <si>
    <t>dveře ze systémových ocelových profilů  s přerušeným tepelným mostem, které je zajištěno vlisovaným izolátorem, hloubka profilů 60mm, celoprosklené, s bočními světlíky a nadsvětlíky, dvoukřídlé, rozměr:1800 (900+900)x2685mm</t>
  </si>
  <si>
    <t>Poznámka k položce: stejné pohledové šířky profilů,   Elektromechanický pohon pro otočné dvoukřídlové dveře, rozměr 110x130 mm, vhodný pro těžká křídla, kombinované směrové aktivační čidlo, programový volič 5 funkcí jištěný klíčem, nízká síla při manuálním otevření, vlastní záložní zdroj s monitorováním stavu, při výpadu proudu možnost ručního otevření,   napojení na PZTS (při sepnutí se otevřou) monitorování stavu křídel a zámků VSouladu snormou EN16005. Mechanická bezpečnost pohonu vsouladu snormou prEN 1260050-1 (omezení dynamických sil) součást prosklené stěny PS/08 profily dveří pohledově odpovídají vstupním dveřím osazení v otvoru je v návaznosti na keramický obklad  vč. příslušenství, povrchové úpravy a zárubně. Více informací viz tabulka dveří</t>
  </si>
  <si>
    <t>325</t>
  </si>
  <si>
    <t>R_D1/040</t>
  </si>
  <si>
    <t>dveře ze systémových ocelových profilů  s přerušeným tepelným mostem, které je zajištěno vlisovaným izolátorem, hloubka profilů 60mm, celoprosklené, s bočními světlíky a nadsvětlíky, dvoukřídlé, rozměr:1470 (735+735)x2185mm</t>
  </si>
  <si>
    <t>Poznámka k položce: stejné pohledové šířky profilů,  profily dveří pohledově odpovídají profilům vstupních dveřím hloubka osazení dveří v otvoru je v návaznosti na keramický obklad *výška dveří v hale jednotná, přízpůsobit sprárořezu obkladu vč. příslušenství, povrchové úpravy a zárubně. Více informací viz tabulka dveří</t>
  </si>
  <si>
    <t>326</t>
  </si>
  <si>
    <t>R_D1/041</t>
  </si>
  <si>
    <t>Poznámka k položce: stejné pohledové šířky profilů,  profily dveří pohledově odpovídají profilům vstupních dveřím hloubka osazení dveří v otvoru je v návaznosti na keramický obklad Dveře jsou osazeny válečkovým zámkem a dveřním koordinátorem s vačkovými dveřními zavírači s možností aretace. Pasivní křídlo bude mít automatické zástrče. Kování madlo-madlo.  *výška dveří v hale jednotná, přízpůsobit sprárořezu obkladu vč. příslušenství, povrchové úpravy a zárubně. Více informací viz tabulka dveří</t>
  </si>
  <si>
    <t>327</t>
  </si>
  <si>
    <t>R_D1/042</t>
  </si>
  <si>
    <t>dveře ze systémových ocelových profilů s přerušeným tepelným mostem, které je zajištěno vlisovaným izolátorem, hloubka profilů 60mm, celoprosklené, s bočními světlíky a nadsvětlíky, dvoukřídlé, rozměr:1470(735+735)x2185mm, požární odolnost:EI30 DP3-C</t>
  </si>
  <si>
    <t>Poznámka k položce: stejné pohledové šířky profilů,  profily dveří pohledově odpovídají profilům vstupních dveřím hloubka osazení dveří v otvoru je v návaznosti na keramický obklad *výška dveří v hale jednotná, přízpůsobit sprárořezu obkladu Dveře budou trvale zamčeny, zprovozněny budou pouze v případě poruchy dveří D1/043 Dveře jsou osazeny mechanickým zámkem spolu s el.otvíračem s požární odolností, požární konzolí s integrovaným koordinátorem a vačkovými dveřními zavírači s kluznou lištou na obou křídlech. Vstup je možný přes klíč v rámci systému generálního klíče, v případě potřeby lze el. otvírač trvale napájet, dveře zůstanou odblokovány a vstup bude možný tahem za madlo. Kování madlo-madlo.  vč. příslušenství, povrchové úpravy a zárubně. Více informací viz tabulka dveří</t>
  </si>
  <si>
    <t>328</t>
  </si>
  <si>
    <t>R_D1/043</t>
  </si>
  <si>
    <t>Poznámka k položce: stejné pohledové šířky profilů,  profily dveří pohledově odpovídají profilům vstupních dveřím hloubka osazení dveří v otvoru je v návaznosti na keramický obklad 2kř únikové dveře jsou osazeny elektromotorickým samozamykacím zámkem v aktivním křídle a samozamykacím mechanismem v pasivním křídle, který umožňuje průchod libovolným křídlem nezávisle na sobě. Zámek lze provozovat v tzv. denním režimu, kdy zámek zůstane odemčený a dveřmi lze projít tahem za madlo, mimo denní režim zůstává zámek uzamčen a dveře jsou průchozí pouze přes klíč v rámci systému gen. klíče nebo čtečku karet, v případě požáru odblokovává dveře PZTS   Na dveřích je dále osazena požární konzole s integrovaným koordinátorem a vačkovými dveřními zavírači. Kování madlo/madlo *výška dveří v hale jednotná, přízpůsobit sprárořezu obkladu vč. příslušenství, povrchové úpravy a zárubně. Více informací viz tabulka dveří</t>
  </si>
  <si>
    <t>329</t>
  </si>
  <si>
    <t>R_D1/044</t>
  </si>
  <si>
    <t>Poznámka k položce: stejné pohledové šířky profilů,   Elektromechanický pohon pro otočné dvoukřídlové dveře, rozměr 110x130 mm, vhodný pro těžká křídla, kombinované směrové aktivační čidlo, programový volič 5 funkcí jištěný klíčem, nízká síla při manuálním otevření, vlastní záložní zdroj s monitorováním stavu, při výpadu proudu možnost ručního otevření,   napojení na PZTS (při sepnutí se otevřou) monitorování stavu křídel a zámků VSouladu snormou EN16005. Mechanická bezpečnost pohonu vsouladu snormou prEN 1260050-1 (omezení dynamických sil) součást prosklené stěny PS/08 profily dveří pohledově odpovídají vstupním dveřím hloubka osazení dveří v otvoru je v návaznosti na keramický obklad *výška dveří v hale jednotná, přízpůsobit sprárořezu obkladu  vč. příslušenství, povrchové úpravy a zárubně. Více informací viz tabulka dveří</t>
  </si>
  <si>
    <t>330</t>
  </si>
  <si>
    <t>R_D1/045</t>
  </si>
  <si>
    <t>dřevěné plné - administrativní část - požární - plné deskové bezfalcové, jednokřídlé, rozměr:800x1970mm, požární odolnost:EW30 DP3-C</t>
  </si>
  <si>
    <t>331</t>
  </si>
  <si>
    <t>R_D1/046</t>
  </si>
  <si>
    <t>dřevené plné bezpečnostní RC3, jednokřídlé, rozměr:800x2100mm, požární odolnost:EW30 DP3-C, bezpečnostní odolnost: RC2</t>
  </si>
  <si>
    <t>332</t>
  </si>
  <si>
    <t>R_D1/047</t>
  </si>
  <si>
    <t>dřevěné plné - administrativní část - plné deskové bezfalcové, jednokřídlé, rozměr:800x2100mm</t>
  </si>
  <si>
    <t>333</t>
  </si>
  <si>
    <t>R_D1/048</t>
  </si>
  <si>
    <t>dřevěné plné - administrativní část - plné deskové bezfalcové, jednokřídlé, rozměr:700x2100mm</t>
  </si>
  <si>
    <t>334</t>
  </si>
  <si>
    <t>R_D1/049</t>
  </si>
  <si>
    <t>335</t>
  </si>
  <si>
    <t>R_D1/051</t>
  </si>
  <si>
    <t>dřevěné prosklené - bytová část - rámové, celoprosklené, bezfalcové, leptané sklo., dvoukřídlé, rozměr:1300x2100mm, vzduchová neprůzvočnost: 27 dB</t>
  </si>
  <si>
    <t>336</t>
  </si>
  <si>
    <t>R_D1/052</t>
  </si>
  <si>
    <t>337</t>
  </si>
  <si>
    <t>R_D1/053</t>
  </si>
  <si>
    <t>338</t>
  </si>
  <si>
    <t>R_D1/054</t>
  </si>
  <si>
    <t>339</t>
  </si>
  <si>
    <t>R_D1/055</t>
  </si>
  <si>
    <t>340</t>
  </si>
  <si>
    <t>R_D1/056</t>
  </si>
  <si>
    <t>341</t>
  </si>
  <si>
    <t>R_D1/057</t>
  </si>
  <si>
    <t>342</t>
  </si>
  <si>
    <t>R_D1/058</t>
  </si>
  <si>
    <t>343</t>
  </si>
  <si>
    <t>R_D1/059</t>
  </si>
  <si>
    <t>dveře ze systémových ocelových profilů s přerušeným tepelným mostem,které je zajištěno vlisovaným izolátorem,hloubka profilů 60mm,celoprosklené,s bočními světlí</t>
  </si>
  <si>
    <t>dveře ze systémových ocelových profilů s přerušeným tepelným mostem,které je zajištěno vlisovaným izolátorem,hloubka profilů 60mm,celoprosklené,s bočními světlíky a nadsvětlíky, dvoukřídlé, rozměr:1600(800+800)x2100+600mm, požární odolnost:EW30 DP3-C</t>
  </si>
  <si>
    <t>Poznámka k položce: stejné pohledové šířky profilů,  součást prosklené stěny PS/10 světlá výška otvoru 2700mm Dveře jsou osazeny elektromotorickým zámkem, samozavíračem a požární konzolí s integrovanými elektromagnety a koordinátorem zavírání. Na stěnu vedle dveří umístit tlačítko pro odpojení napájení.. Vstup je možný pouze přes klíč, odchod je možný vždy díky panikové funkci zámku.  Zámek lze provozovat v tzv. denním režimu, kdy je zámek po stanovenou dobu odemčen a vstup je volný pouze tahem/tlakem za/na madlo. Přepínání mezi běžným a denním režimem zámku bude možné přes klíčový spínač. Pasivní křídlo bude osazeno mechanickou zástrčí dle standardu výrobce KP (součást dodávky SLB) vč. příslušenství, povrchové úpravy a zárubně. Více informací viz tabulka dveří</t>
  </si>
  <si>
    <t>344</t>
  </si>
  <si>
    <t>R_D1/060</t>
  </si>
  <si>
    <t>dveře ze systémových ocelových profilů  s přerušeným tepelným mostem, které je zajištěno vlisovaným izolátorem, hloubka profilů 60mm, celoprosklené, s bočními světlíky a nadsvětlíky, jednokřídlé, rozměr:800x2185mm, požární odolnost:EW30 DP3-C; D+M</t>
  </si>
  <si>
    <t>345</t>
  </si>
  <si>
    <t>R_D1/061</t>
  </si>
  <si>
    <t>dřevěné plné - administrativní část - požární - plné deskové bezfalcové, dvoukřídlé - asimetrické, rozměr:1390 (900+490)x1970mm, požární odolnost:EW30 DP3-C; D+</t>
  </si>
  <si>
    <t>dřevěné plné - administrativní část - požární - plné deskové bezfalcové, dvoukřídlé - asimetrické, rozměr:1390 (900+490)x1970mm, požární odolnost:EW30 DP3-C; D+M</t>
  </si>
  <si>
    <t>346</t>
  </si>
  <si>
    <t>R_D1/062</t>
  </si>
  <si>
    <t>dřevěné plné - administrativní část - požární - plné deskové bezfalcové, dvoukřídlé - asimetrické, rozměr:1300 (900+400)x1970mm, požární odolnost:EW30 DP3-C</t>
  </si>
  <si>
    <t>347</t>
  </si>
  <si>
    <t>R_D1/063</t>
  </si>
  <si>
    <t>348</t>
  </si>
  <si>
    <t>R_D1/064</t>
  </si>
  <si>
    <t>349</t>
  </si>
  <si>
    <t>R_D1/065</t>
  </si>
  <si>
    <t>dveře ze systémových neizolovaných ocelových profilů, hloubka profilů 50mm, celoprosklené, s bočními světlíky a nadsvětlíky, jednokřídlé, rozměr:900x2100mm, pož</t>
  </si>
  <si>
    <t>dveře ze systémových neizolovaných ocelových profilů, hloubka profilů 50mm, celoprosklené, s bočními světlíky a nadsvětlíky, jednokřídlé, rozměr:900x2100mm, požární odolnost:EW30 DP3-C</t>
  </si>
  <si>
    <t>Poznámka k položce: stejné pohledové šířky profilů,   vč. příslušenství, povrchové úpravy a zárubně. Více informací viz tabulka dveří</t>
  </si>
  <si>
    <t>350</t>
  </si>
  <si>
    <t>R_D1/066</t>
  </si>
  <si>
    <t>dřevěné prosklené - bytová část - rámové, celoprosklené, bezfalcové, leptané sklo., jednokřídlé, rozměr:800x2350mm</t>
  </si>
  <si>
    <t>vč. příslušenství, povrchové úpravy a zárubně. Více informací viz tabulka dveří</t>
  </si>
  <si>
    <t>351</t>
  </si>
  <si>
    <t>R_D1/067</t>
  </si>
  <si>
    <t>dřevěné prosklené - bytová část - rámové, celoprosklené, bezfalcové, leptané sklo., jednokřídlé, rozměr:800x2100mm</t>
  </si>
  <si>
    <t>352</t>
  </si>
  <si>
    <t>R_D1/068</t>
  </si>
  <si>
    <t>353</t>
  </si>
  <si>
    <t>R_D1/069</t>
  </si>
  <si>
    <t>354</t>
  </si>
  <si>
    <t>R_D1/070</t>
  </si>
  <si>
    <t>355</t>
  </si>
  <si>
    <t>R_D1/071</t>
  </si>
  <si>
    <t>dřevěné plné - administrativní část - požární - plné deskové bezfalcové, jednokřídlé, rozměr:900x1970mm, požární odolnost:EI30 DP3-C</t>
  </si>
  <si>
    <t>356</t>
  </si>
  <si>
    <t>R_D1/072</t>
  </si>
  <si>
    <t>357</t>
  </si>
  <si>
    <t>R_D1/073</t>
  </si>
  <si>
    <t>358</t>
  </si>
  <si>
    <t>R_D1/074</t>
  </si>
  <si>
    <t>359</t>
  </si>
  <si>
    <t>R_D1/075</t>
  </si>
  <si>
    <t>dřevěné plné - administrativní část - plné deskové bezfalcové, jednokřídlé, rozměr:900x2100mm</t>
  </si>
  <si>
    <t>360</t>
  </si>
  <si>
    <t>R_D1/076</t>
  </si>
  <si>
    <t>dveře ze systémových neizolovaných ocelových profilů, hloubka profilů 50mm, celoprosklené, s bočními světlíky a nadsvětlíky, dvoukřídlé asimetrické, rozměr:1320</t>
  </si>
  <si>
    <t>dveře ze systémových neizolovaných ocelových profilů, hloubka profilů 50mm, celoprosklené, s bočními světlíky a nadsvětlíky, dvoukřídlé asimetrické, rozměr:1320 (900+420)x1970+1030mm, požární odolnost:EW30 DP3-C</t>
  </si>
  <si>
    <t>Poznámka k položce: stejné pohledové šířky profilů,  světlá výška otvoru 3000mm vč. příslušenství, povrchové úpravy a zárubně. Více informací viz tabulka dveří</t>
  </si>
  <si>
    <t>361</t>
  </si>
  <si>
    <t>R_D1/077</t>
  </si>
  <si>
    <t>dveře ze systémových neizolovaných ocelových profilů, hloubka profilů 50mm, celoprosklené, s bočními světlíky a nadsvětlíky, dvoukřídlé asimetrické, rozměr:1320 (900+420)x1970mm, požární odolnost:EW30DP3-C</t>
  </si>
  <si>
    <t>Poznámka k položce: stejné pohledové šířky profilů,  Dveře jsou osazeny mechanickým panikovým zámkem s kováním klika-klika a dveřním zavíračem s kluzným ramínkem. Dále jsou blokovány speciálním elektrickým otvíračem pro únikové východy. Otvírač není osazen proti zadlabacímu zámku, ale je instalován v zárubni ve výšce cca 1.800mm od podlahy. Vedle dveří je instalován únikový terminál certifikovaný dle ČSN EN 13637 pro zajištění blokace únikových dveří, resp. jejich odblokování pomocí únikového tlačítka, jehož součástí je integrovaný klíčový spínač, který umožňuje odemčení zamykacích prvků připojených do systému. Pasivní křídlo bude osazeno mechanickou zástrčí dle standardu výrobce vč. příslušenství, povrchové úpravy a zárubně. Více informací viz tabulka dveří</t>
  </si>
  <si>
    <t>362</t>
  </si>
  <si>
    <t>R_D1/078</t>
  </si>
  <si>
    <t>dřevěné plné - administrativní část - plné deskové bezfalcové, jednokřídlé, rozměr:800x1970mm</t>
  </si>
  <si>
    <t>363</t>
  </si>
  <si>
    <t>R_D1/079</t>
  </si>
  <si>
    <t>dřevěné plné - administrativní část - plné deskové bezfalcové, jednokřídlé, rozměr:700x1970mm</t>
  </si>
  <si>
    <t>364</t>
  </si>
  <si>
    <t>R_D1/080</t>
  </si>
  <si>
    <t>365</t>
  </si>
  <si>
    <t>R_D1/081</t>
  </si>
  <si>
    <t>366</t>
  </si>
  <si>
    <t>R_D1/082</t>
  </si>
  <si>
    <t>dřevěné prosklené - bytová část - rámové, celoprosklené, bezfalcové, leptané sklo., jednokřídlé, rozměr:800x1970mm, vzduchová neprůzvočnost: 27 dB</t>
  </si>
  <si>
    <t>367</t>
  </si>
  <si>
    <t>R_D1/083</t>
  </si>
  <si>
    <t>368</t>
  </si>
  <si>
    <t>R_D1/084</t>
  </si>
  <si>
    <t>dřevěné prosklené - bytová část - rámové, celoprosklené, bezfalcové, leptané sklo., jednokřídlé, rozměr:800x1970mm</t>
  </si>
  <si>
    <t>369</t>
  </si>
  <si>
    <t>R_D1/085</t>
  </si>
  <si>
    <t>370</t>
  </si>
  <si>
    <t>R_D1/086</t>
  </si>
  <si>
    <t>371</t>
  </si>
  <si>
    <t>R_D1/087</t>
  </si>
  <si>
    <t>dveře ze systémových neizolovaných ocelových profilů, hloubka profilů 50mm, celoprosklené, s bočními světlíky a nadsvětlíky, dvoukřídlé asimetrické, rozměr:1470</t>
  </si>
  <si>
    <t>dveře ze systémových neizolovaných ocelových profilů, hloubka profilů 50mm, celoprosklené, s bočními světlíky a nadsvětlíky, dvoukřídlé asimetrické, rozměr:1470 (900+570)x1970mm</t>
  </si>
  <si>
    <t>372</t>
  </si>
  <si>
    <t>R_D1/088</t>
  </si>
  <si>
    <t>373</t>
  </si>
  <si>
    <t>R_D1/089</t>
  </si>
  <si>
    <t>dveře ze systémových neizolovaných ocelových profilů, hloubka profilů 50mm, celoprosklené, s bočními světlíky a nadsvětlíky, dvoukřídlé, rozměr:1600 (800+800)x1</t>
  </si>
  <si>
    <t>dveře ze systémových neizolovaných ocelových profilů, hloubka profilů 50mm, celoprosklené, s bočními světlíky a nadsvětlíky, dvoukřídlé, rozměr:1600 (800+800)x1970+1030mm</t>
  </si>
  <si>
    <t>374</t>
  </si>
  <si>
    <t>R_D1/090</t>
  </si>
  <si>
    <t>375</t>
  </si>
  <si>
    <t>R_D1/091</t>
  </si>
  <si>
    <t>dřevené plné bezpečnostní RC3, jednokřídlé, rozměr:800x1970mm, vzduchová neprůzvočnost: 27 dB, bezpečnostní odolnost: RC2</t>
  </si>
  <si>
    <t>376</t>
  </si>
  <si>
    <t>R_D1/092</t>
  </si>
  <si>
    <t>377</t>
  </si>
  <si>
    <t>R_D1/093</t>
  </si>
  <si>
    <t>378</t>
  </si>
  <si>
    <t>R_D1/094</t>
  </si>
  <si>
    <t>379</t>
  </si>
  <si>
    <t>R_D1/095</t>
  </si>
  <si>
    <t>380</t>
  </si>
  <si>
    <t>R_D1/096</t>
  </si>
  <si>
    <t>381</t>
  </si>
  <si>
    <t>R_D1/097</t>
  </si>
  <si>
    <t>dřevené plné bezpečnostní RC3, jednokřídlé, rozměr:800x1970mm, požární odolnost:EW30 DP3-C, bezpečnostní odolnost: RC2</t>
  </si>
  <si>
    <t>382</t>
  </si>
  <si>
    <t>R_D1/098</t>
  </si>
  <si>
    <t>383</t>
  </si>
  <si>
    <t>R_D1/099</t>
  </si>
  <si>
    <t>384</t>
  </si>
  <si>
    <t>R_D1/100</t>
  </si>
  <si>
    <t>385</t>
  </si>
  <si>
    <t>R_D1/101</t>
  </si>
  <si>
    <t>386</t>
  </si>
  <si>
    <t>R_D1/102</t>
  </si>
  <si>
    <t>387</t>
  </si>
  <si>
    <t>R_D1/103</t>
  </si>
  <si>
    <t>388</t>
  </si>
  <si>
    <t>R_D1/104</t>
  </si>
  <si>
    <t>389</t>
  </si>
  <si>
    <t>R_D1/105</t>
  </si>
  <si>
    <t>390</t>
  </si>
  <si>
    <t>R_D1/106</t>
  </si>
  <si>
    <t>391</t>
  </si>
  <si>
    <t>R_D1/107</t>
  </si>
  <si>
    <t>392</t>
  </si>
  <si>
    <t>R_D1/108</t>
  </si>
  <si>
    <t>393</t>
  </si>
  <si>
    <t>R_D1/109</t>
  </si>
  <si>
    <t>394</t>
  </si>
  <si>
    <t>R_D1/110</t>
  </si>
  <si>
    <t>395</t>
  </si>
  <si>
    <t>R_D1/111</t>
  </si>
  <si>
    <t>396</t>
  </si>
  <si>
    <t>R_D1/112</t>
  </si>
  <si>
    <t>dveře ze systémových neizolovaných ocelových profilů, hloubka profilů 50mm, celoprosklené, s bočními světlíky a nadsvětlíky, dvoukřídlé asimetrické, rozměr:1470 (900+570)x1970+1030mm</t>
  </si>
  <si>
    <t>397</t>
  </si>
  <si>
    <t>R_D2/001</t>
  </si>
  <si>
    <t>398</t>
  </si>
  <si>
    <t>R_D2/002</t>
  </si>
  <si>
    <t>399</t>
  </si>
  <si>
    <t>R_D2/003</t>
  </si>
  <si>
    <t>400</t>
  </si>
  <si>
    <t>R_D2/004</t>
  </si>
  <si>
    <t>401</t>
  </si>
  <si>
    <t>R_D2/005</t>
  </si>
  <si>
    <t>402</t>
  </si>
  <si>
    <t>R_D2/006</t>
  </si>
  <si>
    <t>403</t>
  </si>
  <si>
    <t>R_D2/007</t>
  </si>
  <si>
    <t>404</t>
  </si>
  <si>
    <t>R_D2/008</t>
  </si>
  <si>
    <t>405</t>
  </si>
  <si>
    <t>R_D2/009</t>
  </si>
  <si>
    <t>406</t>
  </si>
  <si>
    <t>R_D2/010</t>
  </si>
  <si>
    <t>407</t>
  </si>
  <si>
    <t>R_D2/011</t>
  </si>
  <si>
    <t>408</t>
  </si>
  <si>
    <t>R_D2/012</t>
  </si>
  <si>
    <t>409</t>
  </si>
  <si>
    <t>R_D2/013</t>
  </si>
  <si>
    <t>410</t>
  </si>
  <si>
    <t>R_D2/014</t>
  </si>
  <si>
    <t>411</t>
  </si>
  <si>
    <t>R_D2/015</t>
  </si>
  <si>
    <t>412</t>
  </si>
  <si>
    <t>R_D2/016</t>
  </si>
  <si>
    <t>413</t>
  </si>
  <si>
    <t>R_D2/017</t>
  </si>
  <si>
    <t>414</t>
  </si>
  <si>
    <t>R_D2/018</t>
  </si>
  <si>
    <t>415</t>
  </si>
  <si>
    <t>R_D2/019</t>
  </si>
  <si>
    <t>416</t>
  </si>
  <si>
    <t>R_D2/020</t>
  </si>
  <si>
    <t>417</t>
  </si>
  <si>
    <t>R_D2/021</t>
  </si>
  <si>
    <t>418</t>
  </si>
  <si>
    <t>R_D2/022</t>
  </si>
  <si>
    <t>419</t>
  </si>
  <si>
    <t>R_D2/023</t>
  </si>
  <si>
    <t>420</t>
  </si>
  <si>
    <t>R_D2/024</t>
  </si>
  <si>
    <t>421</t>
  </si>
  <si>
    <t>R_D2/025</t>
  </si>
  <si>
    <t>422</t>
  </si>
  <si>
    <t>R_D2/026</t>
  </si>
  <si>
    <t>423</t>
  </si>
  <si>
    <t>R_D2/027</t>
  </si>
  <si>
    <t>424</t>
  </si>
  <si>
    <t>R_D2/028</t>
  </si>
  <si>
    <t>425</t>
  </si>
  <si>
    <t>R_D2/029</t>
  </si>
  <si>
    <t>426</t>
  </si>
  <si>
    <t>R_D2/030</t>
  </si>
  <si>
    <t>427</t>
  </si>
  <si>
    <t>R_D2/031</t>
  </si>
  <si>
    <t>428</t>
  </si>
  <si>
    <t>R_D2/032</t>
  </si>
  <si>
    <t>429</t>
  </si>
  <si>
    <t>R_D2/033</t>
  </si>
  <si>
    <t>430</t>
  </si>
  <si>
    <t>R_D2/034</t>
  </si>
  <si>
    <t>431</t>
  </si>
  <si>
    <t>R_D2/035</t>
  </si>
  <si>
    <t>432</t>
  </si>
  <si>
    <t>R_D2/036</t>
  </si>
  <si>
    <t>433</t>
  </si>
  <si>
    <t>R_D2/037</t>
  </si>
  <si>
    <t>434</t>
  </si>
  <si>
    <t>R_D2/038</t>
  </si>
  <si>
    <t>435</t>
  </si>
  <si>
    <t>R_D2/039</t>
  </si>
  <si>
    <t>436</t>
  </si>
  <si>
    <t>R_D2/040</t>
  </si>
  <si>
    <t>437</t>
  </si>
  <si>
    <t>R_D2/041</t>
  </si>
  <si>
    <t>dveře ze systémových neizolovaných ocelových profilů, hloubka profilů 50mm, celoprosklené, s bočními světlíky a nadsvětlíky, stejné pohledové šířky profilů, jed</t>
  </si>
  <si>
    <t>dveře ze systémových neizolovaných ocelových profilů, hloubka profilů 50mm, celoprosklené, s bočními světlíky a nadsvětlíky, stejné pohledové šířky profilů, jednokřídlé, rozměr dveří: 800 x 1970 mm, požární odolnost: EW30DP3-C, Rw: 27dB</t>
  </si>
  <si>
    <t>438</t>
  </si>
  <si>
    <t>R_D2/042</t>
  </si>
  <si>
    <t>dveře ze systémových neizolovaných ocelových profilů, hloubka profilů 50mm, celoprosklené, s bočními světlíky a nadsvětlíky, stejné pohledové šířky profilů, jednokřídlé, rozměr dveří: 800 x 1970+330 mm</t>
  </si>
  <si>
    <t>Poznámka k položce: součást prosklené stěny PS/12 světlá výška otvoru 2300mm,  vč. příslušenství, povrchové úpravy a zárubně. Více informací viz tabulka dveří</t>
  </si>
  <si>
    <t>439</t>
  </si>
  <si>
    <t>R_D2/043</t>
  </si>
  <si>
    <t>dveře ocelové - požární - s falcem, jednokřídlé, rozměr: 800 x 1800 mm, požární odolnost: EW30DP3-C, vzduchová neprůzvočnost: 27 dB</t>
  </si>
  <si>
    <t>440</t>
  </si>
  <si>
    <t>R_D2/044</t>
  </si>
  <si>
    <t>441</t>
  </si>
  <si>
    <t>R_D2/045</t>
  </si>
  <si>
    <t>442</t>
  </si>
  <si>
    <t>R_D2/047</t>
  </si>
  <si>
    <t>dřevěné plné - administrativní část - plné deskové bezfalcové, jednokřídlé, rozměr:600x2100mm</t>
  </si>
  <si>
    <t>443</t>
  </si>
  <si>
    <t>R_D2/048</t>
  </si>
  <si>
    <t>dřevěné plné - administrativní část - plné deskové bezfalcové, jednokřídlé, rozměr:800x1800mm</t>
  </si>
  <si>
    <t>444</t>
  </si>
  <si>
    <t>R_D2/049</t>
  </si>
  <si>
    <t>445</t>
  </si>
  <si>
    <t>R_D2/050</t>
  </si>
  <si>
    <t>446</t>
  </si>
  <si>
    <t>R_D2/051</t>
  </si>
  <si>
    <t>447</t>
  </si>
  <si>
    <t>R_D2/052</t>
  </si>
  <si>
    <t>448</t>
  </si>
  <si>
    <t>R_D2/053</t>
  </si>
  <si>
    <t>449</t>
  </si>
  <si>
    <t>R_D2/054</t>
  </si>
  <si>
    <t>450</t>
  </si>
  <si>
    <t>R_D2/055</t>
  </si>
  <si>
    <t>451</t>
  </si>
  <si>
    <t>R_D2/056</t>
  </si>
  <si>
    <t>452</t>
  </si>
  <si>
    <t>R_D2/057</t>
  </si>
  <si>
    <t>453</t>
  </si>
  <si>
    <t>R_D2/058</t>
  </si>
  <si>
    <t>dveře ze systémových neizolovaných ocelových profilů, hloubka profilů 50mm, celoprosklené, s bočními světlíky a nadsvětlíky, stejné pohledové šířky profilů, dvo</t>
  </si>
  <si>
    <t>dveře ze systémových neizolovaných ocelových profilů, hloubka profilů 50mm, celoprosklené, s bočními světlíky a nadsvětlíky, stejné pohledové šířky profilů, dvoukřídlé, rozměr dveří: 1660 (900+760) x 1970+530 mm</t>
  </si>
  <si>
    <t>Poznámka k položce: světlá výška otvoru 2500mm,  vč. příslušenství, povrchové úpravy a zárubně. Více informací viz tabulka dveří</t>
  </si>
  <si>
    <t>454</t>
  </si>
  <si>
    <t>R_D2/059</t>
  </si>
  <si>
    <t>dveře ze systémových neizolovaných ocelových profilů, hloubka profilů 50mm, celoprosklené, s bočními světlíky a nadsvětlíky, stejné pohledové šířky profilů, jednokřídlé, rozměr dveří: 800 x 1970 mm, Rw: 27dB</t>
  </si>
  <si>
    <t>Poznámka k položce: součást prosklené stěny PS/10 světlá výška otvoru 2050mm,  vč. příslušenství, povrchové úpravy a zárubně. Více informací viz tabulka dveří</t>
  </si>
  <si>
    <t>455</t>
  </si>
  <si>
    <t>R_D2/060</t>
  </si>
  <si>
    <t>dveře ze systémových neizolovaných ocelových profilů, hloubka profilů 50mm, celoprosklené, s bočními světlíky a nadsvětlíky, stejné pohledové šířky profilů, dvoukřídlé, rozměr dveří: 1340 (900+440) x 1970+430 mm</t>
  </si>
  <si>
    <t>Poznámka k položce: světlá výška otvoru 2400mm,  vč. příslušenství, povrchové úpravy a zárubně. Více informací viz tabulka dveří</t>
  </si>
  <si>
    <t>456</t>
  </si>
  <si>
    <t>R_D2/061</t>
  </si>
  <si>
    <t>457</t>
  </si>
  <si>
    <t>R_D2/062</t>
  </si>
  <si>
    <t>458</t>
  </si>
  <si>
    <t>R_D2/063</t>
  </si>
  <si>
    <t>459</t>
  </si>
  <si>
    <t>R_D2/064</t>
  </si>
  <si>
    <t>460</t>
  </si>
  <si>
    <t>R_D2/065</t>
  </si>
  <si>
    <t>dřevěné plné - administrativní část - plné deskové bezfalcové, jednokřídlé, rozměr:600x1970mm</t>
  </si>
  <si>
    <t>461</t>
  </si>
  <si>
    <t>R_D2/066</t>
  </si>
  <si>
    <t>462</t>
  </si>
  <si>
    <t>R_D2/067</t>
  </si>
  <si>
    <t>463</t>
  </si>
  <si>
    <t>R_D2/068</t>
  </si>
  <si>
    <t>464</t>
  </si>
  <si>
    <t>R_D2/069</t>
  </si>
  <si>
    <t>465</t>
  </si>
  <si>
    <t>R_D2/070</t>
  </si>
  <si>
    <t>466</t>
  </si>
  <si>
    <t>R_D2/071</t>
  </si>
  <si>
    <t>467</t>
  </si>
  <si>
    <t>R_D2/072</t>
  </si>
  <si>
    <t>468</t>
  </si>
  <si>
    <t>R_D2/073</t>
  </si>
  <si>
    <t>469</t>
  </si>
  <si>
    <t>R_D2/074</t>
  </si>
  <si>
    <t>470</t>
  </si>
  <si>
    <t>R_D2/076</t>
  </si>
  <si>
    <t>471</t>
  </si>
  <si>
    <t>R_D2/077</t>
  </si>
  <si>
    <t>472</t>
  </si>
  <si>
    <t>R_D2/078</t>
  </si>
  <si>
    <t>473</t>
  </si>
  <si>
    <t>R_D2/079</t>
  </si>
  <si>
    <t>474</t>
  </si>
  <si>
    <t>R_D2/080</t>
  </si>
  <si>
    <t>475</t>
  </si>
  <si>
    <t>R_D2/081</t>
  </si>
  <si>
    <t>476</t>
  </si>
  <si>
    <t>R_D2/082</t>
  </si>
  <si>
    <t>477</t>
  </si>
  <si>
    <t>R_D2/083</t>
  </si>
  <si>
    <t>478</t>
  </si>
  <si>
    <t>R_D2/084</t>
  </si>
  <si>
    <t>479</t>
  </si>
  <si>
    <t>R_D3/001</t>
  </si>
  <si>
    <t>dveře ze systémových neizolovaných ocelových profilů, hloubka profilů 50mm, celoprosklené, s bočními světlíky a nadsvětlíky, stejné pohledové šířky profilů, jednokřídlé, rozměr dveří: 900 x 2100+700 mm, požární odolnost: EI15DP3-C</t>
  </si>
  <si>
    <t>Poznámka k položce: součást prosklené stěny PS/19 světlá výška otvoru 2800mm,  vč. příslušenství, povrchové úpravy a zárubně. Více informací viz tabulka dveří</t>
  </si>
  <si>
    <t>480</t>
  </si>
  <si>
    <t>R_D3/002</t>
  </si>
  <si>
    <t>dřevěné prosklené s proskleným nadsvětlíkem - rámové, celoprosklené, bezfalcové, prosklený nadsvětlík, leptané sklo, jednokřídlé, rozměr:800x2100+700mm, vzducho</t>
  </si>
  <si>
    <t>dřevěné prosklené s proskleným nadsvětlíkem - rámové, celoprosklené, bezfalcové, prosklený nadsvětlík, leptané sklo, jednokřídlé, rozměr:800x2100+700mm, vzduchová neprůzvočnost: 27 dB</t>
  </si>
  <si>
    <t>481</t>
  </si>
  <si>
    <t>R_D3/003</t>
  </si>
  <si>
    <t>482</t>
  </si>
  <si>
    <t>R_D3/004</t>
  </si>
  <si>
    <t>483</t>
  </si>
  <si>
    <t>R_D3/005</t>
  </si>
  <si>
    <t>dřevěné plné s proskleným nadsvětlíkem - plné deskové bezfalcové, prosklený nadsvětlík, leptané sklo, jednokřídlé, rozměr:800x2100+700mm</t>
  </si>
  <si>
    <t>484</t>
  </si>
  <si>
    <t>R_D3/006</t>
  </si>
  <si>
    <t>485</t>
  </si>
  <si>
    <t>R_D3/007</t>
  </si>
  <si>
    <t>486</t>
  </si>
  <si>
    <t>R_D3/008</t>
  </si>
  <si>
    <t>487</t>
  </si>
  <si>
    <t>R_D3/009</t>
  </si>
  <si>
    <t>488</t>
  </si>
  <si>
    <t>R_D3/010</t>
  </si>
  <si>
    <t>dřevěné plné s proskleným nadsvětlíkem - plné deskové bezfalcové, prosklený nadsvětlík, leptané sklo, jednokřídlé, rozměr:900x2100+700mm</t>
  </si>
  <si>
    <t>489</t>
  </si>
  <si>
    <t>R_D3/011</t>
  </si>
  <si>
    <t>dveře ze systémových neizolovaných ocelových profilů, hloubka profilů 50mm, celoprosklené, s bočními světlíky a nadsvětlíky, stejné pohledové šířky profilů, jednokřídlé, rozměr dveří: 900 x 2100+700 mm</t>
  </si>
  <si>
    <t>Poznámka k položce: součást prosklené stěny PS/20 světlá výška otvoru 2800mm,  vč. příslušenství, povrchové úpravy a zárubně. Více informací viz tabulka dveří</t>
  </si>
  <si>
    <t>490</t>
  </si>
  <si>
    <t>R_D3/012</t>
  </si>
  <si>
    <t>491</t>
  </si>
  <si>
    <t>R_D3/013</t>
  </si>
  <si>
    <t>492</t>
  </si>
  <si>
    <t>R_D3/014</t>
  </si>
  <si>
    <t>493</t>
  </si>
  <si>
    <t>R_D3/015</t>
  </si>
  <si>
    <t>dřevěné plné s proskleným nadsvětlíkem - plné deskové bezfalcové, prosklený nadsvětlík, leptané sklo, jednokřídlé, rozměr:800x2100+700mm, vzduchová neprůzvočnos</t>
  </si>
  <si>
    <t>dřevěné plné s proskleným nadsvětlíkem - plné deskové bezfalcové, prosklený nadsvětlík, leptané sklo, jednokřídlé, rozměr:800x2100+700mm, vzduchová neprůzvočnost: 27 dB</t>
  </si>
  <si>
    <t>494</t>
  </si>
  <si>
    <t>R_D3/016</t>
  </si>
  <si>
    <t>dřevěné plné - administrativní část - plné deskové bezfalcové, jednokřídlé, rozměr:800x2100mm, vzduchová neprůzvočnost: 27 dB</t>
  </si>
  <si>
    <t>495</t>
  </si>
  <si>
    <t>R_D3/017</t>
  </si>
  <si>
    <t>496</t>
  </si>
  <si>
    <t>R_D3/018</t>
  </si>
  <si>
    <t>497</t>
  </si>
  <si>
    <t>R_D3/019</t>
  </si>
  <si>
    <t>498</t>
  </si>
  <si>
    <t>R_D3/020</t>
  </si>
  <si>
    <t>499</t>
  </si>
  <si>
    <t>R_D3/021</t>
  </si>
  <si>
    <t>Poznámka k položce: součást prosklené stěny PS/18 světlá výška otvoru 2800mm,  vč. příslušenství, povrchové úpravy a zárubně. Více informací viz tabulka dveří</t>
  </si>
  <si>
    <t>500</t>
  </si>
  <si>
    <t>R_D3/022</t>
  </si>
  <si>
    <t>501</t>
  </si>
  <si>
    <t>R_D3/023</t>
  </si>
  <si>
    <t>502</t>
  </si>
  <si>
    <t>R_D3/024</t>
  </si>
  <si>
    <t>503</t>
  </si>
  <si>
    <t>R_D3/025</t>
  </si>
  <si>
    <t>504</t>
  </si>
  <si>
    <t>R_D3/026</t>
  </si>
  <si>
    <t>505</t>
  </si>
  <si>
    <t>R_D3/027</t>
  </si>
  <si>
    <t>506</t>
  </si>
  <si>
    <t>R_D3/028</t>
  </si>
  <si>
    <t>Poznámka k položce: součást prosklené stěny PS/21 světlá výška otvoru 2800mm,  vč. příslušenství, povrchové úpravy a zárubně. Více informací viz tabulka dveří</t>
  </si>
  <si>
    <t>507</t>
  </si>
  <si>
    <t>R_D3/029</t>
  </si>
  <si>
    <t>508</t>
  </si>
  <si>
    <t>R_D3/030</t>
  </si>
  <si>
    <t>509</t>
  </si>
  <si>
    <t>R_D3/031</t>
  </si>
  <si>
    <t>510</t>
  </si>
  <si>
    <t>R_D3/032</t>
  </si>
  <si>
    <t>511</t>
  </si>
  <si>
    <t>R_D3/033</t>
  </si>
  <si>
    <t>512</t>
  </si>
  <si>
    <t>R_D3/034</t>
  </si>
  <si>
    <t>dveře ze systémových neizolovaných ocelových profilů, hloubka profilů 50mm, celoprosklené, s bočními světlíky a nadsvětlíky, stejné pohledové šířky profilů, dvoukřídlé, rozměr dveří: 900+670 x 2100+700 mm, požární odolnost: EW15DP3-C</t>
  </si>
  <si>
    <t>Poznámka k položce: světlá výška otvoru 2800mm,  vč. příslušenství, povrchové úpravy a zárubně. Více informací viz tabulka dveří.  Dveře jsou osazeny mechanickým panikovým zámkem s kováním klika-klika a dveřním zavíračem s kluzným ramínkem. Dále jsou blokovány speciálním elektrickým otvíračem pro únikové východy. Otvírač není osazen proti zadlabacímu zámku, ale je instalován v zárubni ve výšce cca 1.800mm od podlahy. Vedle dveří je instalován únikový terminál certifikovaný dle ČSN EN 13637 pro zajištění blokace únikových dveří, resp. jejich odblokování pomocí únikového tlačítka, jehož součástí je integrovaný klíčový spínač, který umožňuje odemčení zamykacích prvků připojených do systému.  Pasivní křídlo bude osazeno mechanickou zástrčí dle standardu výrobce</t>
  </si>
  <si>
    <t>513</t>
  </si>
  <si>
    <t>R_D3/035</t>
  </si>
  <si>
    <t>dřevěné plné s proskleným nadsvětlíkem - plné deskové bezfalcové, prosklený nadsvětlík, leptané sklo, jednokřídlé, rozměr:800x2100+700mm, požární odolnost: EW15</t>
  </si>
  <si>
    <t>dřevěné plné s proskleným nadsvětlíkem - plné deskové bezfalcové, prosklený nadsvětlík, leptané sklo, jednokřídlé, rozměr:800x2100+700mm, požární odolnost: EW15DP3-C</t>
  </si>
  <si>
    <t>514</t>
  </si>
  <si>
    <t>R_D3/036</t>
  </si>
  <si>
    <t>dveře ze systémových neizolovaných ocelových profilů, hloubka profilů 50mm, celoprosklené, s bočními světlíky a nadsvětlíky, stejné pohledové šířky profilů, jednokřídlé, rozměr dveří: 900 x 2100+700 mm, požární odolnost: EW15DP3-C</t>
  </si>
  <si>
    <t>Poznámka k položce: součást prosklené stěny PS/13 světlá výška otvoru 2800mm,  vč. příslušenství, povrchové úpravy a zárubně. Více informací viz tabulka dveří</t>
  </si>
  <si>
    <t>515</t>
  </si>
  <si>
    <t>R_D3/037</t>
  </si>
  <si>
    <t>dveře ze systémových neizolovaných ocelových profilů, hloubka profilů 50mm, celoprosklené, průsvitné, s bočními světlíky a nadsvětlíky, stejné pohledové šířky p</t>
  </si>
  <si>
    <t>dveře ze systémových neizolovaných ocelových profilů, hloubka profilů 50mm, celoprosklené, průsvitné, s bočními světlíky a nadsvětlíky, stejné pohledové šířky profilů, jednokřídlé, rozměr dveří: 800 x 2100+700 mm, Rw: 27dB</t>
  </si>
  <si>
    <t>Poznámka k položce: součást prosklené stěny PS/14 světlá výška otvoru 2800mm,  vč. příslušenství, povrchové úpravy a zárubně. Více informací viz tabulka dveří</t>
  </si>
  <si>
    <t>516</t>
  </si>
  <si>
    <t>R_D3/038</t>
  </si>
  <si>
    <t>517</t>
  </si>
  <si>
    <t>R_D3/039</t>
  </si>
  <si>
    <t>Poznámka k položce: součást prosklené stěny PS/15 světlá výška otvoru 2800mm,  vč. příslušenství, povrchové úpravy a zárubně. Více informací viz tabulka dveří</t>
  </si>
  <si>
    <t>518</t>
  </si>
  <si>
    <t>R_D3/040</t>
  </si>
  <si>
    <t>519</t>
  </si>
  <si>
    <t>R_D3/041</t>
  </si>
  <si>
    <t>Poznámka k položce: součást prosklené stěny PS/17 světlá výška otvoru 2800mm,  vč. příslušenství, povrchové úpravy a zárubně. Více informací viz tabulka dveří</t>
  </si>
  <si>
    <t>520</t>
  </si>
  <si>
    <t>R642942721.R1</t>
  </si>
  <si>
    <t>Osazování zárubní nebo rámů dveřních kovových přes 4,5 m2 na montážní pěnu</t>
  </si>
  <si>
    <t>D0/001 1=1.000 [A] 
D0/050 1=1.000 [B] 
D1/051 1=1.000 [C] 
D3/010 1=1.000 [D] 
Mezisoučet: A+B+C+D=4.000 [E] 
`systémových dveře vč. zárubně` 
D3/011 1=1.000 [F] 
D3/028 1=1.000 [G] 
D1/040 1=1.000 [H] 
D1/041 1=1.000 [I] 
D1/044 1=1.000 [J] 
D1/087 1=1.000 [K] 
D1/112 1=1.000 [L] 
D2/058 1=1.000 [M] 
D2/060 1=1.000 [N] 
Mezisoučet: F+G+H+I+J+K+L+M+N=9.000 [O] 
Celkem: A+B+C+D+F+G+H+I+J+K+L+M+N=13.000 [P]</t>
  </si>
  <si>
    <t>521</t>
  </si>
  <si>
    <t>R763181311.r</t>
  </si>
  <si>
    <t>Montáž jednokřídlové kovové zárubně s nadsvětlíkem do SDK příčky</t>
  </si>
  <si>
    <t>D3/012 1=1.000 [A] 
Celkem: A=1.000 [B]</t>
  </si>
  <si>
    <t>522</t>
  </si>
  <si>
    <t>R766660122.R</t>
  </si>
  <si>
    <t>Montáž nadsvětlíkových křídel v přes 500 mm do ocelové zárubně</t>
  </si>
  <si>
    <t>D3/002 1=1.000 [A] 
D3/005 1=1.000 [B] 
D3/007 1=1.000 [C] 
D3/012 1=1.000 [D] 
D3/015 1=1.000 [E] 
D3/018 1=1.000 [F] 
D3/022 1=1.000 [G] 
D3/023 1=1.000 [H] 
D3/027 1=1.000 [I] 
D3/029 1=1.000 [J] 
D3/032 1=1.000 [K] 
D3/010 1=1.000 [L] 
Celkem: A+B+C+D+E+F+G+H+I+J+K+L=12.000 [M]</t>
  </si>
  <si>
    <t>523</t>
  </si>
  <si>
    <t>R766660122.R2</t>
  </si>
  <si>
    <t>Montáž nadsvětlíkových křídel protipožárních dveří v přes 500 mm do ocelové zárubně</t>
  </si>
  <si>
    <t>D3/035 1=1.000 [A] 
Celkem: A=1.000 [B]</t>
  </si>
  <si>
    <t>524</t>
  </si>
  <si>
    <t>R767640311.R1</t>
  </si>
  <si>
    <t>Montáž dveří ocelových nebo hliníkových vnitřních jednokřídlových s nadsvětlíkem</t>
  </si>
  <si>
    <t>D2/042 1=1.000 [A] 
D3/011 1=1.000 [B] 
D3/028 1=1.000 [C] 
D3/037 1=1.000 [D] 
D3/039 1=1.000 [E] 
D3/041 1=1.000 [F] 
Celkem: A+B+C+D+E+F=6.000 [G]</t>
  </si>
  <si>
    <t>525</t>
  </si>
  <si>
    <t>R767640322.R1</t>
  </si>
  <si>
    <t>Montáž dveří ocelových nebo hliníkových vnitřních dvoukřídlových s nadsvětlíkem</t>
  </si>
  <si>
    <t>D2/060 1=1.000 [A] 
D1/038 1=1.000 [B] 
D1/039 1=1.000 [C] 
D1/089 1=1.000 [D] 
D1/112 1=1.000 [E] 
D2/058 1=1.000 [F] 
Celkem: A+B+C+D+E+F=6.000 [G]</t>
  </si>
  <si>
    <t>526</t>
  </si>
  <si>
    <t>R767646510.R1</t>
  </si>
  <si>
    <t>Montáž dveří protipožárního uzávěru jednokřídlového s nadsvětlíkem</t>
  </si>
  <si>
    <t>D3/001 1=1.000 [A] 
D3/021 1=1.000 [B] 
D3/036 1=1.000 [C] 
Celkem: A+B+C=3.000 [D]</t>
  </si>
  <si>
    <t>527</t>
  </si>
  <si>
    <t>R767646523.R1</t>
  </si>
  <si>
    <t>Montáž dveří protipožárního uzávěru dvoukřídlového v přes 2400 mm</t>
  </si>
  <si>
    <t>D1/059 1=1.000 [A] 
D1/076 1=1.000 [B] 
D3/034 1=1.000 [C] 
Celkem: A+B+C=3.000 [D]</t>
  </si>
  <si>
    <t>528</t>
  </si>
  <si>
    <t>R767649191.S1</t>
  </si>
  <si>
    <t>Montáž skrytý samozavírač s kluznou vodící lištou pro jednokřídlové dveře</t>
  </si>
  <si>
    <t>D1/065 1=1.000 [A] 
D1/066 1=1.000 [B] 
D1/067 1=1.000 [C] 
D1/068 1=1.000 [D] 
D1/073 1=1.000 [E] 
D1/074 1=1.000 [F] 
D1/078 1=1.000 [G] 
D1/080 1=1.000 [H] 
D1/087 1*2=2.000 [I] 
D1/089 1*2=2.000 [J] 
D1/091 1=1.000 [K] 
D1/092 1=1.000 [L] 
D1/095 1=1.000 [M] 
D1/104 1=1.000 [N] 
D1/105 1=1.000 [O] 
D1/109 1=1.000 [P] 
D1/112 1*2=2.000 [Q] 
D2/044 1=1.000 [R] 
D2/045 1=1.000 [S] 
D2/058 1*2=2.000 [T] 
D2/060 1*2=2.000 [U] 
D2/063 1=1.000 [V] 
D2/064 1=1.000 [W] 
D2/066 1=1.000 [X] 
D2/078 1=1.000 [Y] 
D2/079 1=1.000 [Z] 
D3/003 1=1.000 [AA] 
D3/005 1=1.000 [AB] 
D3/006 1=1.000 [AC] 
D3/007 1=1.000 [AD] 
D3/008 1=1.000 [AE] 
D3/011 1=1.000 [AF] 
D3/012 1=1.000 [AG] 
D3/022 1=1.000 [AH] 
D3/028 1=1.000 [AI] 
D3/029 1=1.000 [AJ] 
D3/031 1=1.000 [AK] 
D3/032 1=1.000 [AL] 
D3/033 1=1.000 [AM] 
Celkem: A+B+C+D+E+F+G+H+I+J+K+L+M+N+O+P+Q+R+S+T+U+V+W+X+Y+Z+AA+AB+AC+AD+AE+AF+AG+AH+AI+AJ+AK+AL+AM=44.000 [AN]</t>
  </si>
  <si>
    <t>specifikace dle tabulky dveří</t>
  </si>
  <si>
    <t>529</t>
  </si>
  <si>
    <t>R767649191.S2</t>
  </si>
  <si>
    <t>D1/036 1*2=2.000 [A] 
D1/045 1=1.000 [B] 
D1/046 1=1.000 [C] 
D1/060 1=1.000 [D] 
D1/061 1*2=2.000 [E] 
D1/062 1*2=2.000 [F] 
D1/063 1=1.000 [G] 
D1/064 1=1.000 [H] 
D1/071 1=1.000 [I] 
D1/076 1*2=2.000 [J] 
D1/077 1*2=2.000 [K] 
D1/097 1=1.000 [L] 
D1/098 1=1.000 [M] 
D2/041 1=1.000 [N] 
D2/043 1=1.000 [O] 
D3/001 1=1.000 [P] 
D3/021 1=1.000 [Q] 
D3/034 1*2=2.000 [R] 
D3/035 1=1.000 [S] 
D3/036 1=1.000 [T] 
Celkem: A+B+C+D+E+F+G+H+I+J+K+L+M+N+O+P+Q+R+S+T=26.000 [U]</t>
  </si>
  <si>
    <t>530</t>
  </si>
  <si>
    <t>R767649191.S3</t>
  </si>
  <si>
    <t>Montáž skrytý samozavírač s kluznou vodící lištou pro jednokřídlové dveře se zpožďovačem</t>
  </si>
  <si>
    <t>531</t>
  </si>
  <si>
    <t>R767649191.S4</t>
  </si>
  <si>
    <t>Montáž skrytý samozavírač s kluznou vodící lištou na obou křídlech dvoukřídlových dveří</t>
  </si>
  <si>
    <t>D1/042 1=1.000 [A] 
D1/043 1=1.000 [B] 
Celkem: A+B=2.000 [C]</t>
  </si>
  <si>
    <t>532</t>
  </si>
  <si>
    <t>R767649191.S5</t>
  </si>
  <si>
    <t>D1/040 1=1.000 [A] 
D1/041 1=1.000 [B] 
Celkem: A+B=2.000 [C]</t>
  </si>
  <si>
    <t>533</t>
  </si>
  <si>
    <t>R767649191.S6</t>
  </si>
  <si>
    <t>Montáž samozavírač s ramenem, jednokřídlé dveře</t>
  </si>
  <si>
    <t>D0/079 1=1.000 [A] 
D0/084 1=1.000 [B] 
D0/093 1=1.000 [C] 
Celkem: A+B+C=3.000 [D]</t>
  </si>
  <si>
    <t>534</t>
  </si>
  <si>
    <t>R767649191.S7</t>
  </si>
  <si>
    <t>D0/101 1=1.000 [A] 
D0/006 1=1.000 [B] 
D0/007 1=1.000 [C] 
D0/008 1=1.000 [D] 
D0/016 1=1.000 [E] 
D0/017 1=1.000 [F] 
D0/051 1=1.000 [G] 
D0/068 1=1.000 [H] 
D0/073 1=1.000 [I] 
D0/074 1=1.000 [J] 
D0/076 1=1.000 [K] 
D0/082 1=1.000 [L] 
D0/083 1=1.000 [M] 
D0/088 1=1.000 [N] 
D0/089 1=1.000 [O] 
Celkem: A+B+C+D+E+F+G+H+I+J+K+L+M+N+O=15.000 [P]</t>
  </si>
  <si>
    <t>535</t>
  </si>
  <si>
    <t>R767649191.S8</t>
  </si>
  <si>
    <t>Montáž požární konzole s integrovanými elektromagnety a koordinátorem zavírání</t>
  </si>
  <si>
    <t>D1/034 1=1.000 [A] 
D1/035 1=1.000 [B] 
D1/037 1=1.000 [C] 
D1/059 1=1.000 [D] 
Celkem: A+B+C+D=4.000 [E]</t>
  </si>
  <si>
    <t>704</t>
  </si>
  <si>
    <t>Prosklené stěny</t>
  </si>
  <si>
    <t>536</t>
  </si>
  <si>
    <t>R_PS/01</t>
  </si>
  <si>
    <t>Pokladní okénko s prokládacím otvorem (posuvný do strany vel. 286x195mm) z ocelových profilů, zasklení číré bezpečnostní třídy P3a, čiré, vrstvené sklo 44.4, ro</t>
  </si>
  <si>
    <t>Pokladní okénko s prokládacím otvorem (posuvný do strany vel. 286x195mm) z ocelových profilů, zasklení číré bezpečnostní třídy P3a, čiré, vrstvené sklo 44.4, rozměr: 1600x1400mm, bezpečnostní odolnost: P3a</t>
  </si>
  <si>
    <t>Poznámka k položce: členění odpovídá pokladním okénkům původním snížený parapet pro OOSPO vč. příslušenství, povrchové úpravy a zasklení viz tabulka prosklených příček. Více informací v tabulce prosklených přček</t>
  </si>
  <si>
    <t>537</t>
  </si>
  <si>
    <t>R_PS/01a</t>
  </si>
  <si>
    <t>Montáž pokladního okénka z ocelových profilů, bezpečnostní, rozměr: 1600x1400mm</t>
  </si>
  <si>
    <t>538</t>
  </si>
  <si>
    <t>R_PS/02</t>
  </si>
  <si>
    <t>Pokladní okénko s prokládacím otvorem (posuvný do strany vel. 286x195mm) z ocelových profilů, zasklení číré bezpečnostní třídy P3a, čiré, vrstvené sklo 44.4, rozměr: 1600x1200mm, bezpečnostní odolnost: P3a</t>
  </si>
  <si>
    <t>Poznámka k položce: rozměry a členění odpovídají pokladním okénkům původním vč. příslušenství, povrchové úpravy a zasklení viz tabulka prosklených příček. Více informací v tabulce prosklených přček</t>
  </si>
  <si>
    <t>539</t>
  </si>
  <si>
    <t>R_PS/02a</t>
  </si>
  <si>
    <t>Montáž pokladního okénka z ocelových profilů, bezpečnostní, rozměr: 1600x1200mm</t>
  </si>
  <si>
    <t>540</t>
  </si>
  <si>
    <t>R_PS/03</t>
  </si>
  <si>
    <t>541</t>
  </si>
  <si>
    <t>R_PS/03a</t>
  </si>
  <si>
    <t>542</t>
  </si>
  <si>
    <t>R_PS/04</t>
  </si>
  <si>
    <t>Výloha, ze systémových ocelových profilů  s přerušeným tepelným mostem, které je zajištěno vlisovaným  izolátorem, s požadovanou požární odolností, hloubka prof</t>
  </si>
  <si>
    <t>Výloha, ze systémových ocelových profilů  s přerušeným tepelným mostem, které je zajištěno vlisovaným  izolátorem, s požadovanou požární odolností, hloubka profilů 60mm, Umin. 2,3, rozměr: 2160x1700mm, požární odolnost: EI30DP1</t>
  </si>
  <si>
    <t>Poznámka k položce: systémové ocelové profily pohledově odpovídají profilům dveří v odjezdové hale vč. příslušenství, povrchové úpravy a zasklení viz tabulka prosklených příček. Více informací v tabulce prosklených přček</t>
  </si>
  <si>
    <t>543</t>
  </si>
  <si>
    <t>R_PS/04a</t>
  </si>
  <si>
    <t>Montáž výlohy ze systémových ocelových profilů, protipožární, rozměr: 2160x1700mm</t>
  </si>
  <si>
    <t>544</t>
  </si>
  <si>
    <t>R_PS/05</t>
  </si>
  <si>
    <t>545</t>
  </si>
  <si>
    <t>R_PS/05a</t>
  </si>
  <si>
    <t>546</t>
  </si>
  <si>
    <t>R_PS/06</t>
  </si>
  <si>
    <t>547</t>
  </si>
  <si>
    <t>R_PS/06a</t>
  </si>
  <si>
    <t>548</t>
  </si>
  <si>
    <t>R_PS/07</t>
  </si>
  <si>
    <t>Prosklená příčka ze systémových ocelových profilů s přerušeným tepelným mostem, které je zajištěno vlisovaným  izolátorem, hloubka profilů 60mm, součástí příčky</t>
  </si>
  <si>
    <t>Prosklená příčka ze systémových ocelových profilů s přerušeným tepelným mostem, které je zajištěno vlisovaným  izolátorem, hloubka profilů 60mm, součástí příčky dveře D1/038, rozměr: 3100x2750mm</t>
  </si>
  <si>
    <t>Poznámka k položce: viz. tabulka vnitřní výplní v.č.503 kontrastní značení na skle přes celou šířku dle  V.č.398/2009Sb. vč. příslušenství, povrchové úpravy a zasklení viz tabulka prosklených příček. Více informací v tabulce prosklených přček</t>
  </si>
  <si>
    <t>R_PS/07a</t>
  </si>
  <si>
    <t>Montáž prosklené příčky ze systémových ocelových profilů, rozměr: 3100x2750mm</t>
  </si>
  <si>
    <t>R_PS/08</t>
  </si>
  <si>
    <t>Prosklená příčka ze systémových ocelových profilů s přerušeným tepelným mostem, které je zajištěno vlisovaným  izolátorem, hloubka profilů 60mm, součástí příčky dveře D1/039, rozměr: 3100x2750mm</t>
  </si>
  <si>
    <t>R_PS/08a</t>
  </si>
  <si>
    <t>R_PS/09</t>
  </si>
  <si>
    <t>Vniřní okénko s průsvitným zasklením s požadovanou požární odolností do m.č.1.13, rozměr: 1050x1200mm, požární odolnost: EI45DP1</t>
  </si>
  <si>
    <t>Poznámka k položce: - členění imituje pokladní okénko, ve skutečnosti je zasklaní fixní vč. příslušenství, povrchové úpravy a zasklení viz tabulka prosklených příček. Více informací v tabulce prosklených přček</t>
  </si>
  <si>
    <t>R_PS/09a</t>
  </si>
  <si>
    <t>Montáž vnitřního okénka s průsvitným zasklení, protipožární, rozměr: 1050x1200mm</t>
  </si>
  <si>
    <t>R_PS/10</t>
  </si>
  <si>
    <t>Prosklená příčka ze systémových ocelových profilů s přerušeným tepelným mostem, které je zajištěno vlisovaným  izolátorem, hloubka profilů 60mm, Umin. 2,3, souč</t>
  </si>
  <si>
    <t>Prosklená příčka ze systémových ocelových profilů s přerušeným tepelným mostem, které je zajištěno vlisovaným  izolátorem, hloubka profilů 60mm, Umin. 2,3, součástí příčky dveře D1/059, rozměr: 2600x2700mm, požární odolnost: EW30DP3(dveře EW30DP3-C)</t>
  </si>
  <si>
    <t>R_PS/10a</t>
  </si>
  <si>
    <t>Montáž prosklené příčky ze systémových ocelových profilů, protipožární, rozměr: 2600x2700mm</t>
  </si>
  <si>
    <t>R_PS/11</t>
  </si>
  <si>
    <t>Prosklená příčka ze systémových neizolovaných ocelových profilů, hloubka profilů 50mm, součástí příčky dveře D2/059, rozměr: 1340x2035mm, Rw: 27</t>
  </si>
  <si>
    <t>R_PS/11a</t>
  </si>
  <si>
    <t>Montáž prosklené příčky ze systémových neizolovaných ocelových profilů, rozměr: 1340x2035mm</t>
  </si>
  <si>
    <t>R_PS/12</t>
  </si>
  <si>
    <t>Prosklená příčka ze systémových neizolovaných ocelových profilů, hloubka profilů 50mm, součástí příčky dveře D2/042, rozměr: 1900x2300mm</t>
  </si>
  <si>
    <t>Poznámka k položce: viz. tabulka vnitřní výplní v.č.503 kontrastní značení na skle přes celou šířku dle  V.č.398/2009Sb. Součástí dodávky je kotevní profil pro uchycení a stabilizaci PS do nosné konstrukce v nadpraží  vč. příslušenství, povrchové úpravy a zasklení viz tabulka prosklených příček. Více informací v tabulce prosklených přček</t>
  </si>
  <si>
    <t>R_PS/12a</t>
  </si>
  <si>
    <t>Montáž prosklené příčky ze systémových neizolovaných ocelových profilů, rozměr: 1900x2300mm</t>
  </si>
  <si>
    <t>R_PS/13</t>
  </si>
  <si>
    <t>Prosklená příčka ze systémových neizolovaných ocelových profilů, hloubka profilů 50mm, součástí příčky dveře D3/036, D+M, rozměr: 2875x2880mm, požární odolnost:</t>
  </si>
  <si>
    <t>Prosklená příčka ze systémových neizolovaných ocelových profilů, hloubka profilů 50mm, součástí příčky dveře D3/036, D+M, rozměr: 2875x2880mm, požární odolnost: EW15DP3 (dveře EW15DP3-C)</t>
  </si>
  <si>
    <t>Poznámka k položce: viz. tabulka vnitřní výplní v.č.503 kontrastní značení na skle přes celou šířku dle  V.č.398/2009Sb. Součástí dodávky je kotevní profil pro uchycení a stabilizaci PS do nosné konstrukce v nadpraží  V nadpraží vyšší profil cca 90mm (návaznost na podhled viz. řez v příloze) vč. příslušenství, povrchové úpravy a zasklení viz tabulka prosklených příček. Více informací v tabulce prosklených přček</t>
  </si>
  <si>
    <t>R_PS/13a</t>
  </si>
  <si>
    <t>Montáž prosklené příčky ze systémových neizolovaných ocelových profilů, protipožární, rozměr: 2875x2880mm</t>
  </si>
  <si>
    <t>R_PS/14</t>
  </si>
  <si>
    <t>Prosklená příčka ze systémových neizolovaných ocelových profilů, hloubka profilů 50mm, součástí příčky dveře D3/037, průsvitné zasklení, rozměr: 2450x2800mm, Rw</t>
  </si>
  <si>
    <t>Prosklená příčka ze systémových neizolovaných ocelových profilů, hloubka profilů 50mm, součástí příčky dveře D3/037, průsvitné zasklení, rozměr: 2450x2800mm, Rw: 27</t>
  </si>
  <si>
    <t>Poznámka k položce: viz. tabulka vnitřní výplní v.č.503 Součástí dodávky je kotevní profil pro uchycení a stabilizaci PS do nosné konstrukce v nadpraží  vč. příslušenství, povrchové úpravy a zasklení viz tabulka prosklených příček. Více informací v tabulce prosklených přček</t>
  </si>
  <si>
    <t>R_PS/14a</t>
  </si>
  <si>
    <t>Montáž prosklené příčky ze systémových neizolovaných ocelových profilů, rozměr: 2450x2800mm</t>
  </si>
  <si>
    <t>R_PS/15</t>
  </si>
  <si>
    <t>Prosklená příčka ze systémových neizolovaných ocelových profilů, hloubka profilů 50mm, součástí příčky dveře D3/039, průsvitné zasklení, rozměr: 2440x2800mm, Rw</t>
  </si>
  <si>
    <t>Prosklená příčka ze systémových neizolovaných ocelových profilů, hloubka profilů 50mm, součástí příčky dveře D3/039, průsvitné zasklení, rozměr: 2440x2800mm, Rw: 27</t>
  </si>
  <si>
    <t>R_PS/15a</t>
  </si>
  <si>
    <t>Montáž prosklené příčky ze systémových neizolovaných ocelových profilů, rozměr: 2440x2800mm</t>
  </si>
  <si>
    <t>R_PS/16</t>
  </si>
  <si>
    <t>Prosklená příčka ze systémových neizolovaných ocelových profilů, hloubka profilů 50mm, průsvitné zasklení, rozměr: 2620x2800mm, Rw: 27</t>
  </si>
  <si>
    <t>Poznámka k položce: - Součástí dodávky je kotevní profil pro uchycení a stabilizaci PS do nosné konstrukce v nadpraží  vč. příslušenství, povrchové úpravy a zasklení viz tabulka prosklených příček. Více informací v tabulce prosklených přček</t>
  </si>
  <si>
    <t>R_PS/16a</t>
  </si>
  <si>
    <t>Montáž prosklené příčky ze systémových neizolovaných ocelových profilů, rozměr: 2620x2800mm</t>
  </si>
  <si>
    <t>R_PS/17</t>
  </si>
  <si>
    <t>Prosklená příčka ze systémových neizolovaných ocelových profilů, hloubka profilů 50mm, součástí příčky dveře D3/041, průsvitné zasklení, rozměr: 2315x2800mm, Rw</t>
  </si>
  <si>
    <t>Prosklená příčka ze systémových neizolovaných ocelových profilů, hloubka profilů 50mm, součástí příčky dveře D3/041, průsvitné zasklení, rozměr: 2315x2800mm, Rw: 27</t>
  </si>
  <si>
    <t>R_PS/17a</t>
  </si>
  <si>
    <t>Montáž prosklené příčky ze systémových neizolovaných ocelových profilů, rozměr: 2315x2800mm</t>
  </si>
  <si>
    <t>R_PS/18</t>
  </si>
  <si>
    <t>Prosklená příčka ze systémových neizolovaných ocelových profilů, hloubka profilů 50mm, součástí příčky dveře D3/021, rozměr: 1430x2800mm, požární odolnost: EW15</t>
  </si>
  <si>
    <t>Prosklená příčka ze systémových neizolovaných ocelových profilů, hloubka profilů 50mm, součástí příčky dveře D3/021, rozměr: 1430x2800mm, požární odolnost: EW15DP3 (dveře EW15DP3-C)</t>
  </si>
  <si>
    <t>R_PS/18a</t>
  </si>
  <si>
    <t>Montáž prosklené příčky ze systémových neizolovaných ocelových profilů, protipožární, rozměr: 1430x2800mm</t>
  </si>
  <si>
    <t>R_PS/19</t>
  </si>
  <si>
    <t>Prosklená příčka ze systémových neizolovaných ocelových profilů, hloubka profilů 50mm, součástí příčky dveře D3/001, rozměr: 1430x2800mm, požární odolnost: EW15</t>
  </si>
  <si>
    <t>Prosklená příčka ze systémových neizolovaných ocelových profilů, hloubka profilů 50mm, součástí příčky dveře D3/001, rozměr: 1430x2800mm, požární odolnost: EW15DP3 (dveře EW15DP3-C)</t>
  </si>
  <si>
    <t>R_PS/19a</t>
  </si>
  <si>
    <t>R_PS/20</t>
  </si>
  <si>
    <t>Prosklená příčka ze systémových neizolovaných ocelových profilů, hloubka profilů 50mm, součástí příčky dveře D3/011, rozměr: 2390x2800mm</t>
  </si>
  <si>
    <t>R_PS/20a</t>
  </si>
  <si>
    <t>Montáž prosklené příčky ze systémových neizolovaných ocelových profilů, rozměr: 2390x2800mm</t>
  </si>
  <si>
    <t>R_PS/21</t>
  </si>
  <si>
    <t>Prosklená příčka ze systémových neizolovaných ocelových profilů, hloubka profilů 50mm, součástí příčky dveře D3/028, rozměr: 1430x2800mm</t>
  </si>
  <si>
    <t>R_PS/21a</t>
  </si>
  <si>
    <t>Montáž prosklené příčky ze systémových neizolovaných ocelových profilů, rozměr: 1430x2800mm</t>
  </si>
  <si>
    <t>578</t>
  </si>
  <si>
    <t>R_PS/22</t>
  </si>
  <si>
    <t>Prosklená příčka ze systémových neizolovaných ocelových profilů, hloubka profilů 50mm, rozměr: 1300x2400mm</t>
  </si>
  <si>
    <t>Poznámka k položce: - kontrastní značení na skle přes celou šířku dle  V.č.398/2009Sb. vč. příslušenství, povrchové úpravy a zasklení viz tabulka prosklených příček. Více informací v tabulce prosklených přček</t>
  </si>
  <si>
    <t>579</t>
  </si>
  <si>
    <t>R_PS/22a</t>
  </si>
  <si>
    <t>Montáž prosklené příčky ze systémových neizolovaných ocelových profilů, rozměr: 1300x2400mm</t>
  </si>
  <si>
    <t>580</t>
  </si>
  <si>
    <t>R_PS/23</t>
  </si>
  <si>
    <t>Prosklená příčka - přímá vestavěná do pomocné ocelové konstrukce ZV/49</t>
  </si>
  <si>
    <t>Prosklená příčka - přímá vestavěná do pomocné ocelové konstrukce ZV/49. Stěny mají vnitřní skrytou konstrukci z tenkostěných profilů a viditelné jsou hliníkové profily spojující jednotlivé moduly, součástí dveře D1/066, D1/067 a D1/068, rozměr: 6160x2400m</t>
  </si>
  <si>
    <t>Zasklení stěny neprůhledné, průsvitné - zasklení od úrovně +0,250 do +2,400 v celé délce stěny; resp. prosklené dílce mezi dveřmi a ocelevými sloupky v délkách 1085 mm, 1010 mm, 1345 mm; pevná část prosklené stěny v rámci zvýšené podlahy, resp. od úrovně 0,000 do 0,250. Pohledová část soklové část (0,000-0,250) v délce 1085 mm. Tloušťka stěny 100 mm. Ocelová podkonstrukce skryta v konstrukci příčky. Stěna kotvena do betonové podlahy a ocelové konstrikce po zbytku obvodu.</t>
  </si>
  <si>
    <t>581</t>
  </si>
  <si>
    <t>R_PS/23a</t>
  </si>
  <si>
    <t>Montáž prosklené příčky, rozměr: 6160x2400mm</t>
  </si>
  <si>
    <t>582</t>
  </si>
  <si>
    <t>R_PS/24</t>
  </si>
  <si>
    <t>Prosklená příčka - o půdorysu písmene "F" vestavěná do pomocné ocelové konstrukce ZV/50</t>
  </si>
  <si>
    <t>Prosklená příčka - o půdorysu písmene "F" vestavěná do pomocné ocelové konstrukce ZV/50. Stěny mají vnitřní skrytou konstrukci z tenkostěných profilů a viditelné jsou hliníkové profily spojující jednotlivé moduly, rozměr: (1x4435+2x3000mm)x2400 mm</t>
  </si>
  <si>
    <t>Systémové přestavitelné interiérové příčky kombinující plné a prosklené moduly. Součástí příčky jsou dveře D1/069 a D1/070. Místnosti č. 1.17f Šatna - zasklení stěny neprůhledné průsvitné; od úrovně +0,250 do +2,400; délka stěny mezi dveřmi a ocelovými sloupky 640 mm. Místnosti č. 1.17e Denní místnost - zasklení průhledné s instalovanou vnitřní žaluzií mezi skly; od úrovně +0,250 do 2,400; délka stěny mezi dveřmi a ocelovými sloupky 3515 mm. Plná výplň je od úrovně +0,250 v délce příčky 1200 mm + 3000 mm. Pevná část prosklené stěny je v rámci zvýšené podlahy, resp. od úrovně 0,000 do 0,250. Pohledová část soklové část (0,000-0,250) v délce 3300 mm.Tloušťka stěny 100 mm. Ocelová podkonstrukce skryta v konstrukci příčky. Stěna kotvena do betonové podlahy a ocelové konstrikce po zbytku obvodu.</t>
  </si>
  <si>
    <t>583</t>
  </si>
  <si>
    <t>R_PS/24a</t>
  </si>
  <si>
    <t>Montáž prosklené příčky, rozměr: (1x4435+2x3000mm)x2400 mm</t>
  </si>
  <si>
    <t>584</t>
  </si>
  <si>
    <t>R_PS/25a</t>
  </si>
  <si>
    <t>Příčka s plnou výplní, vnitřní skrytá konstrukce z tenkostěných profilů, viditelné Al profily spojující jednotlivé moduly, rozměr: 3050x1850mm</t>
  </si>
  <si>
    <t>Systémové přestavitelné interiérové příčky s plnými moduly. Plná výplň je od úrovně +0,250. Tloušťka stěny 100 mm. Ocelová podkonstrukce skryta v konstrukci příčky. Stěna kotvena do betonové podlahy, boky do stávajícího zdiva a sloupku ocelové konstrukce ZV/49.. Více informací v tabulce prosklených přček  prvek ZV/49 není součástí jednotkové ceny položky. Výplň je tvořena opláštěním z MDF laminovaných desek, které jsou jednostranně potaženy dekoračním papírem a výplní akustické izolace z minerálních vláken tl. 60 mm.</t>
  </si>
  <si>
    <t>585</t>
  </si>
  <si>
    <t>R_PS/25aa</t>
  </si>
  <si>
    <t>Montáž příčky s plnou výplní, rozměr: 3050x1850mm</t>
  </si>
  <si>
    <t>586</t>
  </si>
  <si>
    <t>R_PS/25b</t>
  </si>
  <si>
    <t>Příčka s plnou výplní, vnitřní skrytá konstrukce z tenkostěných profilů, viditelné Al profily spojující jednotlivé moduly, rozměr: 1495x1850mm</t>
  </si>
  <si>
    <t>Systémové přestavitelné interiérové příčky s plnými moduly. Plná výplň je od úrovně +0,250. Tloušťka stěny 100 mm. Ocelová podkonstrukce skryta v konstrukci příčky. Ocelová podkonstrukce skryta v konstrukci příčky. Stěna kotvena do betonové podlahy, boky do stávajících nosných konstrukcí (zdivo, ŽB sloup). Více informací v tabulce prosklených příček. Výplň je tvořena opláštěním z MDF laminovaných desek, které jsou jednostranně potaženy dekoračním papírem a výplní akustické izolace z minerálních vláken tl. 60 mm.</t>
  </si>
  <si>
    <t>587</t>
  </si>
  <si>
    <t>R_PS/25ba</t>
  </si>
  <si>
    <t>Montáž příčky s plnou výplní, rozměr: 1495x1850mm</t>
  </si>
  <si>
    <t>R_PS/25c</t>
  </si>
  <si>
    <t>Příčka s plnou výplní, vnitřní skrytá konstrukce z tenkostěných profilů, viditelné Al profily spojující jednotlivé moduly, rozměr: 1055x1850mm</t>
  </si>
  <si>
    <t>R_PS/25ca</t>
  </si>
  <si>
    <t>Montáž příčky s plnou výplní, rozměr: 1055x1850mm</t>
  </si>
  <si>
    <t>R998787203</t>
  </si>
  <si>
    <t>Přesun hmot procentní pro zasklívání v objektech v přes 12 do 24 m</t>
  </si>
  <si>
    <t>Přesun hmot pro zasklívání stanovený procentní sazbou (%) z ceny vodorovná dopravní vzdálenost do 50 m základní v objektech výšky přes 12 do 24 m</t>
  </si>
  <si>
    <t>111c5*(0.08*0.1*10)=0.400 [A] 
Celkem: A=0.400 [B]</t>
  </si>
  <si>
    <t>Poznámka k položce: Poznámka k položce: specifikace dle TB klempířských výrobků</t>
  </si>
  <si>
    <t>762083122</t>
  </si>
  <si>
    <t>Impregnace řeziva proti dřevokaznému hmyzu, houbám a plísním máčením třída ohrožení 3 a 4</t>
  </si>
  <si>
    <t>Impregnace řeziva máčením proti dřevokaznému hmyzu, houbám a plísním, třída ohrožení 3 a 4 (dřevo v exteriéru)</t>
  </si>
  <si>
    <t>103c38*0.024*0.7=0.638 [A] 
104c38*0.024*0.7=0.638 [B] 
105c17*0.024*1.45=0.592 [C] 
106c17*0.024*1.45=0.592 [D] 
205c35.5*0.024*0.75=0.639 [E] 
206c35.5*0.024*0.75=0.639 [F] 
309c48*0.41*0.024=0.472 [G] 
310c41*0.41*0.024=0.403 [H] 
311c41*0.41*0.024=0.403 [I] 
312c48*0.41*0.024=0.472 [J] 
111c5*(0.08*0.1*10)=0.400 [K] 
111b3*5*0.024=0.360 [L] 
Celkem: A+B+C+D+E+F+G+H+I+J+K+L=6.248 [M]</t>
  </si>
  <si>
    <t>762341250</t>
  </si>
  <si>
    <t>Montáž bednění střech rovných a šikmých sklonu do 60° z hoblovaných prken</t>
  </si>
  <si>
    <t>Montáž bednění střech rovných a šikmých sklonu do 60° s vyřezáním otvorů z prken hoblovaných</t>
  </si>
  <si>
    <t>111b3*5=15.000 [A] 
Celkem: A=15.000 [B]</t>
  </si>
  <si>
    <t>762353410</t>
  </si>
  <si>
    <t>Montáž střešního vikýře valbového z hraněného řeziva pl do 100 cm2</t>
  </si>
  <si>
    <t>Montáž nadstřešních konstrukcí střešních vikýřů z hraněného řeziva, valbových, průřezové plochy do 100 cm2</t>
  </si>
  <si>
    <t>111c10*5=50.000 [A] 
Celkem: A=50.000 [B]</t>
  </si>
  <si>
    <t>762420037</t>
  </si>
  <si>
    <t>Obložení stropu z cementotřískových desek tl 24 mm broušených na pero a drážku šroubovaných</t>
  </si>
  <si>
    <t>Obložení stropů nebo střešních podhledů z cementotřískových desek šroubovaných na pero a drážku broušených, tloušťky desky 24 mm</t>
  </si>
  <si>
    <t>2201.2*31=37.200 [A] 
Celkem: A=37.200 [B]</t>
  </si>
  <si>
    <t>998762203</t>
  </si>
  <si>
    <t>Přesun hmot procentní pro kce tesařské v objektech v přes 12 do 24 m</t>
  </si>
  <si>
    <t>Přesun hmot pro konstrukce tesařské stanovený procentní sazbou (%) z ceny vodorovná dopravní vzdálenost do 50 m s užitím mechanizace v objektech výšky přes 12 do 24 m</t>
  </si>
  <si>
    <t>R01.6051115</t>
  </si>
  <si>
    <t>řezivo stavební prkna omítaná netříděná tl 24mm dl 4m</t>
  </si>
  <si>
    <t>103c38*0.024*0.7=0.638 [A] 
104c38*0.024*0.7=0.638 [B] 
105c17*0.024*1.45=0.592 [C] 
106c17*0.024*1.45=0.592 [D] 
205c35.5*0.024*0.75=0.639 [E] 
206c35.5*0.024*0.75=0.639 [F] 
309c48*0.41*0.024=0.472 [G] 
310c41*0.41*0.024=0.403 [H] 
311c41*0.41*0.024=0.403 [I] 
312c48*0.41*0.024=0.472 [J] 
Celkem: A+B+C+D+E+F+G+H+I+J=5.488 [K]</t>
  </si>
  <si>
    <t>R7623416502</t>
  </si>
  <si>
    <t>Montáž bednění štítových okapových říms z hoblovaných prken rš. 700mm</t>
  </si>
  <si>
    <t>103c38*0.7=26.600 [A] 
104c38*0.7=26.600 [B] 
105c17*1.45=24.650 [C] 
106c17*1.45=24.650 [D] 
205c35.5*0.75=26.625 [E] 
206c35.5*0.75=26.625 [F] 
309c48*0.41=19.680 [G] 
310c41*0.41=16.810 [H] 
311c41*0.41=16.810 [I] 
312c48*0.41=19.680 [J] 
Celkem: A+B+C+D+E+F+G+H+I+J=228.730 [K]</t>
  </si>
  <si>
    <t>764111641</t>
  </si>
  <si>
    <t>Krytina střechy rovné drážkováním ze svitků z Pz plechu s povrchovou úpravou do rš 670 mm sklonu do 30°</t>
  </si>
  <si>
    <t>Krytina ze svitků, ze šablon nebo taškových tabulí z pozinkovaného plechu s povrchovou úpravou s úpravou u okapů, prostupů a výčnělků střechy rovné drážkováním ze svitků do rš 670 mm, sklon střechy do 30°</t>
  </si>
  <si>
    <t>Klempířské prvky 
801 5.3=5.300 [A] 
Celkem: A=5.300 [B]</t>
  </si>
  <si>
    <t>764111691</t>
  </si>
  <si>
    <t>Příplatek k cenám krytiny z Pz plechu s povrchovou úpravou za těsnění drážek sklonu do 10°</t>
  </si>
  <si>
    <t>764202105</t>
  </si>
  <si>
    <t>Montáž oplechování štítu závětrnou lištou</t>
  </si>
  <si>
    <t>Montáž oplechování střešních prvků štítu závětrnou lištou</t>
  </si>
  <si>
    <t>764206105</t>
  </si>
  <si>
    <t>Montáž oplechování rovných parapetů rš do 400 mm</t>
  </si>
  <si>
    <t>Montáž oplechování parapetů rovných, bez rohů, rozvinuté šířky do 400 mm</t>
  </si>
  <si>
    <t>764208105</t>
  </si>
  <si>
    <t>Montáž oplechování rovné římsy rš do 400 mm</t>
  </si>
  <si>
    <t>Montáž oplechování říms a ozdobných prvků rovných, bez rohů, rozvinuté šířky do 400 mm</t>
  </si>
  <si>
    <t>764208107</t>
  </si>
  <si>
    <t>Montáž oplechování rovné římsy rš přes 400 do 670 mm</t>
  </si>
  <si>
    <t>Montáž oplechování říms a ozdobných prvků rovných, bez rohů, rozvinuté šířky přes 400 do 670 mm</t>
  </si>
  <si>
    <t>764216601</t>
  </si>
  <si>
    <t>Oplechování rovných parapetů mechanicky kotvené z Pz s povrchovou úpravou rš 150 mm</t>
  </si>
  <si>
    <t>Oplechování parapetů z pozinkovaného plechu s povrchovou úpravou rovných mechanicky kotvené, bez rohů rš 160 mm</t>
  </si>
  <si>
    <t>232a7.35=7.350 [A] 
Celkem: A=7.350 [B]</t>
  </si>
  <si>
    <t>764231407</t>
  </si>
  <si>
    <t>Oplechování větraného hřebene s větrací mřížkou z Cu plechu rš 670 mm</t>
  </si>
  <si>
    <t>Oplechování střešních prvků z měděného plechu hřebene větraného, včetně větrací mřížky rš 670 mm</t>
  </si>
  <si>
    <t>343abc41.5=41.500 [A] 
344abc39=39.000 [B] 
Celkem: A+B=80.500 [C]</t>
  </si>
  <si>
    <t>764231466</t>
  </si>
  <si>
    <t>Oplechování úžlabí z Cu plechu rš 500 mm</t>
  </si>
  <si>
    <t>Oplechování střešních prvků z měděného plechu úžlabí rš 500 mm</t>
  </si>
  <si>
    <t>764231476</t>
  </si>
  <si>
    <t>Příplatek za provedení úžlabí z Cu plechu v plechové krytině</t>
  </si>
  <si>
    <t>Oplechování střešních prvků z měděného plechu Příplatek k cenám za provedení úžlabí v plechové krytině</t>
  </si>
  <si>
    <t>345b1.2=1.200 [A] 
346B1.2=1.200 [B] 
Celkem: A+B=2.400 [C]</t>
  </si>
  <si>
    <t>Poznámka k položce: Poznámka k položce: specifika dle TB klempířských výrobků</t>
  </si>
  <si>
    <t>764232432</t>
  </si>
  <si>
    <t>Oplechování rovné okapové hrany z Cu plechu rš 200 mm</t>
  </si>
  <si>
    <t>Oplechování střešních prvků z měděného plechu okapu okapovým plechem střechy rovné rš 200 mm</t>
  </si>
  <si>
    <t>102c106=106.000 [A] 
202d35.5=35.500 [B] 
204d35.5=35.500 [C] 
Celkem: A+B+C=177.000 [D]</t>
  </si>
  <si>
    <t>764232434</t>
  </si>
  <si>
    <t>Oplechování rovné okapové hrany z Cu plechu rš 330 mm</t>
  </si>
  <si>
    <t>Oplechování střešních prvků z měděného plechu okapu okapovým plechem střechy rovné rš 330 mm</t>
  </si>
  <si>
    <t>102a106=106.000 [A] 
Celkem: A=106.000 [B]</t>
  </si>
  <si>
    <t>764233452</t>
  </si>
  <si>
    <t>Střešní výlez pro krytinu skládanou nebo plechovou z Cu plechu</t>
  </si>
  <si>
    <t>Oplechování střešních prvků z měděného plechu střešní výlez rozměru 600 x 600 mm, střechy s krytinou skládanou nebo plechovou</t>
  </si>
  <si>
    <t>2261=1.000 [A] 
3267=7.000 [B] 
Celkem: A+B=8.000 [C]</t>
  </si>
  <si>
    <t>764233455</t>
  </si>
  <si>
    <t>Sněhový zachytávač krytiny z Cu plechu průběžný jednotrubkový</t>
  </si>
  <si>
    <t>Oplechování střešních prvků z měděného plechu sněhový zachytávač průbežný jednotrubkový</t>
  </si>
  <si>
    <t>22860.5=60.500 [A] 
34188=88.000 [B] 
34288=88.000 [C] 
4153=3.000 [D] 
Celkem: A+B+C+D=239.500 [E]</t>
  </si>
  <si>
    <t>764234403</t>
  </si>
  <si>
    <t>Oplechování horních ploch a nadezdívek (atik) bez rohů z Cu plechu mechanicky kotvené rš 250 mm</t>
  </si>
  <si>
    <t>Oplechování horních ploch zdí a nadezdívek (atik) z měděného plechu mechanicky kotvených rš 250 mm</t>
  </si>
  <si>
    <t>111g7.5=7.500 [A] 
Celkem: A=7.500 [B]</t>
  </si>
  <si>
    <t>764236407</t>
  </si>
  <si>
    <t>Oplechování parapetů rovných mechanicky kotvené z Cu plechu rš 670 mm</t>
  </si>
  <si>
    <t>Oplechování parapetů z měděného plechu rovných mechanicky kotvených, bez rohů rš 670 mm</t>
  </si>
  <si>
    <t>411e1.1=1.100 [A] 
Celkem: A=1.100 [B]</t>
  </si>
  <si>
    <t>764238406</t>
  </si>
  <si>
    <t>Oplechování římsy rovné mechanicky kotvené z Cu plechu rš 500 mm</t>
  </si>
  <si>
    <t>Oplechování říms a ozdobných prvků z měděného plechu rovných, bez rohů mechanicky kotvené rš 500 mm</t>
  </si>
  <si>
    <t>309a48=48.000 [A] 
310a41=41.000 [B] 
311a41=41.000 [C] 
312a48=48.000 [D] 
Celkem: A+B+C+D=178.000 [E]</t>
  </si>
  <si>
    <t>764501106</t>
  </si>
  <si>
    <t>Montáž hrdla pro podokapní půlkulatý žlab</t>
  </si>
  <si>
    <t>Montáž žlabu podokapního půlkruhového hrdla</t>
  </si>
  <si>
    <t>764508131</t>
  </si>
  <si>
    <t>Montáž kruhového svodu</t>
  </si>
  <si>
    <t>Montáž svodu kruhového, průměru svodu</t>
  </si>
  <si>
    <t>Poznámka k položce: Poznámka k položce: specifikace dle tabulek klempířských výrobků</t>
  </si>
  <si>
    <t>764531415</t>
  </si>
  <si>
    <t>Žlab podokapní hranatý z Cu plechu rš 400 mm</t>
  </si>
  <si>
    <t>Žlab podokapní z měděného plechu včetně háků a čel hranatý rš 400 mm</t>
  </si>
  <si>
    <t>40115=15.000 [A] 
40315=15.000 [B] 
Celkem: A+B=30.000 [C]</t>
  </si>
  <si>
    <t>620</t>
  </si>
  <si>
    <t>764531445</t>
  </si>
  <si>
    <t>Kotlík oválný (trychtýřový) pro podokapní žlaby z Cu plechu 400/120 mm</t>
  </si>
  <si>
    <t>Žlab podokapní z měděného plechu včetně háků a čel kotlík oválný (trychtýřový), rš žlabu/průměr svodu 400/120 mm</t>
  </si>
  <si>
    <t>4052=2.000 [A] 
Celkem: A=2.000 [B]</t>
  </si>
  <si>
    <t>621</t>
  </si>
  <si>
    <t>764531465</t>
  </si>
  <si>
    <t>Kotlík hranatý pro podokapní žlaby z Cu plechu 220x220x300 mm průměr svodu 120 mm</t>
  </si>
  <si>
    <t>Žlab podokapní z měděného plechu včetně háků a čel kotlík hranatý, 220x220x300 mm, průměr svodu 120 mm</t>
  </si>
  <si>
    <t>2102=2.000 [A] 
Celkem: A=2.000 [B]</t>
  </si>
  <si>
    <t>622</t>
  </si>
  <si>
    <t>764532406</t>
  </si>
  <si>
    <t>Žlab nadřímsový hranatý uložený v hácích se spádovou vložkou z Cu plechu rš 500 mm</t>
  </si>
  <si>
    <t>Žlab nadřímsový z měděného plechu hranatý, včetně čel a hrdel uložený v hácích se spádovou vložkou rš 500 mm</t>
  </si>
  <si>
    <t>101106=106.000 [A] 
20135.5=35.500 [B] 
202d35.5=35.500 [C] 
21231=31.000 [D] 
30148=48.000 [E] 
30341=41.000 [F] 
30541=41.000 [G] 
30748=48.000 [H] 
`401` 
Celkem: A+B+C+D+E+F+G+H=386.000 [I]</t>
  </si>
  <si>
    <t>623</t>
  </si>
  <si>
    <t>764538423</t>
  </si>
  <si>
    <t>Svody kruhové včetně objímek, kolen, odskoků z Cu plechu průměru 120 mm</t>
  </si>
  <si>
    <t>Svod z měděného plechu včetně objímek, kolen a odskoků kruhový, průměru 120 mm</t>
  </si>
  <si>
    <t>1093=3.000 [A] 
1104.5=4.500 [B] 
20912=12.000 [C] 
2116=6.000 [D] 
21516.5=16.500 [E] 
21816.5=16.500 [F] 
31422=22.000 [G] 
31516.5=16.500 [H] 
31617=17.000 [I] 
3175.5=5.500 [J] 
3188=8.000 [K] 
4062.5=2.500 [L] 
4072.5=2.500 [M] 
Celkem: A+B+C+D+E+F+G+H+I+J+K+L+M=132.500 [N]</t>
  </si>
  <si>
    <t>624</t>
  </si>
  <si>
    <t>998764203</t>
  </si>
  <si>
    <t>Přesun hmot procentní pro konstrukce klempířské v objektech v přes 12 do 24 m</t>
  </si>
  <si>
    <t>Přesun hmot pro konstrukce klempířské stanovený procentní sazbou (%) z ceny vodorovná dopravní vzdálenost do 50 m s užitím mechanizace v objektech výšky přes 12 do 24 m</t>
  </si>
  <si>
    <t>625</t>
  </si>
  <si>
    <t>R.0019621</t>
  </si>
  <si>
    <t>plech Cu střešní rš.610mm</t>
  </si>
  <si>
    <t>50146.5=46.500 [A] 
Celkem: A=46.500 [B]</t>
  </si>
  <si>
    <t>626</t>
  </si>
  <si>
    <t>R.0155395302</t>
  </si>
  <si>
    <t>příponka z Cu plechu rš 150 mm</t>
  </si>
  <si>
    <t>11b2.3=2.300 [A] 
12b1.8=1.800 [B] 
Celkem: A+B=4.100 [C]</t>
  </si>
  <si>
    <t>627</t>
  </si>
  <si>
    <t>R0.764232</t>
  </si>
  <si>
    <t>Oplechování lištou z Cu plechu rš 150 mm</t>
  </si>
  <si>
    <t>410d8=8.000 [A] 
411d6.9=6.900 [B] 
Celkem: A+B=14.900 [C]</t>
  </si>
  <si>
    <t>628</t>
  </si>
  <si>
    <t>R0.764234</t>
  </si>
  <si>
    <t>Oplechování komínových těles z měděného plechu mechanicky kotvených rš 200 mm</t>
  </si>
  <si>
    <t>22319=19.000 [A] 
32561.2=61.200 [B] 
Celkem: A+B=80.200 [C]</t>
  </si>
  <si>
    <t>629</t>
  </si>
  <si>
    <t>R01.553953</t>
  </si>
  <si>
    <t>příponka z Cu plechu rš. 260mm</t>
  </si>
  <si>
    <t>bm</t>
  </si>
  <si>
    <t>302b48=48.000 [A] 
304b41=41.000 [B] 
306b41=41.000 [C] 
308b48=48.000 [D] 
402b15=15.000 [E] 
404b15=15.000 [F] 
Celkem: A+B+C+D+E+F=208.000 [G]</t>
  </si>
  <si>
    <t>630</t>
  </si>
  <si>
    <t>R01.764011422</t>
  </si>
  <si>
    <t>Ztužení prahu dveří z pozinkovaného plechu včetně kotvení rš 120 mm</t>
  </si>
  <si>
    <t>232c7.35=7.350 [A] 
Celkem: A=7.350 [B]</t>
  </si>
  <si>
    <t>631</t>
  </si>
  <si>
    <t>R01.764538424</t>
  </si>
  <si>
    <t>Průchodka rš. 400 mm</t>
  </si>
  <si>
    <t>1085=5.000 [A] 
2084=4.000 [B] 
Celkem: A+B=9.000 [C]</t>
  </si>
  <si>
    <t>Poznámka k položce: Poznámka k položce: specifikace dle TB klempířských výrobků -kónická chránička pro průchod žb konstrukcí římsy, obaleno separační vrstvou, napojeno na oplechování římsy</t>
  </si>
  <si>
    <t>632</t>
  </si>
  <si>
    <t>R02.553510</t>
  </si>
  <si>
    <t>plošina stoupací pro falcované i skládané střechy 250x400mm</t>
  </si>
  <si>
    <t>2305=5.000 [A] 
33335=35.000 [B] 
33422=22.000 [C] 
Celkem: A+B+C=62.000 [D]</t>
  </si>
  <si>
    <t>633</t>
  </si>
  <si>
    <t>R02.55395</t>
  </si>
  <si>
    <t>příponka oplechování parapetu z Cu plechu rš. 130mm</t>
  </si>
  <si>
    <t>505b 27.1=27.100 [A] 
Celkem: A=27.100 [B]</t>
  </si>
  <si>
    <t>634</t>
  </si>
  <si>
    <t>R02.764305124</t>
  </si>
  <si>
    <t>Oplechování antény TRS-MRS</t>
  </si>
  <si>
    <t>1131=1.000 [A] 
Celkem: A=1.000 [B]</t>
  </si>
  <si>
    <t>635</t>
  </si>
  <si>
    <t>R02.764331413</t>
  </si>
  <si>
    <t>Lemování stěny</t>
  </si>
  <si>
    <t>2273.5=3.500 [A] 
Celkem: A=3.500 [B]</t>
  </si>
  <si>
    <t>636</t>
  </si>
  <si>
    <t>R03.553953</t>
  </si>
  <si>
    <t>příponka parapetu z Cu plechu rš. 210mm</t>
  </si>
  <si>
    <t>410a8=8.000 [A] 
411a8=8.000 [B] 
416b1=1.000 [C] 
417b2.2=2.200 [D] 
601b13.5=13.500 [E] 
602b3.65=3.650 [F] 
Celkem: A+B+C+D+E+F=36.350 [G]</t>
  </si>
  <si>
    <t>637</t>
  </si>
  <si>
    <t>R03.553953.1</t>
  </si>
  <si>
    <t>příponka z Cu plechu rš. 270mm</t>
  </si>
  <si>
    <t>202b35.5=35.500 [A] 
204b35.5=35.500 [B] 
Celkem: A+B=71.000 [C]</t>
  </si>
  <si>
    <t>638</t>
  </si>
  <si>
    <t>R03.7642</t>
  </si>
  <si>
    <t>Opláštění vikýřů z Cu plechu mechanicky kotvené</t>
  </si>
  <si>
    <t>111a2.5=2.500 [A] 
Celkem: A=2.500 [B]</t>
  </si>
  <si>
    <t>639</t>
  </si>
  <si>
    <t>R03.764203139</t>
  </si>
  <si>
    <t>Oplechování vchodové stříšky</t>
  </si>
  <si>
    <t>3273*(1.7*0.65)=3.315 [A] 
3281.8*0.65=1.170 [B] 
Celkem: A+B=4.485 [C]</t>
  </si>
  <si>
    <t>640</t>
  </si>
  <si>
    <t>R04.553953</t>
  </si>
  <si>
    <t>příponka z Cu plechu rš. 280mm</t>
  </si>
  <si>
    <t>213b31=31.000 [A] 
Celkem: A=31.000 [B]</t>
  </si>
  <si>
    <t>641</t>
  </si>
  <si>
    <t>R05.553953</t>
  </si>
  <si>
    <t>příponka z Tizn plechu rš. 100mm</t>
  </si>
  <si>
    <t>232b7.35=7.350 [A] 
Celkem: A=7.350 [B]</t>
  </si>
  <si>
    <t>642</t>
  </si>
  <si>
    <t>R05.764236</t>
  </si>
  <si>
    <t>Oplechování parapetů rovných mechanicky kotvené z Cu plechu rš 120 mm</t>
  </si>
  <si>
    <t>111h7.5=7.500 [A] 
Celkem: A=7.500 [B]</t>
  </si>
  <si>
    <t>643</t>
  </si>
  <si>
    <t>R06.553480</t>
  </si>
  <si>
    <t>Příponka (zatahovací pás) pro oplechování římsy kolem valbové střechy rš.220mm</t>
  </si>
  <si>
    <t>103b38=38.000 [A] 
104b38=38.000 [B] 
105b17=17.000 [C] 
106b17=17.000 [D] 
Celkem: A+B+C+D=110.000 [E]</t>
  </si>
  <si>
    <t>Poznámka k položce: Poznámka k položce: specifikace dle TB klempířských výrobků  měděný plech včetně všech kotvících, spojovacích a těsnících prvků dle ČSN 73 3610</t>
  </si>
  <si>
    <t>644</t>
  </si>
  <si>
    <t>R06.764331419</t>
  </si>
  <si>
    <t>Odvětrání výtahové šachty - lemování komínku navazující na střešní krytinu rš 200 mm</t>
  </si>
  <si>
    <t>332d1.3=1.300 [A] 
Celkem: A=1.300 [B]</t>
  </si>
  <si>
    <t>645</t>
  </si>
  <si>
    <t>R07.553480</t>
  </si>
  <si>
    <t>Příponka (zatahovací pás) pro oplechování římsy kolem valbové střechy rš.380mm</t>
  </si>
  <si>
    <t>309b48=48.000 [A] 
310b41=41.000 [B] 
311b41=41.000 [C] 
312b48=48.000 [D] 
Celkem: A+B+C+D=178.000 [E]</t>
  </si>
  <si>
    <t>646</t>
  </si>
  <si>
    <t>R07.76431</t>
  </si>
  <si>
    <t>Odvětrání výtahové šachty z polyethylenu o průměru 200 mm</t>
  </si>
  <si>
    <t>332ab2=2.000 [A] 
Celkem: A=2.000 [B]</t>
  </si>
  <si>
    <t>Poznámka k položce: Poznámka k položce: specifikace dle TB klempířských výrobků D+M včetně příslušenství, kotvení,těsnění a spojovacích prvků</t>
  </si>
  <si>
    <t>647</t>
  </si>
  <si>
    <t>R07.76433000</t>
  </si>
  <si>
    <t>Zatažení oplechování parapetu okna vikýře na skládanou krytinu z Cu plechu rš 320 mm</t>
  </si>
  <si>
    <t>111i7.5=7.500 [A] 
Celkem: A=7.500 [B]</t>
  </si>
  <si>
    <t>Poznámka k položce: Poznámka k položce: specifikace dle TB klempířských výrobků měděný plech včetně všech kotvících, spojovacích a těsnících prvků dle ČSN 73 3610</t>
  </si>
  <si>
    <t>648</t>
  </si>
  <si>
    <t>R08.553480</t>
  </si>
  <si>
    <t>Příponka (zatahovací pás) pro oplechování římsy kolem valbové střechy rš.270mm</t>
  </si>
  <si>
    <t>205b35.5=35.500 [A] 
206b35.5=35.500 [B] 
Celkem: A+B=71.000 [C]</t>
  </si>
  <si>
    <t>649</t>
  </si>
  <si>
    <t>R08.7642314</t>
  </si>
  <si>
    <t>Oplechování úžlabí z Cu plechu rš 650 mm</t>
  </si>
  <si>
    <t>345a1.2=1.200 [A] 
346a1.2=1.200 [B] 
Celkem: A+B=2.400 [C]</t>
  </si>
  <si>
    <t>650</t>
  </si>
  <si>
    <t>R08.764236</t>
  </si>
  <si>
    <t>Oplechování parapetů rovných mechanicky kotvené z Cu plechu rš 510 mm</t>
  </si>
  <si>
    <t>601a13.5=13.500 [A] 
Celkem: A=13.500 [B]</t>
  </si>
  <si>
    <t>651</t>
  </si>
  <si>
    <t>R08.76431</t>
  </si>
  <si>
    <t>332c3=3.000 [A] 
Celkem: A=3.000 [B]</t>
  </si>
  <si>
    <t>652</t>
  </si>
  <si>
    <t>R09.5534800</t>
  </si>
  <si>
    <t>zatahovací pás z Cu plechu rš.400mm</t>
  </si>
  <si>
    <t>202a35.5=35.500 [A] 
204a35.5=35.500 [B] 
213a31=31.000 [C] 
302a48=48.000 [D] 
304a41=41.000 [E] 
306a41=41.000 [F] 
308a48=48.000 [G] 
402a15=15.000 [H] 
404a15=15.000 [I] 
Celkem: A+B+C+D+E+F+G+H+I=310.000 [J]</t>
  </si>
  <si>
    <t>653</t>
  </si>
  <si>
    <t>R1.764203</t>
  </si>
  <si>
    <t>Montáž stoupací plošiny pro krytinu prejzovou nebo vlnitou</t>
  </si>
  <si>
    <t>654</t>
  </si>
  <si>
    <t>R1.764231</t>
  </si>
  <si>
    <t>Oplechování větraného hřebene s větrací mřížkou z Cu plechu rš 500 mm</t>
  </si>
  <si>
    <t>Oplechování střešních prvků z měděného plechu hřebene větraného, včetně větrací mřížky rš 500 mm</t>
  </si>
  <si>
    <t>221ab6.3=6.300 [A] 
222ab6.3=6.300 [B] 
Celkem: A+B=12.600 [C]</t>
  </si>
  <si>
    <t>655</t>
  </si>
  <si>
    <t>R10.55349</t>
  </si>
  <si>
    <t>hrdlo žlabové pro žlab Cu rš 400mm kruhový vývod D 120mm</t>
  </si>
  <si>
    <t>1075=5.000 [A] 
2072=2.000 [B] 
Celkem: A+B=7.000 [C]</t>
  </si>
  <si>
    <t>656</t>
  </si>
  <si>
    <t>R10.55395</t>
  </si>
  <si>
    <t>příponka z Cu plechu</t>
  </si>
  <si>
    <t>111d20=20.000 [A] 
111e7.5=7.500 [B] 
Celkem: A+B=27.500 [C]</t>
  </si>
  <si>
    <t>657</t>
  </si>
  <si>
    <t>R10.764236</t>
  </si>
  <si>
    <t>Oplechování parapetů rovných mechanicky kotvené z Cu plechu rš 210 mm</t>
  </si>
  <si>
    <t>12a1.8=1.800 [A] 
Celkem: A=1.800 [B]</t>
  </si>
  <si>
    <t>658</t>
  </si>
  <si>
    <t>R11.286150</t>
  </si>
  <si>
    <t>trubka PP HT s hrdlem DN 100 mm</t>
  </si>
  <si>
    <t>51126=26.000 [A] 
Celkem: A=26.000 [B]</t>
  </si>
  <si>
    <t>659</t>
  </si>
  <si>
    <t>R11.764236</t>
  </si>
  <si>
    <t>Oplechování parapetů rovných mechanicky kotvené z Cu plechu rš 310 mm</t>
  </si>
  <si>
    <t>11a2.3=2.300 [A] 
Celkem: A=2.300 [B]</t>
  </si>
  <si>
    <t>660</t>
  </si>
  <si>
    <t>R12.764236</t>
  </si>
  <si>
    <t>Oplechování parapetů rovných mechanicky kotvené z Cu plechu rš 420 mm</t>
  </si>
  <si>
    <t>416a1=1.000 [A] 
417a2.2=2.200 [B] 
Celkem: A+B=3.200 [C]</t>
  </si>
  <si>
    <t>661</t>
  </si>
  <si>
    <t>R13.76423</t>
  </si>
  <si>
    <t>Oplechování parapetů rovných mechanicky kotvené z Cu plechu rš 610 mm</t>
  </si>
  <si>
    <t>505a27.1=27.100 [A] 
Celkem: A=27.100 [B]</t>
  </si>
  <si>
    <t>662</t>
  </si>
  <si>
    <t>R14.764238</t>
  </si>
  <si>
    <t>Oplechování římsy rovné mechanicky kotvené z Cu plechu rš 600 mm</t>
  </si>
  <si>
    <t>602a3.65=3.650 [A] 
Celkem: A=3.650 [B]</t>
  </si>
  <si>
    <t>663</t>
  </si>
  <si>
    <t>R15.764238</t>
  </si>
  <si>
    <t>Oplechování římsy rovné mechanicky kotvené z Cu plechu rš přes 700 mm</t>
  </si>
  <si>
    <t>205a35.5*0.7=24.850 [A] 
Celkem: A=24.850 [B]</t>
  </si>
  <si>
    <t>Poznámka k položce: Poznámka k položce: specifikace dle TB klemířských výrobků</t>
  </si>
  <si>
    <t>664</t>
  </si>
  <si>
    <t>R16.764238</t>
  </si>
  <si>
    <t>Oplechování římsy rovné mechanicky kotvené z Cu plechu rš přes 1500 mm</t>
  </si>
  <si>
    <t>105a17=17.000 [A] 
106a17=17.000 [B] 
Celkem: A+B=34.000 [C]</t>
  </si>
  <si>
    <t>665</t>
  </si>
  <si>
    <t>R17.764238</t>
  </si>
  <si>
    <t>Oplechování římsy rovné mechanicky kotvené z Cu plechu rš přes 750 mm</t>
  </si>
  <si>
    <t>103a38=38.000 [A] 
104a38=38.000 [B] 
Celkem: A+B=76.000 [C]</t>
  </si>
  <si>
    <t>666</t>
  </si>
  <si>
    <t>R18.764315</t>
  </si>
  <si>
    <t>Hydroizolační utěsnění kolem vlajkového stožáru</t>
  </si>
  <si>
    <t>5062=2.000 [A] 
Celkem: A=2.000 [B]</t>
  </si>
  <si>
    <t>Poznámka k položce: Poznámka k položce: sepecifikace dle TB klempířský výrobků -vytažení hydroizolačního souvrství a doplnění asfaltovou manžetou se stahovací nerezovou objímkou, min. výška vytažení je 150mm</t>
  </si>
  <si>
    <t>667</t>
  </si>
  <si>
    <t>R19.764000</t>
  </si>
  <si>
    <t>Lapač listí z Cu plechu</t>
  </si>
  <si>
    <t>1125=5.000 [A] 
2258=8.000 [B] 
32914=14.000 [C] 
4122=2.000 [D] 
Celkem: A+B+C+D=29.000 [E]</t>
  </si>
  <si>
    <t>Poznámka k položce: Poznámka k položce: specifikace dle tabuleky klempířské výrobky</t>
  </si>
  <si>
    <t>668</t>
  </si>
  <si>
    <t>R19.764212</t>
  </si>
  <si>
    <t>Lišta profilu U pro ukončení oplechování na rámu okna 5x5mm</t>
  </si>
  <si>
    <t>111f7.5=7.500 [A] 
Celkem: A=7.500 [B]</t>
  </si>
  <si>
    <t>Poznámka k položce: specifikace dle TB klempířských výrobků</t>
  </si>
  <si>
    <t>669</t>
  </si>
  <si>
    <t>R19621001</t>
  </si>
  <si>
    <t>plech Cu jakost CW024A-R240 tl 0,55mm tabule</t>
  </si>
  <si>
    <t>oplechování a hydroizolační zatěsnění u stožáru z Cu plechu</t>
  </si>
  <si>
    <t>1130.5=0.500 [A] 
Celkem: A=0.500 [B]</t>
  </si>
  <si>
    <t>670</t>
  </si>
  <si>
    <t>R20.764000</t>
  </si>
  <si>
    <t>Lapač střešních splavenin- litina</t>
  </si>
  <si>
    <t>2174=4.000 [A] 
32111=11.000 [B] 
3223=3.000 [C] 
4092=2.000 [D] 
Celkem: A+B+C+D=20.000 [E]</t>
  </si>
  <si>
    <t>Poznámka k položce: Poznámka k položce: specifikace dle TB klempířské výrobky</t>
  </si>
  <si>
    <t>671</t>
  </si>
  <si>
    <t>R21.764000</t>
  </si>
  <si>
    <t>Průchodka</t>
  </si>
  <si>
    <t>5108=8.000 [A] 
Celkem: A=8.000 [B]</t>
  </si>
  <si>
    <t>672</t>
  </si>
  <si>
    <t>R22.764000</t>
  </si>
  <si>
    <t>Záchytný systém při pádu osob při údržbě a revizích</t>
  </si>
  <si>
    <t>1141=1.000 [A] 
2291=1.000 [B] 
3391=1.000 [C] 
3401=1.000 [D] 
4131=1.000 [E] 
4141=1.000 [F] 
5091=1.000 [G] 
Celkem: A+B+C+D+E+F+G=7.000 [H]</t>
  </si>
  <si>
    <t>Poznámka k položce: Poznámka k položce: specifikace dle tabuleky klempířské výrobky  bodové kotvící body případně kombinace bodových a lanových úseků, přesné řešení předloží dodavatel střechy před započetím prací</t>
  </si>
  <si>
    <t>673</t>
  </si>
  <si>
    <t>R23.764000</t>
  </si>
  <si>
    <t>Vývod pro napájení nápisu na střeše</t>
  </si>
  <si>
    <t>5081=1.000 [A] 
Celkem: A=1.000 [B]</t>
  </si>
  <si>
    <t>Poznámka k položce: Poznámka k položce: specifikace dle tabuleky klempířské výrobky  - utěsnění kabelového vývodu napájení osvětlení nápisu - přesné umístění bude koordinováno na stavbě</t>
  </si>
  <si>
    <t>674</t>
  </si>
  <si>
    <t>R24.764000</t>
  </si>
  <si>
    <t>Dodávka děrovaný plech (ochrana proti vniknutí hmyzu a škůdců) rš.200 mm</t>
  </si>
  <si>
    <t>102b106=106.000 [A] 
Celkem: A=106.000 [B]</t>
  </si>
  <si>
    <t>Poznámka k položce: Poznámka k položce: specifikace dle tabuleky klempířské výrobky  - měděný děrovaný plech včetně všech kotvících, spojovacích a těsnících prvků</t>
  </si>
  <si>
    <t>675</t>
  </si>
  <si>
    <t>R24.764000m</t>
  </si>
  <si>
    <t>Montáž děrovaný plech (ochrana proti vniknutí hmyzu a škůdců) rš.200 mm</t>
  </si>
  <si>
    <t>676</t>
  </si>
  <si>
    <t>R26.764000</t>
  </si>
  <si>
    <t>Dodávka děrovaný plech (ochrana proti vniknutí hmyzu a škůdců) rš.170 mm</t>
  </si>
  <si>
    <t>202c35.5=35.500 [A] 
204c35.5=35.500 [B] 
213c31=31.000 [C] 
402c15=15.000 [D] 
404c15=15.000 [E] 
Celkem: A+B+C+D+E=132.000 [F]</t>
  </si>
  <si>
    <t>677</t>
  </si>
  <si>
    <t>R26.764000m</t>
  </si>
  <si>
    <t>Montáž děrovaný plech (ochrana proti vniknutí hmyzu a škůdců) rš.170 mm</t>
  </si>
  <si>
    <t>678</t>
  </si>
  <si>
    <t>R27.764000</t>
  </si>
  <si>
    <t>Dodávka děrovaný plech (ochrana proti vniknutí hmyzu a škůdců) rš.150 mm</t>
  </si>
  <si>
    <t>302c48=48.000 [A] 
304c41=41.000 [B] 
306c41=41.000 [C] 
308c48=48.000 [D] 
410b8=8.000 [E] 
411b8=8.000 [F] 
Celkem: A+B+C+D+E+F=194.000 [G]</t>
  </si>
  <si>
    <t>679</t>
  </si>
  <si>
    <t>R27.764000m</t>
  </si>
  <si>
    <t>Montáž děrovaný plech (ochrana proti vniknutí hmyzu a škůdců) rš.150 mm</t>
  </si>
  <si>
    <t>680</t>
  </si>
  <si>
    <t>R28.764538</t>
  </si>
  <si>
    <t>Svody kruhové včetně objímek, kolen, odskoků z Cu plechu průměru 125 mm</t>
  </si>
  <si>
    <t>2164=4.000 [A] 
32030=30.000 [B] 
4083=3.000 [C] 
Celkem: A+B+C=37.000 [D]</t>
  </si>
  <si>
    <t>681</t>
  </si>
  <si>
    <t>R29.7645</t>
  </si>
  <si>
    <t>Kotlík hranatý pro podokapní žlaby z Cu přírodní plechu 500/120 mm</t>
  </si>
  <si>
    <t>2144=4.000 [A] 
31414=14.000 [B] 
Celkem: A+B=18.000 [C]</t>
  </si>
  <si>
    <t>682</t>
  </si>
  <si>
    <t>R3.764234</t>
  </si>
  <si>
    <t>Oplechování z Cu plechu mechanicky kotvené rš 510 mm</t>
  </si>
  <si>
    <t>410c8=8.000 [A] 
411c6.9=6.900 [B] 
Celkem: A+B=14.900 [C]</t>
  </si>
  <si>
    <t>683</t>
  </si>
  <si>
    <t>R3.7642362</t>
  </si>
  <si>
    <t>Odvodňovací vpusti střešního žlabu</t>
  </si>
  <si>
    <t>5028=8.000 [A] 
Celkem: A=8.000 [B]</t>
  </si>
  <si>
    <t>684</t>
  </si>
  <si>
    <t>R30.76421</t>
  </si>
  <si>
    <t>Oplechování horní hrany KZS z Pz plechu rš. 160 mm</t>
  </si>
  <si>
    <t>7013.9=3.900 [A] 
Celkem: A=3.900 [B]</t>
  </si>
  <si>
    <t>Poznámka k položce: specifikce dle TB klempířských výrobků</t>
  </si>
  <si>
    <t>685</t>
  </si>
  <si>
    <t>R31.76421</t>
  </si>
  <si>
    <t>Oplechování otvoru v podlaze PŠ01 z Pz plechu rš. 550 mm</t>
  </si>
  <si>
    <t>7021.15=1.150 [A] 
Celkem: A=1.150 [B]</t>
  </si>
  <si>
    <t>686</t>
  </si>
  <si>
    <t>R6.764232</t>
  </si>
  <si>
    <t>Oplechování rovné okapové hrany z Cu plechu rš 180 mm</t>
  </si>
  <si>
    <t>213d31=31.000 [A] 
302d48=48.000 [B] 
304d41=41.000 [C] 
306d41=41.000 [D] 
308d48=48.000 [E] 
402d15=15.000 [F] 
404d15=15.000 [G] 
Celkem: A+B+C+D+E+F+G=239.000 [H]</t>
  </si>
  <si>
    <t>687</t>
  </si>
  <si>
    <t>R8.764000</t>
  </si>
  <si>
    <t>Prostupka</t>
  </si>
  <si>
    <t>3194=4.000 [A] 
Celkem: A=4.000 [B]</t>
  </si>
  <si>
    <t>688</t>
  </si>
  <si>
    <t>R_ZV/01</t>
  </si>
  <si>
    <t>Dodávka Dřevěné madlo schodiště</t>
  </si>
  <si>
    <t>Poznámka k položce: Poznámka k položce: Specifikace dle TB zmečnických výrobků. Dřevěné madlo schodiště Dřevěné madlo - obdelník 50x40mm se zaoblenými hranami, konzolky pro uchycení madla je složena z kotevního plechu pro madlo P5-20x60, čtvercové tyčoviny 8x8 a kruhové rozety P5-pr.40mm pro kotvení do stěny. Madlo odsazeno od stěny 60mm a ve výšce 1000mm nad pochozí plochou, madlo u každého schodiště je délka ramene + vodorovný přesah 150mm přes hranu nástupního a výstupního stupně.  Madlo musí splňovat veškeré požadavky ČSN 743305. Madlo: 1,65m Kotevní konzolky: 3ks</t>
  </si>
  <si>
    <t>689</t>
  </si>
  <si>
    <t>R_ZV/01m</t>
  </si>
  <si>
    <t>Montáž Dřevěné madlo schodiště</t>
  </si>
  <si>
    <t>690</t>
  </si>
  <si>
    <t>R_ZV/02</t>
  </si>
  <si>
    <t>Dodávka Zábradlí na schodišti v administrativní části</t>
  </si>
  <si>
    <t>Poznámka k položce: Poznámka k položce: Ocelové zábradlí výšky 1000mm nad pochozí plochu, obvodový rám z pásové oceli 40x8mm, výplně z kruhové tyčoviny pr.16mm s max. světlou vzdáleností 80mm  a dřevěnným madlem obdelníkového tvaru. Kotveno přes kotevní plech P8 (tvar L z důvodu nedostatečné půdorysné šířky schodnice) do stávající schodnice pomocí chemických kotev 2xM10 á 1m shora a z boku. Jednotlivé části budou vzájemně spojeny pásovinou za účelem zvýšení celkové tuhosti. Zábradlí musí splňovat veškeré požadavky ČSN 743305.</t>
  </si>
  <si>
    <t>691</t>
  </si>
  <si>
    <t>R_ZV/02m</t>
  </si>
  <si>
    <t>Montáž Zábradlí na schodišti v administrativní části</t>
  </si>
  <si>
    <t>692</t>
  </si>
  <si>
    <t>R_ZV/03</t>
  </si>
  <si>
    <t>Dodávka Podpůrný profil pro překlad OP/10, ocel žárově pozinkovaná</t>
  </si>
  <si>
    <t>Poznámka k položce: Poznámka k položce: Specifikace dle TB zámečnických výrobků.U  stávající zděné stěny s nedostatečným uložením, svařený L profil 200x160mm, šířky 190mm  P10, 1x výstuha P8, kotvený do překladu stávající zděné stěny, profil kotven 4x chemickou kotvou M12.Schema ZV/03</t>
  </si>
  <si>
    <t>693</t>
  </si>
  <si>
    <t>R_ZV/03m</t>
  </si>
  <si>
    <t>Montáž Podpůrný profil pro překlad OP/10, ocel žárově pozinkovaná</t>
  </si>
  <si>
    <t>694</t>
  </si>
  <si>
    <t>R_ZV/04</t>
  </si>
  <si>
    <t>Dodávka Podpůrný profil pro překlad OP/01, ocel žárově pozinkovaná</t>
  </si>
  <si>
    <t>Poznámka k položce: Poznámka k položce: Specifikace dle TB zámečnických výrobků.U překladu OP/01, svařený L profil 140x130mm, šířky 127mm  P10, 2x výstuha P6, kotvený do překladu OP/01 a do zděné příčky z keramických bloků tl.115mm, profil kotven 2x chemickou kotvou M12.Schema ZV/04.</t>
  </si>
  <si>
    <t>695</t>
  </si>
  <si>
    <t>R_ZV/04m</t>
  </si>
  <si>
    <t>Montáž Podpůrný profil pro překlad OP/01, ocel žárově pozinkovaná</t>
  </si>
  <si>
    <t>696</t>
  </si>
  <si>
    <t>R_ZV/05</t>
  </si>
  <si>
    <t>Dodávka Madlo na schodišti z ocel žávově pozinkované,půd.rozmě:1730mm</t>
  </si>
  <si>
    <t>Poznámka k položce: Poznámka k položce: Specifikace dle TB zámečnických výrobků.Oboustranné ocelové zábradlí TR 51x2,9mm, půdorysná délka 1730mm včetně 150mm vodorovných přesahů na horní i spodní straně zábradlí, kotveno do stávající zděné stěny kotevními prvky, počet kotevních prvků 2, prvek složen z ocelové desky P6 o rozměrech 170x70mm kotven do stěny 2x šroub M12 a překryto maticí s hlavou a ocelové tyčoviny o průměru 16mm, povrchová úprava syntetický nátěr barvy dle architekta,  součástí dodávky veškeré kotevní a spojovací prvky.Schema ZV/05.</t>
  </si>
  <si>
    <t>697</t>
  </si>
  <si>
    <t>R_ZV/05m</t>
  </si>
  <si>
    <t>Montáž Madlo na schodišti z ocel žávově pozinkované,půd.rozmě:1730mm</t>
  </si>
  <si>
    <t>698</t>
  </si>
  <si>
    <t>R_ZV/06</t>
  </si>
  <si>
    <t>Dodávka Madlo na schodišti z ocel. žárově pozinkované, půdorys.rozměr:3270 mm</t>
  </si>
  <si>
    <t>Poznámka k položce: Poznámka k položce: Specifikace dle TB zámečnických výrobků  Jednostranné ocelové zábradlí TR 51x2,9mm, půdorysná délka 3270mm včetně 150mm vodorovných přesahů na horní straně zábradlí, kotveno do stávající zděné stěny kotevními prvky, počet kotevních prvků 4, prvek složen z ocelové desky P6 o rozměrech 170x70mm kotven do stěny 2x šroub M12 a překryto maticí s hlavou a ocelové tyčoviny o průměru 16mm, povrchová úprava syntetický nátěr barvy dle architekta,součástí dodávky veškeré kotevní a spojovací prvky.Schema ZV/06.</t>
  </si>
  <si>
    <t>699</t>
  </si>
  <si>
    <t>R_ZV/06m</t>
  </si>
  <si>
    <t>Montáž Madlo na schodišti z ocel. žárově pozinkované, půdorys.rozměr:3270 mm</t>
  </si>
  <si>
    <t>700</t>
  </si>
  <si>
    <t>R_ZV/07</t>
  </si>
  <si>
    <t>Dodávka Madlo na schodišti z ocel. žárově pozinkované, půdorys.rozměr:3120 mm</t>
  </si>
  <si>
    <t>Poznámka k položce: Poznámka k položce: Specifikace dle TB zámečnických výrobků. Jednostranné ocelové zábradlí TR 51x2,9mm, půdorysná délka 3120mm včetně 150mm vodorovných přesahů na horní straně zábradlí, kotveno do stávající zděné stěny kotevními prvky, počet kotevních prvků 4, prvek složen z ocelové desky P6 o rozměrech 170x70mm kotven do stěny 2x šroub M12 a překryto maticí s hlavou a ocelové tyčoviny o průměru 16mm, povrchová úprava syntetický nátěr barvy dle architekta,součástí dodávky veškeré kotevní a spojovací prvky. Schema ZV/07.</t>
  </si>
  <si>
    <t>R_ZV/07m</t>
  </si>
  <si>
    <t>Montáž Madlo na schodišti z ocel. žárově pozinkované, půdorys.rozměr:3120 mm</t>
  </si>
  <si>
    <t>R_ZV/08</t>
  </si>
  <si>
    <t>Poznámka k položce: Poznámka k položce: Specifikace dle TB zámečnických výrobků. Jednostranné ocelové zábradlí TR 51x2,9mm, půdorysná délka 3120mm včetně 150mm vodorovných přesahů na horní straně zábradlí, kotveno do stávající zděné stěny kotevními prvky, počet kotevních prvků 4, prvek složen z ocelové desky P6 o rozměrech 170x70mm kotven do stěny 2x šroub M12 a překryto maticí s hlavou a ocelové tyčoviny o průměru 16mm, povrchová úprava syntetický nátěr barvy dle architekta,součástí dodávky veškeré kotevní a spojovací prvky. Schema ZV/08.</t>
  </si>
  <si>
    <t>R_ZV/08m</t>
  </si>
  <si>
    <t>R_ZV/09</t>
  </si>
  <si>
    <t>Dodávka Vyrovnávací stupeň do m.č.3.02 strojovna VZT</t>
  </si>
  <si>
    <t>705</t>
  </si>
  <si>
    <t>R_ZV/09m</t>
  </si>
  <si>
    <t>Montáž Vyrovnávací stupeň do m.č.3.02 strojovna VZT</t>
  </si>
  <si>
    <t>706</t>
  </si>
  <si>
    <t>R_ZV/10</t>
  </si>
  <si>
    <t>Dodávka Podpůrný profil pro překlad OP/14,  ocel žárově pozinkovaná</t>
  </si>
  <si>
    <t>Poznámka k položce: Poznámka k položce: Specifikace dle TB zámečnických výrobků.U překladu OP/01, svařený L profil 140x130mm, šířky 127mm  P10, 2x výstuha P6, kotvený do překladu OP/01 a do zděné příčky z keramických bloků tl.115mm, profil kotven 2x chemickou kotvou M12.Schema ZV/04</t>
  </si>
  <si>
    <t>707</t>
  </si>
  <si>
    <t>R_ZV/10m</t>
  </si>
  <si>
    <t>Montáž Podpůrný profil pro překlad OP/14,  ocel žárově pozinkovaná</t>
  </si>
  <si>
    <t>708</t>
  </si>
  <si>
    <t>R_ZV/11</t>
  </si>
  <si>
    <t>Dodávka Zábradlí na schodišti v bytové části, dl. 7570 mm</t>
  </si>
  <si>
    <t>Poznámka k položce: Poznámka k položce: Ocelové zábradlí výšky 1000mm nad pochozí plochu, obvodový rám z pásové oceli 40x8mm, výplně z kruhové tyčoviny pr.16mm s max. světlou vzdáleností 80mm  a dřevěnným madlem. Kotveno přes kotevní plech P8 (tvar L z důvodu nedostatečné půdorysné šířky schodnice) do stávající schodnice pomocí chemických kotev 2xM10 á 1m shora a z boku. Jednotlivé části budou vzájemně spojeny pásovinou za účelem zvýšení celkové tuhosti. Zábradlí musí splňovat veškeré požadavky ČSN 743305.Schema ZV/11 Madlo: 7,5m Pásovina 40x8: 50,1kg Tyčovina pr.16mm: 72,5kg Plech P8: 89,6kg kotvy (cca): 30ks</t>
  </si>
  <si>
    <t>709</t>
  </si>
  <si>
    <t>R_ZV/11m</t>
  </si>
  <si>
    <t>Montáž Zábradlí na schodišti v bytové části, dl. 7570 mm</t>
  </si>
  <si>
    <t>710</t>
  </si>
  <si>
    <t>R_ZV/12</t>
  </si>
  <si>
    <t>Dodávka Zábradlí na schodišti v bytové části, dl.11250 mm</t>
  </si>
  <si>
    <t>Poznámka k položce: Poznámka k položce: Ocelové zábradlí výšky 1000mm nad pochozí plochu, obvodový rám z pásové oceli 40x8mm, výplně z kruhové tyčoviny pr.16mm s max. světlou vzdáleností 80mm  a dřevěnným madlem. Kotveno přes kotevní plech P8 shora do stávající schodnice pomocí chemických kotev 2xM10 á 1m. Jednotlivé části budou vzájemně spojeny pásovinou za účelem zvýšení celkové tuhosti. Zábradlí musí splňovat veškeré požadavky ČSN 743305.Schema ZV12-13. Madlo: 9,7m Pásovina 40x8: 68kg Tyčovina pr.16mm: 116,5kg Plech P8: 244,5kg kotvy (cca): 32ks</t>
  </si>
  <si>
    <t>R_ZV/12m</t>
  </si>
  <si>
    <t>Montáž Zábradlí na schodišti v bytové části, dl.11250 mm</t>
  </si>
  <si>
    <t>R_ZV/13</t>
  </si>
  <si>
    <t>1.NP2*1.65=3.300 [A] 
Celkem: A=3.300 [B]</t>
  </si>
  <si>
    <t>Poznámka k položce: Poznámka k položce: Dřevěné madlo - obdelník 50x40mm se zaoblenými hranami, konzolky pro uchycení madla je složena z kotevního plechu pro madlo P5-20x60, čtvercové tyčoviny 8x8 a kruhové rozety P5-pr.40mm pro kotvení do stěny. Madlo odsazeno od stěny 60mm a ve výšce 1000mm nad pochozí plochou, madlo u každého schodiště je délka ramene + vodorovný přesah 150mm přes hranu nástupního a výstupního stupně.Schema ZV12-13. Madlo musí splňovat veškeré požadavky ČSN 743305. Madlo: 1,65m Kotevní konzolky: 3ks</t>
  </si>
  <si>
    <t>R_ZV/13m</t>
  </si>
  <si>
    <t>714</t>
  </si>
  <si>
    <t>R_ZV/14</t>
  </si>
  <si>
    <t>Dodávka Zábradlí na hlavním schodišti</t>
  </si>
  <si>
    <t>1PP1.3=1.300 [A] 
1.NP2.55=2.550 [B] 
2.NP2=2.000 [C] 
Celkem: A+B+C=5.850 [D]</t>
  </si>
  <si>
    <t>Poznámka k položce: Poznámka k položce: Ocelové zábradlí kotveno přes čelní desku z boku schodišťového ramene z plechu P8. Na plech navařena ocelová pásovina 40x8 v max. světlých roztečích 80mm a horní konce spojeny - navařeny na ocelovou pásovinou 40x8, která tvaří horní hranu zábradlí ve výšce 1000mm nad pochozí plochou. Čelní deska kotvena pomocí chemických kotev 2xM10 á 1m. Na zábradlí je přes konzolky uchyceno dřevěné madlo ve výšce 900mm nad pochozí plochou. Dřevěné madlo - obdelník 50x40mm se zaoblenými hranami, konzolky pro uchycení madla je složena z kotevního plechu pro madlo P5-20x60, čtvercové tyčoviny 8x8, která je navařena na ocelovou pásovinu. Madlo odsazeno od pásoviny 60mm. Délka madla je rovna délce schodišťového ramene + vodorovný přesah 150mm přes hranu nástupního a výstupního stupně.Schema ZV14-15 Musí splňovat veškeré požadavky ČSN 743305. Madlo: 11,9m Kotevní konzolky madla: 17ks Pásovina 40x8: 436,3kg Plech P8: 307,2kg Kotvy plechu (cca): 40ks</t>
  </si>
  <si>
    <t>715</t>
  </si>
  <si>
    <t>R_ZV/14m</t>
  </si>
  <si>
    <t>Montáž Zábradlí na hlavním schodišti</t>
  </si>
  <si>
    <t>716</t>
  </si>
  <si>
    <t>R_ZV/15</t>
  </si>
  <si>
    <t>Dodávka Dřevěné madlo na hlavním schodišti</t>
  </si>
  <si>
    <t>1PP9.1=9.100 [A] 
1.NP12.4=12.400 [B] 
3.NP8.6=8.600 [C] 
Celkem: A+B+C=30.100 [D]</t>
  </si>
  <si>
    <t>Poznámka k položce: Poznámka k položce: Specifikace dle TB zámečnické výrobky.Dřevěné madlo - obdelník 50x40mm se zaoblenými hranami, konzolky pro uchycení madla je složena z kotevního plechu pro madlo P5-20x60, čtvercové tyčoviny 8x8 a kruhové rozety P5-pr.40mm pro kotvení do stěny. Madlo odsazeno od stěny 60mm a ve výšce 1000mm nad pochozí plochou, madlo u každého schodiště je délka ramene + vodorovný přesah 150mm přes hranu nástupního a výstupního stupně.Schema ZV14-15. Madlo musí splňovat veškeré požadavky ČSN 743305. Madlo: 1,65m Kotevní konzolky: 3ks</t>
  </si>
  <si>
    <t>717</t>
  </si>
  <si>
    <t>R_ZV/15m</t>
  </si>
  <si>
    <t>Montáž Dřevěné madlo na hlavním schodišti</t>
  </si>
  <si>
    <t>718</t>
  </si>
  <si>
    <t>R_ZV/16</t>
  </si>
  <si>
    <t>Dodávka Ocelové zábradlí v okně, dl.1250 mm</t>
  </si>
  <si>
    <t>Poznámka k položce: Poznámka k položce: Specifikace dle TB zámečnických výrobků.Ocelová plnostěnná bezešvá trubka 50x2,0. Tvořící zábradlí v okně na mezipodestě. Horní hrana trubky umístěna 850mm nad pochozí plochu příslušné mezipodesty. Trubka kotvena do venkovního ostění okna pomocí ocelových rozet (na každé straně jedna).Schema ZV16 rozeta: 2x trubka 50x2,0: 1,25m - 2,96kg</t>
  </si>
  <si>
    <t>719</t>
  </si>
  <si>
    <t>R_ZV/16m</t>
  </si>
  <si>
    <t>Montáž Ocelové zábradlí v okně, dl.1250 mm</t>
  </si>
  <si>
    <t>720</t>
  </si>
  <si>
    <t>R_ZV/17</t>
  </si>
  <si>
    <t>Dodávka Ocelová stupadla pro revizní vstup ve stropu</t>
  </si>
  <si>
    <t>Poznámka k položce: Poznámka k položce: Specifikace dle TB zámečnických výrobků.Průměr 25mm, šířka 400mm, hloubka 300mm (150mm kotvení + 150mm pro pohyb), vzdálenost stupadel 300mm. Součástí dodávky jsou veškeré těsnící a kotvící prvky.</t>
  </si>
  <si>
    <t>R_ZV/17m</t>
  </si>
  <si>
    <t>Montáž Ocelová stupadla pro revizní vstup ve stropu</t>
  </si>
  <si>
    <t>722</t>
  </si>
  <si>
    <t>R_ZV/18</t>
  </si>
  <si>
    <t>Dodávka Ocelové stupadlo pro opření žebříku ke vstupu do prostoru VZT jednotek</t>
  </si>
  <si>
    <t>Poznámka k položce: Poznámka k položce: Specifikace dle TB zámečnických výrobků.Průměr 25mm, šířka 500mm, hloubka 300mm (100mm kotvení + 200mm pro pohyb) Součástí dodávky jsou veškeré těsnící a kotvící prvky včetně samotného skládacího žebříku, který bude uskladněn v m.č. 3.18f</t>
  </si>
  <si>
    <t>R_ZV/18m</t>
  </si>
  <si>
    <t>Montáž Ocelové stupadlo pro opření žebříku ke vstupu do prostoru VZT jednotek</t>
  </si>
  <si>
    <t>724</t>
  </si>
  <si>
    <t>R_ZV/19</t>
  </si>
  <si>
    <t>Dodávka Mezistrop pro uložení VZT jednotek</t>
  </si>
  <si>
    <t>Poznámka k položce: Poznámka k položce: Specifikace dle TB zámečnických výrobků.Ocelové nosníky IPE 80 pro uložení VZT jednotek přes podložky (součást dodávky) pro izolaci vibrací a nárazů do konstrukce. Nosníky kotveny do stávajících stěn - v případě vyzděné stěny se provedou kapsy a po vložení nosníku zabetonováno a aktivováno, v případě železobetonové přilehlé stávající konstrukce se na nosníky zhotoví čelní desky a pomocí chemických kotev se nakotví. Nutno rozhodnout na stavbě Hmotnost: 19,8kg</t>
  </si>
  <si>
    <t>725</t>
  </si>
  <si>
    <t>R_ZV/19m</t>
  </si>
  <si>
    <t>Montáž Mezistrop pro uložení VZT jednotek</t>
  </si>
  <si>
    <t>726</t>
  </si>
  <si>
    <t>R_ZV/20</t>
  </si>
  <si>
    <t>Poznámka k položce: Poznámka k položce: Specifikace dle TB zámečnických výrobků.Ocelové nosníky IPE 100 pro uložení VZT jednotek přes podložky (součást dodávky) pro izolaci vibrací a nárazů do konstrukce. Nosníky kotveny do stávajících stěn - v případě vyzděné stěny se provedou kapsy a po vložení nosníku zabetonováno a aktivováno, v případě železobetonové přilehlé stávající konstrukce se na nosníky zhotoví čelní desky a pomocí chemických kotev se nakotví. Nutno rozhodnout na stavbě. Hmotnost: 26,73kg</t>
  </si>
  <si>
    <t>727</t>
  </si>
  <si>
    <t>R_ZV/20m</t>
  </si>
  <si>
    <t>728</t>
  </si>
  <si>
    <t>R_ZV/21</t>
  </si>
  <si>
    <t>Dodávka Mezistrop pro pohyb revizních osob kolem VZT jednotek</t>
  </si>
  <si>
    <t>Poznámka k položce: Poznámka k položce: Specifikace dle TB zámečnických výrobků.OSB desky položeny na ocelové profily IPE 100 Včetně veškerých kotvících a těsnících prvků. Hmotnost: 161,2kg</t>
  </si>
  <si>
    <t>729</t>
  </si>
  <si>
    <t>R_ZV/21m</t>
  </si>
  <si>
    <t>Montáž Mezistrop pro pohyb revizních osob kolem VZT jednotek</t>
  </si>
  <si>
    <t>730</t>
  </si>
  <si>
    <t>R_ZV/22</t>
  </si>
  <si>
    <t>Dodávka Konstrukce pro uložení VZT jednotky nad administrativní částí</t>
  </si>
  <si>
    <t>Poznámka k položce: Poznámka k položce: Specifikace dle TB zámečnických výrobků.Ocelový rám z IPE180 s potními plechy P8 (300x300), pod každým patním Hmotnost IPE: 163,18kg Hmotnost P8: 23,76kg</t>
  </si>
  <si>
    <t>731</t>
  </si>
  <si>
    <t>R_ZV/22m</t>
  </si>
  <si>
    <t>Montáž Konstrukce pro uložení VZT jednotky nad administrativní částí</t>
  </si>
  <si>
    <t>732</t>
  </si>
  <si>
    <t>R_ZV/23</t>
  </si>
  <si>
    <t>Poznámka k položce: Poznámka k položce: Specifikace dle TB zámečnických výrobků.Ocelový rám z IPE180 s potními plechy P8 (300x300), pod každým patním Hmotnost IPE: 123,7kg Hmotnost P8: 23,76kg</t>
  </si>
  <si>
    <t>733</t>
  </si>
  <si>
    <t>R_ZV/23m</t>
  </si>
  <si>
    <t>734</t>
  </si>
  <si>
    <t>R_ZV/24</t>
  </si>
  <si>
    <t>Poznámka k položce: Poznámka k položce: Specifikace dle TB zámečnických výrobků.Ocelový rám z IPE180 s potními plechy P8 (300x300), pod každým patním Hmotnost IPE: 140,62kg Hmotnost P8: 23,76kg</t>
  </si>
  <si>
    <t>735</t>
  </si>
  <si>
    <t>R_ZV/24m</t>
  </si>
  <si>
    <t>736</t>
  </si>
  <si>
    <t>R_ZV/25</t>
  </si>
  <si>
    <t>Dodávka Držák pro střešní anténu</t>
  </si>
  <si>
    <t>Poznámka k položce: Poznámka k položce: Specifikace dle TB zámečnických výrobků.Konstrukce pro uchycení střešní antény včetně veškerých těsnících, kotevních a spojovacích prvků.</t>
  </si>
  <si>
    <t>737</t>
  </si>
  <si>
    <t>R_ZV/25m</t>
  </si>
  <si>
    <t>Montáž Držák pro střešní anténu</t>
  </si>
  <si>
    <t>738</t>
  </si>
  <si>
    <t>R_ZV/26</t>
  </si>
  <si>
    <t>Dodávka Pororošt na vysychací jímku</t>
  </si>
  <si>
    <t>Poznámka k položce: Poznámka k položce: Specifikace dle TB zámečnických výrobků.Součástí obvodový rám z L profilu pro uložení pororoštu včetně všech kotvících, spojovacích a těsnících prvků - rám kotven z čela</t>
  </si>
  <si>
    <t>739</t>
  </si>
  <si>
    <t>R_ZV/26m</t>
  </si>
  <si>
    <t>Montáž Pororošt na vysychací jímku</t>
  </si>
  <si>
    <t>740</t>
  </si>
  <si>
    <t>R_ZV/27</t>
  </si>
  <si>
    <t>Repase okenní mříže a její zpětné kotvení do ostění</t>
  </si>
  <si>
    <t>Poznámka k položce: Poznámka k položce: Specifikace dle TB zámečnických výrobků.Eventuelně věrná replika.Součástí dodávky jsou i nové kotvy pro kotvení do ostění, příprava kotevních bodů se provede před obložením keramickým obkladem a posléze osazením samotné mříže.Přesný typ a odstín povrchové úpravy bude vybrán autorským dozorem na základě předložení vzorků.</t>
  </si>
  <si>
    <t>R_ZV/28</t>
  </si>
  <si>
    <t>Dodávka Krycí mříž z pororoštu pro anglický dvorek</t>
  </si>
  <si>
    <t>R_ZV/28m</t>
  </si>
  <si>
    <t>Montáž Krycí mříž z pororoštu pro anglický dvorek</t>
  </si>
  <si>
    <t>743</t>
  </si>
  <si>
    <t>R_ZV/29</t>
  </si>
  <si>
    <t>Dodávka Zábradlí</t>
  </si>
  <si>
    <t>Poznámka k položce: Poznámka k položce: Specifikace dle TB zámečnických výrobků. - Začištění otvorů v betonu po původním zábradlí + oprava betonového světlíku, do kterého je zábradlí kotveno  - nové zábradlí kotveno přes čelní desku do stěny koruny světlíku Zábradlí musí splňovat veškeré požadavky ČSN 743305. - sloupky zábradlí z jäklů 50/50 po cca 2,0 m; horní vodorovný profil z jäklu 25/50; výplň z nerezové sítě o velikosti oka 75 /75 mm - podrobněji viz příloha 'C.4.1.p Výrobky' výkres '007 ZÁBRADLÍ - DVŮR'  Přesný typ a odstín povrchové úpravy bude vybrán autorským dozorem na základě předložení vzorků.</t>
  </si>
  <si>
    <t>744</t>
  </si>
  <si>
    <t>R_ZV/29m</t>
  </si>
  <si>
    <t>Montáž Zábradlí</t>
  </si>
  <si>
    <t>745</t>
  </si>
  <si>
    <t>R_ZV/30</t>
  </si>
  <si>
    <t>Repase zábradlí s madlem</t>
  </si>
  <si>
    <t>Poznámka k položce: Poznámka k položce: Specifikace dle TB zámečnických výrobků.Eventuelně věrná replika.Součástí dodávky jsou i nové kotvy pro kotvení do ostění, příprava kotevních bodů se provede před obložením keramickým obkladem a posléze osazením samotného zábradlí.Přesný typ a odstín povrchové úpravy bude vybrán autorským dozorem na základě předložení vzorků.</t>
  </si>
  <si>
    <t>746</t>
  </si>
  <si>
    <t>R_ZV/31</t>
  </si>
  <si>
    <t>747</t>
  </si>
  <si>
    <t>R_ZV/32a</t>
  </si>
  <si>
    <t>Repase madla na schodišti</t>
  </si>
  <si>
    <t>748</t>
  </si>
  <si>
    <t>R_ZV/32b</t>
  </si>
  <si>
    <t>Dodávka Replika stávajícího madla</t>
  </si>
  <si>
    <t>Poznámka k položce: Poznámka k položce: Specifikace dle TB zámečnických výrobků. Součástí dodávky jsou i nové kotvy pro kotvení do ostění, příprava kotevních bodů se provede před obložením keramickým obkladem a posléze osazením samotného zábradlí.Přesný typ a odstín povrchové úpravy bude vybrán autorským dozorem na základě předložení vzorků.</t>
  </si>
  <si>
    <t>749</t>
  </si>
  <si>
    <t>R_ZV/32bm</t>
  </si>
  <si>
    <t>Montáž Replika stávajícího madla</t>
  </si>
  <si>
    <t>750</t>
  </si>
  <si>
    <t>R_ZV/33a</t>
  </si>
  <si>
    <t>Poznámka k položce: Poznámka k položce: Specifikace dle TB zámečnických výrobků. Eventuelně věrná replika.Součástí dodávky jsou i nové kotvy pro kotvení do ostění, příprava kotevních bodů se provede před obložením keramickým obkladem a posléze osazením samotného zábradlí.Přesný typ a odstín povrchové úpravy bude vybrán autorským dozorem na základě předložení vzorků</t>
  </si>
  <si>
    <t>751</t>
  </si>
  <si>
    <t>R_ZV/33b</t>
  </si>
  <si>
    <t>Dodávka Replika stávajícího zábradlí s m</t>
  </si>
  <si>
    <t>Poznámka k položce: Poznámka k položce: Specifikace dle TB zámečnických výrobků.Součástí dodávky jsou i nové kotvy pro kotvení do ostění, příprava kotevních bodů se provede před obložením keramickým obkladem a posléze osazením samotného zábradlí.Přesný typ a odstín povrchové úpravy bude vybrán autorským dozorem na základě předložení vzorků.</t>
  </si>
  <si>
    <t>752</t>
  </si>
  <si>
    <t>R_ZV/33bm</t>
  </si>
  <si>
    <t>Montáž Replika stávajícího zábradlí s m</t>
  </si>
  <si>
    <t>753</t>
  </si>
  <si>
    <t>R_ZV/34</t>
  </si>
  <si>
    <t>Poznámka k položce: Poznámka k položce: Specifikace dle TB zámečnických výrobků.Eventuelně věrná replika.Součástí dodávky jsou i nové kotvy pro kotvení do ostění, příprava kotevních bodů se provede před obložením keramickým obkladem a posléze osazením samotné mříže.</t>
  </si>
  <si>
    <t>754</t>
  </si>
  <si>
    <t>R_ZV/35</t>
  </si>
  <si>
    <t>755</t>
  </si>
  <si>
    <t>R_ZV/35m</t>
  </si>
  <si>
    <t>756</t>
  </si>
  <si>
    <t>R_ZV/36</t>
  </si>
  <si>
    <t>Dodávka Ocelové zábradlí v okně, dl.1100mm</t>
  </si>
  <si>
    <t>Poznámka k položce: Poznámka k položce: Specifikace dle TB zámečnických výrobků.Ocelová plnostěnná bezešvá trubka 50x2,0. Tvořící zábradlí v okně na mezipodestě. Horní hrana trubky umístěna 850mm nad pochozí plochu příslušné mezipodesty. Trubka kotvena do venkovního ostění okna pomocí ocelových rozet (na každé straně jedna). rozeta: 2x trubka 50x2,0: 1,25m - 2,6kg.Schema ZV36</t>
  </si>
  <si>
    <t>757</t>
  </si>
  <si>
    <t>R_ZV/36m</t>
  </si>
  <si>
    <t>Montáž Ocelové zábradlí v okně, dl.1100mm</t>
  </si>
  <si>
    <t>758</t>
  </si>
  <si>
    <t>R_ZV/37</t>
  </si>
  <si>
    <t>Repase vlajkového stožáru</t>
  </si>
  <si>
    <t>Poznámka k položce: Poznámka k položce: Specifikace dle TB zámečnických výrobků.Eventuelně věrná replika - demontován a odvezen na místo provedení repase - zbaveno nečistot, demontovány lanka a kolečka - tělo stožáru opískováno resp. Zbaveno stávajícího laku a rzi, případné svary budou opraveny - znovu provedeno antikorozní opatření + 2x lak - namontováno ústrojí pro zdvižení vlajky (opravené stávající nebo nové - při špatném technickém stavu stávajícího).Přesný typ a odstín povrchové úpravy bude vybrán autorským dozorem na základě předložení vzorků</t>
  </si>
  <si>
    <t>759</t>
  </si>
  <si>
    <t>R_ZV/38</t>
  </si>
  <si>
    <t>Dodávka Kotvení vlajkového stožáru</t>
  </si>
  <si>
    <t>Poznámka k položce: Poznámka k položce: Specifikace dle TB zámečnických výrobků.Rozkrytí stávajícího kotvení stožáru -zhodnocení technického stavu -při dobrém technickém stavu kotvení bude zrevidováno, provedeny udržovací práce a zabudováno do nové skladby střechy - při špatném technickém stavu bude navrženo nové kotvení (dílenská dokumentace + realizace včetně prověření technického stavu stropu pod kotvením - stav betonu a výztuže) včetně zabudování do nové skladby střechy</t>
  </si>
  <si>
    <t>760</t>
  </si>
  <si>
    <t>R_ZV/38m</t>
  </si>
  <si>
    <t>Montáž Kotvení vlajkového stožáru</t>
  </si>
  <si>
    <t>761</t>
  </si>
  <si>
    <t>R_ZV/39</t>
  </si>
  <si>
    <t>Dodávka Konstrukce nápisu na střeše, viz výkres PD</t>
  </si>
  <si>
    <t>Poznámka k položce: Poznámka k položce: ocel: doporučená klasifikace prostředí zhlediska jeho agresivity je min tř. C3 dle ČSN EN 12 944; životnost vysoká  (nad 15 let), práškový lak (odstín RAL dle architekta)  bližší informaci viz Tabulka zámečnických výrobků</t>
  </si>
  <si>
    <t>R_ZV/39m</t>
  </si>
  <si>
    <t>Montáž Konstrukce nápisu na střeše, viz výkres PD</t>
  </si>
  <si>
    <t>R_ZV/40</t>
  </si>
  <si>
    <t>Repase zábradlí na balkoně a jeho zpětné kotvení</t>
  </si>
  <si>
    <t>Poznámka k položce: Poznámka k položce: Specifikace dle TB zámečnických výrobků. Eventuelně věrná replika -součástí dodávky jsou i nové kotvy  pro kotvení do fasády(4x) a kotvení do podlahy (2x trn), příprava kotevních bodů se provede před obložením keramickým obkladem a posléze osazením. Přesný typ a odstín povrchové úpravy bude vybrán autorským dozorem na základě předložení vzorků</t>
  </si>
  <si>
    <t>R_ZV/41</t>
  </si>
  <si>
    <t>Dodávka Nový antenní stožár TRS</t>
  </si>
  <si>
    <t>Poznámka k položce: Poznámka k položce: Specifikace dle TB zámečnických výrobků.Konstrukce pro uchycení střešní antény včetně veškerých těsnících, kotevních a spojovacích prvků</t>
  </si>
  <si>
    <t>R_ZV/41m</t>
  </si>
  <si>
    <t>Montáž Nový antenní stožár TRS</t>
  </si>
  <si>
    <t>R_ZV/42</t>
  </si>
  <si>
    <t>Dodávka Nový anténní stožár MRS</t>
  </si>
  <si>
    <t>R_ZV/42m</t>
  </si>
  <si>
    <t>Montáž Nový anténní stožár MRS</t>
  </si>
  <si>
    <t>768</t>
  </si>
  <si>
    <t>R_ZV/43</t>
  </si>
  <si>
    <t>Dodávka Stávající stožár radiových komun</t>
  </si>
  <si>
    <t>769</t>
  </si>
  <si>
    <t>R_ZV/43m</t>
  </si>
  <si>
    <t>Montáž Stávající stožár radiových komun</t>
  </si>
  <si>
    <t>770</t>
  </si>
  <si>
    <t>R_ZV/44</t>
  </si>
  <si>
    <t>Dodávka Rotační siréna</t>
  </si>
  <si>
    <t>Poznámka k položce: Poznámka k položce: Specifikace dle TB zámečnických výrobků.Repase stávající sirény (v případě špatného technického stavu bude nahrazeno novou) - součástí je i nosná konstrukce (nerez) sirény, která bude kotvena do fasády dle stávající (fasáda zateplena - přerušovače tepelného mostu) - součástí dodávky jsou veškeré spojovací, kotvící a těsnící prvky</t>
  </si>
  <si>
    <t>R_ZV/44m</t>
  </si>
  <si>
    <t>Montáž Rotační siréna</t>
  </si>
  <si>
    <t>772</t>
  </si>
  <si>
    <t>R_ZV/45</t>
  </si>
  <si>
    <t>Poznámka k položce: Poznámka k položce: Ocelové zábradlí výšky 1000mm nad pochozí plochu, obvodový rám z pásové oceli 40x8mm, výplně z kruhové tyčoviny pr.16mm s max. světlou vzdáleností 80mm a dřevěnným madlem obdelníkového tvaru. Kotveno přes kotevní plech P8 (tvar L z důvodu nedostatečné půdorysné šířky schodnice) do stávající schodnice pomocí chemických kotev 2xM10  1m shora a z boku. Jednotlivé části budou vzájemně spojeny pásovinou za účelem zvýšení celkové tuhosti. Zábradlí musí splňovat veškeré požadavky ČSN 743305.</t>
  </si>
  <si>
    <t>R_ZV/45m</t>
  </si>
  <si>
    <t>774</t>
  </si>
  <si>
    <t>R_ZV/46</t>
  </si>
  <si>
    <t>Poznámka k položce: Poznámka k položce: Specifikace dle TB zámečnických výrobků.Dřevěné madlo - obdelník 50x40mm se zaoblenými hranami, konzolky pro uchycení madla je složena z kotevního plechu pro madlo P5-20x60, čtvercové tyčoviny 8x8 a kruhové rozety P5-pr.40mm pro kotvení do stěny. Madlo odsazeno od stěny 60mm a ve v. 1000mm nad pochozí plochou, madlo u každého schodiště je délka ramene + vodorovný přesah 150mm přes hranu nástupního a výstupního stupně.  Madlo musí splňovat veškeré požadavky ČSN 743305. Madlo: 1,65m ,Kotevní konzolky: 3ks.Tvar madla a kotevních bodů bude vytvořeno na základě stávajího zábradlí. Dílenská dokumentace bude odsouhlasena architektem, autorským dozorem a technickým dozorem.</t>
  </si>
  <si>
    <t>R_ZV/46m</t>
  </si>
  <si>
    <t>R_ZV/47</t>
  </si>
  <si>
    <t>Dodávka Kovové madlo</t>
  </si>
  <si>
    <t>Poznámka k položce: Poznámka k položce: Specifikace dle TB zámečnických výrobků. Ocelové madlo výšky 1000mm na výstupu ze stupadel na pochozí plochu, madlo z tyčoviny pr.16mm 'L' tvaru (vodorovná a svislá část). Kotveno přes kotevní plech P8 a chemických kotev 2xM10 shora a z boku. Zábradlí musí splňovat veškeré požadavky ČSN 743305. Dílenská dokumentace bude odsouhlasena architektem, autorským dozorem a technickým dozorem.</t>
  </si>
  <si>
    <t>R_ZV/47m</t>
  </si>
  <si>
    <t>Montáž Kovové madlo</t>
  </si>
  <si>
    <t>778</t>
  </si>
  <si>
    <t>R_ZV/48</t>
  </si>
  <si>
    <t>779</t>
  </si>
  <si>
    <t>R_ZV/48m</t>
  </si>
  <si>
    <t>780</t>
  </si>
  <si>
    <t>R_ZV/49</t>
  </si>
  <si>
    <t>Dodávka Ocelová konstrukce pro kotvení prosklené stěny PS/23 - přímá stěna</t>
  </si>
  <si>
    <t>Poznámka k položce: Poznámka k položce: Specifikace dle TB zámečnických výrobků. Ocelová konstrukce tvořena ocelovými sloupky spojených v horní části pásovou ocelí. Sloupky tvořeny jackly s čtvercovým průřezem 80x5 mm délky 2400 mm; počet 4 ks. Nadpraží konstrukce tvořena pásovou ocelí P10/100 délky 6160 mm. Sloupky kotveny do betonové podlahy přes kotevní plech P8 pomocí chemických kotev 2xM10. Dílenská dokumentace bude odsouhlasena architektem, autorským dozorem a technickým dozorem.</t>
  </si>
  <si>
    <t>R_ZV/49m</t>
  </si>
  <si>
    <t>Montáž Ocelová konstrukce pro kotvení prosklené stěny PS/23 - přímá stěna</t>
  </si>
  <si>
    <t>R_ZV/50</t>
  </si>
  <si>
    <t>Dodávka Ocelová konstrukce pro kotvení prosklené stěny PS/24 - stěna o půdorysu písmene "F"</t>
  </si>
  <si>
    <t>Poznámka k položce: Poznámka k položce: Specifikace dle TB zámečnických výrobků. Ocelová konstrukce tvořena ocelovými sloupky spojených v horní části pásovou ocelí. Sloupky tvořeny jackly s čtvercovým průřezem 80x5 mm délky 2400 mm; počet 9 ks. Nadpraží konstrukce tvořena pásovou ocelí P10/100 délky 10250 mm. Sloupky kotveny do betonové podlahy přes kotevní plech P8 pomocí chemických kotev 2xM10. Dílenská dokumentace bude odsouhlasena architektem, autorským dozorem a technickým dozorem.</t>
  </si>
  <si>
    <t>R_ZV/50m</t>
  </si>
  <si>
    <t>Montáž Ocelová konstrukce pro kotvení prosklené stěny PS/24 - stěna o půdorysu písmene "F"</t>
  </si>
  <si>
    <t>R_ZV/51</t>
  </si>
  <si>
    <t>785</t>
  </si>
  <si>
    <t>R_ZV/51m</t>
  </si>
  <si>
    <t>786</t>
  </si>
  <si>
    <t>R_ZV/52</t>
  </si>
  <si>
    <t>Poznámka k položce: Poznámka k položce: Specifikace dle TB zámečnických výrobků. Ocelové madlo výšky 1000mm na výstupu ze stupadel na pochozí plochu, madlo z tyčoviny pr.16mm ve svislém tvaru. Kotveno přes kotevní plech P8 a chemických kotev M10 do podlahy. Zábradlí musí splňovat veškeré požadavky ČSN 743305. Dílenská dokumentace bude odsouhlasena architektem, autorským dozorem a technickým dozorem.</t>
  </si>
  <si>
    <t>787</t>
  </si>
  <si>
    <t>R_ZV/52m</t>
  </si>
  <si>
    <t>788</t>
  </si>
  <si>
    <t>R_ZV/53</t>
  </si>
  <si>
    <t>Dodávka Interiérová vestavba prodejních automatů a bankovamtu, 3540 x 2700 x 405 mm</t>
  </si>
  <si>
    <t>Poznámka k položce: Poznámka k položce: Ocelové obvodová podkonstrukce kotvená k podlaze a z boku do stěn - Sloupky a podélný profily z jacklů s čtvercovým průřezem 80x5; Opláštění konstrukce tvořeno kombinací dřeva a lakovaného plechu; Podrobněji rozkresleno viz 'C.4.1.p Výrobky' - VÝKRES '004 NIKA - prodejní automaty' Konkrétní materiálové a technické řešení bude  specifikováno v rámci dílenské dokumentace zhotovitele a odsouhlaseno v rámci AD architektem stavby a GP.</t>
  </si>
  <si>
    <t>789</t>
  </si>
  <si>
    <t>R_ZV/53m</t>
  </si>
  <si>
    <t>Montáž Interiérová vestavba prodejních automatů a bankovamtu, 3540 x 2700 x 405 mm</t>
  </si>
  <si>
    <t>790</t>
  </si>
  <si>
    <t>R998767203</t>
  </si>
  <si>
    <t>Přesun hmot procentní pro zámečnické konstrukce v objektech v přes 12 do 24 m</t>
  </si>
  <si>
    <t>791</t>
  </si>
  <si>
    <t>Zrcadlo na toaletách, 620x750 mm</t>
  </si>
  <si>
    <t>792</t>
  </si>
  <si>
    <t>R/OV74.8_24m</t>
  </si>
  <si>
    <t>793</t>
  </si>
  <si>
    <t>R_OV/02a</t>
  </si>
  <si>
    <t>Dodávka Žaluzie pokladních okének , rozměr: 1600x1200, materiál: hliník, povrchová úprava: RAL dle architekta</t>
  </si>
  <si>
    <t>Poznámka k položce: Poznámka k položce: horizontální, manuální ovládání s brzdičkami.  (horní nosník, hliníkové lamely š.25mm celostínící, vodící silon, spodní nosník a ovládací řetízek s mechanismem) vč. Kotvení Více informací v tabulce ostatních výrobků.</t>
  </si>
  <si>
    <t>794</t>
  </si>
  <si>
    <t>R_OV/02am</t>
  </si>
  <si>
    <t>Montáž Žaluzie pokladních okének , rozměr: 1600x1200, materiál: hliník, povrchová úprava: RAL dle architekta</t>
  </si>
  <si>
    <t>795</t>
  </si>
  <si>
    <t>R_OV/02b</t>
  </si>
  <si>
    <t>Dodávka Žaluzie pokladních okének , rozměr: 1600x1400, materiál: hliník, povrchová úprava: RAL dle architekta</t>
  </si>
  <si>
    <t>796</t>
  </si>
  <si>
    <t>R_OV/02bm</t>
  </si>
  <si>
    <t>Montáž Žaluzie pokladních okének , rozměr: 1600x1400, materiál: hliník, povrchová úprava: RAL dle architekta</t>
  </si>
  <si>
    <t>797</t>
  </si>
  <si>
    <t>R_OV/03</t>
  </si>
  <si>
    <t>Dodávka Sanitární příčka , rozměr: 3x 1120x1880mm 2x 1370x1880mm, materiál: dřevotříska, povrchová úprava: RAL dle architekta</t>
  </si>
  <si>
    <t>Poznámka k položce: Poznámka k položce: složena z dílců, 2x dílec široký 1120mm s pravými dveřmi na osu dílce, 1x dílec široký 1120mm s levými dveřmi na osu dílce, 2x dílec široký 1370mm bez dveří, šířka dveří 700mm, výška dveří dle výšky desky, tloušťka desky 28mm, celková výška 2030mm, výška desky 1880mm, výška stojek 150mm, materiál z masivní dřevotřísky s povrchovou úpravou 0,3mm melaminu, desky jsou na stěnách zasazeny do hliníkových 'U' profilů, desky jsou podepřeny hliníkovou nebo nerezovou stojkou, shora zpevněno hliníkovým profilem, dveřní křídla jsou zasazeno do hliníkových profilů, dodávka včetně osazení a kotvení, spojovacích a kotevních prvků.  Více informací v tabulce ostatních výrobků.</t>
  </si>
  <si>
    <t>798</t>
  </si>
  <si>
    <t>R_OV/03m</t>
  </si>
  <si>
    <t>Montáž Sanitární příčka , rozměr: 3x 1120x1880mm 2x 1370x1880mm, materiál: dřevotříska, povrchová úprava: RAL dle architekta</t>
  </si>
  <si>
    <t>799</t>
  </si>
  <si>
    <t>R_OV/04</t>
  </si>
  <si>
    <t>Dodávka Sanitární příčka , rozměr: 2x 1060x1880mm 1x 1370x1880mm, materiál: dřevotříska, povrchová úprava: RAL dle architekta</t>
  </si>
  <si>
    <t>Poznámka k položce: Poznámka k položce: složena z dílců, 1x dílec široký 1060mm s pravými dveřmi na osu dílce, 1x dílec široký 1060mm s levými dveřmi na osu dílce, 1x dílec široký 1370mm bez dveří, šířka dveří 700mm, výška dveří dle výšky desky, tloušťka desky 28mm, celková výška 2030mm, výška desky 1880mm, výška stojek 150mm, materiál z masivní dřevotřísky s povrchovou úpravou 0,3mm melaminu, desky jsou na stěnách zasazeny do hliníkových 'U' profilů, desky jsou podepřeny hliníkovou nebo nerezovou stojkou, shora zpevněno hliníkovým profilem, dveřní křídla jsou zasazeno do hliníkových profilů, dodávka včetně osazení a kotvení, spojovacích a kotevních prvků.  Více informací v tabulce ostatních výrobků.</t>
  </si>
  <si>
    <t>800</t>
  </si>
  <si>
    <t>R_OV/04m</t>
  </si>
  <si>
    <t>Montáž Sanitární příčka , rozměr: 2x 1060x1880mm 1x 1370x1880mm, materiál: dřevotříska, povrchová úprava: RAL dle architekta</t>
  </si>
  <si>
    <t>801</t>
  </si>
  <si>
    <t>R_OV/05</t>
  </si>
  <si>
    <t>Dodávka Čistící venkovní rohož  , rozměr: 1650x2055mm, materiál: hliníkový rám + hliníkové profily</t>
  </si>
  <si>
    <t>Poznámka k položce: Poznámka k položce: čistící rohož s kartáčovou vložkou, rohož z hliníkových profilů šířky 28mm, profily propojeny nerezovým lankem a odděleny pryžovými mezikroužky, rozměry rohože 1650x2055mm, výška rohože 15mm, rohož vsazena do hliníkového rámu, celá rohož včetně rámu posazena do podlahy (skladba R7.1). Více informací v tabulce ostatních výrobků.</t>
  </si>
  <si>
    <t>802</t>
  </si>
  <si>
    <t>R_OV/05m</t>
  </si>
  <si>
    <t>Montáž Čistící venkovní rohož  , rozměr: 1650x2055mm, materiál: hliníkový rám + hliníkové profily</t>
  </si>
  <si>
    <t>803</t>
  </si>
  <si>
    <t>Dodávka Revizní dvířka do stěn , rozměr: 200x300mm, materiál: rám z hliníkové slitiny + SDK, povrchová úprava: nalepen obklad</t>
  </si>
  <si>
    <t>Poznámka k položce: Poznámka k položce: neviditelná revizní dvířka pod obklady, rám z hliníkové slitiny, dvířka opatřena tlačným zámkem, pevnými panty, impregnovanou (zelenou) SDK deskou, osazení dvířek do zdiva, použití dvířek ve vlhkém prostředí koupelny, rozměry dvířek (š./v.) 200x300mm, tloušťka obkladu 10mm, dodávka včetně kotvících a spojovacích materiálů Více informací v tabulce ostatních výrobků.</t>
  </si>
  <si>
    <t>804</t>
  </si>
  <si>
    <t>Montáž Revizní dvířka do stěn , rozměr: 200x300mm, materiál: rám z hliníkové slitiny + SDK, povrchová úprava: nalepen obklad</t>
  </si>
  <si>
    <t>805</t>
  </si>
  <si>
    <t>Dodávka Revizní dvířka do stěn , rozměr: 300x300mm, materiál: rám z hliníkové slitiny + SDK, povrchová úprava: nalepen obklad</t>
  </si>
  <si>
    <t>Poznámka k položce: Poznámka k položce: neviditelná revizní dvířka pod obklady, rám z hliníkové slitiny, dvířka opatřena tlačným zámkem, pevnými panty, impregnovanou (zelenou) SDK deskou, osazení dvířek do zdiva, použití dvířek ve vlhkém prostředí koupelny, rozměry dvířek (š./v.) 300x300mm, tloušťka obkladu 10mm, dodávka včetně kotvících a spojovacích materiálů Více informací v tabulce ostatních výrobků.</t>
  </si>
  <si>
    <t>806</t>
  </si>
  <si>
    <t>Montáž Revizní dvířka do stěn , rozměr: 300x300mm, materiál: rám z hliníkové slitiny + SDK, povrchová úprava: nalepen obklad</t>
  </si>
  <si>
    <t>807</t>
  </si>
  <si>
    <t>Dodávka Revizní dvířka do SDK podhledů , rozměr: 300x300mm, materiál: rám z hliníkové slitiny + SDK</t>
  </si>
  <si>
    <t>Poznámka k položce: Poznámka k položce: revizní dvířka do SDK, rám z hliníkové slitiny, dvířka opatřena tlačným zámkem a impregnovanou (zelenou) SDK deskou, osazení dvířek do SDK podhledu, použití dvířek ve vlhkého prostředí koupelny, tloušťka SDK desky 12,5mm, dvířka musí mít bezpečnostní lanko proti nechtěnému výklopu, dodávka včetně kotvících a spojovacích materiálů Více informací v tabulce ostatních výrobků.</t>
  </si>
  <si>
    <t>808</t>
  </si>
  <si>
    <t>Montáž Revizní dvířka do SDK podhledů , rozměr: 300x300mm, materiál: rám z hliníkové slitiny + SDK</t>
  </si>
  <si>
    <t>809</t>
  </si>
  <si>
    <t>Dodávka Sprchová zástěna , rozměr: 1180x1900, materiál: sklo chrom</t>
  </si>
  <si>
    <t>Poznámka k položce: Poznámka k položce: sprchové posuvné dveře pro vaničku v rovině podlahy, jednostranná zástěna, zástěna vsazena do niky, dveře posuvné, posuvné dveře na straně sprchového koutu, šířka průchodu cca 600mm, výplň čiré sklo bez dekoru, tl. skla 6mm, šířka niky 1430mm (přesné rozměry nutno zaměřit na stavbě), výška zástěny 1900mm, složeno z fixní části a posuvných dveří, chromované profily a prvky včetně madla, posuvné dveře bez prahu, součástí dodávky veškeré těsnící, kotvící a spojovací materiály.   Více informací v tabulce ostatních výrobků.</t>
  </si>
  <si>
    <t>810</t>
  </si>
  <si>
    <t>Montáž Sprchová zástěna , rozměr: 1180x1900, materiál: sklo chrom</t>
  </si>
  <si>
    <t>811</t>
  </si>
  <si>
    <t>Poznámka k položce: Poznámka k položce: sprchové dvojkřídlé dveře pro vaničku v rovině podlahy, jednostranná zástěna vsazena do niky, dveře levé/pravé, otevírání dveří do sprchového koutu, výplň čiré sklo bez dekoru, tl. skla 6mm, šířka niky 900mm, výška zástěny 1900mm, složeno z dvoukřídlých dveří bez fixní části, chromované profily a prvky včetně madla, dvojkřídlé dveře bez prahu, součástí dodávky veškeré těsnící, kotvící a spojovací materiály.   Více informací v tabulce ostatních výrobků.</t>
  </si>
  <si>
    <t>812</t>
  </si>
  <si>
    <t>813</t>
  </si>
  <si>
    <t>Dodávka Bílá hydrantová skříň pro zazdění , rozměr: 665x665x250mm, materiál: plechová dvířka, povrchová úprava: bílá RAL 9003</t>
  </si>
  <si>
    <t>Poznámka k položce: Poznámka k položce: hydrant určený pro vestavbu složena z konstrukce kolem navijáku pro zazdění a plechovými dvířky, obsahuje naviják s tvarově stálou hadicí, délka hadice 30m, průměr hadice 25mm, dostřik 10m, rozměry skříně (š./v./hl.) 665x665x250mm, povrchová úprava provedena práškovou barvou, hydrant bude označen příslušným piktogramem, hydrant splňuje ČSN 730873 a ČSN EN 671-1. - součástí dodávky napojovací ventil, veškeré spojovací, kotvící a těsnící prvky Více informací v tabulce ostatních výrobků.</t>
  </si>
  <si>
    <t>814</t>
  </si>
  <si>
    <t>Montáž Bílá hydrantová skříň pro zazdění , rozměr: 665x665x250mm, materiál: plechová dvířka, povrchová úprava: bílá RAL 9003</t>
  </si>
  <si>
    <t>815</t>
  </si>
  <si>
    <t>R_OV/14</t>
  </si>
  <si>
    <t>Dodávka Nerezová hydrantová skříň pro zazdění , rozměr: 650x650x265mm, materiál: kartáčovaná nerez, povrchová úprava: přírodní</t>
  </si>
  <si>
    <t>Poznámka k položce: Poznámka k položce: hydrant určený pro vestavbu složena z konstrukce z plechu kolem navijáku určeno pro zazdění a dvířky s rámečkem z nerezi, obsahuje naviják s tvarově stálou hadicí, délka hadice 30m, průměr hadice 19mm, dostřik 10m, rozměry skříně (š./v./hl.) 650x650x265mm, hydrant bude označen příslušným piktogramem vygravýrovaný na dvířkách, hydrant splňuje ČSN 730873 a ČSN EN 671-1. - součástí dodávky napojovací ventil, veškeré spojovací, kotvící a těsnící prvky Více informací v tabulce ostatních výrobků.</t>
  </si>
  <si>
    <t>816</t>
  </si>
  <si>
    <t>R_OV/14m</t>
  </si>
  <si>
    <t>Montáž Nerezová hydrantová skříň pro zazdění , rozměr: 650x650x265mm, materiál: kartáčovaná nerez, povrchová úprava: přírodní</t>
  </si>
  <si>
    <t>817</t>
  </si>
  <si>
    <t>Poznámka k položce: Poznámka k položce: hydrant určený pro vestavbu složena z konstrukce kolem navijáku pro zazdění a plechovými dvířky, obsahuje naviják s tvarově stálou hadicí, délka hadice 30m, průměr hadice 19mm, dostřik 10m, rozměry skříně (š./v./hl.) 665x665x250mm, povrchová úprava provedena práškovou barvou, hydrant bude označen příslušným piktogramem, hydrant splňuje ČSN 730873 a ČSN EN 671-1. - součástí dodávky napojovací ventil, veškeré spojovací, kotvící a těsnící prvky Více informací v tabulce ostatních výrobků.</t>
  </si>
  <si>
    <t>818</t>
  </si>
  <si>
    <t>819</t>
  </si>
  <si>
    <t>R_OV/21</t>
  </si>
  <si>
    <t>Dodávka Revizní dvířka do stěn  , rozměr: otvor 600x600mm, materiál: pozinkovaný plech</t>
  </si>
  <si>
    <t>Poznámka k položce: Poznámka k položce: z pozinkovaného plechu, prášková úprava barvy bílé, rozměry 600x600mm, otevíravost dvířek léva, zadní strana rámu opatřena přípravou pro uchycení do zdiva, tloušťka plechu dvířek je 0,8mm, dvířka jsou opatřena zapuštěným čtyřhranným uzávěrem, součástí dodávky veškeré spojovací a kotevní prvky. Více informací v tabulce ostatních výrobků.</t>
  </si>
  <si>
    <t>820</t>
  </si>
  <si>
    <t>R_OV/21m</t>
  </si>
  <si>
    <t>Montáž Revizní dvířka do stěn  , rozměr: otvor 600x600mm, materiál: pozinkovaný plech</t>
  </si>
  <si>
    <t>821</t>
  </si>
  <si>
    <t>R_OV/22</t>
  </si>
  <si>
    <t>Dodávka Protipožární revizní dvířka do stěn , rozměr: 300x300mm, materiál: rám z hliníkové slitiny + SDK, povrchová úprava: nalepen obklad</t>
  </si>
  <si>
    <t>Poznámka k položce: Poznámka k položce: neviditelná protipožární revizní dvířka do zděné stěny, požární odolnost EI 30DP1, rám a dvířka z hliníkové slitiny, dvířka opatřena tlačným zámkem US s pevnými panty, použita protipožární (červená) GKF deska tl. 25mm, křídlo dvířek opatřeno protipožárním těsněním, rozměry dvířek (š./v.) 350x350mm, dodávka včetně kotvících a spojovacích materiálů. *Pro plnou požární odolnost revizních dvířek, musí být vždy po jejich montáži na vnitřní straně upevněna minerální vlna přes celá dvířka v tloušťce 25mm. Více informací v tabulce ostatních výrobků.</t>
  </si>
  <si>
    <t>822</t>
  </si>
  <si>
    <t>R_OV/22m</t>
  </si>
  <si>
    <t>Montáž Protipožární revizní dvířka do stěn , rozměr: 300x300mm, materiál: rám z hliníkové slitiny + SDK, povrchová úprava: nalepen obklad</t>
  </si>
  <si>
    <t>823</t>
  </si>
  <si>
    <t>R_OV/23</t>
  </si>
  <si>
    <t>Dodávka Revizní dvířka do stěn pro RTCH , rozměr: 1000x400mm, materiál: rám z hliníkové slitiny + SDK, povrchová úprava: nalepen obklad</t>
  </si>
  <si>
    <t>Poznámka k položce: Poznámka k položce: neviditelná  revizní dvířka do zděné stěny, požární odolnost EI 30DP1, rám a dvířka z hliníkové slitiny, dvířka opatřena čtverhranným zámkem s pevnými panty, použita protipožární (červená) GKF deska tl. 25mm, křídlo dvířek opatřeno protipožárním těsněním, rozměry dvířek (š./v.) 1000x400mm, dodávka včetně kotvících a spojovacích materiálů. *Pro plnou požární odolnost revizních dvířek, musí být vždy po jejich montáži na vnitřní straně upevněna minerální vlna přes celá dvířka v tloušťce 25mm. Více informací v tabulce ostatních výrobků.</t>
  </si>
  <si>
    <t>824</t>
  </si>
  <si>
    <t>R_OV/23m</t>
  </si>
  <si>
    <t>Montáž Revizní dvířka do stěn pro RTCH , rozměr: 1000x400mm, materiál: rám z hliníkové slitiny + SDK, povrchová úprava: nalepen obklad</t>
  </si>
  <si>
    <t>825</t>
  </si>
  <si>
    <t>R_OV/24</t>
  </si>
  <si>
    <t>Dodávka Obslužná lávka se schodištěm z ocelové k-ce a pororoštu  , rozměr: 2500x1800mm, materiál: ocelová k-ce pororošt</t>
  </si>
  <si>
    <t>Poznámka k položce: Poznámka k položce: viz. příloha č.1 Více informací v tabulce ostatních výrobků.</t>
  </si>
  <si>
    <t>826</t>
  </si>
  <si>
    <t>R_OV/24m</t>
  </si>
  <si>
    <t>Montáž Obslužná lávka se schodištěm z ocelové k-ce a pororoštu  , rozměr: 2500x1800mm, materiál: ocelová k-ce pororošt</t>
  </si>
  <si>
    <t>827</t>
  </si>
  <si>
    <t>R_OV/25</t>
  </si>
  <si>
    <t>Dodávka Sanitární příčka , rozměr: 2x 915x1880mm 1x 1100x1880mm, materiál: dřevotříska, povrchová úprava: RAL dle architekta</t>
  </si>
  <si>
    <t>Poznámka k položce: Poznámka k položce: složena z dílců, 1x dílec široký 915mm s pravými dveřmi na osu dílce, 1x dílec široký 915mm s levými dveřmi na osu dílce, 1x dílec široký 1100mm bez dveří, šířka dveří 700mm, výška dveří dle výšky desky, tloušťka desky 28mm, celková výška 2030mm, výška desky 1880mm, výška stojek 150mm, materiál z masivní dřevotřísky s povrchovou úpravou 0,3mm melaminu, desky jsou na stěnách zasazeny do hliníkových 'U' profilů, desky jsou podepřeny hliníkovou nebo nerezovou stojkou, shora zpevněno hliníkovým profilem, dveřní křídla jsou zasazeno do hliníkových profilů, dodávka včetně osazení a kotvení, spojovacích a kotevních prvků.  Více informací v tabulce ostatních výrobků.</t>
  </si>
  <si>
    <t>828</t>
  </si>
  <si>
    <t>R_OV/25m</t>
  </si>
  <si>
    <t>Montáž Sanitární příčka , rozměr: 2x 915x1880mm 1x 1100x1880mm, materiál: dřevotříska, povrchová úprava: RAL dle architekta</t>
  </si>
  <si>
    <t>829</t>
  </si>
  <si>
    <t>R_OV/26</t>
  </si>
  <si>
    <t>Dodávka Sanitární příčka, rozměr: 1x 1625x1880mm, materiál: dřevotříska+HPL laminát, povrchová úprava: RAL dle architekta</t>
  </si>
  <si>
    <t>Poznámka k položce: Poznámka k položce: složena z jednoho dílce, 1x dílec široký 1625mm s levými dveřmi 450mm od stěny na osu dílce, šířka dveří 700mm, výška dveří dle výšky desky, tloušťka desky 28mm, celková výška 2030mm, výška desky 1880mm, výška stojek 150mm, materiál z masivní dřevotřísky s povrchovou úpravou 0,3mm melaminu, desky jsou na stěnách zasazeny do hliníkových 'U' profilů, desky jsou podepřeny hliníkovou nebo nerezovou stojkou, shora zpevněno hliníkovým profilem, dveřní křídla jsou zasazeno do hliníkových profilů, dodávka včetně osazení a kotvení, spojovacích a kotevních prvků.  Více informací v tabulce ostatních výrobků.</t>
  </si>
  <si>
    <t>830</t>
  </si>
  <si>
    <t>R_OV/26m</t>
  </si>
  <si>
    <t>Montáž Sanitární příčka, rozměr: 1x 1625x1880mm, materiál: dřevotříska+HPL laminát, povrchová úprava: RAL dle architekta</t>
  </si>
  <si>
    <t>831</t>
  </si>
  <si>
    <t>R_OV/27</t>
  </si>
  <si>
    <t>Dodávka Sanitární příčka, rozměr: 2x 910x1880mm 1x 1225x1880mm, materiál: dřevotříska+ HPL laminát, povrchová úprava: RAL dle architekta</t>
  </si>
  <si>
    <t>Poznámka k položce: Poznámka k položce: složena z dílců, 1x dílec široký 910mm s pravými dveřmi na osu dílce, 1x dílec široký 910mm s levými dveřmi na osu dílce, 1x dílec široký 1225mm bez dveří, šířka dveří 700mm, výška dveří dle výšky desky, tloušťka desky 28mm, celková výška 2030mm, výška desky 1880mm, výška stojek 150mm, materiál z masivní dřevotřísky s povrchovou úpravou 0,3mm melaminu, desky jsou na stěnách zasazeny do hliníkových 'U' profilů, desky jsou podepřeny hliníkovou nebo nerezovou stojkou, shora zpevněno hliníkovým profilem, dveřní křídla jsou zasazeno do hliníkových profilů, dodávka včetně osazení a kotvení, spojovacích a kotevních prvků.  Více informací v tabulce ostatních výrobků.</t>
  </si>
  <si>
    <t>832</t>
  </si>
  <si>
    <t>R_OV/27m</t>
  </si>
  <si>
    <t>Montáž Sanitární příčka, rozměr: 2x 910x1880mm 1x 1225x1880mm, materiál: dřevotříska+ HPL laminát, povrchová úprava: RAL dle architekta</t>
  </si>
  <si>
    <t>833</t>
  </si>
  <si>
    <t>R_OV/28</t>
  </si>
  <si>
    <t>Dodávka Sanitární příčka , rozměr: 1x 1900x1880mm, materiál: dřevotříska+ HPL laminát, povrchová úprava: RAL dle architekta</t>
  </si>
  <si>
    <t>Poznámka k položce: Poznámka k položce: složena z jednoho dílce, 1x dílec široký 1900mm s pravými dveřmi 450mm od stěny na osu dílce, šířka dveří 700mm, výška dveří dle výšky desky, tloušťka desky 28mm, celková výška 2030mm, výška desky 1880mm, výška stojek 150mm, materiál z masivní dřevotřísky s povrchovou úpravou 0,3mm melaminu, desky jsou na stěnách zasazeny do hliníkových 'U' profilů, desky jsou podepřeny hliníkovou nebo nerezovou stojkou, shora zpevněno hliníkovým profilem, dveřní křídla jsou zasazeno do hliníkových profilů, dodávka včetně osazení a kotvení, spojovacích a kotevních prvků.  Více informací v tabulce ostatních výrobků.</t>
  </si>
  <si>
    <t>834</t>
  </si>
  <si>
    <t>R_OV/28m</t>
  </si>
  <si>
    <t>Montáž Sanitární příčka , rozměr: 1x 1900x1880mm, materiál: dřevotříska+ HPL laminát, povrchová úprava: RAL dle architekta</t>
  </si>
  <si>
    <t>835</t>
  </si>
  <si>
    <t>R_OV/29</t>
  </si>
  <si>
    <t>Dodávka Sanitární příčka, rozměr: 1x 2065x1880mm, materiál: dřevotříska+ HPL laminát, povrchová úprava: RAL dle architekta</t>
  </si>
  <si>
    <t>Poznámka k položce: Poznámka k položce: složena z jednoho dílce, 1x dílec široký 2065mm s pravými dveřmi 470mm od stěny na osu dílce, šířka dveří 700mm, výška dveří dle výšky desky, tloušťka desky 28mm, celková výška 2030mm, výška desky 1880mm, výška stojek 150mm, materiál z masivní dřevotřísky s povrchovou úpravou 0,3mm melaminu, desky jsou na stěnách zasazeny do hliníkových 'U' profilů, desky jsou podepřeny hliníkovou nebo nerezovou stojkou, shora zpevněno hliníkovým profilem, dveřní křídla jsou zasazeno do hliníkových profilů, dodávka včetně osazení a kotvení, spojovacích a kotevních prvků.  Více informací v tabulce ostatních výrobků.</t>
  </si>
  <si>
    <t>836</t>
  </si>
  <si>
    <t>R_OV/29m</t>
  </si>
  <si>
    <t>Montáž Sanitární příčka, rozměr: 1x 2065x1880mm, materiál: dřevotříska+ HPL laminát, povrchová úprava: RAL dle architekta</t>
  </si>
  <si>
    <t>837</t>
  </si>
  <si>
    <t>R_OV/30</t>
  </si>
  <si>
    <t>Dodávka Revizní dvířka do stěn , rozměr: 600x600mm, materiál: rám z hliníkové slitiny + SDK, povrchová úprava: nalepen obklad</t>
  </si>
  <si>
    <t>838</t>
  </si>
  <si>
    <t>R_OV/30m</t>
  </si>
  <si>
    <t>Montáž Revizní dvířka do stěn , rozměr: 600x600mm, materiál: rám z hliníkové slitiny + SDK, povrchová úprava: nalepen obklad</t>
  </si>
  <si>
    <t>839</t>
  </si>
  <si>
    <t>R_OV/31a</t>
  </si>
  <si>
    <t>Dodávka Protidešťová žaluzie o rozměru 250x355mm v upevňovacím rámu do otvoru o velikosti 350x455mm v místnosti č. 0.93 a 0.94</t>
  </si>
  <si>
    <t>Poznámka k položce: Poznámka k položce: s horizontálními lamelami (propustnost 60%), upevněna do nosného rámu z ocelového čtvercového profilu jekl 50/50/2 (3,15kg/m; 3,9kg) s antikorozním nátěrem. Žaluzie z pozinkované oceli v barevném provedení RAL dle architekta. Nosný rám kotven do otvoru. Součástí dodávky žaluzie jsou veškeré připojovací, těsnící a kotvící prostředky včetně sítě proti vniknutí pevných částic do VZT. Osazení rámu nutno koordinovat s projektem VZT, vyzděním dělícího sloupku a rozměrem vedlějšího okna. Více informací v tabulce ostatních výrobků.</t>
  </si>
  <si>
    <t>840</t>
  </si>
  <si>
    <t>R_OV/31am</t>
  </si>
  <si>
    <t>Montáž Protidešťová žaluzie o rozměru 250x355mm v upevňovacím rámu do otvoru o velikosti 350x455mm v místnosti č. 0.93 a 0.94</t>
  </si>
  <si>
    <t>841</t>
  </si>
  <si>
    <t>R_OV/31b</t>
  </si>
  <si>
    <t>Dodávka Protidešťová žaluzie o rozměru 200x550mm v upevňovacím rámu do otvoru o velikosti 300x650mm v místnosti č. 0.34, 0.34 a 0.100</t>
  </si>
  <si>
    <t>Poznámka k položce: Poznámka k položce: s horizontálními lamelami (propustnost 60%), upevněna do nosného rámu z ocelového čtvercového profilu jekl 50/50/2 (3,15kg/m; 4,80kg) s antikorozním nátěrem. Žaluzie z pozinkované oceli v barevném provedení RAL dle architekta. Nosný rám kotven do otvoru. Součástí dodávky žaluzie jsou veškeré připojovací, těsnící a kotvící prostředky včetně sítě proti vniknutí pevných částic do VZT. Osazení rámu nutno koordinovat s projektem VZT, vyzděním dělícího sloupku a rozměrem vedlějšího okna. Více informací v tabulce ostatních výrobků.</t>
  </si>
  <si>
    <t>842</t>
  </si>
  <si>
    <t>R_OV/31bm</t>
  </si>
  <si>
    <t>Montáž Protidešťová žaluzie o rozměru 200x550mm v upevňovacím rámu do otvoru o velikosti 300x650mm v místnosti č. 0.34, 0.34 a 0.100</t>
  </si>
  <si>
    <t>843</t>
  </si>
  <si>
    <t>R_OV/32</t>
  </si>
  <si>
    <t>Dodávka 2x protidešťová žaluzie 500x355mm ve společném upevňovacím rámu do otvoru o velikosti 1250x455mm v místnosti č. 0.75</t>
  </si>
  <si>
    <t>Poznámka k položce: Poznámka k položce: s horizontálními lamelami (propustnost 60%), upevněna do nosného rámu z ocelového čtvercového profilu jekl 50/50/2 + středový sloupek z jeklu 110x50x4mm (10,5kg) s antikorozním nátěrem. Žaluzie z pozinkované oceli v barevném provedení RAL dle architekta. Nosný rám kotven do otvoru. Součástí dodávky žaluzie jsou veškeré připojovací, těsnící a kotvící prostředky včetně sítě proti vniknutí pevných částic do VZT. Osazení rámu nutno koordinovat s projektem VZT, vyzděním dělícího sloupku a rozměrem vedlějšího okna. Více informací v tabulce ostatních výrobků.</t>
  </si>
  <si>
    <t>844</t>
  </si>
  <si>
    <t>R_OV/32m</t>
  </si>
  <si>
    <t>Montáž 2x protidešťová žaluzie 500x355mm ve společném upevňovacím rámu do otvoru o velikosti 1250x455mm v místnosti č. 0.75</t>
  </si>
  <si>
    <t>845</t>
  </si>
  <si>
    <t>R_OV/33a</t>
  </si>
  <si>
    <t>Dodávka Protidešťová žaluzie s horizontálními lamelami , rozměr: rozměr žaluzie: 750x1625, materiál: ocel, pozinkovaný plech, povrchová úprava: nátěr, lak</t>
  </si>
  <si>
    <t>Poznámka k položce: Poznámka k položce: Před započetím výroby dodavatel zaměří každý stavební otvor a konstrukční prvek dle skutečného provedení stavebních konstrukcí, daný případ zohlední ve výrobní dokumentaci, kterou předloží k odsouhlasení, včetně vzorků kování, povrchové úpravy apod. (propustnost 60%), upevněna do nosného rámu z ocelového čtvercového profilu jekl 50/50/2 (15,55kg) s antikorozním nátěrem. Žaluzie z pozinkované oceli v barevném provedení RAL dle architekta. Nosný rám kotven do stávajícího otvoru (po odstranění stávajících oken), z exteriérové strany na nosném rámu umístěna cetris deska pro provedení fasády. Součástí dodávky žaluzie jsou veškeré připojovací, těsnící a kotvící prostředky včetně sítě proti vniknutí pevných částic do VZT. Součástí dodávky nosného rámu jsou veškeré připojovací, těsnící a kotvící prostředky včetně krycí cetris desky. Osazení rámu nutno koordinovat se zaděním otvoru z interiérové části. Osazení žaluzie nutno koordinovat s osazením nosného rámu, zazděním otvoru z interiérové části, provedením nové fasády. Více informací v tabulce ostatních výrobků.</t>
  </si>
  <si>
    <t>846</t>
  </si>
  <si>
    <t>R_OV/33am</t>
  </si>
  <si>
    <t>Montáž Protidešťová žaluzie s horizontálními lamelami , rozměr: rozměr žaluzie: 750x1625, materiál: ocel, pozinkovaný plech, povrchová úprava: nátěr, lak</t>
  </si>
  <si>
    <t>847</t>
  </si>
  <si>
    <t>R_OV/33b</t>
  </si>
  <si>
    <t>Poznámka k položce: Poznámka k položce: Před započetím výroby dodavatel zaměří každý stavební otvor a konstrukční prvek dle skutečného provedení stavebních konstrukcí, daný případ zohlední ve výrobní dokumentaci, kterou předloží k odsouhlasení, včetně vzorků kování, povrchové úpravy apod. (propustnost 60%), upevněna do nosného rámu z ocelového čtvercového profilu jekl 80/50/2 (21,12kg) s antikorozním nátěrem. Žaluzie z pozinkované oceli v barevném provedení RAL dle architekta. Nosný rám kotven do stávajícího otvoru (po odstranění stávajících oken), z exteriérové strany na nosném rámu umístěna cetris deska pro provedení fasády. Součástí dodávky žaluzie jsou veškeré připojovací, těsnící a kotvící prostředky včetně sítě proti vniknutí pevných částic do VZT. Součástí dodávky nosného rámu jsou veškeré připojovací, těsnící a kotvící prostředky včetně krycí cetris desky. Osazení rámu nutno koordinovat se zaděním otvoru z interiérové části. Osazení žaluzie nutno koordinovat s osazením nosného rámu, zazděním otvoru z interiérové části, provedením nové fasády. Více informací v tabulce ostatních výrobků.</t>
  </si>
  <si>
    <t>848</t>
  </si>
  <si>
    <t>R_OV/33bm</t>
  </si>
  <si>
    <t>849</t>
  </si>
  <si>
    <t>R_OV/34</t>
  </si>
  <si>
    <t>Dodávka Protidešťová žaluzie s horizontálními lamelami , rozměr: rozměr žaluzie: 1400x1625, materiál: ocel, pozinkovaný plech, povrchová úprava: nátěr, lak</t>
  </si>
  <si>
    <t>Poznámka k položce: Poznámka k položce: Před započetím výroby dodavatel zaměří každý stavební otvor a konstrukční prvek dle skutečného provedení stavebních konstrukcí, daný případ zohlední ve výrobní dokumentaci, kterou předloží k odsouhlasení, včetně vzorků kování, povrchové úpravy apod. (propustnost 60%), upevněna do nosného rámu z ocelového čtvercového profilu jekl 50/50/2 (19,48kg) s antikorozním nátěrem. Žaluzie z pozinkované oceli v barevném provedení RAL dle architekta. Nosný rám kotven do stávajícího otvoru (po odstranění stávajících oken), z exteriérové strany na nosném rámu umístěna cetris deska pro provedení fasády. Součástí dodávky žaluzie jsou veškeré připojovací, těsnící a kotvící prostředky včetně sítě proti vniknutí pevných částic do VZT. Součástí dodávky nosného rámu jsou veškeré připojovací, těsnící a kotvící prostředky včetně krycí cetris desky. Osazení rámu nutno koordinovat se zaděním otvoru z interiérové části. Osazení žaluzie nutno koordinovat s osazením nosného rámu, zazděním otvoru z interiérové části, provedením nové fasády. Více informací v tabulce ostatních výrobků.</t>
  </si>
  <si>
    <t>850</t>
  </si>
  <si>
    <t>R_OV/34m</t>
  </si>
  <si>
    <t>Montáž Protidešťová žaluzie s horizontálními lamelami , rozměr: rozměr žaluzie: 1400x1625, materiál: ocel, pozinkovaný plech, povrchová úprava: nátěr, lak</t>
  </si>
  <si>
    <t>851</t>
  </si>
  <si>
    <t>R_OV/35</t>
  </si>
  <si>
    <t>Dodávka Protidešťová žaluzie s horizontálními lamelami , rozměr: rozměr žaluzie: 600x800, materiál: ocel, pozinkovaný plech, povrchová úprava: nátěr, lak</t>
  </si>
  <si>
    <t>852</t>
  </si>
  <si>
    <t>R_OV/35m</t>
  </si>
  <si>
    <t>Montáž Protidešťová žaluzie s horizontálními lamelami , rozměr: rozměr žaluzie: 600x800, materiál: ocel, pozinkovaný plech, povrchová úprava: nátěr, lak</t>
  </si>
  <si>
    <t>853</t>
  </si>
  <si>
    <t>R_OV/36a</t>
  </si>
  <si>
    <t>Dodávka Protidešťová žaluzie s horizontálními lamelami , rozměr: rozměr žaluzie: 300x1050 (vxš), materiál: pozinkovaný plech, povrchová úprava: lak</t>
  </si>
  <si>
    <t>Poznámka k položce: Poznámka k položce: Před započetím výroby dodavatel zaměří každý stavební otvor a konstrukční prvek dle skutečného provedení stavebních konstrukcí, daný případ zohlední ve výrobní dokumentaci, kterou předloží k odsouhlasení, včetně vzorků kování, povrchové úpravy apod. (propustnost 60%), upevněna do finálních otvorů (nově vyzděných 'komínových' těles a střešních těles pro vzduchotechniku).  Žaluzie z pozinkované oceli v barevném provedení RAL dle architekta. Součástí dodávky žaluzie jsou veškeré připojovací, těsnící a kotvící prostředky včetně sítě proti vniknutí pevných částic do VZT. Více informací v tabulce ostatních výrobků.</t>
  </si>
  <si>
    <t>854</t>
  </si>
  <si>
    <t>R_OV/36am</t>
  </si>
  <si>
    <t>Montáž Protidešťová žaluzie s horizontálními lamelami , rozměr: rozměr žaluzie: 300x1050 (vxš), materiál: pozinkovaný plech, povrchová úprava: lak</t>
  </si>
  <si>
    <t>855</t>
  </si>
  <si>
    <t>R_OV/36b</t>
  </si>
  <si>
    <t>Dodávka Protidešťová žaluzie s horizontálními lamelami , rozměr: rozměr žaluzie: 300x600 (vxš), materiál: pozinkovaný plech, povrchová úprava: lak</t>
  </si>
  <si>
    <t>856</t>
  </si>
  <si>
    <t>R_OV/36bm</t>
  </si>
  <si>
    <t>Montáž Protidešťová žaluzie s horizontálními lamelami , rozměr: rozměr žaluzie: 300x600 (vxš), materiál: pozinkovaný plech, povrchová úprava: lak</t>
  </si>
  <si>
    <t>857</t>
  </si>
  <si>
    <t>R_OV/36c</t>
  </si>
  <si>
    <t>Dodávka Protidešťová žaluzie s horizontálními lamelami , rozměr: rozměr žaluzie: 300x450 (vxš), materiál: pozinkovaný plech, povrchová úprava: lak</t>
  </si>
  <si>
    <t>858</t>
  </si>
  <si>
    <t>R_OV/36cm</t>
  </si>
  <si>
    <t>Montáž Protidešťová žaluzie s horizontálními lamelami , rozměr: rozměr žaluzie: 300x450 (vxš), materiál: pozinkovaný plech, povrchová úprava: lak</t>
  </si>
  <si>
    <t>859</t>
  </si>
  <si>
    <t>R_OV/36d</t>
  </si>
  <si>
    <t>Dodávka Protidešťová žaluzie s horizontálními lamelami , rozměr: rozměr žaluzie: 300x900 (vxš), materiál: pozinkovaný plech, povrchová úprava: lak</t>
  </si>
  <si>
    <t>860</t>
  </si>
  <si>
    <t>R_OV/36dm</t>
  </si>
  <si>
    <t>Montáž Protidešťová žaluzie s horizontálními lamelami , rozměr: rozměr žaluzie: 300x900 (vxš), materiál: pozinkovaný plech, povrchová úprava: lak</t>
  </si>
  <si>
    <t>861</t>
  </si>
  <si>
    <t>R_OV/36e</t>
  </si>
  <si>
    <t>Dodávka Protidešťová žaluzie s horizontálními lamelami (propustnost 60%), upevněna do finálních otvorů (nově vyzděných "komínových" těles a střešních těles pro</t>
  </si>
  <si>
    <t>Dodávka Protidešťová žaluzie s horizontálními lamelami (propustnost 60%), upevněna do finálních otvorů (nově vyzděných "komínových" těles a střešních těles pro vzduchotechniku).  Žaluzie z pozinkované oceli v barevném provedení RAL dle architekta.</t>
  </si>
  <si>
    <t>Poznámka k položce: Poznámka k položce: Před započetím výroby dodavatel zaměří každý stavební otvor a konstrukční prvek dle skutečného provedení stavebních konstrukcí, daný případ zohlední ve výrobní dokumentaci, kterou předloží k odsouhlasení, včetně vzorků kování, povrchové úpravy apod.  Více informací v tabulce ostatních výrobků.</t>
  </si>
  <si>
    <t>862</t>
  </si>
  <si>
    <t>R_OV/36em</t>
  </si>
  <si>
    <t>Montáž Protidešťová žaluzie s horizontálními lamelami (propustnost 60%), upevněna do finálních otvorů (nově vyzděných "komínových" těles a střešních těles pro v</t>
  </si>
  <si>
    <t>Montáž Protidešťová žaluzie s horizontálními lamelami (propustnost 60%), upevněna do finálních otvorů (nově vyzděných "komínových" těles a střešních těles pro vzduchotechniku).  Žaluzie z pozinkované oceli v barevném provedení RAL dle architekta.</t>
  </si>
  <si>
    <t>863</t>
  </si>
  <si>
    <t>R_OV/37a</t>
  </si>
  <si>
    <t>Dodávka Protidešťová žaluzie s horizontálními lamelami , rozměr: rozměr žaluzie: 350x800 (vxš), materiál: pozinkovaný plech, povrchová úprava: lak</t>
  </si>
  <si>
    <t>864</t>
  </si>
  <si>
    <t>R_OV/37am</t>
  </si>
  <si>
    <t>Montáž Protidešťová žaluzie s horizontálními lamelami , rozměr: rozměr žaluzie: 350x800 (vxš), materiál: pozinkovaný plech, povrchová úprava: lak</t>
  </si>
  <si>
    <t>865</t>
  </si>
  <si>
    <t>R_OV/37b</t>
  </si>
  <si>
    <t>Dodávka Protidešťová žaluzie s horizontálními lamelami , rozměr: rozměr žaluzie: 350x1180 (vxš), materiál: pozinkovaný plech, povrchová úprava: lak</t>
  </si>
  <si>
    <t>866</t>
  </si>
  <si>
    <t>R_OV/37bm</t>
  </si>
  <si>
    <t>Montáž Protidešťová žaluzie s horizontálními lamelami , rozměr: rozměr žaluzie: 350x1180 (vxš), materiál: pozinkovaný plech, povrchová úprava: lak</t>
  </si>
  <si>
    <t>867</t>
  </si>
  <si>
    <t>R_OV/38a</t>
  </si>
  <si>
    <t>Dodávka Protidešťová žaluzie s horizontálními lamelami , rozměr: rozměr žaluzie: 400x450 (vxš), materiál: pozinkovaný plech, povrchová úprava: lak</t>
  </si>
  <si>
    <t>868</t>
  </si>
  <si>
    <t>R_OV/38am</t>
  </si>
  <si>
    <t>Montáž Protidešťová žaluzie s horizontálními lamelami , rozměr: rozměr žaluzie: 400x450 (vxš), materiál: pozinkovaný plech, povrchová úprava: lak</t>
  </si>
  <si>
    <t>869</t>
  </si>
  <si>
    <t>R_OV/38b</t>
  </si>
  <si>
    <t>Dodávka Protidešťová žaluzie s horizontálními lamelami , rozměr: rozměr žaluzie: 450x300 (vxš), materiál: pozinkovaný plech, povrchová úprava: lak</t>
  </si>
  <si>
    <t>870</t>
  </si>
  <si>
    <t>R_OV/38bm</t>
  </si>
  <si>
    <t>Montáž Protidešťová žaluzie s horizontálními lamelami , rozměr: rozměr žaluzie: 450x300 (vxš), materiál: pozinkovaný plech, povrchová úprava: lak</t>
  </si>
  <si>
    <t>871</t>
  </si>
  <si>
    <t>R_OV/38c</t>
  </si>
  <si>
    <t>Dodávka Protidešťová žaluzie s horizontálními lamelami , rozměr: rozměr žaluzie: 200x750 (vxš), materiál: pozinkovaný plech, povrchová úprava: lak</t>
  </si>
  <si>
    <t>872</t>
  </si>
  <si>
    <t>R_OV/38cm</t>
  </si>
  <si>
    <t>Montáž Protidešťová žaluzie s horizontálními lamelami , rozměr: rozměr žaluzie: 200x750 (vxš), materiál: pozinkovaný plech, povrchová úprava: lak</t>
  </si>
  <si>
    <t>873</t>
  </si>
  <si>
    <t>R_OV/38d</t>
  </si>
  <si>
    <t>Dodávka Protidešťová žaluzie s horizontálními lamelami , rozměr: rozměr žaluzie: 400x1200 (vxš), materiál: pozinkovaný plech, povrchová úprava: lak</t>
  </si>
  <si>
    <t>874</t>
  </si>
  <si>
    <t>R_OV/38dm</t>
  </si>
  <si>
    <t>Montáž Protidešťová žaluzie s horizontálními lamelami , rozměr: rozměr žaluzie: 400x1200 (vxš), materiál: pozinkovaný plech, povrchová úprava: lak</t>
  </si>
  <si>
    <t>875</t>
  </si>
  <si>
    <t>R_OV/38e</t>
  </si>
  <si>
    <t>Dodávka Protidešťová žaluzie s horizontálními lamelami , rozměr: rozměr žaluzie: 500x1050 (vxš), materiál: pozinkovaný plech, povrchová úprava: lak</t>
  </si>
  <si>
    <t>876</t>
  </si>
  <si>
    <t>R_OV/38em</t>
  </si>
  <si>
    <t>Montáž Protidešťová žaluzie s horizontálními lamelami , rozměr: rozměr žaluzie: 500x1050 (vxš), materiál: pozinkovaný plech, povrchová úprava: lak</t>
  </si>
  <si>
    <t>877</t>
  </si>
  <si>
    <t>R_OV/38f</t>
  </si>
  <si>
    <t>878</t>
  </si>
  <si>
    <t>R_OV/38fm</t>
  </si>
  <si>
    <t>879</t>
  </si>
  <si>
    <t>R_OV/38g</t>
  </si>
  <si>
    <t>Dodávka Protidešťová žaluzie s horizontálními lamelami , rozměr: rozměr žaluzie: 300x300 (vxš), materiál: pozinkovaný plech, povrchová úprava: lak</t>
  </si>
  <si>
    <t>880</t>
  </si>
  <si>
    <t>R_OV/38gm</t>
  </si>
  <si>
    <t>Montáž Protidešťová žaluzie s horizontálními lamelami , rozměr: rozměr žaluzie: 300x300 (vxš), materiál: pozinkovaný plech, povrchová úprava: lak</t>
  </si>
  <si>
    <t>881</t>
  </si>
  <si>
    <t>R_OV/40</t>
  </si>
  <si>
    <t>Dodávka Dvířka do komor , rozměr: 400-500 x2150mm, materiál: MDF</t>
  </si>
  <si>
    <t>Poznámka k položce: Poznámka k položce: z MDF desky tl. min. 18mm, vč. konstrukce pro kotvené závěsů a dorazu, závěsů s tlumením a zápustné úchytky, barevnost dle dveří, podléhá vzorkování Více informací v tabulce ostatních výrobků.</t>
  </si>
  <si>
    <t>882</t>
  </si>
  <si>
    <t>R_OV/40m</t>
  </si>
  <si>
    <t>Montáž Dvířka do komor , rozměr: 400-500 x2150mm, materiál: MDF</t>
  </si>
  <si>
    <t>883</t>
  </si>
  <si>
    <t>R_OV/41</t>
  </si>
  <si>
    <t>Dodávka Dvířka do komory , rozměr: 860 x2250mm, materiál: MDF</t>
  </si>
  <si>
    <t>884</t>
  </si>
  <si>
    <t>R_OV/41m</t>
  </si>
  <si>
    <t>Montáž Dvířka do komory , rozměr: 860 x2250mm, materiál: MDF</t>
  </si>
  <si>
    <t>885</t>
  </si>
  <si>
    <t>R_OV/42</t>
  </si>
  <si>
    <t>Dodávka Revizní dvířka 800x800mm do zdiva  , rozměr: 800x800, materiál: pozinkovaný plech, povrchová úprava: PVC alt. Lak</t>
  </si>
  <si>
    <t>Poznámka k položce: Poznámka k položce: Dvířka i rám z pozinkovaného plechu s povrchovou úpravou LAMITED PVC alt. lakováno, RAL dle architekta. Rám vyroben z jednoho kusu hloubka a šířka je 35mm, rám je na zadní straně je příprava pro uchycení rámu do zdiva. Otvírání na čtyřhran. Součástí dodávky jsou veškeré připojovací, těsnící a kotvící prostředky. Více informací v tabulce ostatních výrobků.</t>
  </si>
  <si>
    <t>886</t>
  </si>
  <si>
    <t>R_OV/42m</t>
  </si>
  <si>
    <t>Montáž Revizní dvířka 800x800mm do zdiva  , rozměr: 800x800, materiál: pozinkovaný plech, povrchová úprava: PVC alt. Lak</t>
  </si>
  <si>
    <t>887</t>
  </si>
  <si>
    <t>R_OV/43</t>
  </si>
  <si>
    <t>Dodávka Revizní dvířka 300x300mm do zdiva  , rozměr: 300x300, materiál: pozinkovaný plech, povrchová úprava: Lak</t>
  </si>
  <si>
    <t>Poznámka k položce: Poznámka k položce: Dvířka i rám z pozinkovaného plechu s povrchovou úpravou LAMITED PVC alt. lakováno, RAL dle architekta. Rám vyroben z jednoho kusu hloubka a šířka je 45mm, rám je na zadní straně je příprava pro uchycení rámu do zdiva. Otvírání na čtyřhran. Součástí dodávky jsou veškeré připojovací, těsnící a kotvící prostředky. Více informací v tabulce ostatních výrobků.</t>
  </si>
  <si>
    <t>888</t>
  </si>
  <si>
    <t>R_OV/43m</t>
  </si>
  <si>
    <t>Montáž Revizní dvířka 300x300mm do zdiva  , rozměr: 300x300, materiál: pozinkovaný plech, povrchová úprava: Lak</t>
  </si>
  <si>
    <t>889</t>
  </si>
  <si>
    <t>R_OV/44</t>
  </si>
  <si>
    <t>Dodávka Zakrytí stávajícího revizního otvoru , rozměr: 600x600, materiál: překližka, povrchová úprava: Folie</t>
  </si>
  <si>
    <t>Poznámka k položce: Poznámka k položce: zakrytí a přikotvení překližky shora (na 'stříšce' místnosti) - voděodolná březová překližka bez pera a drážek, překryto z obou stran fenolickou folii, která chrání desku před vlhkostí - řezné hrany opatřit nátěrem proti vlhkosti - kotveno ke sklobetonové desce Více informací v tabulce ostatních výrobků.</t>
  </si>
  <si>
    <t>890</t>
  </si>
  <si>
    <t>R_OV/44m</t>
  </si>
  <si>
    <t>Montáž Zakrytí stávajícího revizního otvoru , rozměr: 600x600, materiál: překližka, povrchová úprava: Folie</t>
  </si>
  <si>
    <t>891</t>
  </si>
  <si>
    <t>R_OV/45</t>
  </si>
  <si>
    <t>Dodávka Ocelový protipožární poklop na stávající ŽB strop s požární odolností EW15, rozměr: 700x900, materiál: ocel, povrchová úprava: prášková barva RAL</t>
  </si>
  <si>
    <t>Poznámka k položce: Poznámka k položce: - Křídlo opatřeno řetízkem pro částečné otevření a zamezí tak plnému vyklopení, který by mohl dvířka a písty mechanicky poškodit - Manipulaci křídla obstarávají dva páry hydraulických pístů, které jsou umístěny ze spodu poklopu Více informací v tabulce ostatních výrobků.</t>
  </si>
  <si>
    <t>892</t>
  </si>
  <si>
    <t>R_OV/45m</t>
  </si>
  <si>
    <t>Montáž Ocelový protipožární poklop na stávající ŽB strop s požární odolností EW15, rozměr: 700x900, materiál: ocel, povrchová úprava: prášková barva RAL</t>
  </si>
  <si>
    <t>893</t>
  </si>
  <si>
    <t>R_OV/46</t>
  </si>
  <si>
    <t>Dodávka Revizní dvířka do SDK podhledu dvoukřídlá 1000x1500mm bez požární odolnosti , rozměr: 1000x15000, materiál: hliníkový rám + hliníkové profily, SDK deska</t>
  </si>
  <si>
    <t>Dodávka Revizní dvířka do SDK podhledu dvoukřídlá 1000x1500mm bez požární odolnosti , rozměr: 1000x15000, materiál: hliníkový rám + hliníkové profily, SDK deska , povrchová úprava: přírodní</t>
  </si>
  <si>
    <t>Poznámka k položce: Poznámka k položce: otevírané ven (dolů) - z hliníkových profilů svařované do rámů, dvoukřídlé provedení je složeno z jednoho vnějšího a dvou vnitřních rámů, kompletní sestava je spojena pomocí pevných pantů a umožňuje tak otvírání jednotlivých křídel dvířek v případě potřeby;  - otvírání je zaručeno minimálně čtyřmi tlačnými zámky, které jsou umístěné na venkovním rámu, zatlačení na desku křídla v místě zámku způsobí vycvaknutí či zacvaknutí západky - křídla opatřena řetízkem pro částečné otevření a zamezí tak plnému vyklopení, který by mohl dvířka mechanicky poškodit Více informací v tabulce ostatních výrobků.</t>
  </si>
  <si>
    <t>894</t>
  </si>
  <si>
    <t>R_OV/46m</t>
  </si>
  <si>
    <t>Montáž Revizní dvířka do SDK podhledu dvoukřídlá 1000x1500mm bez požární odolnosti , rozměr: 1000x15000, materiál: hliníkový rám + hliníkové profily, SDK deska</t>
  </si>
  <si>
    <t>Montáž Revizní dvířka do SDK podhledu dvoukřídlá 1000x1500mm bez požární odolnosti , rozměr: 1000x15000, materiál: hliníkový rám + hliníkové profily, SDK deska , povrchová úprava: přírodní</t>
  </si>
  <si>
    <t>895</t>
  </si>
  <si>
    <t>R_OV/47</t>
  </si>
  <si>
    <t>Dodávka Poklop pro zadláždění 800x1000, rozměr: 800x1000, materiál: pozinkovaná ocel, povrchová úprava: přírodní</t>
  </si>
  <si>
    <t>Poznámka k položce: Poznámka k položce: zakrytí šachet z pozinkované oceli určené k předláždění dlažbou - vybaveno těsněním - vodotěsné a plynotěsné (prachotěsné) - uzamykatelný - v rozích poklopu jsou umístěny závitové sloupce se šroubem určené ke zvedání a zamykání - součástí dodávky je rám pro uložení poklopu, kotevní a těsnící prvky - nosnost min 1,5t Více informací v tabulce ostatních výrobků.</t>
  </si>
  <si>
    <t>896</t>
  </si>
  <si>
    <t>R_OV/47m</t>
  </si>
  <si>
    <t>Montáž Poklop pro zadláždění 800x1000, rozměr: 800x1000, materiál: pozinkovaná ocel, povrchová úprava: přírodní</t>
  </si>
  <si>
    <t>897</t>
  </si>
  <si>
    <t>R_OV/48</t>
  </si>
  <si>
    <t>Dodávka Ocelový poklop 800x1000 , rozměr: 800x1000, materiál: žárový pozink, povrchová úprava: lakováno, RAL dle architekta</t>
  </si>
  <si>
    <t>Poznámka k položce: Poznámka k položce: ocelový šachtový, pochozí poklop - pochozí plocha poklopu slzičkový plech tl.4mm - poklop nevyčnívá nad čistou podlahu - oválné zapustěné madlo pro snadné otevření - rám poklopu pro zabetonování z profilu L 40/40/3 - aretace víka - U profil na jedné straně rámu slouží jako 'pant' pro zasunutí víka při otevření - zajištění proti otevření poklopu šroubovými uzávěry TORX Více informací v tabulce ostatních výrobků.</t>
  </si>
  <si>
    <t>898</t>
  </si>
  <si>
    <t>R_OV/48m</t>
  </si>
  <si>
    <t>Montáž Ocelový poklop 800x1000 , rozměr: 800x1000, materiál: žárový pozink, povrchová úprava: lakováno, RAL dle architekta</t>
  </si>
  <si>
    <t>899</t>
  </si>
  <si>
    <t>R_OV/49</t>
  </si>
  <si>
    <t>Dodávka Ocelový poklop 600x600, rozměr: 600x600, materiál: žárový pozink, povrchová úprava: lakováno, RAL dle architekta</t>
  </si>
  <si>
    <t>900</t>
  </si>
  <si>
    <t>R_OV/49m</t>
  </si>
  <si>
    <t>Montáž Ocelový poklop 600x600, rozměr: 600x600, materiál: žárový pozink, povrchová úprava: lakováno, RAL dle architekta</t>
  </si>
  <si>
    <t>901</t>
  </si>
  <si>
    <t>R_OV/50</t>
  </si>
  <si>
    <t>Dodávka Sklepní světlík, rozměr: 1000x1300x400, materiál: polypropylen (PP-GK, GFK), povrchová úprava: dle výrobce</t>
  </si>
  <si>
    <t>Poznámka k položce: Poznámka k položce: tělo světlíku kotveno přes těsnění na stavající objekt - dno světlíku osazeno vpustí se zpětnou klapkou, která je napojena na ZTI (viz PD ZTI) - instalováno pro pojezd - součásti světlíku je krycí mříž s max. oky 30/30mm - součástí dodávky jsou veškeré kotvící, těsnící a spojovací prvky Více informací v tabulce ostatních výrobků.</t>
  </si>
  <si>
    <t>902</t>
  </si>
  <si>
    <t>R_OV/50m</t>
  </si>
  <si>
    <t>Montáž Sklepní světlík, rozměr: 1000x1300x400, materiál: polypropylen (PP-GK, GFK), povrchová úprava: dle výrobce</t>
  </si>
  <si>
    <t>R_OV/51</t>
  </si>
  <si>
    <t>Dodávka Čistící rohož exteriérová, rozměr: 1350x1600, materiál: pozinkovaná ocel, povrchová úprava: přírodní</t>
  </si>
  <si>
    <t>Poznámka k položce: Poznámka k položce: rohožka čistící kovová pozinkovaná protiskluzná, pochozí plocha z lisovaného roštu - oka roštu 42x9mm - pochozí část uložena do obvodového zabetonovaného profilu (pozink) L 25x25x4mm, který je usazen zároveň s čistou okolní podlahou (nic nevyčnívá), včetně výztuh zaručující potřebnou nosnost resp. dovolovaný průhyb pororoštu - pochozí část je přikotvena (uzamčena) k podkladu uzávěrem TORX - součástí je otevíratelná část 650x650mm pro revizní vstup do šachty - součástí dodávky jsou skryté panty, rám otvíratelné části, možnost uzamčení Více informací v tabulce ostatních výrobků.</t>
  </si>
  <si>
    <t>904</t>
  </si>
  <si>
    <t>R_OV/51m</t>
  </si>
  <si>
    <t>Montáž Čistící rohož exteriérová, rozměr: 1350x1600, materiál: pozinkovaná ocel, povrchová úprava: přírodní</t>
  </si>
  <si>
    <t>R_OV/52</t>
  </si>
  <si>
    <t>Dodávka Poklop 600x600, rozměr: 600x600, materiál: ocel, povrchová úprava: antikorozní nátěr + lak (RAL dle architekta)</t>
  </si>
  <si>
    <t>Poznámka k položce: Poznámka k položce: určeno pro zakrytí horizontálních otvorů - nosný rám ze svařovaného L profilu, do kterého se vkládá výplň z plechu s protiskluznou úpravou o tloušťce 4mm - uzamykatelný visacím zámkem Více informací v tabulce ostatních výrobků.</t>
  </si>
  <si>
    <t>R_OV/52m</t>
  </si>
  <si>
    <t>Montáž Poklop 600x600, rozměr: 600x600, materiál: ocel, povrchová úprava: antikorozní nátěr + lak (RAL dle architekta)</t>
  </si>
  <si>
    <t>R_OV/54</t>
  </si>
  <si>
    <t>Dodávka Čistící rohož exteriérová, rozměr: 500x1000, materiál: pozinkovaná ocel, povrchová úprava: přírodní</t>
  </si>
  <si>
    <t>Poznámka k položce: Poznámka k položce: rohožka čistící kovová pozinkovaná protiskluzná, pochozí plocha z lisovaného roštu - oka roštu 42x9mm - pochozí část uložena do obvodového rámu s náběhovou hranou pro položení na podlahu, šířka 55mm a 4 otvory pro ukotvení rámu v podlaze - součástí jsou 2 úchytky se šroubovým uzávěrem TORX, sloužící k zabezpečení roštu proti nedovolené manipulaci - výška 22mm Více informací v tabulce ostatních výrobků.</t>
  </si>
  <si>
    <t>908</t>
  </si>
  <si>
    <t>R_OV/54m</t>
  </si>
  <si>
    <t>Montáž Čistící rohož exteriérová, rozměr: 500x1000, materiál: pozinkovaná ocel, povrchová úprava: přírodní</t>
  </si>
  <si>
    <t>R_OV/55</t>
  </si>
  <si>
    <t>Dodávka Čistící rohož exteriérová, rozměr: 2545x1100, materiál: pozinkovaná ocel, povrchová úprava: přírodní</t>
  </si>
  <si>
    <t>Poznámka k položce: Poznámka k položce: rohožka čistící kovová pozinkovaná protiskluzná, pochozí plocha z lisovaného roštu - oka roštu 42x9mm - pochozí část uložena do obvodového zabetonovaného profilu (pozink) L 25x25x4mm, který je usazen zároveň s čistou okolní podlahou (nic nevyčnívá) - pochozí část je přikotvena (uzamčena) k podkladu uzávěrem TORX Více informací v tabulce ostatních výrobků.</t>
  </si>
  <si>
    <t>R_OV/55m</t>
  </si>
  <si>
    <t>Montáž Čistící rohož exteriérová, rozměr: 2545x1100, materiál: pozinkovaná ocel, povrchová úprava: přírodní</t>
  </si>
  <si>
    <t>911</t>
  </si>
  <si>
    <t>R_OV/56</t>
  </si>
  <si>
    <t>Dodávka Poklop 1000x1200, rozměr: 1000x1200, materiál: ocel, povrchová úprava: antikorozní nátěr + lak (RAL dle architekta)</t>
  </si>
  <si>
    <t>R_OV/56m</t>
  </si>
  <si>
    <t>Montáž Poklop 1000x1200, rozměr: 1000x1200, materiál: ocel, povrchová úprava: antikorozní nátěr + lak (RAL dle architekta)</t>
  </si>
  <si>
    <t>R_OV/57</t>
  </si>
  <si>
    <t>Dodávka Poklop pro zadláždění 800x800, rozměr: 800x800, materiál: pozinkovaná ocel, povrchová úprava: přírodní</t>
  </si>
  <si>
    <t>Poznámka k položce: Poznámka k položce: zakrytí šachet z pozinkované oceli určené k předláždění dlažbou - vybaveno těsněním - vodotěsné a plynotěsné (prachotěsné) - uzamykatelný - v rozích poklopu jsou umístěny závitové sloupce se šroubem určené ke zvedání a zamykání - součástí dodávky je rám pro uložení poklopu, kotevní a těsnící prvky - nosnost min 1,5t - přesná pozice bude řešena na stavbě po odkrytí instalačních kanálů včetně jejich osazení a v návaznosti na sprárořez  Více informací v tabulce ostatních výrobků.</t>
  </si>
  <si>
    <t>R_OV/57m</t>
  </si>
  <si>
    <t>Montáž Poklop pro zadláždění 800x800, rozměr: 800x800, materiál: pozinkovaná ocel, povrchová úprava: přírodní</t>
  </si>
  <si>
    <t>R_OV/58</t>
  </si>
  <si>
    <t>Dodávka Nerez dvířka pro hasící přístroj, rozměr: 280x650, materiál: kartáčovaná nerez, povrchová úprava: přírodní</t>
  </si>
  <si>
    <t>Poznámka k položce: Poznámka k položce: krycí dvířka pro niku pro hasící přístroj skládající se s rámu a dvířek - skrytě kotvený rám do zdiva - rozměr: 280x650mm - nutno koordinovat s výškou dvířek hydrantu (musí být stejné a ve stejné výšce) - součástí dodávky veškeré spojovací, kotvící a těsnící prvky Více informací v tabulce ostatních výrobků.</t>
  </si>
  <si>
    <t>R_OV/58m</t>
  </si>
  <si>
    <t>Montáž Nerez dvířka pro hasící přístroj, rozměr: 280x650, materiál: kartáčovaná nerez, povrchová úprava: přírodní</t>
  </si>
  <si>
    <t>R_OV/59</t>
  </si>
  <si>
    <t>Dodávka Skříňka pro hasící přístroj, rozměr: 210x260x1200, materiál: kartáčovaná nerez, povrchová úprava: přírodní</t>
  </si>
  <si>
    <t>Poznámka k položce: Poznámka k položce: skříňka je vyrobena z nerez plechu, do dvířek je vygravírovaný příslušný piktogram - kotveno do stěny, opatřeno zámky, kde klíč je umístěn v krabičce s rozbitným sklem vedle skříňky (součástí dodávky) - rozměry: 210x260x1200 - rozměr nutno ověřit na stavbě (výška a hloubka niky) - součástí dodávky veškeré spojovací, kotvící a těsnící prvky Více informací v tabulce ostatních výrobků.</t>
  </si>
  <si>
    <t>R_OV/59m</t>
  </si>
  <si>
    <t>Montáž Skříňka pro hasící přístroj, rozměr: 210x260x1200, materiál: kartáčovaná nerez, povrchová úprava: přírodní</t>
  </si>
  <si>
    <t>R_OV/60</t>
  </si>
  <si>
    <t>Dodávka Revizní dvířka k čistícímu kusu dešťové kanalizace 150x300, rozměr: 150x300, materiál: kartáčovaná nerez, povrchová úprava: přírodní</t>
  </si>
  <si>
    <t>Poznámka k položce: Poznámka k položce: revizní dvířka pro přístup k čistícím kusům dešťové kanalizace  - dvířka zabudovaná do obkladu Více informací v tabulce ostatních výrobků.</t>
  </si>
  <si>
    <t>920</t>
  </si>
  <si>
    <t>R_OV/60m</t>
  </si>
  <si>
    <t>Montáž Revizní dvířka k čistícímu kusu dešťové kanalizace 150x300, rozměr: 150x300, materiál: kartáčovaná nerez, povrchová úprava: přírodní</t>
  </si>
  <si>
    <t>R_OV/61</t>
  </si>
  <si>
    <t>Dodávka Zateplený výlez na neobytnou půdu, rozměr: 600x1200, materiál: dle dodavatele, povrchová úprava: dle architekta</t>
  </si>
  <si>
    <t>Poznámka k položce: Poznámka k položce: bez požární odolnosti - obvodový rám výšky 250mm (nutno ověřit na stavbě) s dvojitým falcem, integrované skládací půdní schody s madlem (lakované, stupně s bezpečnostními protiskluzovými výlisky), spodní víko zateplené, uzamykatelné - horní poklop vzduchotěsný, zateplený - cca celkové U=0,21 W/m2K - před započetím výroby nutno zaměřit připravený otvor pro výlez - součástí dodávky je: vybourání a dobetonování otvoru pro výlez, začištění otvoru po vybourání, veškeré spojovací, těsnící a kotevní prvky Více informací v tabulce ostatních výrobků.</t>
  </si>
  <si>
    <t>922</t>
  </si>
  <si>
    <t>R_OV/61m</t>
  </si>
  <si>
    <t>Montáž Zateplený výlez na neobytnou půdu, rozměr: 600x1200, materiál: dle dodavatele, povrchová úprava: dle architekta</t>
  </si>
  <si>
    <t>923</t>
  </si>
  <si>
    <t>R_OV/62</t>
  </si>
  <si>
    <t>Dodávka Zateplený výlez na neobytnou půdu, rozměr: 1000x1200, materiál: dle dodavatele, povrchová úprava: dle archi</t>
  </si>
  <si>
    <t>924</t>
  </si>
  <si>
    <t>R_OV/62m</t>
  </si>
  <si>
    <t>Montáž Zateplený výlez na neobytnou půdu, rozměr: 1000x1200, materiál: dle dodavatele, povrchová úprava: dle archi</t>
  </si>
  <si>
    <t>925</t>
  </si>
  <si>
    <t>R_OV/63</t>
  </si>
  <si>
    <t>Dodávka Komínová hlava, rozměr: 700x550, materiál: pohledový beton, povrchová úprava: bezbarvý</t>
  </si>
  <si>
    <t>Poznámka k položce: Poznámka k položce: prefabrikovaná ŽB komínová zákrytová deska (komínová deska) pro komín o rozměru 600 x 450 mm - zákrytová deska bez prostupu (plná v celé ploše) - horní plocha spádovaná k okrajům ve spádu 3° - na spodním lící zákrytové desky po jejím celém obvodě vytvořen okapní nos; okraje s přesahem 50 mm přes líc komínvého zdiva - povrch ošetřen hydrofobní impregnací odolné vůči UV záření Více informací v tabulce ostatních výrobků.</t>
  </si>
  <si>
    <t>926</t>
  </si>
  <si>
    <t>R_OV/63m</t>
  </si>
  <si>
    <t>Montáž Komínová hlava, rozměr: 700x550, materiál: pohledový beton, povrchová úprava: bezbarvý</t>
  </si>
  <si>
    <t>927</t>
  </si>
  <si>
    <t>R_OV/64</t>
  </si>
  <si>
    <t>Dodávka Komínová hlava , rozměr: 850x550, materiál: pohledový beton, povrchová úprava: bezbarvý</t>
  </si>
  <si>
    <t>Poznámka k položce: Poznámka k položce: prefabrikovaná ŽB komínová zákrytová deska (komínová deska) pro komín o rozměru 750 x 450 mm - zákrytová deska bez prostupu (plná v celé ploše) - horní plocha spádovaná k okrajům ve spádu 3° - na spodním lící zákrytové desky po jejím celém obvodě vytvořen okapní nos; okraje s přesahem 50 mm přes líc komínvého zdiva - povrch ošetřen hydrofobní impregnací odolné vůči UV záření Více informací v tabulce ostatních výrobků.</t>
  </si>
  <si>
    <t>928</t>
  </si>
  <si>
    <t>R_OV/64m</t>
  </si>
  <si>
    <t>Montáž Komínová hlava , rozměr: 850x550, materiál: pohledový beton, povrchová úprava: bezbarvý</t>
  </si>
  <si>
    <t>929</t>
  </si>
  <si>
    <t>R_OV/65</t>
  </si>
  <si>
    <t>Dodávka Komínová hlava, rozměr: 1000x550, materiál: pohledový beton, povrchová úprava: bezbarvý</t>
  </si>
  <si>
    <t>Poznámka k položce: Poznámka k položce: prefabrikovaná ŽB komínová zákrytová deska (komínová deska) pro komín o rozměru 900 x 450 mm - zákrytová deska bez prostupu (plná v celé ploše) - horní plocha spádovaná k okrajům ve spádu 3° - na spodním lící zákrytové desky po jejím celém obvodě vytvořen okapní nos; okraje s přesahem 50 mm přes líc komínvého zdiva - povrch ošetřen hydrofobní impregnací odolné vůči UV záření Více informací v tabulce ostatních výrobků.</t>
  </si>
  <si>
    <t>930</t>
  </si>
  <si>
    <t>R_OV/65m</t>
  </si>
  <si>
    <t>Montáž Komínová hlava, rozměr: 1000x550, materiál: pohledový beton, povrchová úprava: bezbarvý</t>
  </si>
  <si>
    <t>931</t>
  </si>
  <si>
    <t>R_OV/66</t>
  </si>
  <si>
    <t>Dodávka Komínová hlava, rozměr: 1150x550, materiál: pohledový beton, povrchová úprava: bezbarvý</t>
  </si>
  <si>
    <t>Poznámka k položce: Poznámka k položce: prefabrikovaná ŽB komínová zákrytová deska (komínová deska) pro komín o rozměru 1050 x 450 mm - zákrytová deska bez prostupu (plná v celé ploše) - horní plocha spádovaná k okrajům ve spádu 3° - na spodním lící zákrytové desky po jejím celém obvodě vytvořen okapní nos; okraje s přesahem 50 mm přes líc komínvého zdiva - povrch ošetřen hydrofobní impregnací odolné vůči UV záření Více informací v tabulce ostatních výrobků.</t>
  </si>
  <si>
    <t>932</t>
  </si>
  <si>
    <t>R_OV/66m</t>
  </si>
  <si>
    <t>Montáž Komínová hlava, rozměr: 1150x550, materiál: pohledový beton, povrchová úprava: bezbarvý</t>
  </si>
  <si>
    <t>933</t>
  </si>
  <si>
    <t>R_OV/67</t>
  </si>
  <si>
    <t>Dodávka Komínová hlava, rozměr: 1300x550, materiál: pohledový beton, povrchová úprava: bezbarvý</t>
  </si>
  <si>
    <t>Poznámka k položce: Poznámka k položce: prefabrikovaná ŽB komínová zákrytová deska (komínová deska) pro komín o rozměru 1200 x 450 mm - zákrytová deska bez prostupu (plná v celé ploše) - horní plocha spádovaná k okrajům ve spádu 3° - na spodním lící zákrytové desky po jejím celém obvodě vytvořen okapní nos; okraje s přesahem 50 mm přes líc komínvého zdiva - povrch ošetřen hydrofobní impregnací odolné vůči UV záření Více informací v tabulce ostatních výrobků.</t>
  </si>
  <si>
    <t>934</t>
  </si>
  <si>
    <t>R_OV/67m</t>
  </si>
  <si>
    <t>Montáž Komínová hlava, rozměr: 1300x550, materiál: pohledový beton, povrchová úprava: bezbarvý</t>
  </si>
  <si>
    <t>935</t>
  </si>
  <si>
    <t>R_OV/68</t>
  </si>
  <si>
    <t>Dodávka Komínová hlava , rozměr: 1450x550, materiál: pohledový beton, povrchová úprava: bezbarvý</t>
  </si>
  <si>
    <t>Poznámka k položce: Poznámka k položce: prefabrikovaná ŽB komínová zákrytová deska (komínová deska) pro komín o rozměru 1350 x 450 mm - zákrytová deska bez prostupu (plná v celé ploše) - horní plocha spádovaná k okrajům ve spádu 3° - na spodním lící zákrytové desky po jejím celém obvodě vytvořen okapní nos; okraje s přesahem 50 mm přes líc komínvého zdiva - povrch ošetřen hydrofobní impregnací odolné vůči UV záření Více informací v tabulce ostatních výrobků.</t>
  </si>
  <si>
    <t>936</t>
  </si>
  <si>
    <t>R_OV/68m</t>
  </si>
  <si>
    <t>Montáž Komínová hlava , rozměr: 1450x550, materiál: pohledový beton, povrchová úprava: bezbarvý</t>
  </si>
  <si>
    <t>937</t>
  </si>
  <si>
    <t>R_OV/69</t>
  </si>
  <si>
    <t>Dodávka Komínová hlava , rozměr: 1600x550, materiál: pohledový beton, povrchová úprava: bezbarvý</t>
  </si>
  <si>
    <t>Poznámka k položce: Poznámka k položce: prefabrikovaná ŽB komínová zákrytová deska (komínová deska) pro komín o rozměru 1500 x 450 mm - zákrytová deska bez prostupu (plná v celé ploše) - horní plocha spádovaná k okrajům ve spádu 3° - na spodním lící zákrytové desky po jejím celém obvodě vytvořen okapní nos; okraje s přesahem 50 mm přes líc komínvého zdiva - povrch ošetřen hydrofobní impregnací odolné vůči UV záření Více informací v tabulce ostatních výrobků.</t>
  </si>
  <si>
    <t>938</t>
  </si>
  <si>
    <t>R_OV/69m</t>
  </si>
  <si>
    <t>Montáž Komínová hlava , rozměr: 1600x550, materiál: pohledový beton, povrchová úprava: bezbarvý</t>
  </si>
  <si>
    <t>939</t>
  </si>
  <si>
    <t>R_OV/70</t>
  </si>
  <si>
    <t>Dodávka Schodišťové stupně, rozměr: 150x300x1745 mm, materiál: vyztužený porobeton, L profily 200x15x12, vč. kotvení</t>
  </si>
  <si>
    <t>Poznámka k položce: Poznámka k položce: -Vyztužený prvek z porobetonu o rozměru 150x300x1800 -Uloženo na ocelový profil L 200x15x12kotvený do zdiva přes chemickou ktovu M12, standardní hloubka uložení 150mm na každé straně Více informací v tabulce ostatních výrobků.</t>
  </si>
  <si>
    <t>940</t>
  </si>
  <si>
    <t>R_OV/70m</t>
  </si>
  <si>
    <t>Montáž Schodišťové stupně, rozměr: 150x300x1745 mm, materiál: vyztužený porobeton, L profily 200x15x12, vč. kotvení</t>
  </si>
  <si>
    <t>941</t>
  </si>
  <si>
    <t>R_OV/71</t>
  </si>
  <si>
    <t>Dodávka Systém kotvení komínu ke krovu, vč. kotvení</t>
  </si>
  <si>
    <t>Poznámka k položce: Poznámka k položce: - Slouží k uchycení komínu ke konstrukci krovu - Držáky se přichytí pomocí vrutů do trámů a pomocí křídlových matek se dotáhnou úhelníkové vymezovače složení 2 ks závitová tyč, 4 ks držáky na trámy, 4 ks úhelníky, spojovací materiál Více informací v tabulce ostatních výrobků.</t>
  </si>
  <si>
    <t>942</t>
  </si>
  <si>
    <t>R_OV/71m</t>
  </si>
  <si>
    <t>Montáž Systém kotvení komínu ke krovu, vč. kotvení</t>
  </si>
  <si>
    <t>943</t>
  </si>
  <si>
    <t>R_OV/72</t>
  </si>
  <si>
    <t>Dodávka Systém kotvení komínu ke krvou pro komíny s rozečí krokví vyšší než 1000mm, vč. kotvení</t>
  </si>
  <si>
    <t>Poznámka k položce: Poznámka k položce: - Slouží k uchycení komínu ke konstrukci krovu - Profily se přichytí pomocí vrutů do trámů a vzájemně prošroubují tak, že tvoří stabilizující konstrukci komínu  - Složení 4ks ocelového L profilu s perforací, vruty pro kotvení do krovu, šrouby pro svázání profilů  Více informací v tabulce ostatních výrobků.</t>
  </si>
  <si>
    <t>944</t>
  </si>
  <si>
    <t>R_OV/72m</t>
  </si>
  <si>
    <t>Montáž Systém kotvení komínu ke krvou pro komíny s rozečí krokví vyšší než 1000mm, vč. kotvení</t>
  </si>
  <si>
    <t>945</t>
  </si>
  <si>
    <t>R_OV/73</t>
  </si>
  <si>
    <t>Dodávka Odvětrávací komínová mřížka, 300x150 mm, vč. kotvení</t>
  </si>
  <si>
    <t>Poznámka k položce: Poznámka k položce: Odvětrávací komínová mřížka, upevněna do finálních otvorů (nově vyzděných 'komínových' těles a střešních těles pro vzduchotechniku).  Mřížka z pozinkované oceli v barevném provedení RAL dle architekta. Součástí dodávky mřížky jsou veškeré připojovací, těsnící a kotvící prostředky. Více informací v tabulce ostatních výrobků.</t>
  </si>
  <si>
    <t>946</t>
  </si>
  <si>
    <t>R_OV/73m</t>
  </si>
  <si>
    <t>Montáž Odvětrávací komínová mřížka, 300x150 mm, vč. kotvení</t>
  </si>
  <si>
    <t>947</t>
  </si>
  <si>
    <t>R_OV/74.5_43</t>
  </si>
  <si>
    <t>Dodávka Piezo splachovač WC se speciálním antivandalovým krytem, antivandal, nerez</t>
  </si>
  <si>
    <t>948</t>
  </si>
  <si>
    <t>R_OV/74.5_43m</t>
  </si>
  <si>
    <t>Montáž Piezo splachovač WC se speciálním antivandalovým krytem, antivandal, nerez</t>
  </si>
  <si>
    <t>949</t>
  </si>
  <si>
    <t>R_OV/74.8.37</t>
  </si>
  <si>
    <t>Dodávka Sprchové dveře, posuvné trojdílné, tvrzené bezp. sklo, otvor 900 mm, výška 1950 mm, vč. kotvení</t>
  </si>
  <si>
    <t>950</t>
  </si>
  <si>
    <t>R_OV/74.8.37m</t>
  </si>
  <si>
    <t>Montáž Sprchové dveře, posuvné trojdílné, tvrzené bezp. sklo, otvor 900 mm, výška 1950 mm, vč. kotvení</t>
  </si>
  <si>
    <t>951</t>
  </si>
  <si>
    <t>R_OV/74.8_17</t>
  </si>
  <si>
    <t>Dodávka Sprchová zástěna 800x2000 mm, kalené bezp. sklo tl. 8 mm, montáž do usazovacích AL profilů, vč. kotven</t>
  </si>
  <si>
    <t>952</t>
  </si>
  <si>
    <t>R_OV/74.8_17m</t>
  </si>
  <si>
    <t>Montáž Sprchová zástěna 800x2000 mm, kalené bezp. sklo tl. 8 mm, montáž do usazovacích AL profilů, vč. kotven</t>
  </si>
  <si>
    <t>953</t>
  </si>
  <si>
    <t>R_OV/74.8_23</t>
  </si>
  <si>
    <t>Dodávka Zrcadlo na toaletách 1200x750 mm, bezrámové, přilepené, zabroušená hrana, antivandal</t>
  </si>
  <si>
    <t>954</t>
  </si>
  <si>
    <t>R_OV/74.8_23m</t>
  </si>
  <si>
    <t>Montáž Zrcadlo na toaletách 1200x750 mm, bezrámové, přilepené, zabroušená hrana, antivandal</t>
  </si>
  <si>
    <t>955</t>
  </si>
  <si>
    <t>R_OV/74.8_41</t>
  </si>
  <si>
    <t>Dodávka Sada pro nouzovou signalizaci, vč. kotvení</t>
  </si>
  <si>
    <t>956</t>
  </si>
  <si>
    <t>R_OV/74.8_41m</t>
  </si>
  <si>
    <t>Montáž Sada pro nouzovou signalizaci, vč. kotvení</t>
  </si>
  <si>
    <t>957</t>
  </si>
  <si>
    <t>R998790.1203</t>
  </si>
  <si>
    <t>Přesun hmot procentní pro ostatní v objektech v přes 12 do 24 m</t>
  </si>
  <si>
    <t>790.2</t>
  </si>
  <si>
    <t>Konstrukce sklobetonové</t>
  </si>
  <si>
    <t>958</t>
  </si>
  <si>
    <t>R_OS/01</t>
  </si>
  <si>
    <t>Sklobetonový strop - repase , rozměr: 800x2400</t>
  </si>
  <si>
    <t>Poznámka k položce: Poznámka k položce: původní, kazetový strop z tvarovek 190x190mm, betonáž žebírek do plechových forem na bednění - vodorovný, nepochozí - uložen na žb monolitickém věnci a trámech - dodatečně opatřen bílým nátěrem tvarovek - technický stav - vizuálně bez zjevných poruch - návrh úprav - očištění, kontrola stavu uložení, obvodové přespárování, odstranění dodatečných nátěrů tvarovek, žebírka i trámy opatřeny novým bílým nátěrem Více informací v tabulce ostatních výrobků.</t>
  </si>
  <si>
    <t>959</t>
  </si>
  <si>
    <t>R_OS/02</t>
  </si>
  <si>
    <t>Sklobetonový strop - repase , rozměr: 1000x2400</t>
  </si>
  <si>
    <t>960</t>
  </si>
  <si>
    <t>R_OS/03</t>
  </si>
  <si>
    <t>Sklobetonový strop - repase , rozměr: 600x600</t>
  </si>
  <si>
    <t>Poznámka k položce: Poznámka k položce: původní, kazetový strop z tvarovek 190x190mm, betonáž žebírek do plechových forem na bednění - vodorovný, nepochozí - uložen na žb monolitickém věnci a trámech - spodní strana žebírek - původní okrový nátěr, horní strana tvarovek - dodatečně opatřeno neprůhledným nátěrem + silně znečištěno - technický stav - vizuálně bez zjevných poruch - návrh úprav - očištění, kontrola stavu uložení, obvodové přespárování, odstranění dodatečných nátěrů tvarovek, žebírka i trámy opatřeny novým bílým nátěrem Více informací v tabulce ostatních výrobků.</t>
  </si>
  <si>
    <t>961</t>
  </si>
  <si>
    <t>R_OS/04</t>
  </si>
  <si>
    <t>Sklobetonový strop - repase , rozměr: 600x800</t>
  </si>
  <si>
    <t>962</t>
  </si>
  <si>
    <t>R_OS/05</t>
  </si>
  <si>
    <t>Sklobetonový strop - repase , rozměr: 800x800</t>
  </si>
  <si>
    <t>963</t>
  </si>
  <si>
    <t>R_OS/06</t>
  </si>
  <si>
    <t>Sklobetonový strop - repase , rozměr: 600x1400</t>
  </si>
  <si>
    <t>Poznámka k položce: Poznámka k položce: Pod stávající strop se sklobetonovými výplněmi bude podvěšen nový SDK podhled vytvářející požárně dělící konstrukci (požární odolnost shora i zdola). původní, kazetový strop z tvarovek 190x190mm, betonáž žebírek do plechových forem na bednění - vodorovný, nepochozí - uložen na žb monolitickém věnci a trámech - návrh úprav - očištění, kontrola stavu uložení, obvodové přespárování, odstranění dodatečných nátěrů tvarovek, žebírka i trámy opatřeny novým bílým nátěrem Více informací v tabulce ostatních výrobků.</t>
  </si>
  <si>
    <t>964</t>
  </si>
  <si>
    <t>R_OS/07</t>
  </si>
  <si>
    <t>Sklobetonový strop - repase , rozměr: 800x1400</t>
  </si>
  <si>
    <t>Poznámka k položce: Poznámka k položce: původní, kazetový strop z tvarovek 190x190mm, betonáž žebírek do plechových forem na bednění - vodorovný, nepochozí - uložen na žb monolitickém věnci a trámech - návrh úprav - očištění, kontrola stavu uložení, obvodové přespárování, odstranění dodatečných nátěrů tvarovek, žebírka i trámy opatřeny novým bílým nátěrem Více informací v tabulce ostatních výrobků.</t>
  </si>
  <si>
    <t>965</t>
  </si>
  <si>
    <t>R_OS/08</t>
  </si>
  <si>
    <t>Sklobetonový strop - repase , rozměr: 600x1600</t>
  </si>
  <si>
    <t>966</t>
  </si>
  <si>
    <t>R_OS/09</t>
  </si>
  <si>
    <t>Sklobetonový strop - repase , rozměr: 800x1600</t>
  </si>
  <si>
    <t>967</t>
  </si>
  <si>
    <t>R_OS/10</t>
  </si>
  <si>
    <t>Sklobetonový strop - zakrytí světlíku - prefabrikovaný sklobetonový panel z tvarovek 190x190x80mm - vodorovný, pochozí - veřejně přístupná plocha!    , rozměr:</t>
  </si>
  <si>
    <t>Sklobetonový strop - zakrytí světlíku - prefabrikovaný sklobetonový panel z tvarovek 190x190x80mm - vodorovný, pochozí - veřejně přístupná plocha!    , rozměr: 1025x1000; D+M</t>
  </si>
  <si>
    <t>Poznámka k položce: Poznámka k položce: Poznámka: OS/10 a OS/11 - panel s rozšířeným lemem podél fasády, s výřezem pro vedení dešťového svodu. Alternativně možno provést jako panel bez rozšíření lemu a prostor mezi panelem a fasádou dodatečně zabetonovat. Zvolené technické řešení bude upřesněno po demontáži stávajících výplní a odbourání stávajícího provizorního přebetonování světlíku. V případě potřeby bude do prostoru světlíku vsazen ocelový rám, kotvený do dna světlíku a žb věnce v suterénní stěně, který bude sloužit jako náhradní podpora pro uložení panelu. nové panely - členění a rozměr dle původního kazetového stropu; nosná konstrukce stávající - skleněné tvarovky určené pro pochozí plochy, protiskluzové, neprůhledné alt. se sníženou průhledností, čiré se vzorem alt. 1stranně matný povrch (bude upřesněno na základě vzorkování) - v každém dílci budou 4ks rohových tvarovek nahrazeny kovovou větrací mřížkou z nerezového plechu, s perforací (kruhové otvory pr. 10mm) - uložen na žb monolitickém věnci a trámech - s ohledem na plánované zvýšení úrovně pochozí plochy (navýšení proti stávajícímu stavu o cca 40mm) nutno provést nabetonávku stávajících ložných ploch  - součástí dodávky je odborná demontáž  stávajících výplní, příprava ložných ploch pro osazení nové výplně - uložení na PVC dilatační pásky - obvodová dilatační spára vyplněna těsnící páskou a trvale pružným tmelem Více informací v tabulce ostatních výrobků.</t>
  </si>
  <si>
    <t>968</t>
  </si>
  <si>
    <t>R_OS/10m</t>
  </si>
  <si>
    <t>Montáž Sklobetonový strop - zakrytí světlíku - prefabrikovaný sklobetonový panel z tvarovek 190x190x80mm - vodorovný, pochozí - veřejně přístupná plocha!    , r</t>
  </si>
  <si>
    <t>Montáž Sklobetonový strop - zakrytí světlíku - prefabrikovaný sklobetonový panel z tvarovek 190x190x80mm - vodorovný, pochozí - veřejně přístupná plocha!    , rozměr: 1025x1000</t>
  </si>
  <si>
    <t>969</t>
  </si>
  <si>
    <t>R_OS/11</t>
  </si>
  <si>
    <t>Dodávka Sklobetonový strop - zakrytí světlíku - prefabrikovaný sklobetonový panel z tvarovek 190x190x80mm - vodorovný, pochozí - veřejně přístupná plocha!    ,</t>
  </si>
  <si>
    <t>Dodávka Sklobetonový strop - zakrytí světlíku - prefabrikovaný sklobetonový panel z tvarovek 190x190x80mm - vodorovný, pochozí - veřejně přístupná plocha!    , rozměr: 1200x1000</t>
  </si>
  <si>
    <t>970</t>
  </si>
  <si>
    <t>R_OS/11m</t>
  </si>
  <si>
    <t>Montáž Sklobetonový strop - zakrytí světlíku - prefabrikovaný sklobetonový panel z tvarovek 190x190x80mm - vodorovný, pochozí - veřejně přístupná plocha!    , rozměr: 1200x1000</t>
  </si>
  <si>
    <t>971</t>
  </si>
  <si>
    <t>R_OS/12a</t>
  </si>
  <si>
    <t>Dodávka Sklobetonový strop - zakrytí světlíku - prefabrikovaný sklobetonový panel z tvarovek 190x190x80mm - vodorovný, pochozí - veřejně přístupná plocha!    , rozměr: 1025x1000</t>
  </si>
  <si>
    <t>972</t>
  </si>
  <si>
    <t>R_OS/12am</t>
  </si>
  <si>
    <t>973</t>
  </si>
  <si>
    <t>R_OS/12b</t>
  </si>
  <si>
    <t>974</t>
  </si>
  <si>
    <t>R_OS/12bm</t>
  </si>
  <si>
    <t>975</t>
  </si>
  <si>
    <t>R_OS/12c</t>
  </si>
  <si>
    <t>976</t>
  </si>
  <si>
    <t>R_OS/12cm</t>
  </si>
  <si>
    <t>977</t>
  </si>
  <si>
    <t>R_OS/13a</t>
  </si>
  <si>
    <t>978</t>
  </si>
  <si>
    <t>R_OS/13am</t>
  </si>
  <si>
    <t>979</t>
  </si>
  <si>
    <t>R_OS/13b</t>
  </si>
  <si>
    <t>980</t>
  </si>
  <si>
    <t>R_OS/13bm</t>
  </si>
  <si>
    <t>981</t>
  </si>
  <si>
    <t>R_OS/14a</t>
  </si>
  <si>
    <t>Dodávka Sklobetonový strop - zakrytí světlíku - prefabrikovaný sklobetonový panel z tvarovek 190x190x80mm - vodorovný, pochozí - veřejně přístupná plocha!    , rozměr: 1470x1000</t>
  </si>
  <si>
    <t>982</t>
  </si>
  <si>
    <t>R_OS/14am</t>
  </si>
  <si>
    <t>Montáž Sklobetonový strop - zakrytí světlíku - prefabrikovaný sklobetonový panel z tvarovek 190x190x80mm - vodorovný, pochozí - veřejně přístupná plocha!    , rozměr: 1470x1000</t>
  </si>
  <si>
    <t>983</t>
  </si>
  <si>
    <t>R_OS/14b</t>
  </si>
  <si>
    <t>984</t>
  </si>
  <si>
    <t>R_OS/14bm</t>
  </si>
  <si>
    <t>985</t>
  </si>
  <si>
    <t>R_OS/15a</t>
  </si>
  <si>
    <t>Dodávka Sklobetonový strop - prefabrikovaný sklobetonový panel z tvarovek 190x190x80mm - vodorovný, pochozí - veřejně přístupná plocha! , rozměr: 1000x1000</t>
  </si>
  <si>
    <t>Poznámka k položce: Poznámka k položce: nové panely - členění a rozměr dle původního kazetového stropu; nosná konstrukce stávající - skleněné tvarovky určené pro pochozí plochy, protiskluzové, neprůhledné alt. se sníženou průhledností, čiré se vzorem alt. pískovaný povrch (bude upřesněno na základě vzorkování) - v každém dílci budou 4ks rohových tvarovek nahrazeny kovovou větrací mřížkou z nerezového plechu, s perforací (kruhové otvory pr. 10mm) - uložen na žb monolitickém věnci a trámech - s ohledem na plánované zvýšení úrovně pochozí plochy (navýšení proti stávajícímu stavu o cca 40mm) nutno provést nabetonávku stávajících ložných ploch  - součástí dodávky je odborná demontáž  stávajících výplní, příprava ložných ploch pro osazení nové výplně - uložení na PVC dilatační pásky - obvodová dilatační spára vyplněna těsnící páskou a trvale pružným tmelem Více informací v tabulce ostatních výrobků.</t>
  </si>
  <si>
    <t>986</t>
  </si>
  <si>
    <t>R_OS/15am</t>
  </si>
  <si>
    <t>Montáž Sklobetonový strop - prefabrikovaný sklobetonový panel z tvarovek 190x190x80mm - vodorovný, pochozí - veřejně přístupná plocha! , rozměr: 1000x1000</t>
  </si>
  <si>
    <t>987</t>
  </si>
  <si>
    <t>R_OS/15b</t>
  </si>
  <si>
    <t>988</t>
  </si>
  <si>
    <t>R_OS/15bm</t>
  </si>
  <si>
    <t>989</t>
  </si>
  <si>
    <t>R_OS/16</t>
  </si>
  <si>
    <t>Dodávka Sklobetonový strop - prefabrikovaný sklobetonový panel z tvarovek 190x190x80mm - vodorovný, pochozí - veřejně přístupná plocha! , rozměr: 1200x1000</t>
  </si>
  <si>
    <t>990</t>
  </si>
  <si>
    <t>R_OS/16m</t>
  </si>
  <si>
    <t>Montáž Sklobetonový strop - prefabrikovaný sklobetonový panel z tvarovek 190x190x80mm - vodorovný, pochozí - veřejně přístupná plocha! , rozměr: 1200x1000</t>
  </si>
  <si>
    <t>991</t>
  </si>
  <si>
    <t>R_OS/17a</t>
  </si>
  <si>
    <t>992</t>
  </si>
  <si>
    <t>R_OS/17am</t>
  </si>
  <si>
    <t>993</t>
  </si>
  <si>
    <t>R_OS/17b</t>
  </si>
  <si>
    <t>994</t>
  </si>
  <si>
    <t>R_OS/17bm</t>
  </si>
  <si>
    <t>R_OS/20</t>
  </si>
  <si>
    <t>Dodávka Sklobetonový strop - prefabrikovaný sklobetonový panel z tvarovek 190x190x80mm - jednostranný sklon cca 3°, nepochozí , rozměr: 2400x800</t>
  </si>
  <si>
    <t>Poznámka k položce: Poznámka k položce: nové panely - členění a rozměr dle původního kazetového stropu; nosná konstrukce stávající - skleněné tvarovky neprůhledné alt. se sníženou průhledností, čiré se vzorem ze spodní strany alt. pískovaný povrch (bude upřesněno na základě vzorkování)  - uložen na žb monolitickém věnci a trámech vykonzolovaných z obvodové stěny budovy, uložených shora na dilatačně oddělené žb konstrukci zastřešení nástupiště  - součástí dodávky je odborná demontáž  stávajících výplní, příprava ložných ploch pro osazení nové výplně - horní strana obvodového lemu stávající výplně silně degradovaná, přesný rozsah případného poškození konstrukce nosného žb rámu bude upřesněna po demontáži, kdy bude stanoven detailní postup sanačních zásahů - užitné zatížení xxx kN/m2 Více informací v tabulce ostatních výrobků.</t>
  </si>
  <si>
    <t>996</t>
  </si>
  <si>
    <t>R_OS/20m</t>
  </si>
  <si>
    <t>Montáž Sklobetonový strop - prefabrikovaný sklobetonový panel z tvarovek 190x190x80mm - jednostranný sklon cca 3°, nepochozí , rozměr: 2400x800</t>
  </si>
  <si>
    <t>R_OS/21</t>
  </si>
  <si>
    <t>Dodávka Sklobetonový strop - prefabrikovaný sklobetonový panel z tvarovek 190x190x80mm - jednostranný sklon cca 3°, nepochozí , rozměr: 3000x800</t>
  </si>
  <si>
    <t>R_OS/21m</t>
  </si>
  <si>
    <t>Montáž Sklobetonový strop - prefabrikovaný sklobetonový panel z tvarovek 190x190x80mm - jednostranný sklon cca 3°, nepochozí , rozměr: 3000x800</t>
  </si>
  <si>
    <t>999</t>
  </si>
  <si>
    <t>R_OS/22</t>
  </si>
  <si>
    <t>Dodávka Fasádní výplň - prefabrikovaný sklobetonový panel z tvarovek 190x190x80mm - svislá konstrukce - U &lt; 2,5 W/m2K - Rw = min. 38dB, rozměr: 1100x700</t>
  </si>
  <si>
    <t>Poznámka k položce: Poznámka k položce: nový panel - členění a rozměr dle původní sklobetonové stěny; nosná konstrukce stávající - skleněné tvarovky neprůhledné, alt. se sníženou průhledností, čiré se vzorem z vnitřní strany alt. pískovaný povrch (bude upřesněno na základě vzorkování) - uložení do stávajícího otvoru - ostění a parapet zděné z plných cihel, zalomené nadpraží tvořeno žb monolitickým věncem - součástí dodávky je odborná demontáž  stávajících výplní, příprava ložných ploch pro osazení nové výplně  Více informací v tabulce ostatních výrobků.</t>
  </si>
  <si>
    <t>1000</t>
  </si>
  <si>
    <t>R_OS/22m</t>
  </si>
  <si>
    <t>Montáž Fasádní výplň - prefabrikovaný sklobetonový panel z tvarovek 190x190x80mm - svislá konstrukce - U &lt; 2,5 W/m2K - Rw = min. 38dB, rozměr: 1100x700</t>
  </si>
  <si>
    <t>1001</t>
  </si>
  <si>
    <t>R_OS/23</t>
  </si>
  <si>
    <t>Dodávka Fasádní výplň - prefabrikovaný sklobetonový panel z tvarovek 190x190x80mm - integrovaná 2 větrací okna rozměru 190x380mm (1x2 moduly) - svislá konstrukc</t>
  </si>
  <si>
    <t>Dodávka Fasádní výplň - prefabrikovaný sklobetonový panel z tvarovek 190x190x80mm - integrovaná 2 větrací okna rozměru 190x380mm (1x2 moduly) - svislá konstrukce - U &lt; 2,5 W/m2K - Rw = min. 38dB, rozměr: 1100x3100</t>
  </si>
  <si>
    <t>Poznámka k položce: Poznámka k položce: nový panel - členění a rozměr dle původní sklobetonové stěny; nosná konstrukce stávající - skleněné tvarovky neprůhledné, alt. se sníženou průhledností, čiré se vzorem z vnitřní strany alt. pískovaný povrch (bude upřesněno na základě vzorkování) - uložení do stávajícího otvoru - ostění a parapet zděné z plných cihel, rovné nadpraží tvořeno žb monolitickým věncem - součástí dodávky je odborná demontáž  stávajících výplní, příprava ložných ploch pro osazení nové výplně  Více informací v tabulce ostatních výrobků.</t>
  </si>
  <si>
    <t>1002</t>
  </si>
  <si>
    <t>R_OS/23m</t>
  </si>
  <si>
    <t>Montáž Fasádní výplň - prefabrikovaný sklobetonový panel z tvarovek 190x190x80mm - integrovaná 2 větrací okna rozměru 190x380mm (1x2 moduly) - svislá konstrukce</t>
  </si>
  <si>
    <t>Montáž Fasádní výplň - prefabrikovaný sklobetonový panel z tvarovek 190x190x80mm - integrovaná 2 větrací okna rozměru 190x380mm (1x2 moduly) - svislá konstrukce - U &lt; 2,5 W/m2K - Rw = min. 38dB, rozměr: 1100x3100</t>
  </si>
  <si>
    <t>1003</t>
  </si>
  <si>
    <t>R_OS/24</t>
  </si>
  <si>
    <t>Dodávka Fasádní výplň - prefabrikovaný sklobetonový panel z tvarovek 190x190x80mm - integrovaná 2 větrací okna rozměru 380x380mm (2x2 moduly) - svislá konstrukc</t>
  </si>
  <si>
    <t>Dodávka Fasádní výplň - prefabrikovaný sklobetonový panel z tvarovek 190x190x80mm - integrovaná 2 větrací okna rozměru 380x380mm (2x2 moduly) - svislá konstrukce - U &lt; 2,5 W/m2K - Rw = min. 38dB, rozměr: 1300x3500</t>
  </si>
  <si>
    <t>Poznámka k položce: Poznámka k položce: nový panel - členění a rozměr dle původní sklobetonové stěny; nosná konstrukce stávající - skleněné tvarovky neprůhledné, alt. se sníženou průhledností, čiré se vzorem z vnitřní strany alt. pískovaný povrch (bude upřesněno na základě vzorkování) - uložení do stávajícího otvoru - ostění zděné z plných cihel, parapet tvořen žb monolitickým věncem, rovné nadpraží tvořeno žb prefa překlady - součástí dodávky je odborná demontáž  stávajících výplní, příprava ložných ploch pro osazení nové výplně  Více informací v tabulce ostatních výrobků.</t>
  </si>
  <si>
    <t>1004</t>
  </si>
  <si>
    <t>R_OS/24m</t>
  </si>
  <si>
    <t>Montáž Fasádní výplň - prefabrikovaný sklobetonový panel z tvarovek 190x190x80mm - integrovaná 2 větrací okna rozměru 380x380mm (2x2 moduly) - svislá konstrukce</t>
  </si>
  <si>
    <t>Montáž Fasádní výplň - prefabrikovaný sklobetonový panel z tvarovek 190x190x80mm - integrovaná 2 větrací okna rozměru 380x380mm (2x2 moduly) - svislá konstrukce - U &lt; 2,5 W/m2K - Rw = min. 38dB, rozměr: 1300x3500</t>
  </si>
  <si>
    <t>1005</t>
  </si>
  <si>
    <t>R_OS/25</t>
  </si>
  <si>
    <t>Dodávka Fasádní výplň - prefabrikovaný sklobetonový panel z tvarovek 190x190x80mm - svislá konstrukce - U &lt; 2,5 W/m2K - Rw = min. 38dB, rozměr: 1500x700</t>
  </si>
  <si>
    <t>Poznámka k položce: Poznámka k položce: nový panel - členění a rozměr dle původní sklobetonové stěny; nosná konstrukce stávající - skleněné tvarovky neprůhledné, alt. se sníženou průhledností, čiré se vzorem z vnitřní strany alt. pískovaný povrch (bude upřesněno na základě vzorkování) - uložení do stávajícího otvoru - ostění a parapet zděné z plných cihel, rovné nadpraží tvořeno žb praf překlady - součástí dodávky je odborná demontáž  stávajících výplní, příprava ložných ploch pro osazení nové výplně  Více informací v tabulce ostatních výrobků.</t>
  </si>
  <si>
    <t>1006</t>
  </si>
  <si>
    <t>R_OS/25m</t>
  </si>
  <si>
    <t>Montáž Fasádní výplň - prefabrikovaný sklobetonový panel z tvarovek 190x190x80mm - svislá konstrukce - U &lt; 2,5 W/m2K - Rw = min. 38dB, rozměr: 1500x700</t>
  </si>
  <si>
    <t>1007</t>
  </si>
  <si>
    <t>R_OS/26</t>
  </si>
  <si>
    <t>Dodávka Fasádní výplň - prefabrikovaný sklobetonový panel z tvarovek 190x190x80mm - integrovaná 2 větrací okna rozměru 190x380mm (1x2 moduly) - svislá konstrukce - U &lt; 2,5 W/m2K - Rw = min. 38dB, rozměr: 1500x3300</t>
  </si>
  <si>
    <t>Poznámka k položce: Poznámka k položce: nový panel - členění a rozměr dle původní sklobetonové stěny; nosná konstrukce stávající - skleněné tvarovky neprůhledné, alt. se sníženou průhledností, čiré se vzorem z vnitřní strany alt. pískovaný povrch (bude upřesněno na základě vzorkování) - uložení do stávajícího otvoru - ostění a parapet zděné z plných cihel, rovné nadpraží tvořeno žb prefa překlady - součástí dodávky je odborná demontáž  stávajících výplní, příprava ložných ploch pro osazení nové výplně  Více informací v tabulce ostatních výrobků.</t>
  </si>
  <si>
    <t>1008</t>
  </si>
  <si>
    <t>R_OS/26m</t>
  </si>
  <si>
    <t>Montáž Fasádní výplň - prefabrikovaný sklobetonový panel z tvarovek 190x190x80mm - integrovaná 2 větrací okna rozměru 190x380mm (1x2 moduly) - svislá konstrukce - U &lt; 2,5 W/m2K - Rw = min. 38dB, rozměr: 1500x3300</t>
  </si>
  <si>
    <t>1009</t>
  </si>
  <si>
    <t>R_OS/27</t>
  </si>
  <si>
    <t>Dodávka Fasádní výplň - prefabrikovaný sklobetonový panel z tvarovek 190x190x80mm - svislá konstrukce - U &lt; 2,5 W/m2K - Rw = min. 38dB, rozměr: 1300x1000</t>
  </si>
  <si>
    <t>Poznámka k položce: Poznámka k položce: nový panel - členění a rozměr dle původní sklobetonové stěny; nosná konstrukce stávající - skleněné tvarovky neprůhledné, alt. se sníženou průhledností, čiré se vzorem z vnitřní strany alt. pískovaný povrch (bude upřesněno na základě vzorkování) - uložení do stávajícího otvoru - ostění zděné z plných cihel, parapet tvořen žb monolitickým věncem, rovné nadpraží tvořeno žb monolitickým věncem / žb prefa překlady - součástí dodávky je odborná demontáž  stávajících výplní, příprava ložných ploch pro osazení nové výplně  Více informací v tabulce ostatních výrobků.</t>
  </si>
  <si>
    <t>1010</t>
  </si>
  <si>
    <t>R_OS/27m</t>
  </si>
  <si>
    <t>Montáž Fasádní výplň - prefabrikovaný sklobetonový panel z tvarovek 190x190x80mm - svislá konstrukce - U &lt; 2,5 W/m2K - Rw = min. 38dB, rozměr: 1300x1000</t>
  </si>
  <si>
    <t>1011</t>
  </si>
  <si>
    <t>R_OS/28</t>
  </si>
  <si>
    <t>Dodávka Fasádní výplň  - prefabrikovaný sklobetonový panel z tvarovek 190x190x80mm - integrovaná 2 větrací okna rozměru 380x380mm (2x2 moduly) - svislá konstruk</t>
  </si>
  <si>
    <t>Dodávka Fasádní výplň  - prefabrikovaný sklobetonový panel z tvarovek 190x190x80mm - integrovaná 2 větrací okna rozměru 380x380mm (2x2 moduly) - svislá konstrukce - U &lt; 2,5 W/m2K - Rw = min. 38dB , rozměr: 1300x2700</t>
  </si>
  <si>
    <t>Poznámka k položce: Poznámka k položce: nový panel - členění a rozměr dle původní sklobetonové stěny; nosná konstrukce stávající - skleněné tvarovky neprůhledné, alt. se sníženou průhledností, čiré se vzorem z vnitřní strany alt. pískovaný povrch (bude upřesněno na základě vzorkování) - uložení do stávajícího otvoru - ostění a parapet zděné z plných cihel, rovné nadpraží tvořeno žb prefa překlady - součástí dodávky je odborná demontáž  stávajících výplní, příprava ložných ploch pro osazení nové výplně Více informací v tabulce ostatních výrobků.</t>
  </si>
  <si>
    <t>1012</t>
  </si>
  <si>
    <t>R_OS/28m</t>
  </si>
  <si>
    <t>Montáž Fasádní výplň  - prefabrikovaný sklobetonový panel z tvarovek 190x190x80mm - integrovaná 2 větrací okna rozměru 380x380mm (2x2 moduly) - svislá konstrukc</t>
  </si>
  <si>
    <t>Montáž Fasádní výplň  - prefabrikovaný sklobetonový panel z tvarovek 190x190x80mm - integrovaná 2 větrací okna rozměru 380x380mm (2x2 moduly) - svislá konstrukce - U &lt; 2,5 W/m2K - Rw = min. 38dB , rozměr: 1300x2700</t>
  </si>
  <si>
    <t>1013</t>
  </si>
  <si>
    <t>R998790.2203</t>
  </si>
  <si>
    <t>Přesun hmot procentní pro sklobetonové v objektech v přes 12 do 24 m</t>
  </si>
  <si>
    <t>790.3</t>
  </si>
  <si>
    <t>Konstrukce kamenické</t>
  </si>
  <si>
    <t>1014</t>
  </si>
  <si>
    <t>R_OK/01opr</t>
  </si>
  <si>
    <t>Oprava teracového parapetu 1500x340mm, materiál: svrchní část: teraco, povrchová úprava: dle stávajícího parapetu</t>
  </si>
  <si>
    <t>- vyspravení stávajícího teracového parapetu (vyplnění poškozených částí, zabroušení), vyvzorkování dle stávajícího parapetu  
- v případě poškození narušující nosnost parapetu nutno vyměnit broušený teracový parapet, vyvzorkování dle stávajícího parapetu, tloušťka 45mm, přesah parapetu ~20mm, pokládka na lepící tmel tl. 5mm, přesné rozměry nového parapetu nutno zaměřit dle stávacího parapetu</t>
  </si>
  <si>
    <t>1015</t>
  </si>
  <si>
    <t>R_OK/02opr</t>
  </si>
  <si>
    <t>Oprava teracového parapetu 1340x255mm, materiál: svrchní část: teraco, povrchová úprava: dle stávajícího parapetu</t>
  </si>
  <si>
    <t>1016</t>
  </si>
  <si>
    <t>R_OK/03</t>
  </si>
  <si>
    <t>Dodávka Teracový parapet900x205mm, materiál: svrchní část: teraco, povrchová úprava: dle stávajícího parapetu</t>
  </si>
  <si>
    <t>Poznámka k položce: Poznámka k položce: nový broušený teracový parapet, vyvzorkování dle stávajících parapetů, rozměr ~900x205mm, tloušťka 45mm, přesah parapetu ~20mm, pokládka na lepící tmel tl. 5mm, přesné rozměry nového parapetu nutno zaměřit dle stávacího parapetu.  Více informací v tabulce ostatních výrobků.</t>
  </si>
  <si>
    <t>1017</t>
  </si>
  <si>
    <t>R_OK/03m</t>
  </si>
  <si>
    <t>Montáž Teracový parapet900x205mm, materiál: svrchní část: teraco, povrchová úprava: dle stávajícího parapetu</t>
  </si>
  <si>
    <t>1018</t>
  </si>
  <si>
    <t>R_OK/04opr</t>
  </si>
  <si>
    <t>Oprava teracového parapetu 1350x270mm, materiál: svrchní část: teraco, povrchová úprava: dle stávajícího parapetu</t>
  </si>
  <si>
    <t>1019</t>
  </si>
  <si>
    <t>R_OK/05opr</t>
  </si>
  <si>
    <t>Oprava teracového parapetu 2100x270mm, materiál: svrchní část: teraco, povrchová úprava: dle stávajícího parapetu</t>
  </si>
  <si>
    <t>1020</t>
  </si>
  <si>
    <t>R_OK/06a</t>
  </si>
  <si>
    <t>Dodávka Keramická parapetní deska bez přesahu 1100x200mm, materiál: keramika, povrchová úprava: dle stávajícího parapetu</t>
  </si>
  <si>
    <t>Dodávka Keramická parapetní deska bez přesahu      1100x200mm, materiál: keramika, povrchová úprava: dle stávajícího parapetu</t>
  </si>
  <si>
    <t>Poznámka k položce: Poznámka k položce: stávající keramický parapet bude vyměněn za nový, parapet složen z keramických tvarovek ~200x200mm (dle stávajícího parapetu), tl.~15mm (dle stávajícího parapetu), celkový rozměry parapetu ~1100x200mm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</si>
  <si>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1021</t>
  </si>
  <si>
    <t>R_OK/06am</t>
  </si>
  <si>
    <t>Montáž Keramická parapetní deska bez přesahu 1100x200mm, materiál: keramika, povrchová úprava: dle stávajícího parapetu</t>
  </si>
  <si>
    <t>Montáž Keramická parapetní deska bez přesahu      1100x200mm, materiál: keramika, povrchová úprava: dle stávajícího parapetu</t>
  </si>
  <si>
    <t>1022</t>
  </si>
  <si>
    <t>R_OK/06b</t>
  </si>
  <si>
    <t>Dodávka Keramické obložení ostění (šambrána) z 40% 4650x200mm, materiál: keramika, povrchová úprava: dle stávajícího parapetu</t>
  </si>
  <si>
    <t>Poznámka k položce: Poznámka k položce: stávající keramický obklad bude znovu obložen stávajícím obkladem resp. zničené části budou nahrazeny novými, obklad složen z keramických tvarovek ~200x250mm (dle stávajícího obkladu), tl.~15mm (dle stávajícího obkladu), celkový rozměry obkladu ~2850x200+1800x200 (dle stávajícího obkladu), tvarovky v líci s fasádou, barva dle stávající barvy obkladu, zvýšená odolnost proti mechanickému poškození a nutná mrazovdornost, při instalaci nutná spára mezi tvarovkami 3-5mm, dle ČSN EN 14411        Více informací v tabulce ostatních výrobků.</t>
  </si>
  <si>
    <t>1023</t>
  </si>
  <si>
    <t>R_OK/06bm</t>
  </si>
  <si>
    <t>Montáž Keramické obložení ostění (šambrána) z 40% 4650x200mm, materiál: keramika, povrchová úprava: dle stávajícího parapetu</t>
  </si>
  <si>
    <t>1024</t>
  </si>
  <si>
    <t>R_OK/06opr</t>
  </si>
  <si>
    <t>Oprava Keramické obložení ostění (šambrána) z 60% 4650x200mm, materiál: keramika, povrchová úprava: dle stávajícího parapetu</t>
  </si>
  <si>
    <t>stávající keramický parapet bude znovu obložen stávajícím obkladem resp. zničené části budou nahrazeny novými, parapet složen z keramických tvarovek ~200x250mm (dle stávajícího parapetu), tl.~15mm (dle stávajícího parapetu), tvarovky opatřeny okapovým nosem, barva dle stávající barvy parapetu, zvýšená odolnost proti mechanickému poškození a nutná mrazovdornost, při instalaci nutná spára mezi tvarovkami 3-5mm, dle ČSN EN 14411</t>
  </si>
  <si>
    <t>1025</t>
  </si>
  <si>
    <t>R_OK/07</t>
  </si>
  <si>
    <t>Dodávka Teracový parapet 1550x220mm, materiál: svrchní část: teraco, povrchová úprava: dle stávajícího parapetu</t>
  </si>
  <si>
    <t>Dodávka Teracový parapet       1550x220mm, materiál: svrchní část: teraco, povrchová úprava: dle stávajícího parapetu</t>
  </si>
  <si>
    <t>Poznámka k položce: Poznámka k položce: nový broušený teracový parapet, vyvzorkování dle stávajících parapetů, rozměr ~1550x220mm, tloušťka 45mm, přesah parapetu ~20mm, pokládka na lepící tmel tl. 5mm, přesné rozměry nového parapetu nutno zaměřit dle stávacího parapetu.  Více informací v tabulce ostatních výrobků.</t>
  </si>
  <si>
    <t>1026</t>
  </si>
  <si>
    <t>R_OK/07m</t>
  </si>
  <si>
    <t>Montáž Teracový parapet 1550x220mm, materiál: svrchní část: teraco, povrchová úprava: dle stávajícího parapetu</t>
  </si>
  <si>
    <t>Montáž Teracový parapet       1550x220mm, materiál: svrchní část: teraco, povrchová úprava: dle stávajícího parapetu</t>
  </si>
  <si>
    <t>1027</t>
  </si>
  <si>
    <t>R_OK/08</t>
  </si>
  <si>
    <t>Dodávka Teracový parapet 2100x290mm, materiál: svrchní část: teraco, povrchová úprava: dle stávajícího parapetu</t>
  </si>
  <si>
    <t>Dodávka Teracový parapet     2100x290mm, materiál: svrchní část: teraco, povrchová úprava: dle stávajícího parapetu</t>
  </si>
  <si>
    <t>Poznámka k položce: Poznámka k položce: nový broušený teracový parapet, vyvzorkování dle stávajících parapetů, rozměr ~2100x290mm, tloušťka 45mm, přesah parapetu ~20mm, pokládka na lepící tmel tl. 5mm, přesné rozměry nového parapetu nutno zaměřit dle stávacího parapetu.    Více informací v tabulce ostatních výrobků.</t>
  </si>
  <si>
    <t>1028</t>
  </si>
  <si>
    <t>R_OK/08m</t>
  </si>
  <si>
    <t>Montáž Teracový parapet 2100x290mm, materiál: svrchní část: teraco, povrchová úprava: dle stávajícího parapetu</t>
  </si>
  <si>
    <t>Montáž Teracový parapet     2100x290mm, materiál: svrchní část: teraco, povrchová úprava: dle stávajícího parapetu</t>
  </si>
  <si>
    <t>1029</t>
  </si>
  <si>
    <t>R_OK/09</t>
  </si>
  <si>
    <t>Dodávka Keramická parapetní deska s okapovým nosem z 40% 1500x250mm, materiál: keramika, povrchová úprava: dle stávajícího parapetu</t>
  </si>
  <si>
    <t>Dodávka Keramická parapetní deska s okapovým nosem         1500x250mm, materiál: keramika, povrchová úprava: dle stávajícího parapetu</t>
  </si>
  <si>
    <t>Poznámka k položce: Poznámka k položce: stávající keramický parapet bude znovu obložen stávajícím obkladem resp. zničené části budou nahrazeny novými, parapet složen z keramických tvarovek ~200x250mm (dle stávajícího parapetu), tl.~15mm (dle stávajícího parapetu), celkový rozměry parapetu ~1500x250mm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</si>
  <si>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1030</t>
  </si>
  <si>
    <t>R_OK/09m</t>
  </si>
  <si>
    <t>Montáž Keramická parapetní deska s okapovým nosem z 40% 1500x250mm, materiál: keramika, povrchová úprava: dle stávajícího parapetu</t>
  </si>
  <si>
    <t>1031</t>
  </si>
  <si>
    <t>R_OK/09opr</t>
  </si>
  <si>
    <t>Oprava Keramická parapetní deska s okapovým nosem z 60% 1500x250mm, materiál: keramika, povrchová úprava: dle stávajícího parapetu</t>
  </si>
  <si>
    <t>Oprava Keramická parapetní deska s okapovým nosem 1500x250mm, materiál: keramika, povrchová úprava: dle stávajícího parapetu</t>
  </si>
  <si>
    <t>1032</t>
  </si>
  <si>
    <t>R_OK/101opr</t>
  </si>
  <si>
    <t>Oprava teracového parapetu 2100x90mm, materiál: svrchní část: teraco, povrchová úprava: dle stávajícího parapetu</t>
  </si>
  <si>
    <t>1033</t>
  </si>
  <si>
    <t>R_OK/102opr</t>
  </si>
  <si>
    <t>Oprava teracového parapetu 2100x265mm, materiál: svrchní část: teraco, povrchová úprava: dle stávajícího parapetu</t>
  </si>
  <si>
    <t>1034</t>
  </si>
  <si>
    <t>R_OK/103opr</t>
  </si>
  <si>
    <t>Oprava teracového parapetu 1300x280mm, materiál: svrchní část: teraco, povrchová úprava: dle stávajícího parapetu</t>
  </si>
  <si>
    <t>1035</t>
  </si>
  <si>
    <t>R_OK/104opr</t>
  </si>
  <si>
    <t>Oprava teracového parapetu 1400x420mm, materiál: svrchní část: teraco, povrchová úprava: dle stávajícího parapetu</t>
  </si>
  <si>
    <t>1036</t>
  </si>
  <si>
    <t>R_OK/105opr</t>
  </si>
  <si>
    <t>Oprava teracového parapetu 1250x280mm, materiál: svrchní část: teraco, povrchová úprava: dle stávajícího parapetu</t>
  </si>
  <si>
    <t>1037</t>
  </si>
  <si>
    <t>R_OK/106opr</t>
  </si>
  <si>
    <t>Oprava teracového parapetu 1000x235mm, materiál: svrchní část: teraco, povrchová úprava: dle stávajícího parapetu</t>
  </si>
  <si>
    <t>1038</t>
  </si>
  <si>
    <t>R_OK/107opr</t>
  </si>
  <si>
    <t>Oprava teracového parapetu 1500x275mm, materiál: svrchní část: teraco, povrchová úprava: dle stávajícího parapetu</t>
  </si>
  <si>
    <t>1039</t>
  </si>
  <si>
    <t>R_OK/108opr</t>
  </si>
  <si>
    <t>Oprava teracového parapetu 1100x275mm, materiál: svrchní část: teraco, povrchová úprava: dle stávajícího parapetu</t>
  </si>
  <si>
    <t>1040</t>
  </si>
  <si>
    <t>R_OK/109a</t>
  </si>
  <si>
    <t>Dodávka Keramická parapetní deska bez přesahu z 40%  600x200mm, materiál: keramika, povrchová úprava: dle stávajícího parapetu</t>
  </si>
  <si>
    <t>1041</t>
  </si>
  <si>
    <t>R_OK/109am</t>
  </si>
  <si>
    <t>Montáž Keramická parapetní deska bez přesahu z 40% 600x200mm, materiál: keramika, povrchová úprava: dle stávajícího parapetu</t>
  </si>
  <si>
    <t>1042</t>
  </si>
  <si>
    <t>R_OK/109aopr</t>
  </si>
  <si>
    <t>Oprava Keramická parapetní deska bez přesahu z 60% 600x200mm, materiál: keramika, povrchová úprava: dle stávajícího parapetu</t>
  </si>
  <si>
    <t>1043</t>
  </si>
  <si>
    <t>R_OK/109b</t>
  </si>
  <si>
    <t>Dodávka Keramické obložení ostění (šambrána) z 40% 900x200mm, materiál: keramika, povrchová úprava: dle stávajícího obkladu</t>
  </si>
  <si>
    <t>1044</t>
  </si>
  <si>
    <t>R_OK/109bm</t>
  </si>
  <si>
    <t>Montáž Keramické obložení ostění (šambrána) z 40% 900x200mm, materiál: keramika, povrchová úprava: dle stávajícího obkladu</t>
  </si>
  <si>
    <t>1045</t>
  </si>
  <si>
    <t>R_OK/109bopr</t>
  </si>
  <si>
    <t>Oprava Keramické obložení ostění (šambrána) z 60% 900x200mm, materiál: keramika, povrchová úprava: dle stávajícího obkladu</t>
  </si>
  <si>
    <t>1046</t>
  </si>
  <si>
    <t>R_OK/10opr</t>
  </si>
  <si>
    <t>Oprava teracového parapetu 1200x240mm, materiál: svrchní část: teraco, povrchová úprava: dle stávajícího parapetu</t>
  </si>
  <si>
    <t>1047</t>
  </si>
  <si>
    <t>R_OK/110a</t>
  </si>
  <si>
    <t>Dodávka Keramická parapetní deska bez přesahu z 40% 2000x140mm, materiál: keramika, povrchová úprava: dle stávajícího parapetu</t>
  </si>
  <si>
    <t>1048</t>
  </si>
  <si>
    <t>R_OK/110am</t>
  </si>
  <si>
    <t>Montáž Keramická parapetní deska bez přesahu z 40% 2000x140mm, materiál: keramika, povrchová úprava: dle stávajícího parapetu</t>
  </si>
  <si>
    <t>1049</t>
  </si>
  <si>
    <t>R_OK/110aopr</t>
  </si>
  <si>
    <t>Oprava Keramická parapetní deska bez přesahu z 60% 2000x140mm, materiál: keramika, povrchová úprava: dle stávajícího parapetu</t>
  </si>
  <si>
    <t>1050</t>
  </si>
  <si>
    <t>R_OK/110b</t>
  </si>
  <si>
    <t>Dodávka Keramické obložení ostění a nadpraží (šambrána) z 40% 3300x140mm, materiál: keramika, povrchová úprava: dle stávajícího obkladu</t>
  </si>
  <si>
    <t>1051</t>
  </si>
  <si>
    <t>R_OK/110bm</t>
  </si>
  <si>
    <t>Montáž Keramické obložení ostění a nadpraží (šambrána) z 40% 3300x140mm, materiál: keramika, povrchová úprava: dle stávajícího obkladu</t>
  </si>
  <si>
    <t>1052</t>
  </si>
  <si>
    <t>R_OK/110bopr</t>
  </si>
  <si>
    <t>Oprava Keramické obložení ostění a nadpraží (šambrána) z 60% 3300x140mm, materiál: keramika, povrchová úprava: dle stávajícího obkladu</t>
  </si>
  <si>
    <t>1053</t>
  </si>
  <si>
    <t>R_OK/111a</t>
  </si>
  <si>
    <t>Dodávka Keramická parapetní deska bez přesahu z 40% 1250x140mm, materiál: keramika, povrchová úprava: dle stávajícího parapetu</t>
  </si>
  <si>
    <t>1054</t>
  </si>
  <si>
    <t>R_OK/111am</t>
  </si>
  <si>
    <t>Montáž Keramická parapetní deska bez přesahu z 40% 1250x140mm, materiál: keramika, povrchová úprava: dle stávajícího parapetu</t>
  </si>
  <si>
    <t>1055</t>
  </si>
  <si>
    <t>R_OK/111aopr</t>
  </si>
  <si>
    <t>Oprava Keramická parapetní deska bez přesahu z 60% 1250x140mm, materiál: keramika, povrchová úprava: dle stávajícího parapetu</t>
  </si>
  <si>
    <t>1056</t>
  </si>
  <si>
    <t>R_OK/111b</t>
  </si>
  <si>
    <t>Dodávka Keramické obložení ostění a nadpraží (šambrána) z 40% 2550x140mm, materiál: keramika, povrchová úprava: dle stávajícího obkladu</t>
  </si>
  <si>
    <t>1057</t>
  </si>
  <si>
    <t>R_OK/111bm</t>
  </si>
  <si>
    <t>Montáž Keramické obložení ostění a nadpraží (šambrána) z 40% 2550x140mm, materiál: keramika, povrchová úprava: dle stávajícího obkladu</t>
  </si>
  <si>
    <t>1058</t>
  </si>
  <si>
    <t>R_OK/111bopr</t>
  </si>
  <si>
    <t>Oprava Keramické obložení ostění a nadpraží (šambrána) z 60% 2550x140mm, materiál: keramika, povrchová úprava: dle stávajícího obkladu</t>
  </si>
  <si>
    <t>1059</t>
  </si>
  <si>
    <t>R_OK/112a</t>
  </si>
  <si>
    <t>Dodávka Keramická parapetní deska bez přesahu z 40% 1300x140mm, materiál: keramika, povrchová úprava: dle stávajícího parapetu</t>
  </si>
  <si>
    <t>1060</t>
  </si>
  <si>
    <t>R_OK/112am</t>
  </si>
  <si>
    <t>Montáž Keramická parapetní deska bez přesahu z 40% 1300x140mm, materiál: keramika, povrchová úprava: dle stávajícího parapetu</t>
  </si>
  <si>
    <t>1061</t>
  </si>
  <si>
    <t>R_OK/112aopr</t>
  </si>
  <si>
    <t>Oprava Keramická parapetní deska bez přesahu z 60% 1300x140mm, materiál: keramika, povrchová úprava: dle stávajícího parapetu</t>
  </si>
  <si>
    <t>1062</t>
  </si>
  <si>
    <t>R_OK/112b</t>
  </si>
  <si>
    <t>Dodávka Keramické obložení ostění a nadpraží (šambrána) z 40% 2600x140mm, materiál: keramika, povrchová úprava: dle stávajícího obkladu</t>
  </si>
  <si>
    <t>1063</t>
  </si>
  <si>
    <t>R_OK/112bm</t>
  </si>
  <si>
    <t>Oprava Keramické obložení ostění a nadpraží (šambrána) z 40% 2600x140mm, materiál: keramika, povrchová úprava: dle stávajícího obkladu</t>
  </si>
  <si>
    <t>1064</t>
  </si>
  <si>
    <t>R_OK/112bopr</t>
  </si>
  <si>
    <t>Oprava Keramické obložení ostění a nadpraží (šambrána) z 60% 2600x140mm, materiál: keramika, povrchová úprava: dle stávajícího obkladu</t>
  </si>
  <si>
    <t>1065</t>
  </si>
  <si>
    <t>R_OK/113a</t>
  </si>
  <si>
    <t>Dodávka Keramická parapetní deska bez přesahu  z 40% 600x275mm, materiál: keramika, povrchová úprava: dle stávajícího parapetu</t>
  </si>
  <si>
    <t>1066</t>
  </si>
  <si>
    <t>R_OK/113am</t>
  </si>
  <si>
    <t>Montáž Keramická parapetní deska bez přesahu z 40% 600x275mm, materiál: keramika, povrchová úprava: dle stávajícího parapetu</t>
  </si>
  <si>
    <t>1067</t>
  </si>
  <si>
    <t>R_OK/113aopr</t>
  </si>
  <si>
    <t>Oprava Keramická parapetní deska bez přesahu z 60%  600x275mm, materiál: keramika, povrchová úprava: dle stávajícího parapetu</t>
  </si>
  <si>
    <t>1068</t>
  </si>
  <si>
    <t>R_OK/113b</t>
  </si>
  <si>
    <t>Dodávka Keramické obložení ostění a nadpraží  z 40% 1900x275mm, materiál: keramika, povrchová úprava: dle stávajícího obkladu</t>
  </si>
  <si>
    <t>1069</t>
  </si>
  <si>
    <t>R_OK/113bm</t>
  </si>
  <si>
    <t>Montáž Keramické obložení ostění a nadpraží  z 40% 1900x275mm, materiál: keramika, povrchová úprava: dle stávajícího obkladu</t>
  </si>
  <si>
    <t>1070</t>
  </si>
  <si>
    <t>R_OK/113bopr</t>
  </si>
  <si>
    <t>Oprava Keramické obložení ostění a nadpraží  z 60% 1900x275mm, materiál: keramika, povrchová úprava: dle stávajícího obkladu</t>
  </si>
  <si>
    <t>1071</t>
  </si>
  <si>
    <t>R_OK/114a</t>
  </si>
  <si>
    <t>Dodávka Keramická parapetní deska bez přesahu z 40% 1500x200mm, materiál: keramika, povrchová úprava: dle stávajícího parapetu</t>
  </si>
  <si>
    <t>1072</t>
  </si>
  <si>
    <t>R_OK/114am</t>
  </si>
  <si>
    <t>Montáž Keramická parapetní deska bez přesahu z 40% 1500x200mm, materiál: keramika, povrchová úprava: dle stávajícího parapetu</t>
  </si>
  <si>
    <t>1073</t>
  </si>
  <si>
    <t>R_OK/114aopr</t>
  </si>
  <si>
    <t>Oprava Keramická parapetní deska bez přesahu z 60% 1500x200mm, materiál: keramika, povrchová úprava: dle stávajícího parapetu</t>
  </si>
  <si>
    <t>1074</t>
  </si>
  <si>
    <t>R_OK/114b</t>
  </si>
  <si>
    <t>Dodávka  Keramické obložení ostění a nadpraží (šambrána) z 40% 2800x200mm, materiál: keramika, povrchová úprava: dle stávajícího obkladu</t>
  </si>
  <si>
    <t>1075</t>
  </si>
  <si>
    <t>R_OK/114bm</t>
  </si>
  <si>
    <t>Montáž Keramické obložení ostění a nadpraží (šambrána) z 40% 2800x200mm, materiál: keramika, povrchová úprava: dle stávajícího obkladu</t>
  </si>
  <si>
    <t>1076</t>
  </si>
  <si>
    <t>R_OK/114bopr</t>
  </si>
  <si>
    <t>Oprava Keramické obložení ostění a nadpraží (šambrána) z 60% 2800x200mm, materiál: keramika, povrchová úprava: dle stávajícího obkladu</t>
  </si>
  <si>
    <t>1077</t>
  </si>
  <si>
    <t>R_OK/115a</t>
  </si>
  <si>
    <t>1078</t>
  </si>
  <si>
    <t>R_OK/115am</t>
  </si>
  <si>
    <t>1079</t>
  </si>
  <si>
    <t>R_OK/115aopr</t>
  </si>
  <si>
    <t>Oprava Keramická parapetní deska bez přesahu z 60%  600x200mm, materiál: keramika, povrchová úprava: dle stávajícího parapetu</t>
  </si>
  <si>
    <t>1080</t>
  </si>
  <si>
    <t>R_OK/115b</t>
  </si>
  <si>
    <t>Dodávka Keramické obložení ostění a nadpraží (šambrána) z 40% 1900x200mm, materiál: keramika, povrchová úprava: dle stávajícího obkladu</t>
  </si>
  <si>
    <t>1081</t>
  </si>
  <si>
    <t>R_OK/115bm</t>
  </si>
  <si>
    <t>Montáž Keramické obložení ostění a nadpraží (šambrána) z 40% 1900x200mm, materiál: keramika, povrchová úprava: dle stávajícího obkladu</t>
  </si>
  <si>
    <t>1082</t>
  </si>
  <si>
    <t>R_OK/115bopr</t>
  </si>
  <si>
    <t>Oprava Keramické obložení ostění a nadpraží (šambrána) z 60% 1900x200mm, materiál: keramika, povrchová úprava: dle stávajícího obkladu</t>
  </si>
  <si>
    <t>1083</t>
  </si>
  <si>
    <t>R_OK/11opr</t>
  </si>
  <si>
    <t>Oprava teracového parapetu 1200x270mm, materiál: svrchní část: teraco, povrchová úprava: dle stávajícího parapetu</t>
  </si>
  <si>
    <t>1084</t>
  </si>
  <si>
    <t>R_OK/12opr</t>
  </si>
  <si>
    <t>Oprava teracového parapetu 850x140mm, materiál: svrchní část: teraco, povrchová úprava: dle stávajícího parapetu</t>
  </si>
  <si>
    <t>1085</t>
  </si>
  <si>
    <t>R_OK/13opr</t>
  </si>
  <si>
    <t>Oprava teracového parapetu 1550x270mm, materiál: svrchní část: teraco, povrchová úprava: dle stávajícího parapetu</t>
  </si>
  <si>
    <t>1086</t>
  </si>
  <si>
    <t>R_OK/14</t>
  </si>
  <si>
    <t>Dodávka Teracový parapet 2100x255mm, materiál: svrchní část: teraco, povrchová úprava: dle stávajícího parapetu</t>
  </si>
  <si>
    <t>Dodávka Teracový parapet       2100x255mm, materiál: svrchní část: teraco, povrchová úprava: dle stávajícího parapetu</t>
  </si>
  <si>
    <t>Poznámka k položce: Poznámka k položce: nový broušený teracový parapet, vyvzorkování dle stávajících parapetů, rozměr ~2100x255mm, tloušťka 45mm, přesah parapetu ~20mm, pokládka na lepící tmel tl. 5mm, přesné rozměry nového parapetu nutno zaměřit dle stávacího parapetu.  Více informací v tabulce ostatních výrobků.</t>
  </si>
  <si>
    <t>1087</t>
  </si>
  <si>
    <t>R_OK/14m</t>
  </si>
  <si>
    <t>Montáž Teracový parapet 2100x255mm, materiál: svrchní část: teraco, povrchová úprava: dle stávajícího parapetu</t>
  </si>
  <si>
    <t>Montáž Teracový parapet       2100x255mm, materiál: svrchní část: teraco, povrchová úprava: dle stávajícího parapetu</t>
  </si>
  <si>
    <t>1088</t>
  </si>
  <si>
    <t>R_OK/15a.2</t>
  </si>
  <si>
    <t>Dodávka Keramická parapetní deska s okapovým nosem z 40% 1450x200mm, materiál: keramika, povrchová úprava: dle stávajícího parapetu</t>
  </si>
  <si>
    <t>stávající keramický parapet bude znovu obložen stávajícím obkladem resp. zničené části budou nahrazeny novými, parapet složen z keramických tvarovek ~200x250mm (dle stávajícího parapetu), tl.~15mm (dle stávajícího parapetu), celkový rozměry parapetu ~1450x200mm (dle stávajícího parapetu), tvarovky opatřeny okapovým nosem, barva dle stávající barvy parapetu, zvýšená odolnost proti mechanickému poškození a nutná mrazovdornost, při instalaci nutná spára mezi tvarovkami 3-5mm, dle ČSN EN 14411</t>
  </si>
  <si>
    <t>1089</t>
  </si>
  <si>
    <t>R_OK/15a.2m</t>
  </si>
  <si>
    <t>Montáž Keramická parapetní deska s okapovým nosem z 40% 1450x200mm, materiál: keramika, povrchová úprava: dle stávajícího parapetu</t>
  </si>
  <si>
    <t>1090</t>
  </si>
  <si>
    <t>R_OK/15a.2opr</t>
  </si>
  <si>
    <t>Oprava Keramická parapetní deska s okapovým nosem z 60% 1450x200mm, materiál: keramika, povrchová úprava: dle stávajícího parapetu</t>
  </si>
  <si>
    <t>1091</t>
  </si>
  <si>
    <t>R_OK/15b.2</t>
  </si>
  <si>
    <t>Dodávka Keramické obložení ostění (šambrána) z 40% 2x1950x200mm, materiál: keramika, povrchová úprava: dle stávajícího parapetu</t>
  </si>
  <si>
    <t>stávající keramický obklad bude znovu obložen stávajícím obkladem resp. zničené části budou nahrazeny novými, obklad složen z keramických tvarovek ~200x200mm (dle stávajícího obložení), tl.~15mm (dle stávajícího obkladu), celkový rozměry obkladu ~2x1950x200mm (dle stávajícího obkladu), tvarovky v líci s fasádou, barva dle stávající barvy obkladu, zvýšená odolnost proti mechanickému poškození a nutná mrazovdornost, při instalaci nutná spára mezi tvarovkami 3-5mm, dle ČSN EN 14411</t>
  </si>
  <si>
    <t>1092</t>
  </si>
  <si>
    <t>R_OK/15b.2m</t>
  </si>
  <si>
    <t>Montáž Keramické obložení ostění (šambrána) z 40% 2x1950x200mm, materiál: keramika, povrchová úprava: dle stávajícího parapetu</t>
  </si>
  <si>
    <t>1093</t>
  </si>
  <si>
    <t>R_OK/15b.2opr</t>
  </si>
  <si>
    <t>Oprava  Keramické obložení ostění (šambrána) z 60% 2x1950x200mm, materiál: keramika, povrchová úprava: dle stávajícího parapetu</t>
  </si>
  <si>
    <t>1094</t>
  </si>
  <si>
    <t>R_OK/16a</t>
  </si>
  <si>
    <t>Dodávka Keramická parapetní deska s okapovým nosem z 40% 2050x200mm, materiál: keramika, povrchová úprava: dle stávajícího parapetu</t>
  </si>
  <si>
    <t>stávající keramický parapet bude znovu obložen stávajícím obkladem resp. zničené části budou nahrazeny novými, parapet složen z keramických tvarovek ~200x250mm (dle stávajícího parapetu), tl.~15mm (dle stávajícího parapetu), celkový rozměry parapetu ~2050x200mm (dle stávajícího parapetu), tvarovky opatřeny okapovým nosem, barva dle stávající barvy parapetu, zvýšená odolnost proti mechanickému poškození a nutná mrazovdornost, při instalaci nutná spára mezi tvarovkami 3-5mm, dle ČSN EN 14411</t>
  </si>
  <si>
    <t>1095</t>
  </si>
  <si>
    <t>R_OK/16am</t>
  </si>
  <si>
    <t>Montáž Keramická parapetní deska s okapovým nosem z 40% 2050x200mm, materiál: keramika, povrchová úprava: dle stávajícího parapetu</t>
  </si>
  <si>
    <t>1096</t>
  </si>
  <si>
    <t>R_OK/16opr</t>
  </si>
  <si>
    <t>Oprava Keramická parapetní deska s okapovým nosem z 60% 2050x200mm, materiál: keramika, povrchová úprava: dle stávajícího parapetu</t>
  </si>
  <si>
    <t>1097</t>
  </si>
  <si>
    <t>R_OK/17a</t>
  </si>
  <si>
    <t>Dodávka Kamenný práh 50x100x2100, materiál: kámen-žula, přesný typ (odstín, zrnitost) bude vzorkováno architektem, povrchová úprava: Hrubý řezaný povrch</t>
  </si>
  <si>
    <t>Poznámka k položce: Poznámka k položce: Hrubá opálová žulová exteriérová dlažba, extrémně odolná, nízká nasákavost - uloženo do betonového lože - přesný spárořez dle architekta, řešeno na stavbě, dle aktuálních zjištění Více informací v tabulce ostatních výrobků.</t>
  </si>
  <si>
    <t>1098</t>
  </si>
  <si>
    <t>R_OK/17am</t>
  </si>
  <si>
    <t>Montáž Kamenný práh 50x100x2100, materiál: kámen-žula, přesný typ (odstín, zrnitost) bude vzorkováno architektem, povrchová úprava: Hrubý řezaný povrch</t>
  </si>
  <si>
    <t>1099</t>
  </si>
  <si>
    <t>R_OK/17b</t>
  </si>
  <si>
    <t>Dodávka Keramický obklad ostění nových dveří (šambrána) z 40% 2x500x300mm, materiál: keramika, povrchová úprava: dle stávajícího stavu</t>
  </si>
  <si>
    <t>Poznámka k položce: stávající keramický obklad soklu bude obložen stávajícím obkladem resp. novým obkladem z keramických dlaždic imitující stávající obklad, barva dle stávající barvy obkladu soklu, zvýšená odolnost proti mechanickému poškození a nutná mrazovzdornost, při instalaci nutná spára mezi dlaždicemi 3-5mm, dle ČSN EN 14411 Více informací v tabulce ostatních výrobků.</t>
  </si>
  <si>
    <t>1100</t>
  </si>
  <si>
    <t>R_OK/17bm</t>
  </si>
  <si>
    <t>Montáž Keramický obklad ostění nových dveří (šambrána) z 40% 2x500x300mm, materiál: keramika, povrchová úprava: dle stávajícího stavu</t>
  </si>
  <si>
    <t>1101</t>
  </si>
  <si>
    <t>R_OK/17opr</t>
  </si>
  <si>
    <t>Oprava Keramický obklad ostění nových dveří (šambrána) z 60% 2x500x300mm, materiál: keramika, povrchová úprava: dle stávajícího stavu</t>
  </si>
  <si>
    <t>stávající keramický obklad soklu bude obložen stávajícím obkladem resp. novým obkladem z keramických dlaždic imitující stávající obklad, barva dle stávající barvy obkladu soklu, zvýšená odolnost proti mechanickému poškození a nutná mrazovzdornost, při instalaci nutná spára mezi dlaždicemi 3-5mm, dle ČSN EN 14411</t>
  </si>
  <si>
    <t>1102</t>
  </si>
  <si>
    <t>R_OK/18opr</t>
  </si>
  <si>
    <t>Oprava teracového parapetu 1200x220mm, materiál: svrchní část: teraco, povrchová úprava: dle stávajícího parapetu</t>
  </si>
  <si>
    <t>1103</t>
  </si>
  <si>
    <t>R_OK/19a</t>
  </si>
  <si>
    <t>Dodávka Keramická parapetní deska s okapovým nosem z 40% 1200x250mm, materiál: keramika, povrchová úprava: dle stávajícího parapetu</t>
  </si>
  <si>
    <t>1104</t>
  </si>
  <si>
    <t>R_OK/19am</t>
  </si>
  <si>
    <t>Montáž Keramická parapetní deska s okapovým nosem z 40% 1200x250mm, materiál: keramika, povrchová úprava: dle stávajícího parapetu</t>
  </si>
  <si>
    <t>1105</t>
  </si>
  <si>
    <t>R_OK/19aopr</t>
  </si>
  <si>
    <t>Oprava Keramická parapetní deska s okapovým nosem z 60% 1200x250mm, materiál: keramika, povrchová úprava: dle stávajícího parapetu</t>
  </si>
  <si>
    <t>1106</t>
  </si>
  <si>
    <t>R_OK/19b</t>
  </si>
  <si>
    <t>Dodávka Keramické obložení s nosem ostění a nadpraží (šambrána) z 40% 3900x250mm, materiál: keramika, povrchová úprava: dle stávajícího parapetu</t>
  </si>
  <si>
    <t>1107</t>
  </si>
  <si>
    <t>R_OK/19bm</t>
  </si>
  <si>
    <t>Montáž Keramické obložení s nosem ostění a nadpraží (šambrána) z 40% 3900x250mm, materiál: keramika, povrchová úprava: dle stávajícího parapetu</t>
  </si>
  <si>
    <t>1108</t>
  </si>
  <si>
    <t>R_OK/19bopr</t>
  </si>
  <si>
    <t>Oprava Keramické obložení s nosem ostění a nadpraží (šambrána) z 60% 3900x250mm, materiál: keramika, povrchová úprava: dle stávajícího parapetu</t>
  </si>
  <si>
    <t>1109</t>
  </si>
  <si>
    <t>R_OK/20opr</t>
  </si>
  <si>
    <t>Oprava teracového parapetu 2100x255mm, materiál: svrchní část: teraco, povrchová úprava: dle stávajícího parapetu</t>
  </si>
  <si>
    <t>1110</t>
  </si>
  <si>
    <t>R_OK/21opr</t>
  </si>
  <si>
    <t>Oprava teracového parapetu 2100x240mm, materiál: svrchní část: teraco, povrchová úprava: dle stávajícího parapetu</t>
  </si>
  <si>
    <t>1111</t>
  </si>
  <si>
    <t>R_OK/22a</t>
  </si>
  <si>
    <t>Dodávka Keramická parapetní deska s okapovým nosem z 40% 1350x200mm, materiál: keramika, povrchová úprava: dle stávajícího parapetu</t>
  </si>
  <si>
    <t>1112</t>
  </si>
  <si>
    <t>R_OK/22am</t>
  </si>
  <si>
    <t>Montáž Keramická parapetní deska s okapovým nosem z 40% 1350x200mm, materiál: keramika, povrchová úprava: dle stávajícího parapetu</t>
  </si>
  <si>
    <t>1113</t>
  </si>
  <si>
    <t>R_OK/22aopr</t>
  </si>
  <si>
    <t>Oprava Keramická parapetní deska s okapovým nosem z 60% 1350x200mm, materiál: keramika, povrchová úprava: dle stávajícího parapetu</t>
  </si>
  <si>
    <t>1114</t>
  </si>
  <si>
    <t>R_OK/22b</t>
  </si>
  <si>
    <t>Dodávka Keramické obložení s okapovým nosem ostění a nadpraží (šambrána) z 40% 4050x200mm, materiál: keramika, povrchová úprava: dle stávajícího parapetu</t>
  </si>
  <si>
    <t>1115</t>
  </si>
  <si>
    <t>R_OK/22bm</t>
  </si>
  <si>
    <t>Montáž Keramické obložení s okapovým nosem ostění a nadpraží (šambrána) z 40% 4050x200mm, materiál: keramika, povrchová úprava: dle stávajícího parapetu</t>
  </si>
  <si>
    <t>1116</t>
  </si>
  <si>
    <t>R_OK/22bopr</t>
  </si>
  <si>
    <t>Oprava Keramické obložení s okapovým nosem ostění a nadpraží (šambrána) z 60% 4050x200mm, materiál: keramika, povrchová úprava: dle stávajícího parapetu</t>
  </si>
  <si>
    <t>1117</t>
  </si>
  <si>
    <t>R_OK/23a</t>
  </si>
  <si>
    <t>Dodávka Keramická parapetní deska s okapovým nosem z 40% 2000x200mm, materiál: keramika, povrchová úprava: dle stávajícího parapetu</t>
  </si>
  <si>
    <t>1118</t>
  </si>
  <si>
    <t>R_OK/23am</t>
  </si>
  <si>
    <t>Montáž Keramická parapetní deska s okapovým nosem z 40% 2000x200mm, materiál: keramika, povrchová úprava: dle stávajícího parapetu</t>
  </si>
  <si>
    <t>1119</t>
  </si>
  <si>
    <t>R_OK/23aopr</t>
  </si>
  <si>
    <t>Oprava Keramická parapetní deska s okapovým nosem z 60% 2000x200mm, materiál: keramika, povrchová úprava: dle stávajícího parapetu</t>
  </si>
  <si>
    <t>1120</t>
  </si>
  <si>
    <t>R_OK/23b</t>
  </si>
  <si>
    <t>Dodávka Keramické obložení s nosem ostění a nadpraží (šambrána) z 40% 4700x250mm, materiál: keramika, povrchová úprava: dle stávajícího parapetu</t>
  </si>
  <si>
    <t>1121</t>
  </si>
  <si>
    <t>R_OK/23bm</t>
  </si>
  <si>
    <t>Montáž Keramické obložení s nosem ostění a nadpraží (šambrána) z 40% 4700x250mm, materiál: keramika, povrchová úprava: dle stávajícího parapetu</t>
  </si>
  <si>
    <t>1122</t>
  </si>
  <si>
    <t>R_OK/23bopr</t>
  </si>
  <si>
    <t>Oprava Keramické obložení s nosem ostění a nadpraží (šambrána) z 60% 4700x250mm, materiál: keramika, povrchová úprava: dle stávajícího parapetu</t>
  </si>
  <si>
    <t>1123</t>
  </si>
  <si>
    <t>R_OK/24a</t>
  </si>
  <si>
    <t>Dodávka Keramická parapetní deska bez přesahu 550x200mm, materiál: keramika, povrchová úprava: dle stávajícího parapetu</t>
  </si>
  <si>
    <t>Dodávka Keramická parapetní deska bez přesahu        550x200mm, materiál: keramika, povrchová úprava: dle stávajícího parapetu</t>
  </si>
  <si>
    <t>Poznámka k položce: Poznámka k položce: stávající keramický parapet bude vyměněn za nový, parapet složen z keramických tvarovek ~200x200mm (dle stávajícího parapetu), tl.~15mm (dle stávajícího parapetu), celkový rozměry parapetu ~550x200mm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</si>
  <si>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1124</t>
  </si>
  <si>
    <t>R_OK/24am</t>
  </si>
  <si>
    <t>Montáž Keramická parapetní deska bez přesahu 550x200mm, materiál: keramika, povrchová úprava: dle stávajícího parapetu</t>
  </si>
  <si>
    <t>Montáž Keramická parapetní deska bez přesahu        550x200mm, materiál: keramika, povrchová úprava: dle stávajícího parapetu</t>
  </si>
  <si>
    <t>1125</t>
  </si>
  <si>
    <t>R_OK/24b</t>
  </si>
  <si>
    <t>Dodávka Keramické obložení ostění (šambrána) z 40% 3600x200mm, materiál: keramika, povrchová úprava: dle stávajícího parapetu</t>
  </si>
  <si>
    <t>1126</t>
  </si>
  <si>
    <t>R_OK/24bm</t>
  </si>
  <si>
    <t>Montáž Keramické obložení ostění (šambrána) z 40% 3600x200mm, materiál: keramika, povrchová úprava: dle stávajícího parapetu</t>
  </si>
  <si>
    <t>1127</t>
  </si>
  <si>
    <t>R_OK/24bopr</t>
  </si>
  <si>
    <t>Oprava Keramické obložení ostění (šambrána) z 60% 3600x200mm, materiál: keramika, povrchová úprava: dle stávajícího parapetu</t>
  </si>
  <si>
    <t>1128</t>
  </si>
  <si>
    <t>R_OK/25</t>
  </si>
  <si>
    <t>Dodávka Teracový parapet 2100x240mm, materiál: svrchní část: teraco, povrchová úprava: dle stávajícího parapetu</t>
  </si>
  <si>
    <t>Dodávka Teracový parapet        2100x240mm, materiál: svrchní část: teraco, povrchová úprava: dle stávajícího parapetu</t>
  </si>
  <si>
    <t>Poznámka k položce: Poznámka k položce: nový broušený teracový parapet, vyvzorkování dle stávajících parapetů, rozměr ~2100x240mm, tloušťka 45mm, přesah parapetu ~20mm, pokládka na lepící tmel tl. 5mm, přesné rozměry nového parapetu nutno zaměřit dle stávacího parapetu. Více informací v tabulce ostatních výrobků.</t>
  </si>
  <si>
    <t>1129</t>
  </si>
  <si>
    <t>R_OK/25m</t>
  </si>
  <si>
    <t>Montáž Teracový parapet 2100x240mm, materiál: svrchní část: teraco, povrchová úprava: dle stávajícího parapetu</t>
  </si>
  <si>
    <t>Montáž Teracový parapet        2100x240mm, materiál: svrchní část: teraco, povrchová úprava: dle stávajícího parapetu</t>
  </si>
  <si>
    <t>1130</t>
  </si>
  <si>
    <t>R_OK/26opr</t>
  </si>
  <si>
    <t>Oprava teracového parapetu 1550x305mm, materiál: svrchní část: teraco, povrchová úprava: dle stávajícího parapetu</t>
  </si>
  <si>
    <t>1131</t>
  </si>
  <si>
    <t>R_OK/27opr</t>
  </si>
  <si>
    <t>Oprava teracového parapetu 3400x290mm, materiál: svrchní část: teraco, povrchová úprava: dle stávajícího parapetu</t>
  </si>
  <si>
    <t>1132</t>
  </si>
  <si>
    <t>R_OK/28opr</t>
  </si>
  <si>
    <t>Oprava teracového parapetu 1600x375mm, materiál: svrchní část: teraco, povrchová úprava: dle stávajícího parapetu</t>
  </si>
  <si>
    <t>1133</t>
  </si>
  <si>
    <t>R_OK/29</t>
  </si>
  <si>
    <t>Dodávka Teracový parapet       1200x240mm, materiál: svrchní část: teraco, povrchová úprava: dle stávajícího parapetu</t>
  </si>
  <si>
    <t>Poznámka k položce: Poznámka k položce: nový broušený teracový parapet, vyvzorkování dle stávajících parapetů, rozměr ~1200x240mm, tloušťka 45mm, přesah parapetu ~20mm, pokládka na lepící tmel tl. 5mm, přesné rozměry nového parapetu nutno zaměřit dle stávacího parapetu.  Více informací v tabulce ostatních výrobků.</t>
  </si>
  <si>
    <t>1134</t>
  </si>
  <si>
    <t>R_OK/29m</t>
  </si>
  <si>
    <t>Montáž Teracový parapet       1200x240mm, materiál: svrchní část: teraco, povrchová úprava: dle stávajícího parapetu</t>
  </si>
  <si>
    <t>1135</t>
  </si>
  <si>
    <t>R_OK/30opr</t>
  </si>
  <si>
    <t>Oprava teracového parapetu 1550x275mm, materiál: svrchní část: teraco, povrchová úprava: dle stávajícího parapetu</t>
  </si>
  <si>
    <t>1136</t>
  </si>
  <si>
    <t>R_OK/31opr</t>
  </si>
  <si>
    <t>Oprava teracového parapetu 1600x255mm, materiál: svrchní část: teraco, povrchová úprava: dle stávajícího parapetu</t>
  </si>
  <si>
    <t>1137</t>
  </si>
  <si>
    <t>R_OK/32opr</t>
  </si>
  <si>
    <t>1138</t>
  </si>
  <si>
    <t>R_OK/33</t>
  </si>
  <si>
    <t>Dodávka Teracový parapet 1000x240mm, materiál: svrchní část: teraco, povrchová úprava: dle stávajícího parapetu</t>
  </si>
  <si>
    <t>Dodávka Teracový parapet        1000x240mm, materiál: svrchní část: teraco, povrchová úprava: dle stávajícího parapetu</t>
  </si>
  <si>
    <t>Poznámka k položce: Poznámka k položce: nový broušený teracový parapet, vyvzorkování dle stávajících parapetů, rozměr ~1000x240mm, tloušťka 45mm, přesah parapetu ~20mm, pokládka na lepící tmel tl. 5mm, přesné rozměry nového parapetu nutno zaměřit dle stávacího parapetu. Více informací v tabulce ostatních výrobků.</t>
  </si>
  <si>
    <t>1139</t>
  </si>
  <si>
    <t>R_OK/33m</t>
  </si>
  <si>
    <t>Montáž Teracový parapet 1000x240mm, materiál: svrchní část: teraco, povrchová úprava: dle stávajícího parapetu</t>
  </si>
  <si>
    <t>Montáž Teracový parapet        1000x240mm, materiál: svrchní část: teraco, povrchová úprava: dle stávajícího parapetu</t>
  </si>
  <si>
    <t>1140</t>
  </si>
  <si>
    <t>R_OK/34opr</t>
  </si>
  <si>
    <t>Oprava teracového parapetu 1075x240mm, materiál: svrchní část: teraco, povrchová úprava: dle stávajícího parapetu</t>
  </si>
  <si>
    <t>1141</t>
  </si>
  <si>
    <t>R_OK/35opr</t>
  </si>
  <si>
    <t>Oprava teracového parapetu 2100x290mm, materiál: svrchní část: teraco, povrchová úprava: dle stávajícího parapetu</t>
  </si>
  <si>
    <t>1142</t>
  </si>
  <si>
    <t>R_OK/36opr</t>
  </si>
  <si>
    <t>Oprava teracového parapetu 1300x240mm, materiál: svrchní část: teraco, povrchová úprava: dle stávajícího parapetu</t>
  </si>
  <si>
    <t>1143</t>
  </si>
  <si>
    <t>R_OK/37opr</t>
  </si>
  <si>
    <t>Oprava teracového parapetu 600x90mm, materiál: svrchní část: teraco, povrchová úprava: dle stávajícího parapetu</t>
  </si>
  <si>
    <t>1144</t>
  </si>
  <si>
    <t>R_OK/38a</t>
  </si>
  <si>
    <t>Dodávka Keramická parapetní deska bez přesahu 2000x200mm, materiál: keramika, povrchová úprava: dle stávajícího parapetu</t>
  </si>
  <si>
    <t>Dodávka Keramická parapetní deska bez přesahu            2000x200mm, materiál: keramika, povrchová úprava: dle stávajícího parapetu</t>
  </si>
  <si>
    <t>Poznámka k položce: Poznámka k položce: - v případě poškození narušující nosnost parapetu nutno vyměnit broušený teracový parapet, vyvzorkování dle stávajícího parapetu, rozměr ~600x90mm, tloušťka 45mm, přesah parapetu ~20mm, pokládka na lepící tmel tl. 5mm, přesné rozměry nového parapetu nutno zaměřit dle stávacího parapetu. Více informací v tabulce ostatních výrobků.</t>
  </si>
  <si>
    <t>1145</t>
  </si>
  <si>
    <t>R_OK/38am</t>
  </si>
  <si>
    <t>Montáž Keramická parapetní deska bez přesahu 2000x200mm, materiál: keramika, povrchová úprava: dle stávajícího parapetu</t>
  </si>
  <si>
    <t>Montáž Keramická parapetní deska bez přesahu            2000x200mm, materiál: keramika, povrchová úprava: dle stávajícího parapetu</t>
  </si>
  <si>
    <t>1146</t>
  </si>
  <si>
    <t>R_OK/38b</t>
  </si>
  <si>
    <t>Dodávka Keramické obložení ostění (šambrána) z 40% 3500x200mm, materiál: keramika, povrchová úprava: dle stávajícího parapetu</t>
  </si>
  <si>
    <t>1147</t>
  </si>
  <si>
    <t>R_OK/38bm</t>
  </si>
  <si>
    <t>Montáž Keramické obložení ostění (šambrána) z 40% 3500x200mm, materiál: keramika, povrchová úprava: dle stávajícího parapetu</t>
  </si>
  <si>
    <t>1148</t>
  </si>
  <si>
    <t>R_OK/38bopr</t>
  </si>
  <si>
    <t>Oprava Keramické obložení ostění (šambrána) z 60% 3500x200mm, materiál: keramika, povrchová úprava: dle stávajícího parapetu</t>
  </si>
  <si>
    <t>1149</t>
  </si>
  <si>
    <t>R_OK/39a</t>
  </si>
  <si>
    <t>Dodávka Keramická parapetní deska bez přesahu 3400x150mm, materiál: keramika, povrchová úprava: dle stávajícího parapetu</t>
  </si>
  <si>
    <t>Dodávka Keramická parapetní deska bez přesahu             3400x150mm, materiál: keramika, povrchová úprava: dle stávajícího parapetu</t>
  </si>
  <si>
    <t>Poznámka k položce: Poznámka k položce: stávající keramický parapet bude vyměněn za nový, parapet složen z keramických tvarovek ~200x150mm (dle stávajícího parapetu), tl.~15mm (dle stávajícího parapetu), celkový rozměry parapetu ~3400x150mm (dle stávajícího parapetu), tvarovky v líci s fasádou, barva dle stávající barvy parapetu, zvýšená odolnost proti mechanickému poškození a nutná mrazovdornost, při instalaci nutná spára mezi tvarovkami 3-5mm, dle ČSN EN 14411 Více informací v tabulce ostatních výrobků.</t>
  </si>
  <si>
    <t>1150</t>
  </si>
  <si>
    <t>R_OK/39am</t>
  </si>
  <si>
    <t>Montáž Keramická parapetní deska bez přesahu 3400x150mm, materiál: keramika, povrchová úprava: dle stávajícího parapetu</t>
  </si>
  <si>
    <t>Montáž Keramická parapetní deska bez přesahu             3400x150mm, materiál: keramika, povrchová úprava: dle stávajícího parapetu</t>
  </si>
  <si>
    <t>1151</t>
  </si>
  <si>
    <t>R_OK/39b</t>
  </si>
  <si>
    <t>Dodávka Keramické obložení ostění (šambrána) z 40% 4500x200mm, materiál: keramika, povrchová úprava: dle stávajícího obkladu</t>
  </si>
  <si>
    <t>1152</t>
  </si>
  <si>
    <t>R_OK/39bm</t>
  </si>
  <si>
    <t>Montáž Keramické obložení ostění (šambrána) z 40% 4500x200mm, materiál: keramika, povrchová úprava: dle stávajícího obkladu</t>
  </si>
  <si>
    <t>1153</t>
  </si>
  <si>
    <t>R_OK/39bopr</t>
  </si>
  <si>
    <t>Oprava Keramické obložení ostění (šambrána) z 60% 4500x200mm, materiál: keramika, povrchová úprava: dle stávajícího obkladu</t>
  </si>
  <si>
    <t>1154</t>
  </si>
  <si>
    <t>R_OK/40a</t>
  </si>
  <si>
    <t>Dodávka Keramická parapetní deska s okapovým nosem z 40% 1950x250mm, materiál: keramika, povrchová úprava: dle stávajícího parapetu</t>
  </si>
  <si>
    <t>1155</t>
  </si>
  <si>
    <t>R_OK/40am</t>
  </si>
  <si>
    <t>Montáž Keramická parapetní deska s okapovým nosem z 40% 1950x250mm, materiál: keramika, povrchová úprava: dle stávajícího parapetu</t>
  </si>
  <si>
    <t>1156</t>
  </si>
  <si>
    <t>R_OK/40aopr</t>
  </si>
  <si>
    <t>Oprava Keramická parapetní deska s okapovým nosem z 60% 1950x250mm, materiál: keramika, povrchová úprava: dle stávajícího parapetu</t>
  </si>
  <si>
    <t>1157</t>
  </si>
  <si>
    <t>R_OK/40b</t>
  </si>
  <si>
    <t>Dodávka Keramické obložení s nosem ostění a nadpraží (šambrána) z 40% 4650x250mm, materiál: keramika, povrchová úprava: dle stávajícího obkladu</t>
  </si>
  <si>
    <t>1158</t>
  </si>
  <si>
    <t>R_OK/40bm</t>
  </si>
  <si>
    <t>Montáž Keramické obložení s nosem ostění a nadpraží (šambrána) z 40%  4650x250mm, materiál: keramika, povrchová úprava: dle stávajícího obkladu</t>
  </si>
  <si>
    <t>1159</t>
  </si>
  <si>
    <t>R_OK/40bopr</t>
  </si>
  <si>
    <t>Oprava Keramické obložení s nosem ostění a nadpraží (šambrána) z 60% 4650x250mm, materiál: keramika, povrchová úprava: dle stávajícího obkladu</t>
  </si>
  <si>
    <t>1160</t>
  </si>
  <si>
    <t>R_OK/41</t>
  </si>
  <si>
    <t>Dodávka Keramická parapetní deska s okapovým nosem 1120x250mm, materiál: keramika, povrchová úprava: dle stávajícího parapetu</t>
  </si>
  <si>
    <t>Dodávka Keramická parapetní deska s okapovým nosem             1120x250mm, materiál: keramika, povrchová úprava: dle stávajícího parapetu</t>
  </si>
  <si>
    <t>Poznámka k položce: Poznámka k položce: stávající keramický parapet bude vyměněn za nový, parapet složen z keramických tvarovek ~200x250mm (dle stávajícího parapetu), tl.~15mm (dle stávajícího parapetu), celkový rozměry parapetu ~1120x250mm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</si>
  <si>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1161</t>
  </si>
  <si>
    <t>R_OK/41m</t>
  </si>
  <si>
    <t>Montáž Keramická parapetní deska s okapovým nosem 1120x250mm, materiál: keramika, povrchová úprava: dle stávajícího parapetu</t>
  </si>
  <si>
    <t>Montáž Keramická parapetní deska s okapovým nosem             1120x250mm, materiál: keramika, povrchová úprava: dle stávajícího parapetu</t>
  </si>
  <si>
    <t>1162</t>
  </si>
  <si>
    <t>R_OK/42</t>
  </si>
  <si>
    <t>Dodávka Keramická parapetní deska s okapovým nosem 1300x250mm, materiál: keramika, povrchová úprava: dle stávajícího parapetu</t>
  </si>
  <si>
    <t>Dodávka Keramická parapetní deska s okapovým nosem             1300x250mm, materiál: keramika, povrchová úprava: dle stávajícího parapetu</t>
  </si>
  <si>
    <t>Poznámka k položce: Poznámka k položce: stávající keramický parapet bude vyměněn za nový, parapet složen z keramických tvarovek ~200x250mm (dle stávajícího parapetu), tl.~15mm (dle stávajícího parapetu), celkový rozměry parapetu ~1300x250mm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</si>
  <si>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1163</t>
  </si>
  <si>
    <t>R_OK/42m</t>
  </si>
  <si>
    <t>Montáž Keramická parapetní deska s okapovým nosem 1300x250mm, materiál: keramika, povrchová úprava: dle stávajícího parapetu</t>
  </si>
  <si>
    <t>Montáž Keramická parapetní deska s okapovým nosem             1300x250mm, materiál: keramika, povrchová úprava: dle stávajícího parapetu</t>
  </si>
  <si>
    <t>1164</t>
  </si>
  <si>
    <t>R_OK/43</t>
  </si>
  <si>
    <t>Dodávka Keramická parapetní deska s okapovým nosem z 40% 1000x200mm, materiál: keramika, povrchová úprava: dle stávajícího parapetu</t>
  </si>
  <si>
    <t>1165</t>
  </si>
  <si>
    <t>R_OK/43m</t>
  </si>
  <si>
    <t>Montáž Keramická parapetní deska s okapovým nosem z 40% 1000x200mm, materiál: keramika, povrchová úprava: dle stávajícího parapetu</t>
  </si>
  <si>
    <t>1166</t>
  </si>
  <si>
    <t>R_OK/43opr</t>
  </si>
  <si>
    <t>Oprava Keramická parapetní deska s okapovým nosem z 60% 1000x200mm, materiál: keramika, povrchová úprava: dle stávajícího parapetu</t>
  </si>
  <si>
    <t>1167</t>
  </si>
  <si>
    <t>R_OK/44a</t>
  </si>
  <si>
    <t>Dodávka Keramická parapetní deska s okapovým nosem z 40% 750x250mm, materiál: keramika, povrchová úprava: dle stávajícího parapetu</t>
  </si>
  <si>
    <t>1168</t>
  </si>
  <si>
    <t>R_OK/44am</t>
  </si>
  <si>
    <t>Montáž Keramická parapetní deska s okapovým nosem z 40% 750x250mm, materiál: keramika, povrchová úprava: dle stávajícího parapetu</t>
  </si>
  <si>
    <t>1169</t>
  </si>
  <si>
    <t>R_OK/44aopr</t>
  </si>
  <si>
    <t>Oprava Keramická parapetní deska s okapovým nosem z 60% 750x250mm, materiál: keramika, povrchová úprava: dle stávajícího parapetu</t>
  </si>
  <si>
    <t>1170</t>
  </si>
  <si>
    <t>R_OK/44b</t>
  </si>
  <si>
    <t>Dodávka Keramické obložení s nosem ostění a nadpraží (šambrána) z 40% 3450x250mm, materiál: keramika, povrchová úprava: dle stávajícího parapetu</t>
  </si>
  <si>
    <t>1171</t>
  </si>
  <si>
    <t>R_OK/44bm</t>
  </si>
  <si>
    <t>Montáž Keramické obložení s nosem ostění a nadpraží (šambrána) z 40% 3450x250mm, materiál: keramika, povrchová úprava: dle stávajícího parapetu</t>
  </si>
  <si>
    <t>1172</t>
  </si>
  <si>
    <t>R_OK/44bopr</t>
  </si>
  <si>
    <t>Oprava Keramické obložení s nosem ostění a nadpraží (šambrána) z 60% 3450x250mm, materiál: keramika, povrchová úprava: dle stávajícího parapetu</t>
  </si>
  <si>
    <t>1173</t>
  </si>
  <si>
    <t>R_OK/45</t>
  </si>
  <si>
    <t>Repase stávajícího kamenného venkovního prahu hloubka prahu cca 250mm, materiál: kámen, povrchová úprava: leštěný (dle stávajícímu stavu); D+M</t>
  </si>
  <si>
    <t>Poznámka k položce: Poznámka k položce: detailního zhodnocení technického stavu označeného prvku a v případě špatného stavu (praskliny, odštípnutí atd.) bude vyměněno za nový - před započetím stavebních prací dojde k ochraně proti mechanickému poškození - po skončení stavebních prací (nepoužívání dveří stavbou) se provede chemické očištění příp. menší vyspravení Více informací v tabulce ostatních výrobků.</t>
  </si>
  <si>
    <t>1174</t>
  </si>
  <si>
    <t>R_OK/46a</t>
  </si>
  <si>
    <t>Dodávka Keramická parapetní deska s okapovým nosem z 40% 1350x250mm, materiál: keramika, povrchová úprava: dle stávajícího parapetu</t>
  </si>
  <si>
    <t>1175</t>
  </si>
  <si>
    <t>R_OK/46am</t>
  </si>
  <si>
    <t>Montáž Keramická parapetní deska s okapovým nosem z 40% 1350x250mm, materiál: keramika, povrchová úprava: dle stávajícího parapetu</t>
  </si>
  <si>
    <t>1176</t>
  </si>
  <si>
    <t>R_OK/46aopr</t>
  </si>
  <si>
    <t>Oprava Keramická parapetní deska s okapovým nosem z 60% 1350x250mm, materiál: keramika, povrchová úprava: dle stávajícího parapetu</t>
  </si>
  <si>
    <t>1177</t>
  </si>
  <si>
    <t>R_OK/46b</t>
  </si>
  <si>
    <t>Dodávka Keramické obložení s nosem ostění a nadpraží (šambrána) z 40%  4050x250mm, materiál: keramika, povrchová úprava: dle stávajícího parapetu</t>
  </si>
  <si>
    <t>1178</t>
  </si>
  <si>
    <t>R_OK/46bm</t>
  </si>
  <si>
    <t>Montáž Keramické obložení s nosem ostění a nadpraží (šambrána) z 40% 4050x250mm, materiál: keramika, povrchová úprava: dle stávajícího parapetu</t>
  </si>
  <si>
    <t>1179</t>
  </si>
  <si>
    <t>R_OK/46bopr</t>
  </si>
  <si>
    <t>Oprava Keramické obložení s nosem ostění a nadpraží (šambrána) z 60%  4050x250mm, materiál: keramika, povrchová úprava: dle stávajícího parapetu</t>
  </si>
  <si>
    <t>1180</t>
  </si>
  <si>
    <t>R_OK/47</t>
  </si>
  <si>
    <t>Dodávka Keramická parapetní deska s okapovým nosem 1500x250mm, materiál: keramika, povrchová úprava: dle stávajícího parapetu</t>
  </si>
  <si>
    <t>Dodávka Keramická parapetní deska s okapovým nosem             1500x250mm, materiál: keramika, povrchová úprava: dle stávajícího parapetu</t>
  </si>
  <si>
    <t>Poznámka k položce: Poznámka k položce: stávající keramický parapet bude vyměněn za nový, parapet složen z keramických tvarovek ~200x250mm (dle stávajícího parapetu), tl.~15mm (dle stávajícího parapetu), celkový rozměry parapetu ~1500x250mm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</si>
  <si>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1181</t>
  </si>
  <si>
    <t>R_OK/47m</t>
  </si>
  <si>
    <t>Montáž Keramická parapetní deska s okapovým nosem 1500x250mm, materiál: keramika, povrchová úprava: dle stávajícího parapetu</t>
  </si>
  <si>
    <t>Montáž Keramická parapetní deska s okapovým nosem             1500x250mm, materiál: keramika, povrchová úprava: dle stávajícího parapetu</t>
  </si>
  <si>
    <t>1182</t>
  </si>
  <si>
    <t>R_OK/48</t>
  </si>
  <si>
    <t>Dodávka Keramická parapetní deska s okapovým nosem 1400x250mm, materiál: keramika, povrchová úprava: dle stávajícího parapetu</t>
  </si>
  <si>
    <t>Dodávka Keramická parapetní deska s okapovým nosem             1400x250mm, materiál: keramika, povrchová úprava: dle stávajícího parapetu</t>
  </si>
  <si>
    <t>Poznámka k položce: Poznámka k položce: stávající keramický parapet bude vyměněn za nový, parapet složen z keramických tvarovek ~200x250mm (dle stávajícího parapetu), tl.~15mm (dle stávajícího parapetu), celkový rozměry parapetu ~1400x250mm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</si>
  <si>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1183</t>
  </si>
  <si>
    <t>R_OK/48m</t>
  </si>
  <si>
    <t>Montáž Keramická parapetní deska s okapovým nosem 1400x250mm, materiál: keramika, povrchová úprava: dle stávajícího parapetu</t>
  </si>
  <si>
    <t>Montáž Keramická parapetní deska s okapovým nosem             1400x250mm, materiál: keramika, povrchová úprava: dle stávajícího parapetu</t>
  </si>
  <si>
    <t>1184</t>
  </si>
  <si>
    <t>R_OK/49</t>
  </si>
  <si>
    <t>Dodávka Keramická parapetní deska s okapovým nosem 1250x250mm, materiál: keramika, povrchová úprava: dle stávajícího parapetu</t>
  </si>
  <si>
    <t>Dodávka Keramická parapetní deska s okapovým nosem             1250x250mm, materiál: keramika, povrchová úprava: dle stávajícího parapetu</t>
  </si>
  <si>
    <t>Poznámka k položce: Poznámka k položce: stávající keramický parapet bude vyměněn za nový, parapet složen z keramických tvarovek ~200x250mm (dle stávajícího parapetu), tl.~15mm (dle stávajícího parapetu), celkový rozměry parapetu ~1250x250mm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</si>
  <si>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1185</t>
  </si>
  <si>
    <t>R_OK/49m</t>
  </si>
  <si>
    <t>Montáž Keramická parapetní deska s okapovým nosem 1250x250mm, materiál: keramika, povrchová úprava: dle stávajícího parapetu</t>
  </si>
  <si>
    <t>Montáž Keramická parapetní deska s okapovým nosem             1250x250mm, materiál: keramika, povrchová úprava: dle stávajícího parapetu</t>
  </si>
  <si>
    <t>1186</t>
  </si>
  <si>
    <t>R_OK/50a</t>
  </si>
  <si>
    <t>Dodávka Keramická parapetní deska bez přesahu 1050x200mm, materiál: keramika, povrchová úprava: dle stávajícího parapetu</t>
  </si>
  <si>
    <t>Dodávka Keramická parapetní deska bez přesahu             1050x200mm, materiál: keramika, povrchová úprava: dle stávajícího parapetu</t>
  </si>
  <si>
    <t>Poznámka k položce: Poznámka k položce: stávající keramický parapet bude vyměněn za nový, parapet složen z keramických tvarovek ~200x200mm (dle stávajícího parapetu), tl.~15mm (dle stávajícího parapetu), celkový rozměry parapetu ~1050x200mm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</si>
  <si>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1187</t>
  </si>
  <si>
    <t>R_OK/50am</t>
  </si>
  <si>
    <t>Montáž Keramická parapetní deska bez přesahu 1050x200mm, materiál: keramika, povrchová úprava: dle stávajícího parapetu</t>
  </si>
  <si>
    <t>Montáž Keramická parapetní deska bez přesahu             1050x200mm, materiál: keramika, povrchová úprava: dle stávajícího parapetu</t>
  </si>
  <si>
    <t>1188</t>
  </si>
  <si>
    <t>R_OK/50b</t>
  </si>
  <si>
    <t>Dodávka Keramická parapetní deska bez přesahu 4650x200mm, materiál: keramika, povrchová úprava: dle stávajícího parapetu</t>
  </si>
  <si>
    <t>Dodávka Keramická parapetní deska bez přesahu             4650x200mm, materiál: keramika, povrchová úprava: dle stávajícího parapetu</t>
  </si>
  <si>
    <t>Poznámka k položce: Poznámka k položce: stávající keramický parapet bude vyměněn za nový, parapet složen z keramických tvarovek ~200x200mm (dle stávajícího parapetu), tl.~15mm (dle stávajícího parapetu), celkový rozměry parapetu ~2850x200+1800x200mm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</si>
  <si>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1189</t>
  </si>
  <si>
    <t>R_OK/50bm</t>
  </si>
  <si>
    <t>Montáž Keramická parapetní deska bez přesahu 4650x200mm, materiál: keramika, povrchová úprava: dle stávajícího parapetu</t>
  </si>
  <si>
    <t>Montáž Keramická parapetní deska bez přesahu             4650x200mm, materiál: keramika, povrchová úprava: dle stávajícího parapetu</t>
  </si>
  <si>
    <t>1190</t>
  </si>
  <si>
    <t>R_OK/52a</t>
  </si>
  <si>
    <t>Dodávka Keramická parapetní deska bez přesahu z 40% 1200x250mm, materiál: keramika, povrchová úprava: dle stávajícího parapetu</t>
  </si>
  <si>
    <t>1191</t>
  </si>
  <si>
    <t>R_OK/52am</t>
  </si>
  <si>
    <t>Montáž Keramická parapetní deska bez přesahu z 40% 1200x250mm, materiál: keramika, povrchová úprava: dle stávajícího parapetu</t>
  </si>
  <si>
    <t>1192</t>
  </si>
  <si>
    <t>R_OK/52aopr</t>
  </si>
  <si>
    <t>Oprava Keramická parapetní deska bez přesahu z 60% 1200x250mm, materiál: keramika, povrchová úprava: dle stávajícího parapetu</t>
  </si>
  <si>
    <t>1193</t>
  </si>
  <si>
    <t>R_OK/52b</t>
  </si>
  <si>
    <t>Dodávka Keramické obložení ostění a nadpraží (šambrána) z 40% 2100x250mm, materiál: keramika, povrchová úprava: dle stávajícího obkladu</t>
  </si>
  <si>
    <t>1194</t>
  </si>
  <si>
    <t>R_OK/52bm</t>
  </si>
  <si>
    <t>Montáž Keramické obložení ostění a nadpraží (šambrána) z 40% 2100x250mm, materiál: keramika, povrchová úprava: dle stávajícího obkladu</t>
  </si>
  <si>
    <t>1195</t>
  </si>
  <si>
    <t>R_OK/52bopr</t>
  </si>
  <si>
    <t>Oprava Keramické obložení ostění a nadpraží (šambrána) z 60% 2100x250mm, materiál: keramika, povrchová úprava: dle stávajícího obkladu</t>
  </si>
  <si>
    <t>1196</t>
  </si>
  <si>
    <t>R_OK/53a</t>
  </si>
  <si>
    <t>Dodávka Keramická parapetní deska bez přesahu 1300x200mm, materiál: keramika, povrchová úprava: dle stávajícího parapetu</t>
  </si>
  <si>
    <t>Dodávka Keramická parapetní deska bez přesahu           1300x200mm, materiál: keramika, povrchová úprava: dle stávajícího parapetu</t>
  </si>
  <si>
    <t>Poznámka k položce: Poznámka k položce: stávající keramický parapet bude vyměněn za nový, parapet složen z keramických tvarovek ~200x200mm (dle stávajícího parapetu), tl.~15mm (dle stávajícího parapetu), celkový rozměry parapetu ~1300x200mm (dle stávajícího parapetu), tvarovky v líci s fasádou, barva dle stávající barvy parapetu, zvýšená odolnost proti mechanickému poškození a nutná mrazovdornost, při instalaci nutná spára mezi tvarovkami 3-5mm, dle ČSN EN 14411   Více informací v tabulce ostatních výrobků.</t>
  </si>
  <si>
    <t>1197</t>
  </si>
  <si>
    <t>R_OK/53am</t>
  </si>
  <si>
    <t>Montáž Keramická parapetní deska bez přesahu 1300x200mm, materiál: keramika, povrchová úprava: dle stávajícího parapetu</t>
  </si>
  <si>
    <t>Montáž Keramická parapetní deska bez přesahu           1300x200mm, materiál: keramika, povrchová úprava: dle stávajícího parapetu</t>
  </si>
  <si>
    <t>1198</t>
  </si>
  <si>
    <t>R_OK/53b</t>
  </si>
  <si>
    <t>Dodávka Keramické obložení s nosem ostění a nadpraží (šambrána) z 40% 1300x200mm, materiál: keramika, povrchová úprava: dle stávajícího parapetu</t>
  </si>
  <si>
    <t>1199</t>
  </si>
  <si>
    <t>R_OK/53bm</t>
  </si>
  <si>
    <t>Montáž Keramické obložení s nosem ostění a nadpraží (šambrána) z 40% 1300x200mm, materiál: keramika, povrchová úprava: dle stávajícího parapetu</t>
  </si>
  <si>
    <t>1200</t>
  </si>
  <si>
    <t>R_OK/53bopr</t>
  </si>
  <si>
    <t>Oprava Keramické obložení s nosem ostění a nadpraží (šambrána) z 60% 1300x200mm, materiál: keramika, povrchová úprava: dle stávajícího parapetu</t>
  </si>
  <si>
    <t>1201</t>
  </si>
  <si>
    <t>R_OK/54</t>
  </si>
  <si>
    <t>Dodávka Keramická parapetní deska bez přesahu             750x200mm, materiál: keramika, povrchová úprava: dle stávajícího parapetu</t>
  </si>
  <si>
    <t>Poznámka k položce: Poznámka k položce: stávající keramický parapet bude vyměněn za nový, parapet složen z keramických tvarovek ~200x200mm (dle stávajícího parapetu), tl.~15mm (dle stávajícího parapetu), celkový rozměry parapetu ~750x200mm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</si>
  <si>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1202</t>
  </si>
  <si>
    <t>R_OK/54m</t>
  </si>
  <si>
    <t>Montáž Keramická parapetní deska bez přesahu             750x200mm, materiál: keramika, povrchová úprava: dle stávajícího parapetu</t>
  </si>
  <si>
    <t>1203</t>
  </si>
  <si>
    <t>R_OK/55</t>
  </si>
  <si>
    <t>Dodávka Keramická parapetní deska bez přesahu             1450x200mm, materiál: keramika, povrchová úprava: dle stávajícího parapetu</t>
  </si>
  <si>
    <t>Poznámka k položce: Poznámka k položce: stávající keramický parapet bude vyměněn za nový, parapet složen z keramických tvarovek ~200x200mm (dle stávajícího parapetu), tl.~15mm (dle stávajícího parapetu), celkový rozměry parapetu ~1450x200mm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</si>
  <si>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1204</t>
  </si>
  <si>
    <t>R_OK/55m</t>
  </si>
  <si>
    <t>Montáž Keramická parapetní deska bez přesahu             1450x200mm, materiál: keramika, povrchová úprava: dle stávajícího parapetu</t>
  </si>
  <si>
    <t>1205</t>
  </si>
  <si>
    <t>R_OK/56</t>
  </si>
  <si>
    <t>Dodávka Keramická parapetní deska bez přesahu             1200x200mm, materiál: keramika, povrchová úprava: dle stávajícího parapetu</t>
  </si>
  <si>
    <t>Poznámka k položce: Poznámka k položce: stávající keramický parapet bude vyměněn za nový, parapet složen z keramických tvarovek ~200x200mm (dle stávajícího parapetu), tl.~15mm (dle stávajícího parapetu), celkový rozměry parapetu ~1200x200mm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</si>
  <si>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1206</t>
  </si>
  <si>
    <t>R_OK/56m</t>
  </si>
  <si>
    <t>Montáž Keramická parapetní deska bez přesahu             1200x200mm, materiál: keramika, povrchová úprava: dle stávajícího parapetu</t>
  </si>
  <si>
    <t>1207</t>
  </si>
  <si>
    <t>R_OK/57</t>
  </si>
  <si>
    <t>Dodávka Keramická parapetní deska bez přesahu             1350x200mm, materiál: keramika, povrchová úprava: dle stávajícího parapetu</t>
  </si>
  <si>
    <t>Poznámka k položce: Poznámka k položce: stávající keramický parapet bude vyměněn za nový, parapet složen z keramických tvarovek ~200x200mm (dle stávajícího parapetu), tl.~15mm (dle stávajícího parapetu), celkový rozměry parapetu ~1350x200mm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</si>
  <si>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1208</t>
  </si>
  <si>
    <t>R_OK/57m</t>
  </si>
  <si>
    <t>Montáž Keramická parapetní deska bez přesahu             1350x200mm, materiál: keramika, povrchová úprava: dle stávajícího parapetu</t>
  </si>
  <si>
    <t>1209</t>
  </si>
  <si>
    <t>R_OK/58a</t>
  </si>
  <si>
    <t>Dodávka Keramická parapetní deska s okapovým nosem z 40% 500x250mm, materiál: keramika, povrchová úprava: dle stávajícího parapetu</t>
  </si>
  <si>
    <t>1210</t>
  </si>
  <si>
    <t>R_OK/58am</t>
  </si>
  <si>
    <t>Montáž Keramická parapetní deska s okapovým nosem z 40% 500x250mm, materiál: keramika, povrchová úprava: dle stávajícího parapetu</t>
  </si>
  <si>
    <t>1211</t>
  </si>
  <si>
    <t>R_OK/58aopr</t>
  </si>
  <si>
    <t>Oprava Keramická parapetní deska s okapovým nosem z 60% 500x250mm, materiál: keramika, povrchová úprava: dle stávajícího parapetu</t>
  </si>
  <si>
    <t>1212</t>
  </si>
  <si>
    <t>R_OK/58b</t>
  </si>
  <si>
    <t>Dodávka Keramické obložení s nosem ostění a nadpraží (šambrána) z 40% 3100x250mm, materiál: keramika, povrchová úprava: dle stávajícího parapetu</t>
  </si>
  <si>
    <t>1213</t>
  </si>
  <si>
    <t>R_OK/58bm</t>
  </si>
  <si>
    <t>Montáž Keramické obložení s nosem ostění a nadpraží (šambrána) z 40% 3100x250mm, materiál: keramika, povrchová úprava: dle stávajícího parapetu</t>
  </si>
  <si>
    <t>1214</t>
  </si>
  <si>
    <t>R_OK/58bopr</t>
  </si>
  <si>
    <t>Oprava Keramické obložení s nosem ostění a nadpraží (šambrána) z 60% 3100x250mm, materiál: keramika, povrchová úprava: dle stávajícího parapetu</t>
  </si>
  <si>
    <t>1215</t>
  </si>
  <si>
    <t>R_OK/59a</t>
  </si>
  <si>
    <t>Dodávka Keramická parapetní deska s okapovým nosem z 40% 2000x250mm, materiál: keramika, povrchová úprava: dle stávajícího parapetu</t>
  </si>
  <si>
    <t>1216</t>
  </si>
  <si>
    <t>R_OK/59am</t>
  </si>
  <si>
    <t>Montáž Keramická parapetní deska s okapovým nosem z 40% 2000x250mm, materiál: keramika, povrchová úprava: dle stávajícího parapetu</t>
  </si>
  <si>
    <t>1217</t>
  </si>
  <si>
    <t>R_OK/59aopr</t>
  </si>
  <si>
    <t>Oprava Keramická parapetní deska s okapovým nosem z 60% 2000x250mm, materiál: keramika, povrchová úprava: dle stávajícího parapetu</t>
  </si>
  <si>
    <t>1218</t>
  </si>
  <si>
    <t>R_OK/59b</t>
  </si>
  <si>
    <t>Dodávka Keramické obložení s nosem ostění a nadpraží (šambrána) z 40% 3500x250mm, materiál: keramika, povrchová úprava: dle stávajícího parapetu</t>
  </si>
  <si>
    <t>1219</t>
  </si>
  <si>
    <t>R_OK/59bm</t>
  </si>
  <si>
    <t>Montáž Keramické obložení s nosem ostění a nadpraží (šambrána) z 40% 3500x250mm, materiál: keramika, povrchová úprava: dle stávajícího parapetu</t>
  </si>
  <si>
    <t>1220</t>
  </si>
  <si>
    <t>R_OK/59bopr</t>
  </si>
  <si>
    <t>Oprava Keramické obložení s nosem ostění a nadpraží (šambrána) z 60% 3500x250mm, materiál: keramika, povrchová úprava: dle stávajícího parapetu</t>
  </si>
  <si>
    <t>Oprava  Keramické obložení s nosem ostění a nadpraží (šambrána) z 60% 3500x250mm, materiál: keramika, povrchová úprava: dle stávajícího parapetu</t>
  </si>
  <si>
    <t>1221</t>
  </si>
  <si>
    <t>R_OK/60</t>
  </si>
  <si>
    <t>Dodávka Keramické obložení ostění (šambrána) z 40% 5700x200mm, materiál: keramika, povrchová úprava: dle stávajícího obkladu</t>
  </si>
  <si>
    <t>1222</t>
  </si>
  <si>
    <t>R_OK/60m</t>
  </si>
  <si>
    <t>Montáž Keramické obložení ostění (šambrána) z 40% 5700x200mm, materiál: keramika, povrchová úprava: dle stávajícího obkladu</t>
  </si>
  <si>
    <t>1223</t>
  </si>
  <si>
    <t>R_OK/60opr</t>
  </si>
  <si>
    <t>Oprava Keramické obložení ostění (šambrána) z 60% 5700x200mm, materiál: keramika, povrchová úprava: dle stávajícího obkladu</t>
  </si>
  <si>
    <t>1224</t>
  </si>
  <si>
    <t>R_OK/61</t>
  </si>
  <si>
    <t>Dodávka Keramické obložení ostění (šambrána) z 40%  6200x200mm, materiál: keramika, povrchová úprava: dle stávajícího obkladu</t>
  </si>
  <si>
    <t>1225</t>
  </si>
  <si>
    <t>R_OK/61m</t>
  </si>
  <si>
    <t>Montáž Keramické obložení ostění (šambrána) z 40%  6200x200mm, materiál: keramika, povrchová úprava: dle stávajícího obkladu</t>
  </si>
  <si>
    <t>1226</t>
  </si>
  <si>
    <t>R_OK/61opr</t>
  </si>
  <si>
    <t>Oprava Keramické obložení ostění (šambrána) z 60% 6200x200mm, materiál: keramika, povrchová úprava: dle stávajícího obkladu</t>
  </si>
  <si>
    <t>1227</t>
  </si>
  <si>
    <t>R_OK/62a</t>
  </si>
  <si>
    <t>Dodávka Keramická parapetní deska bez přesahu 1500x200mm, materiál: keramika, povrchová úprava: dle stávajícího parapetu</t>
  </si>
  <si>
    <t>Dodávka Keramická parapetní deska bez přesahu         1500x200mm, materiál: keramika, povrchová úprava: dle stávajícího parapetu</t>
  </si>
  <si>
    <t>Poznámka k položce: Poznámka k položce: stávající keramický parapet bude vyměněn za nový, parapet složen z keramických tvarovek ~200x200mm (dle stávajícího parapetu), tl.~15mm (dle stávajícího parapetu), celkový rozměry parapetu ~1500x200mm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</si>
  <si>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1228</t>
  </si>
  <si>
    <t>R_OK/62am</t>
  </si>
  <si>
    <t>Montáž Keramická parapetní deska bez přesahu 1500x200mm, materiál: keramika, povrchová úprava: dle stávajícího parapetu</t>
  </si>
  <si>
    <t>Montáž Keramická parapetní deska bez přesahu         1500x200mm, materiál: keramika, povrchová úprava: dle stávajícího parapetu</t>
  </si>
  <si>
    <t>1229</t>
  </si>
  <si>
    <t>R_OK/62b</t>
  </si>
  <si>
    <t>Dodávka Keramické obložení ostění (šambrána) z 40% 2900x200mm, materiál: keramika, povrchová úprava: dle stávajícího obkladu</t>
  </si>
  <si>
    <t>1230</t>
  </si>
  <si>
    <t>R_OK/62bm</t>
  </si>
  <si>
    <t>Montáž Keramické obložení ostění (šambrána) z 40% 2900x200mm, materiál: keramika, povrchová úprava: dle stávajícího obkladu</t>
  </si>
  <si>
    <t>1231</t>
  </si>
  <si>
    <t>R_OK/62bopr</t>
  </si>
  <si>
    <t>Oprava Keramické obložení ostění (šambrána) z 60% 2900x200mm, materiál: keramika, povrchová úprava: dle stávajícího obkladu</t>
  </si>
  <si>
    <t>1232</t>
  </si>
  <si>
    <t>R_OK/63a</t>
  </si>
  <si>
    <t>Dodávka Keramické obložení ostění a nadpraží (šambrána) z 40% 9200x265mm, materiál: keramika, povrchová úprava: dle stávajícího obkladu</t>
  </si>
  <si>
    <t>1233</t>
  </si>
  <si>
    <t>R_OK/63am</t>
  </si>
  <si>
    <t>Montáž Keramické obložení ostění a nadpraží (šambrána) z 40% 9200x265mm, materiál: keramika, povrchová úprava: dle stávajícího obkladu</t>
  </si>
  <si>
    <t>1234</t>
  </si>
  <si>
    <t>R_OK/63aopr</t>
  </si>
  <si>
    <t>Oprava  Keramické obložení ostění a nadpraží (šambrána) z 60% 9200x265mm, materiál: keramika, povrchová úprava: dle stávajícího obkladu</t>
  </si>
  <si>
    <t>1235</t>
  </si>
  <si>
    <t>R_OK/63b</t>
  </si>
  <si>
    <t>Dodávka Kamenný práh 870x80, materiál: kámen-žula, přesný typ (odstín, zrnitost) bude vzorkováno architektem, povrchová úprava: Hrubý řezaný povrch</t>
  </si>
  <si>
    <t>1236</t>
  </si>
  <si>
    <t>R_OK/63bm</t>
  </si>
  <si>
    <t>Montáž Kamenný práh 870x80, materiál: kámen-žula, přesný typ (odstín, zrnitost) bude vzorkováno architektem, povrchová úprava: Hrubý řezaný povrch</t>
  </si>
  <si>
    <t>1237</t>
  </si>
  <si>
    <t>R_OK/64a</t>
  </si>
  <si>
    <t>Dodávka Keramické obložení ostění a nadpraží (šambrána) z 40% 11000x265mm, materiál: keramika, povrchová úprava: dle stávajícího obkladu</t>
  </si>
  <si>
    <t>1238</t>
  </si>
  <si>
    <t>R_OK/64am</t>
  </si>
  <si>
    <t>Montáž Keramické obložení ostění a nadpraží (šambrána)  z 40% 11000x265mm, materiál: keramika, povrchová úprava: dle stávajícího obkladu</t>
  </si>
  <si>
    <t>1239</t>
  </si>
  <si>
    <t>R_OK/64aopr</t>
  </si>
  <si>
    <t>Oprava  Keramické obložení ostění a nadpraží (šambrána) z 60% 11000x265mm, materiál: keramika, povrchová úprava: dle stávajícího obkladu</t>
  </si>
  <si>
    <t>1240</t>
  </si>
  <si>
    <t>R_OK/64b</t>
  </si>
  <si>
    <t>Dodávka Kamenný práh 600x80, materiál: kámen-žula, přesný typ (odstín, zrnitost) bude vzorkováno architektem, povrchová úprava: Hrubý řezaný povrch</t>
  </si>
  <si>
    <t>1241</t>
  </si>
  <si>
    <t>R_OK/64bm</t>
  </si>
  <si>
    <t>Montáž Kamenný práh 600x80, materiál: kámen-žula, přesný typ (odstín, zrnitost) bude vzorkováno architektem, povrchová úprava: Hrubý řezaný povrch</t>
  </si>
  <si>
    <t>1242</t>
  </si>
  <si>
    <t>R_OK/65a</t>
  </si>
  <si>
    <t>Dodávka Keramický obklad ostění nových dveří (šambrána) z 40% 7200x325mm, materiál: keramika, povrchová úprava: dle stávajícího stavu</t>
  </si>
  <si>
    <t>1243</t>
  </si>
  <si>
    <t>R_OK/65am</t>
  </si>
  <si>
    <t>Montáž Keramický obklad ostění nových dveří (šambrána) z 40% 7200x325mm, materiál: keramika, povrchová úprava: dle stávajícího stavu</t>
  </si>
  <si>
    <t>1244</t>
  </si>
  <si>
    <t>R_OK/65aopr</t>
  </si>
  <si>
    <t>Oprava Keramický obklad ostění nových dveří (šambrána) z 60% 7200x325mm, materiál: keramika, povrchová úprava: dle stávajícího stavu</t>
  </si>
  <si>
    <t>1245</t>
  </si>
  <si>
    <t>R_OK/65b</t>
  </si>
  <si>
    <t>Dodávka Kamenný práh 350x100x1100, materiál: kámen-žula, přesný typ (odstín, zrnitost) bude vzorkováno architektem, povrchová úprava: Hrubý řezaný povrch</t>
  </si>
  <si>
    <t>Poznámka k položce: Poznámka k položce: Hrubá opálová žulová exteriérová dlažba, extrémně odolná, nízká nasákavost - výměna stávajícího stupně  - uloženo do betonového lože - přesný spárořez dle architekta, řešeno na stavbě, dle aktuálních zjištění Více informací v tabulce ostatních výrobků. , materiál: , povrchová úprava:</t>
  </si>
  <si>
    <t>1246</t>
  </si>
  <si>
    <t>R_OK/65bm</t>
  </si>
  <si>
    <t>Montáž Kamenný práh 350x100x1100, materiál: kámen-žula, přesný typ (odstín, zrnitost) bude vzorkováno architektem, povrchová úprava: Hrubý řezaný povrch</t>
  </si>
  <si>
    <t>1247</t>
  </si>
  <si>
    <t>R998790.3203</t>
  </si>
  <si>
    <t>Přesun hmot procentní pro kamenické v objektech v přes 12 do 24 m</t>
  </si>
  <si>
    <t>790.4</t>
  </si>
  <si>
    <t>Prostupy</t>
  </si>
  <si>
    <t>1248</t>
  </si>
  <si>
    <t>R_OT/01</t>
  </si>
  <si>
    <t>Sestava pro vodotěsný prostup stěnou: - přírubová pažnice pro jádrový vrt pr. 100mm, délka pažnice uvnitř stěny 600mm, délka pažnice vně stěny 100mm - systémové</t>
  </si>
  <si>
    <t>Sestava pro vodotěsný prostup stěnou: - přírubová pažnice pro jádrový vrt pr. 100mm, délka pažnice uvnitř stěny 600mm, délka pažnice vně stěny 100mm - systémové těsnění z EPDM pryže mezi nerezovými prstenci , materiál: měď; D+M</t>
  </si>
  <si>
    <t>Poznámka k položce: pažnice vhodná pro kotvení do cihelného zdiva., typ kotvícího materiálu přizpůsobit pevnosti a kvalitě zdiva. zděná stěna (cihly plné) + asfaltová povlaková hydroizolace + ochranná přizdívka - dodatečná montáž do stávající stěny - pažnice - vnější líc pevné příruby ošetřit hydroizolací, napojenou na stávající izolační systém stěny; použít asfaltové pásy, alt. speciální nátěrové hmoty; v případě použití asfaltových pásů nesmí být tyto nataveny k pevné přírubě; fixace hydroizolace pomocí volné příruby Více informací v tabulce ostatních výrobků.</t>
  </si>
  <si>
    <t>1249</t>
  </si>
  <si>
    <t>R_OT/02</t>
  </si>
  <si>
    <t>Sestava pro vodotěsný prostup stěnou: - přírubová pažnice pro jádrový vrt pr. 150mm, délka pažnice uvnitř stěny 750mm, délka pažnice vně stěny 100mm , materiál:</t>
  </si>
  <si>
    <t>Sestava pro vodotěsný prostup stěnou: - přírubová pažnice pro jádrový vrt pr. 150mm, délka pažnice uvnitř stěny 750mm, délka pažnice vně stěny 100mm , materiál: litina / nerez; D+M</t>
  </si>
  <si>
    <t>Poznámka k položce: pažnice vhodná pro kotvení do cihelného zdiva., typ kotvícího materiálu přizpůsobit pevnosti a kvalitě zdiva. zděná stěna (cihly plné) + asfaltová povlaková hydroizolace + ochranná přizdívka - dodatečná montáž do stávající stěny - systémové těsnění z EPDM pryže mezi nerezovými prstenci - pažnice - vnější líc pevné příruby ošetřit hydroizolací, napojenou na stávající izolační systém stěny; použít asfaltové pásy, alt. speciální nátěrové hmoty; v případě použití asfaltových pásů nesmí být tyto nataveny k pevné přírubě; fixace hydroizolace pomocí volné příruby Více informací v tabulce ostatních výrobků.</t>
  </si>
  <si>
    <t>1250</t>
  </si>
  <si>
    <t>R_OT/03</t>
  </si>
  <si>
    <t>Sestava pro vodotěsný prostup stěnou: - přírubová pažnice pro jádrový vrt pr. 150mm, délka pažnice uvnitř stěny 600mm, délka pažnice vně stěny 100mm - systémové</t>
  </si>
  <si>
    <t>Sestava pro vodotěsný prostup stěnou: - přírubová pažnice pro jádrový vrt pr. 150mm, délka pažnice uvnitř stěny 600mm, délka pažnice vně stěny 100mm - systémové těsnění z EPDM pryže mezi nerezovými prstenci , materiál: předizolované ocelové (možno korugov</t>
  </si>
  <si>
    <t>Poznámka k položce: pažnice vhodná pro kotvení do cihelného zdiva., typ kotvícího materiálu přizpůsobit pevnosti a kvalitě zdiva. zděná stěna (cihly plné) + asfaltová povlaková hydroizolace + ochranná přizdívka - dodatečná montáž do stávající stěny - pažnice - vnější líc pevné příruby ošetřit hydroizolací, napojenou na stávající izolační systém stěny; použít asfaltové pásy, alt. speciální nátěrové hmoty; v případě použití asfaltových pásů nesmí být tyto nataveny k pevné přírubě; fixace hydroizolace pomocí volné příruby; - v případě použití potrubí s profilovanou ochrannou HDPE trubkou nutno použít těsnící sadu pro korugovaná potrubí Více informací v tabulce ostatních výrobků.; D+M</t>
  </si>
  <si>
    <t>1251</t>
  </si>
  <si>
    <t>R_OT/04</t>
  </si>
  <si>
    <t>Sestava pro vodotěsný prostup stěnou jímky: - přírubová pažnice pro jádrový vrt pr. 150mm, délka pažnice vně stěny 100mm - systémové těsnění z EPDM pryže mezi n</t>
  </si>
  <si>
    <t>Sestava pro vodotěsný prostup stěnou jímky: - přírubová pažnice pro jádrový vrt pr. 150mm, délka pažnice vně stěny 100mm - systémové těsnění z EPDM pryže mezi nerezovými prstenci , materiál: plast - KG; D+M</t>
  </si>
  <si>
    <t>Poznámka k položce: na místě ověřit materiál, tloušťku a stav stěn jímky; v případě zdiva. nedostatečné soudržnosti použít pažnici prodlouženou na vnitřní líc stěny. betonová(?) stěna + asfaltová povlaková hydroizolace + ochranná přizdívka - dodatečná montáž do stávající stěny - pažnice - vnější líc pevné příruby ošetřit hydroizolací, napojenou na stávající izolační systém stěny; použít asfaltové pásy, alt. speciální nátěrové hmoty; v případě použití asfaltových pásů nesmí být tyto nataveny k pevné přírubě; fixace hydroizolace pomocí volné příruby Více informací v tabulce ostatních výrobků.</t>
  </si>
  <si>
    <t>1252</t>
  </si>
  <si>
    <t>R_OT/05</t>
  </si>
  <si>
    <t>Sestava pro vodotěsný prostup stěnou: - systémová izolační tvarovka pro potrubí KG/HT DN110 s integrovaným límcem pro navaření asfaltové hydroizolace, límec nat</t>
  </si>
  <si>
    <t>Sestava pro vodotěsný prostup stěnou: - systémová izolační tvarovka pro potrubí KG/HT DN110 s integrovaným límcem pro navaření asfaltové hydroizolace, límec nataven pod systémovým KG hrdlem, možnost délkové úpravy tvarovky, materiál: plast - KG; D+M</t>
  </si>
  <si>
    <t>Poznámka k položce: zděná stěna (cihly plné) + asfaltová povlaková hydroizolace + ochranná přizdívka - dodatečná montáž do stávající stěny  Více informací v tabulce ostatních výrobků.</t>
  </si>
  <si>
    <t>1253</t>
  </si>
  <si>
    <t>R_OT/06</t>
  </si>
  <si>
    <t>Sestava pro vodotěsný prostup stěnou: - systémová izolační tvarovka pro potrubí KG/HT DN125 s integrovaným límcem pro navaření asfaltové hydroizolace, límec nat</t>
  </si>
  <si>
    <t>Sestava pro vodotěsný prostup stěnou: - systémová izolační tvarovka pro potrubí KG/HT DN125 s integrovaným límcem pro navaření asfaltové hydroizolace, límec nataven pod systémovým KG hrdlem, možnost délkové úpravy tvarovky, materiál: plast - KG; D+M</t>
  </si>
  <si>
    <t>Poznámka k položce: zděná stěna (cihly plné) + asfaltová povlaková hydroizolace + ochranná přizdívka - dodatečná montáž do stávající stěny Více informací v tabulce ostatních výrobků.</t>
  </si>
  <si>
    <t>1254</t>
  </si>
  <si>
    <t>R_OT/07a</t>
  </si>
  <si>
    <t>Sestava pro vodotěsný prostup stěnou jímky: - přírubová pažnice pro jádrový vrt pr. 200mm, délka pažnice vně stěny 100mm - systémové těsnění z EPDM pryže mezi n</t>
  </si>
  <si>
    <t>Sestava pro vodotěsný prostup stěnou jímky: - přírubová pažnice pro jádrový vrt pr. 200mm, délka pažnice vně stěny 100mm - systémové těsnění z EPDM pryže mezi nerezovými prstenci , materiál: plast - KG; D+M</t>
  </si>
  <si>
    <t>Poznámka k položce: na místě ověřit materiál, tloušťku a stav stěn jímky - v případě zdiva. nedostatečné soudržnosti použít pažnici prodlouženou na vnitní líc stěny. betonová(?) stěna + asfaltová povlaková hydroizolace + ochranná přizdívka - dodatečná montáž do stávající stěny - pažnice - vnější líc pevné příruby ošetřit hydroizolací, napojenou na stávající izolační systém stěny; použít asfaltové pásy, alt. speciální nátěrové hmoty; v případě použití asfaltových pásů nesmí být tyto nataveny k pevné přírubě; fixace hydroizolace pomocí volné příruby Více informací v tabulce ostatních výrobků.</t>
  </si>
  <si>
    <t>1255</t>
  </si>
  <si>
    <t>R_OT/07b</t>
  </si>
  <si>
    <t>Sestava pro vodotěsný prostup stěnou jímky: - přírubová pažnice pro jádrový vrt pr. 200mm, délka pažnice vně stěny 150mm - systémové těsnění z EPDM pryže mezi n</t>
  </si>
  <si>
    <t>Sestava pro vodotěsný prostup stěnou jímky: - přírubová pažnice pro jádrový vrt pr. 200mm, délka pažnice vně stěny 150mm - systémové těsnění z EPDM pryže mezi nerezovými prstenci , materiál: plast - KG; D+M</t>
  </si>
  <si>
    <t>Poznámka k položce: žb monolitická stěna + asfaltová povlaková hydroizolace + přizdívka z tvárnic ztraceného bednění - dodatečná montáž do nové stěny - pažnice - vnější líc pevné příruby ošetřit hydroizolací, napojenou na izolační systém stěny; použít asfaltové pásy, alt. speciální nátěrové hmoty; v případě použití asfaltových pásů nesmí být tyto nataveny k pevné přírubě; fixace hydroizolace pomocí volné příruby Více informací v tabulce ostatních výrobků.</t>
  </si>
  <si>
    <t>1256</t>
  </si>
  <si>
    <t>R_OT/08</t>
  </si>
  <si>
    <t>Sestava pro vodotěsný prostup stěnou jímky: - přírubová pažnice pro jádrový vrt pr. 250mm, délka pažnice vně stěny 150mm - systémové těsnění z EPDM pryže mezi n</t>
  </si>
  <si>
    <t>Sestava pro vodotěsný prostup stěnou jímky: - přírubová pažnice pro jádrový vrt pr. 250mm, délka pažnice vně stěny 150mm - systémové těsnění z EPDM pryže mezi nerezovými prstenci , materiál: plast - KG; D+M</t>
  </si>
  <si>
    <t>1257</t>
  </si>
  <si>
    <t>R_OT/09</t>
  </si>
  <si>
    <t>Sestava pro vodotěsný prostup podlahou: - systémová izolační tvarovka pro potrubí KG/HT DN110 s integrovaným límcem pro navaření asfaltové hydroizolace, límec n</t>
  </si>
  <si>
    <t>Sestava pro vodotěsný prostup podlahou: - systémová izolační tvarovka pro potrubí KG/HT DN110 s integrovaným límcem pro navaření asfaltové hydroizolace, límec nataven pod systémovým KG hrdlem, možnost délkové úpravy tvarovky, materiál: plast - KG; D+M</t>
  </si>
  <si>
    <t>Poznámka k položce: nová podlaha na terénu - PUR stěrka/bezprašný nátěr + betonová mazanina + žb monolitická deska + asfaltová povlaková hydroizolace + podkladní beton + štěrkový podsyp + zemina Více informací v tabulce ostatních výrobků.</t>
  </si>
  <si>
    <t>1258</t>
  </si>
  <si>
    <t>R_OT/10</t>
  </si>
  <si>
    <t>Poznámka k položce: v případě prostupu v blízkosti stěny. nebo základového pasu použít tvarovku s redukovaným průměrem límce, alt. použít standardní prostupku a manžetu tvarově upravit dle potřeby. nová podlaha na terénu - PUR stěrka/bezprašný nátěr + betonová mazanina + žb monolitická deska + asfaltová povlaková hydroizolace + podkladní beton + štěrkový podsyp + zemina Více informací v tabulce ostatních výrobků.</t>
  </si>
  <si>
    <t>1259</t>
  </si>
  <si>
    <t>R_OT/11</t>
  </si>
  <si>
    <t>Sestava pro vodotěsný prostup podlahou: - systémová izolační tvarovka pro potrubí KG/HT DN125 s integrovaným límcem pro navaření asfaltové hydroizolace, límec n</t>
  </si>
  <si>
    <t>Sestava pro vodotěsný prostup podlahou: - systémová izolační tvarovka pro potrubí KG/HT DN125 s integrovaným límcem pro navaření asfaltové hydroizolace, límec nataven pod systémovým KG hrdlem, možnost délkové úpravy tvarovky , materiál: plast - KG; D+M</t>
  </si>
  <si>
    <t>1260</t>
  </si>
  <si>
    <t>R_OT/12</t>
  </si>
  <si>
    <t>Sestava pro vodotěsný prostup podlahou: - přírubová pažnice pr. 200mm, délka pažnice nad podkladním betonem 250mm (150mm deska + 100mm podlaha) - systémové těsn</t>
  </si>
  <si>
    <t>Sestava pro vodotěsný prostup podlahou: - přírubová pažnice pr. 200mm, délka pažnice nad podkladním betonem 250mm (150mm deska + 100mm podlaha) - systémové těsnění z EPDM pryže mezi nerezovými prstenci , materiál: plast - KG; D+M</t>
  </si>
  <si>
    <t>Poznámka k položce: nová podlaha na terénu - PUR stěrka/bezprašný nátěr + betonová mazanina + žb monolitická deska + asfaltová povlaková hydroizolace + podkladní beton + štěrkový podsyp + zemina - pažnice - vnější líc pevné příruby ošetřit hydroizolací, napojenou na stávající izolační systém stěny; použít asfaltové pásy, alt. speciální nátěrové hmoty; v případě použití asfaltových pásů nesmí být tyto nataveny k pevné přírubě; fixace hydroizolace pomocí volné příruby - systémové těsnění osadit do úrovně finální podlahy Více informací v tabulce ostatních výrobků.</t>
  </si>
  <si>
    <t>1261</t>
  </si>
  <si>
    <t>R_OT/13</t>
  </si>
  <si>
    <t>Sestava pro vodotěsný prostup podlahou: - přírubová pažnice pr. 250mm, délka pažnice nad podkladním betonem 250mm (150mm deska + 100mm podlaha) - systémové těsn</t>
  </si>
  <si>
    <t>Sestava pro vodotěsný prostup podlahou: - přírubová pažnice pr. 250mm, délka pažnice nad podkladním betonem 250mm (150mm deska + 100mm podlaha) - systémové těsnění z EPDM pryže mezi nerezovými prstenci, materiál: plast - KG; D+M</t>
  </si>
  <si>
    <t>1262</t>
  </si>
  <si>
    <t>R_OT/14</t>
  </si>
  <si>
    <t>Sestava pro vodotěsný prostup stěnou: - přírubová pažnice pro jádrový vrt pr. 150mm, délka pažnice uvnitř stěny 600mm, délka pažnice vně stěny 100mm - systémové těsnění z EPDM pryže mezi nerezovými prstenci, materiál: kabely; D+M</t>
  </si>
  <si>
    <t>1263</t>
  </si>
  <si>
    <t xml:space="preserve">  SO 74-71-01.02</t>
  </si>
  <si>
    <t>Stavebně konstrukční řešení</t>
  </si>
  <si>
    <t>SO 74-71-01.02</t>
  </si>
  <si>
    <t>13021017</t>
  </si>
  <si>
    <t>tyč ocelová kruhová žebírková DIN 488 jakost B500B (10 505) výztuž do betonu D 20mm</t>
  </si>
  <si>
    <t>"`nová stropní deska R20/300mm` "  
V1 (11.8+2.4)/0.3 = 47,333 [A]  
V2 (21.09)/0.3 = 70,300 [B]  
V3 (20.91)/0.3 = 69,700 [C]  
Celkem: A+B+C = 187,333 [D]  
D * 0.00254Koeficient množství = 0,476 [E]  
Celkem 0,476=0.476 [A]</t>
  </si>
  <si>
    <t>13021041</t>
  </si>
  <si>
    <t>tyč ocelová kruhová žebírková DIN 488 jakost B500B (10 505) výztuž do betonu D 32mm</t>
  </si>
  <si>
    <t>"`chem. trn R32`"  
V2 - počet 56 (2+2+5+2+3+9+5)*2*8 = 448,000 [A]  
V3 - počet 4 (2*2)*8 = 32,000 [B]  
Mezisoučet: A+B = 480,000 [C]  
Celkem: A+B = 480,000 [D]  
D * 0.0065Koeficient množství = 3,120 [E]  
Celkem 3,12=3.120 [A]</t>
  </si>
  <si>
    <t>151712111</t>
  </si>
  <si>
    <t>Převázka ocelová zdvojená pro kotvení záporového pažení</t>
  </si>
  <si>
    <t>Převázka ocelová pro ukotvení záporového pažení pro jakoukoliv délku převázky zdvojená</t>
  </si>
  <si>
    <t>převázka - V2 14.05*2+24.56*2 = 77,220 [A]  
převázka - V3 2.2 = 2,200 [B]  
Celkem: A+B = 79,420 [C]  
Celkem 79,42=79.420 [A]</t>
  </si>
  <si>
    <t>153811111</t>
  </si>
  <si>
    <t>Osazení kotvy tyčové dl přes 5 m D od 20 do 28 mm</t>
  </si>
  <si>
    <t>Osazení kotev tyčových bez provedení vrtu, zainjektování a napnutí kotvy při délce přes 5 m a průměru od 20 do 28 mm</t>
  </si>
  <si>
    <t>153811112</t>
  </si>
  <si>
    <t>Osazení kotvy tyčové dl přes 5 m D přes 28 do 32 mm</t>
  </si>
  <si>
    <t>Osazení kotev tyčových bez provedení vrtu, zainjektování a napnutí kotvy při délce přes 5 m a průměru přes 28 do 32 mm</t>
  </si>
  <si>
    <t>224121114</t>
  </si>
  <si>
    <t>Vrty maloprofilové D do 56 mm úklon do 45° hl 0 až 25 m hornina III a IV omezený prostor</t>
  </si>
  <si>
    <t>Maloprofilové vrty průběžným sacím vrtáním průměru do 56 mm v omezeném prostoru do úklonu 45° v hl 0 až 25 m v hornině tř. III a IV</t>
  </si>
  <si>
    <t>"`nová stropní deska R20/300mm` "  
V1 (11.8+2.4)/0.3 = 47,333 [A]  
V2 (21.09)/0.3 = 70,300 [B]  
V3 (20.91)/0.3 = 69,700 [C]  
Mezisoučet: A+B+C = 187,333 [D]  
"`chem. trn R32`"  
V2 - počet 56 (2+2+5+2+3+9+5)*2*8 = 448,000 [E]  
V3 - počet 4 (2*2)*8 = 32,000 [F]  
Mezisoučet: E+F = 480,000 [G]  
Celkem: A+B+C+E+F = 667,333 [H]  
Celkem 667,333=667.333 [A]</t>
  </si>
  <si>
    <t>273321511</t>
  </si>
  <si>
    <t>Základové desky ze ŽB bez zvýšených nároků na prostředí tř. C 25/30</t>
  </si>
  <si>
    <t>Základy z betonu železového (bez výztuže) desky z betonu bez zvláštních nároků na prostředí tř. C 25/30</t>
  </si>
  <si>
    <t>"`ZD - V1`"  
1PP - V1 (28.16-2.91)*0.15 = 3,788 [A]  
Mezisoučet: A = 3,788 [B]  
"`ZD - V2`"  
1PP - V2-3 1.4*1.2*0.2 = 0,336 [C]  
1PP - V2 21.09*0.15+20.77*0.15-(0.8)+(3*2*0.15)+(1.24*0.23+0.69*0.37) = 6,920 [D]  
Mezisoučet: C+D = 7,256 [E]  
"`ZD - V3`"  
1PP - V3 22.2*0.15-(3) = 0,330 [F]  
Mezisoučet: F = 0,330 [G]  
1PP - D 1.4*1.2*0.2 = 0,336 [H]  
1PP - C 1.4*1.2*0.2 = 0,336 [I]  
Mezisoučet: H+I = 0,672 [J]  
navržená deska 2PP (24.76+3.41+8.45+3.14)*0.15 = 5,964 [K]  
Mezisoučet: K = 5,964 [L]  
"`navržená deska 1PP`"  
(5.87+61.2)*0.15 = 10,061 [M]  
(4.37+5.06+20.58)*0.15 = 4,502 [N]  
(60.07+7.04+2.66+6.11)*0.15 = 11,382 [O]  
(2.66+6.94+4.2+13.39+29.19+26.95+1.98+3.91)*0.15 = 13,383 [P]  
(27.55+39.85)*0.15 = 10,110 [Q]  
(37.65+27.47+28.11+16.57+65.44-22.2)*0.15 = 22,956 [R]  
Mezisoučet: M+N+O+P+Q+R = 72,393 [S]  
Celkem: A+C+D+F+H+I+K+M+N+O+P+Q+R = 90,402 [T]  
Celkem 90,404=90.404 [A]</t>
  </si>
  <si>
    <t>273321611</t>
  </si>
  <si>
    <t>Základové desky ze ŽB bez zvýšených nároků na prostředí tř. C 30/37</t>
  </si>
  <si>
    <t>Základy z betonu železového (bez výztuže) desky z betonu bez zvláštních nároků na prostředí tř. C 30/37</t>
  </si>
  <si>
    <t>"`Výtahová deska`"  
V1 4.86*0.4 = 1,944 [A]  
V2 4.95*0.4 = 1,980 [B]  
V3 4.86*0.4 = 1,944 [C]  
Celkem: A+B+C = 5,868 [D]  
Celkem 5,868=5.868 [A]</t>
  </si>
  <si>
    <t>273351121</t>
  </si>
  <si>
    <t>Zřízení bednění základových desek</t>
  </si>
  <si>
    <t>Bednění základů desek zřízení</t>
  </si>
  <si>
    <t>"`Výtahová deska`"  
V1 8.82*0.4 = 3,528 [A]  
V2 9.1*0.4 = 3,640 [B]  
V3 8.82*0.4 = 3,528 [C]  
Mezisoučet: A+B+C = 10,696 [D]  
"`ZD - V1`"  
1PP - V1 (6.82)*0.15 = 1,023 [E]  
Mezisoučet: E = 1,023 [F]  
"`ZD - V2`"  
2PP - V2-3 (0.8*2+1*2)*0.2 = 0,720 [G]  
2PP - V2 3*0.15+1.8*0.15+3*0.24+3*0.09*2 = 1,980 [H]  
Mezisoučet: G+H = 2,700 [I]  
"`ZD - V3`"  
1PP - V3 (3)*0.15 = 0,450 [J]  
Mezisoučet: J = 0,450 [K]  
1PP - D (1.4*2+1.2*2)*0.2 = 1,040 [L]  
1PP - C (1.4*2+1.2*2)*0.2 = 1,040 [M]  
Mezisoučet: L+M = 2,080 [N]  
Celkem: A+B+C+E+G+H+J+L+M = 16,949 [O]  
Celkem 16,949=16.949 [A]</t>
  </si>
  <si>
    <t>273351122</t>
  </si>
  <si>
    <t>Odstranění bednění základových desek</t>
  </si>
  <si>
    <t>Bednění základů desek odstranění</t>
  </si>
  <si>
    <t>273361821</t>
  </si>
  <si>
    <t>Výztuž základových desek betonářskou ocelí 10 505 (R)</t>
  </si>
  <si>
    <t>Výztuž základů desek z betonářské oceli 10 505 (R) nebo BSt 500</t>
  </si>
  <si>
    <t>odhad výztuže dle tabulek u schématu výztuže 3555.96/1000 = 3,556 [A]  
Celkem: A = 3,556 [B]  
Celkem 3,556=3.556 [A]</t>
  </si>
  <si>
    <t>273362021</t>
  </si>
  <si>
    <t>Výztuž základových desek svařovanými sítěmi Kari</t>
  </si>
  <si>
    <t>Výztuž základů desek ze svařovaných sítí z drátů typu KARI</t>
  </si>
  <si>
    <t>"`Výtahová deska`"  
V1 4.86*5.4/1000 = 0,026 [A]  
V2 4.95*5.4/1000 = 0,027 [B]  
V3 4.86*5.4/1000 = 0,026 [C]  
Celkem: A+B+C = 0,079 [D]  
Celkem 0,079=0.079 [A]</t>
  </si>
  <si>
    <t>274313811</t>
  </si>
  <si>
    <t>Základové pásy z betonu tř. C 25/30</t>
  </si>
  <si>
    <t>Základy z betonu prostého pasy betonu kamenem neprokládaného tř. C 25/30</t>
  </si>
  <si>
    <t>1PP - V3 (2*0.55)*0.5 = 0,550 [A]  
ostatní pasy (1.17+1.75)*0.5*0.5+(2.65+0.7)*0.5*0.5+(4.61)*0.5*0.5 = 2,720 [B]  
Celkem: A+B = 3,270 [C]  
Celkem 3,27=3.270 [A]</t>
  </si>
  <si>
    <t>274351121</t>
  </si>
  <si>
    <t>Zřízení bednění základových pasů rovného</t>
  </si>
  <si>
    <t>Bednění základů pasů rovné zřízení</t>
  </si>
  <si>
    <t>1PP - V3 (2*2)*0.5 = 2,000 [A]  
ostatní pasy (1.17+1.75)*2*0.5+(2.65+0.7)*2*0.5+(4.61)*2*0.5 = 10,880 [B]  
Celkem: A+B = 12,880 [C]  
Celkem 12,88=12.880 [A]</t>
  </si>
  <si>
    <t>274351122</t>
  </si>
  <si>
    <t>Odstranění bednění základových pasů rovného</t>
  </si>
  <si>
    <t>Bednění základů pasů rovné odstranění</t>
  </si>
  <si>
    <t>275313811</t>
  </si>
  <si>
    <t>Základové patky z betonu tř. C 25/30</t>
  </si>
  <si>
    <t>Základy z betonu prostého patky a bloky z betonu kamenem neprokládaného tř. C 25/30</t>
  </si>
  <si>
    <t>2PP - nová zakl. patka 3.82*0.5 = 1,910 [A]  
Celkem: A = 1,910 [B]  
Celkem 1,91=1.910 [A]</t>
  </si>
  <si>
    <t>275351121</t>
  </si>
  <si>
    <t>Zřízení bednění základových patek</t>
  </si>
  <si>
    <t>Bednění základů patek zřízení</t>
  </si>
  <si>
    <t>2PP - nová zakl. patka 7.82*0.5 = 3,910 [A]  
Celkem: A = 3,910 [B]  
Celkem 3,91=3.910 [A]</t>
  </si>
  <si>
    <t>275351122</t>
  </si>
  <si>
    <t>Odstranění bednění základových patek</t>
  </si>
  <si>
    <t>Bednění základů patek odstranění</t>
  </si>
  <si>
    <t>279113156</t>
  </si>
  <si>
    <t>Základová zeď tl přes 400 do 500 mm z tvárnic ztraceného bednění včetně výplně z betonu tř. C 25/30</t>
  </si>
  <si>
    <t>Základové zdi z tvárnic ztraceného bednění včetně výplně z betonu bez zvláštních nároků na vliv prostředí třídy C 25/30, tloušťky zdiva přes 400 do 500 mm</t>
  </si>
  <si>
    <t>"`základový pas z prolévaných tvárnic`"  
V1 (1.34*0.458+1.29*0.29+5.19*0.55) = 3,842 [A]  
Mezisoučet: A = 3,842 [B]  
1PP - A (4.59*0.45+4.59*0.6*2) = 7,574 [C]  
1PP - B (3.76*0.5)*2 = 3,760 [D]  
Mezisoučet: C+D = 11,334 [E]  
Celkem: A+C+D = 15,176 [F]  
Celkem 15,176=15.176 [A]</t>
  </si>
  <si>
    <t>279321347</t>
  </si>
  <si>
    <t>Základová zeď ze ŽB bez zvýšených nároků na prostředí tř. C 25/30 bez výztuže</t>
  </si>
  <si>
    <t>Základové zdi z betonu železového (bez výztuže) bez zvláštních nároků na prostředí tř. C 25/30</t>
  </si>
  <si>
    <t>"`výtah`"  
1PP - V1 (2.15*2+1.76*2)*0.8*0.25 = 1,564 [A]  
1PP - V1 (2.05*2+1.76*2)*2.68*0.2-(1.2*2.28)*0.2 = 3,537 [B]  
1NP, 2NP - V1 (2.05*2+1.76*2)*5.71*0.2-(1.2*2.28)*0.2 = 8,155 [C]  
3NP - V1 (2.05*2+1.76*2)*3.03*0.2-(1.2*2.28)*0.2 = 4,071 [D]  
Mezisoučet: A+B+C+D = 17,326 [E]  
1PP - D (0.8*2+1.4*2)*0.75*0.2 = 0,660 [F]  
1PP - C (0.8*2+1.4*2)*1.45*0.2 = 1,276 [G]  
Mezisoučet: F+G = 1,936 [H]  
Celkem: A+B+C+D+F+G = 19,262 [I]  
Celkem 19,263=19.263 [A]</t>
  </si>
  <si>
    <t>279351121</t>
  </si>
  <si>
    <t>Zřízení oboustranného bednění základových zdí</t>
  </si>
  <si>
    <t>Bednění základových zdí rovné oboustranné za každou stranu zřízení</t>
  </si>
  <si>
    <t>"`výtah`"  
1PP - V1 (2.15*2+1.76*2)*0.8*2 = 12,512 [A]  
1PP - V1 (2.05*2+1.76*2)*2.68*2-(1.2*2.28)*2+(1.2+2.28*2)*0.2 = 36,523 [B]  
1NP, 2NP - V1 (2.05*2+1.76*2)*5.71*2-(1.2*2.28)*2+(1.2+2.28*2)*0.2 = 82,700 [C]  
3NP - V1 (2.05*2+1.76*2)*3.03*2-(1.2*2.28)*2+(1.2+2.28*2)*0.2 = 41,857 [D]  
Mezisoučet: A+B+C+D = 173,593 [E]  
1PP - D (0.8*2+1.4*2)*0.75*2 = 6,600 [F]  
1PP - C (0.8*2+1.4*2)*1.45*2 = 12,760 [G]  
Mezisoučet: F+G = 19,360 [H]  
Celkem: A+B+C+D+F+G = 192,953 [I]  
Celkem 192,952=192.952 [A]</t>
  </si>
  <si>
    <t>279351122</t>
  </si>
  <si>
    <t>Odstranění oboustranného bednění základových zdí</t>
  </si>
  <si>
    <t>Bednění základových zdí rovné oboustranné za každou stranu odstranění</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</si>
  <si>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</si>
  <si>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</si>
  <si>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</si>
  <si>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odhad výztuže dle tabulek u schématu výztuže 711.51/1000 = 0,712 [A]  
Celkem: A = 0,712 [B]  
Celkem 0,712=0.712 [A]</t>
  </si>
  <si>
    <t>311113152</t>
  </si>
  <si>
    <t>Nadzákladová zeď tl přes 150 do 200 mm z hladkých tvárnic ztraceného bednění včetně výplně z betonu tř. C 25/30</t>
  </si>
  <si>
    <t>Nadzákladové zdi z betonových tvárnic ztraceného bednění hladkých, včetně výplně z betonu třídy C 25/30, tloušťky zdiva přes 150 do 200 mm</t>
  </si>
  <si>
    <t>"`ZS - V3 - prolévané tvárnice`"  
"`výtah`"  
1PP - V3 (2.06*2+1.65)*3.06 = 17,656 [A]  
1NP - V3 (2.06*2+1.65)*3.66 = 21,118 [B]  
1NP - V3 (2.06*2+1.65)*2.91 = 16,791 [C]  
Mezisoučet: A+B+C = 55,565 [D]  
"`ostatní`"  
1PP - V3 - viz. 121a 1.95*3.06 = 5,967 [E]  
1NP - V2 - viz. 122a 2.65*3.24 = 8,586 [F]  
Mezisoučet: E+F = 14,553 [G]  
Celkem: A+B+C+E+F = 70,118 [H]  
Celkem 70,118=70.118 [A]</t>
  </si>
  <si>
    <t>311113153</t>
  </si>
  <si>
    <t>Nadzákladová zeď tl přes 200 do 250 mm z hladkých tvárnic ztraceného bednění včetně výplně z betonu tř. C 25/30</t>
  </si>
  <si>
    <t>Nadzákladové zdi z betonových tvárnic ztraceného bednění hladkých, včetně výplně z betonu třídy C 25/30, tloušťky zdiva přes 200 do 250 mm</t>
  </si>
  <si>
    <t>"`ZS - V3 - prolévané tvárnice`"  
ZD - V3 (2.06*2+1.65)*0.8 = 4,616 [A]  
Celkem: A = 4,616 [B]  
Celkem 4,616=4.616 [A]</t>
  </si>
  <si>
    <t>311321411</t>
  </si>
  <si>
    <t>Nosná zeď ze ŽB tř. C 25/30 bez výztuže</t>
  </si>
  <si>
    <t>Nadzákladové zdi z betonu železového (bez výztuže) nosné bez zvláštních nároků na vliv prostředí tř. C 25/30</t>
  </si>
  <si>
    <t>"`výtah`"  
"`ZS - V1`"  
1PP - V1 1.3*1.94*0.2+5.19*2.99*0.2-(0.4*0.4+0.55*0.55)*0.2 = 3,516 [A]  
1NP - V1 (7.56+1.32)*3.39*0.2+7.56*2.24*0.2-(1*2.02)*0.2 = 9,004 [B]  
2NP, 3NP - V1 (7.56)*5.32*0.2+7.56*6.3*0.2 = 17,569 [C]  
Mezisoučet: A+B+C = 30,088 [D]  
"`výtah`"  
"`ZS - V2`"  
2PP - V2-3 (1.4*2+0.8*2)*1.61*0.2 = 1,417 [E]  
2PP - V2 1.8*0.98*0.25 = 0,441 [F]  
1PP - V2 2.1*4.05*0.25-(1.2*2.28)*0.25 = 1,442 [G]  
1NP - V2 (2.84+2.65)*3.17*0.25-(1.15*2.25)*0.25 = 3,704 [H]  
Mezisoučet: E+F+G+H = 7,004 [I]  
"`výtah V2 - vnitřní část`"  
1NP, 2NP (2.65*2+1.8)*0.15*3.1 = 3,302 [J]  
Mezisoučet: J = 3,302 [K]  
Celkem: A+B+C+E+F+G+H+J = 40,394 [L]  
Celkem 40,395=40.395 [A]</t>
  </si>
  <si>
    <t>311351121</t>
  </si>
  <si>
    <t>Zřízení oboustranného bednění nosných nadzákladových zdí</t>
  </si>
  <si>
    <t>Bednění nadzákladových zdí nosných rovné oboustranné za každou stranu zřízení</t>
  </si>
  <si>
    <t>"`výtah`"  
"`ZS - V1`"  
1PP - V1 1.3*1.94*2+5.19*2.99*2-(0.4*0.4+0.55*0.55)*2+(0.4+0.4*2+0.55+0.55*2)*0.2 = 35,725 [A]  
1NP - V1 (7.56+1.32)*3.39*2+7.56*2.24*2-(1*2.02)*2+(1+2.02*2)*0.2 = 91,043 [B]  
2NP, 3NP - V1 7.56*5.32*2+7.56*6.3*2 = 175,694 [C]  
Mezisoučet: A+B+C = 302,463 [D]  
"`výtah`"  
"`ZS - V2`"  
2PP - V2-3 (1.4*2+0.8*2)*1.61*2 = 14,168 [E]  
2PP - V2 1.8*0.98*2 = 3,528 [F]  
1PP - V2 2.1*4.05*2-(1.2*2.28)*2+(1.2+2.28*2)*0.25 = 12,978 [G]  
1NP - V2 (2.84+2.65)*3.17*2-(1.15*2.25)*2+(1.15+2.25*2)*0.25 = 31,044 [H]  
Mezisoučet: E+F+G+H = 61,718 [I]  
Celkem: A+B+C+E+F+G+H = 364,181 [J]  
Celkem 364,18=364.180 [A]</t>
  </si>
  <si>
    <t>311351122</t>
  </si>
  <si>
    <t>Odstranění oboustranného bednění nosných nadzákladových zdí</t>
  </si>
  <si>
    <t>Bednění nadzákladových zdí nosných rovné oboustranné za každou stranu odstranění</t>
  </si>
  <si>
    <t>311351311</t>
  </si>
  <si>
    <t>Zřízení jednostranného bednění nosných nadzákladových zdí</t>
  </si>
  <si>
    <t>Bednění nadzákladových zdí nosných rovné jednostranné zřízení</t>
  </si>
  <si>
    <t>"`výtah V2 - vnitřní část`"  
1NP, 2NP (2.65*2+1.8)*6.2 = 44,020 [A]  
Celkem: A = 44,020 [B]  
Celkem 44,02=44.020 [A]</t>
  </si>
  <si>
    <t>311351312</t>
  </si>
  <si>
    <t>Odstranění jednostranného bednění nosných nadzákladových zdí</t>
  </si>
  <si>
    <t>Bednění nadzákladových zdí nosných rovné jednostranné odstranění</t>
  </si>
  <si>
    <t>311361821</t>
  </si>
  <si>
    <t>Výztuž nosných zdí betonářskou ocelí 10 505</t>
  </si>
  <si>
    <t>Výztuž nadzákladových zdí nosných svislých nebo odkloněných od svislice, rovných nebo oblých z betonářské oceli 10 505 (R) nebo BSt 500</t>
  </si>
  <si>
    <t>odhad výztuže dle tabulek u schématu výztuže 4252.47/1000 = 4,252 [A]  
Celkem: A = 4,252 [B]  
Celkem 4,252=4.252 [A]</t>
  </si>
  <si>
    <t>317121102</t>
  </si>
  <si>
    <t>Montáž prefabrikovaných překladů délky přes 1500 do 2200 mm</t>
  </si>
  <si>
    <t>317168011</t>
  </si>
  <si>
    <t>Překlad keramický plochý š 115 mm dl 1000 mm</t>
  </si>
  <si>
    <t>Překlady keramické ploché osazené do maltového lože, výšky překladu 71 mm šířky 115 mm, délky 1000 mm</t>
  </si>
  <si>
    <t>OP/01d 1 = 1,000 [A]  
Celkem: A = 1,000 [B]  
Celkem 1=1.000 [A]</t>
  </si>
  <si>
    <t>317168012</t>
  </si>
  <si>
    <t>Překlad keramický plochý š 115 mm dl 1250 mm</t>
  </si>
  <si>
    <t>Překlady keramické ploché osazené do maltového lože, výšky překladu 71 mm šířky 115 mm, délky 1250 mm</t>
  </si>
  <si>
    <t>OP/01 40 = 40,000 [A]  
OP/01b 1 = 1,000 [B]  
OP/01c 10 = 10,000 [C]  
OP/01e 6 = 6,000 [D]  
OP/03 1 = 1,000 [E]  
OP/03c 0 = 0,000 [F]  
Celkem: A+B+C+D+E+F = 58,000 [G]  
Celkem 58=58.000 [A]</t>
  </si>
  <si>
    <t>317168015</t>
  </si>
  <si>
    <t>Překlad keramický plochý š 115 mm dl 2000 mm</t>
  </si>
  <si>
    <t>Překlady keramické ploché osazené do maltového lože, výšky překladu 71 mm šířky 115 mm, délky 2000 mm</t>
  </si>
  <si>
    <t>OP/01a 1 = 1,000 [A]  
Celkem: A = 1,000 [B]  
Celkem 1=1.000 [A]</t>
  </si>
  <si>
    <t>317168016</t>
  </si>
  <si>
    <t>Překlad keramický plochý š 115 mm dl 2250 mm</t>
  </si>
  <si>
    <t>Překlady keramické ploché osazené do maltového lože, výšky překladu 71 mm šířky 115 mm, délky 2250 mm</t>
  </si>
  <si>
    <t>OP/02 1 = 1,000 [A]  
Celkem: A = 1,000 [B]  
Celkem 1=1.000 [A]</t>
  </si>
  <si>
    <t>317168017</t>
  </si>
  <si>
    <t>Překlad keramický plochý š 115 mm dl 2500 mm</t>
  </si>
  <si>
    <t>Překlady keramické ploché osazené do maltového lože, výšky překladu 71 mm šířky 115 mm, délky 2500 mm</t>
  </si>
  <si>
    <t>OP/05 1 = 1,000 [A]  
Celkem: A = 1,000 [B]  
Celkem 1=1.000 [A]</t>
  </si>
  <si>
    <t>317168052</t>
  </si>
  <si>
    <t>Překlad keramický vysoký v 238 mm dl 1250 mm</t>
  </si>
  <si>
    <t>Překlady keramické vysoké osazené do maltového lože, šířky překladu 70 mm výšky 238 mm, délky 1250 mm</t>
  </si>
  <si>
    <t>OP/04 2*3 = 6,000 [A]  
OP/06 3*2 = 6,000 [B]  
OP/08 2*2 = 4,000 [C]  
OP/15 3*1 = 3,000 [D]  
Celkem: A+B+C+D = 19,000 [E]  
Celkem 19=19.000 [A]</t>
  </si>
  <si>
    <t>317168053</t>
  </si>
  <si>
    <t>Překlad keramický vysoký v 238 mm dl 1500 mm</t>
  </si>
  <si>
    <t>Překlady keramické vysoké osazené do maltového lože, šířky překladu 70 mm výšky 238 mm, délky 1500 mm</t>
  </si>
  <si>
    <t>OP/12 2*2 = 4,000 [A]  
Celkem: A = 4,000 [B]  
Celkem 4=4.000 [A]</t>
  </si>
  <si>
    <t>317168054</t>
  </si>
  <si>
    <t>Překlad keramický vysoký v 238 mm dl 1750 mm</t>
  </si>
  <si>
    <t>Překlady keramické vysoké osazené do maltového lože, šířky překladu 70 mm výšky 238 mm, délky 1750 mm</t>
  </si>
  <si>
    <t>OP/10 2*8 = 16,000 [A]  
Celkem: A = 16,000 [B]  
Celkem 16=16.000 [A]</t>
  </si>
  <si>
    <t>317168059</t>
  </si>
  <si>
    <t>Překlad keramický vysoký v 238 mm dl 3000 mm</t>
  </si>
  <si>
    <t>Překlady keramické vysoké osazené do maltového lože, šířky překladu 70 mm výšky 238 mm, délky 3000 mm</t>
  </si>
  <si>
    <t>OP/14 3*1 = 3,000 [A]  
Celkem: A = 3,000 [B]  
Celkem 3=3.000 [A]</t>
  </si>
  <si>
    <t>317234410</t>
  </si>
  <si>
    <t>Vyzdívka mezi nosníky z cihel pálených na MC</t>
  </si>
  <si>
    <t>Vyzdívka mezi nosníky cihlami pálenými na maltu cementovou</t>
  </si>
  <si>
    <t>"`IPN100`"  
"`1PP`"  
P0.01 1.4*0.1*3*0.1 = 0,042 [A]  
P0.08 1.1*0.1*3*0.1 = 0,033 [B]  
"`1NP`"  
P1.01 1.4*0.1*3*0.1 = 0,042 [C]  
P1.08 1.3*0.1*2*0.1 = 0,026 [D]  
P1.09 1.3*0.1*2*0.1 = 0,026 [E]  
P1.16 1.3*0.1*1*0.1 = 0,013 [F]  
P1.17 1.3*0.1*1*0.1 = 0,013 [G]  
P1.18 1.4*0.1*1*0.1 = 0,014 [H]  
P1.29 1.3*0.1*1*0.1 = 0,013 [I]  
P1.42 1.1*0.1*3*0.1 = 0,033 [J]  
P1.43 1.1*0.1*1*0.1 = 0,011 [K]  
P1.44 1.1*0.1*1*0.1 = 0,011 [L]  
P1.45 1.1*0.1*1*0.1 = 0,011 [M]  
"`2NP`"  
P2.01 1.65*0.1*3*0.1 = 0,050 [N]  
P2.03 1.4*0.1*3*0.1 = 0,042 [O]  
P2.07 1.4*0.1*3*0.1 = 0,042 [P]  
P2.08 1.4*0.1*3*0.1 = 0,042 [Q]  
P2.09 1.2*0.1*3*0.1 = 0,036 [R]  
P2.11 1.4*0.1*3*0.1 = 0,042 [S]  
P2.12 1.4*0.1*3*0.1 = 0,042 [T]  
P2.13 1.4*0.1*3*0.1 = 0,042 [U]  
P2.14 1.4*0.1*3*0.1 = 0,042 [V]  
P2.15 1.4*0.1*3*0.1 = 0,042 [W]  
P2.16 1.4*0.1*3*0.1 = 0,042 [X]  
P2.17 1.4*0.1*3*0.1 = 0,042 [Y]  
P2.18 1*0.1*3*0.1 = 0,030 [Z]  
P2.26 1.4*0.1*3*0.1 = 0,042 [AA]  
P2.27 1.15*0.1*1*0.1 = 0,012 [AB]  
P2.28 1.4*0.1*3*0.1 = 0,042 [AC]  
P2.29 1.15*0.1*1*0.1 = 0,012 [AD]  
"`3NP`"  
P3.01 1.3*0.1*1*0.1 = 0,013 [AE]  
P3.02 1.3*0.1*1*0.1 = 0,013 [AF]  
P3.03 1.3*0.1*1*0.1 = 0,013 [AG]  
P3.04 1.3*0.1*1*0.1 = 0,013 [AH]  
P3.08 1.4*0.1*3*0.1 = 0,042 [AI]  
P3.09 1.4*0.1*3*0.1 = 0,042 [AJ]  
P3.12 1.4*0.1*3*0.1 = 0,042 [AK]  
P3.13 1.4*0.1*3*0.1 = 0,042 [AL]  
P3.18 1.1*0.1*1*0.1 = 0,011 [AM]  
P3.19 1.1*0.1*1*0.1 = 0,011 [AN]  
Mezisoučet: A+B+C+D+E+F+G+H+I+J+K+L+M+N+O+P+Q+R+S+T+U+V+W+X+Y+Z+AA+AB+AC+AD+AE+AF+AG+AH+AI+AJ+AK+AL+AM+AN = 1,173 [AO]  
"`IPN120`"  
"`1PP`"  
P0.03 1.1*0.12*3*0.1 = 0,040 [AP]  
P0.07 2.6*0.12*3*0.1 = 0,094 [AQ]  
"`1NP`"  
P1.03 1.4*0.12*3*0.1 = 0,050 [AR]  
P1.04 1.2*0.12*3*0.1 = 0,043 [AS]  
P1.05 1.4*0.12*3*0.1 = 0,050 [AT]  
P1.25 1.4*0.12*3*0.1 = 0,050 [AU]  
P1.26 1.4*0.12*3*0.1 = 0,050 [AV]  
P1.27 1.4*0.12*3*0.1 = 0,050 [AW]  
P1.31 1.4*0.12*3*0.1 = 0,050 [AX]  
P1.32 1.4*0.12*3*0.1 = 0,050 [AY]  
P1.33 1.4*0.12*3*0.1 = 0,050 [AZ]  
P1.34 1.4*0.12*3*0.1 = 0,050 [BA]  
P1.35 1.4*0.12*3*0.1 = 0,050 [BB]  
"`2NP`"  
P2.04 2.2*0.12*3*0.1 = 0,079 [BC]  
P2.05 2.13*0.12*3*0.1 = 0,077 [BD]  
"`3NP`"  
P3.05 1.4*0.12*3*0.1 = 0,050 [BE]  
P3.06 1.4*0.12*3*0.1 = 0,050 [BF]  
P3.15 1.4*0.12*3*0.1 = 0,050 [BG]  
P3.17 1.65*0.12*3*0.1 = 0,059 [BH]  
Mezisoučet: AP+AQ+AR+AS+AT+AU+AV+AW+AX+AY+AZ+BA+BB+BC+BD+BE+BF+BG+BH = 1,047 [BI]  
"`IPN140`"  
"`1NP`"  
P1.28 1.8*0.14*3*0.1 = 0,076 [BJ]  
"`2NP`"  
P2.10 1.65*0.14*3*0.1 = 0,069 [BK]  
Mezisoučet: BJ+BK = 0,145 [BL]  
"`IPN160`"  
"`1PP`"  
P0.06 1.4*0.16*3*0.1 = 0,067 [BM]  
P0.09 1.4*0.16*3*0.1 = 0,067 [BN]  
"`1NP`"  
P1.10 1.65*0.16*3*0.1 = 0,079 [BO]  
P1.14 2.15*0.16*3*0.1 = 0,103 [BP]  
P1.41 1.6*0.16*1*0.1 = 0,026 [BQ]  
Mezisoučet: BM+BN+BO+BP+BQ = 0,342 [BR]  
"`IPN180`"  
"`1NP`"  
P1.11 2.45*0.18*3*0.1 = 0,132 [BS]  
"`2NP`"  
P2.24 3.6*0.18*3*0.1 = 0,194 [BT]  
"`3NP`"  
P3.11 2.8*0.18*3*0.1 = 0,151 [BU]  
Mezisoučet: BS+BT+BU = 0,478 [BV]  
"`IPN200`"  
"`1NP`"  
P1.13 2.9*0.2*3*0.1 = 0,174 [BW]  
P1.20 2.4*0.2*3*0.1 = 0,144 [BX]  
P1.21 2.4*0.2*3*0.1 = 0,144 [BY]  
P1.40 2.35*0.2*3*0.1 = 0,141 [BZ]  
"`2NP`"  
P2.21 4*0.2*3*0.1 = 0,240 [CA]  
P2.22 4.3*0.2*3*0.1 = 0,258 [CB]  
P2.23 4.3*0.2*3*0.1 = 0,258 [CC]  
"`3NP`"  
P3.07 3.4*0.2*3*0.1 = 0,204 [CD]  
P3.14 3.4*0.2*3*0.1 = 0,204 [CE]  
P3.16 2.9*0.2*3*0.1 = 0,174 [CF]  
Mezisoučet: BW+BX+BY+BZ+CA+CB+CC+CD+CE+CF = 1,941 [CG]  
"`IPN220`"  
"`1NP`"  
P1.22 2.6*0.22*3*0.1 = 0,172 [CH]  
P1.23 2.6*0.22*3*0.1 = 0,172 [CI]  
P1.24 2.6*0.22*3*0.1 = 0,172 [CJ]  
P1.36 4.2*0.22*3*0.1 = 0,277 [CK]  
P1.37 4.2*0.22*3*0.1 = 0,277 [CL]  
P1.38 4.2*0.22*3*0.1 = 0,277 [CM]  
"`2NP`"  
P2.19 3.75*0.22*3*0.1 = 0,248 [CN]  
P2.20 5.1*0.22*3*0.1 = 0,337 [CO]  
Mezisoučet: CH+CI+CJ+CK+CL+CM+CN+CO = 1,931 [CP]  
"`IPN240`"  
"`1NP`"  
P1.06 3.55*0.24*2*3*0.1 = 0,511 [CQ]  
P1.39 5.1*0.24*2*3*0.1 = 0,734 [CR]  
Mezisoučet: CQ+CR = 1,246 [CS]  
"`IPN280`"  
"`3NP`"  
P3.10 5.1*0.28*3*0.1 = 0,428 [CT]  
Mezisoučet: CT = 0,428 [CU]  
"`prefa. překlad`"  
P0.02 1.6*0.24*3*0.1 = 0,115 [CV]  
P1.02 1.6*0.24*3*0.1 = 0,115 [CW]  
P2.02 1.6*0.24*3*0.1 = 0,115 [CX]  
Mezisoučet: CV+CW+CX = 0,346 [CY]  
Celkem: A+B+C+D+E+F+G+H+I+J+K+L+M+N+O+P+Q+R+S+T+U+V+W+X+Y+Z+AA+AB+AC+AD+AE+AF+AG+AH+AI+AJ+AK+AL+AM+AN+AP+AQ+AR+AS+AT+AU+AV+AW+AX+AY+AZ+BA+BB+BC+BD+BE+BF+BG+BH+BJ+BK+BM+BN+BO+BP+BQ+BS+BT+BU+BW+BX+BY+BZ+CA+CB+CC+CD+CE+CF+CH+CI+CJ+CK+CL+CM+CN+CO+CQ+CR+CT+CV+CW+CX = 9,076 [CZ]  
Celkem 9,071=9.071 [A]</t>
  </si>
  <si>
    <t>317944321</t>
  </si>
  <si>
    <t>Válcované nosníky do č.12 dodatečně osazované do připravených otvorů</t>
  </si>
  <si>
    <t>Válcované nosníky dodatečně osazované do připravených otvorů bez zazdění hlav do č. 12</t>
  </si>
  <si>
    <t>"`I 100`"  
"`1PP`"  
P0.01 46.70/1000 = 0,047 [A]  
P0.08 50.60/1000 = 0,051 [B]  
Mezisoučet: A+B = 0,097 [C]  
"`1NP`"  
P1.01 64.40/1000 = 0,064 [D]  
P1.08 32.53/1000 = 0,033 [E]  
P1.09 32.53/1000 = 0,033 [F]  
P1.16 21.68/1000 = 0,022 [G]  
P1.17 21.68/1000 = 0,022 [H]  
P1.18 23.35/1000 = 0,023 [I]  
P1.29 21.68/1000 = 0,022 [J]  
P1.42 36.70/1000 = 0,037 [K]  
P1.43 18.35/1000 = 0,018 [L]  
P1.44 18.35/1000 = 0,018 [M]  
P1.45 18.35/1000 = 0,018 [N]  
Mezisoučet: D+E+F+G+H+I+J+K+L+M+N = 0,310 [O]  
"`2NP`"  
P2.01 55.04/1000 = 0,055 [P]  
P2.03 46.70/1000 = 0,047 [Q]  
P2.07 46.70/1000 = 0,047 [R]  
P2.08 46.70/1000 = 0,047 [S]  
P2.09 40.03/1000 = 0,040 [T]  
P2.11 46.70/1000 = 0,047 [U]  
P2.12 46.70/1000 = 0,047 [V]  
P2.13 46.70/1000 = 0,047 [W]  
P2.14 46.70/1000 = 0,047 [X]  
P2.15 46.70/1000 = 0,047 [Y]  
P2.16 46.70/1000 = 0,047 [Z]  
P2.17 46.70/1000 = 0,047 [AA]  
P2.18 33.36/1000 = 0,033 [AB]  
P2.26 46.70/1000 = 0,047 [AC]  
P2.27 19.18/1000 = 0,019 [AD]  
P2.28 46.70/1000 = 0,047 [AE]  
P2.29 19.18/1000 = 0,019 [AF]  
Mezisoučet: P+Q+R+S+T+U+V+W+X+Y+Z+AA+AB+AC+AD+AE+AF = 0,727 [AG]  
"`3NP`"  
P3.01 21.68/1000 = 0,022 [AH]  
P3.02 21.68/1000 = 0,022 [AI]  
P3.03 21.68/1000 = 0,022 [AJ]  
P3.04 21.68/1000 = 0,022 [AK]  
P3.08 46.70/1000 = 0,047 [AL]  
P3.09 46.70/1000 = 0,047 [AM]  
P3.12 46.70/1000 = 0,047 [AN]  
P3.13 46.70/1000 = 0,047 [AO]  
P3.18 18.35/1000 = 0,018 [AP]  
P3.19 18.35/1000 = 0,018 [AQ]  
Mezisoučet: AH+AI+AJ+AK+AL+AM+AN+AO+AP+AQ = 0,310 [AR]  
"`I 120`"  
"`1PP`"  
P0.03 50.60/1000 = 0,051 [AS]  
P0.07 119.6/1000 = 0,120 [AT]  
Mezisoučet: AS+AT = 0,170 [AU]  
"`1NP`"  
P1.03 64.40/1000 = 0,064 [AV]  
P1.04 55.20/1000 = 0,055 [AW]  
P1.05 64.40/1000 = 0,064 [AX]  
P1.25 64.40/1000 = 0,064 [AY]  
P1.26 64.40/1000 = 0,064 [AZ]  
P1.27 64.40/1000 = 0,064 [BA]  
P1.31 64.40/1000 = 0,064 [BB]  
P1.32 64.40/1000 = 0,064 [BC]  
P1.33 64.40/1000 = 0,064 [BD]  
P1.34 64.40/1000 = 0,064 [BE]  
P1.35 82.32/1000 = 0,082 [BF]  
Mezisoučet: AV+AW+AX+AY+AZ+BA+BB+BC+BD+BE+BF = 0,717 [BG]  
"`2NP`"  
P2.04 101.2/1000 = 0,101 [BH]  
P2.05 97.98/1000 = 0,098 [BI]  
Mezisoučet: BH+BI = 0,199 [BJ]  
"`3NP`"  
P3.05 64.40/1000 = 0,064 [BK]  
P3.06 64.40/1000 = 0,064 [BL]  
P3.15 64.40/1000 = 0,064 [BM]  
P3.17 75.90/1000 = 0,076 [BN]  
Mezisoučet: BK+BL+BM+BN = 0,269 [BO]  
OP/16 26.25*3.87/1000 = 0,102 [BP]  
Celkem: A+B+D+E+F+G+H+I+J+K+L+M+N+P+Q+R+S+T+U+V+W+X+Y+Z+AA+AB+AC+AD+AE+AF+AH+AI+AJ+AK+AL+AM+AN+AO+AP+AQ+AS+AT+AV+AW+AX+AY+AZ+BA+BB+BC+BD+BE+BF+BH+BI+BK+BL+BM+BN+BP = 2,901 [BQ]  
Celkem 2,903=2.903 [A]</t>
  </si>
  <si>
    <t>317944323</t>
  </si>
  <si>
    <t>Válcované nosníky č.14 až 22 dodatečně osazované do připravených otvorů</t>
  </si>
  <si>
    <t>Válcované nosníky dodatečně osazované do připravených otvorů bez zazdění hlav č. 14 až 22</t>
  </si>
  <si>
    <t>"`I 140`"  
"`1NP`"  
P1.28 105.84/1000*1.1 = 0,116 [A]  
Mezisoučet: A = 0,116 [B]  
"`2NP`"  
P2.10 97.02/1000*1.1 = 0,107 [C]  
Mezisoučet: C = 0,107 [D]  
"`I 160`"  
"`1PP`"  
P0.06 103.6/1000*1.1 = 0,114 [E]  
P0.09 103.6/1000*1.1 = 0,114 [F]  
Mezisoučet: E+F = 0,228 [G]  
"`1NP`"  
P1.10 122.1/1000*1.1 = 0,134 [H]  
P1.14 159.1/1000*1.1 = 0,175 [I]  
P1.41 59.20/1000*1.1 = 0,065 [J]  
Mezisoučet: H+I+J = 0,374 [K]  
"`I 180`"  
"`1NP`"  
P1.11 220.5/1000*1.1 = 0,243 [L]  
Mezisoučet: L = 0,243 [M]  
"`2NP`"  
P2.24 324/1000*1.1 = 0,356 [N]  
Mezisoučet: N = 0,356 [O]  
"`3NP`"  
P3.11 252/1000*1.1 = 0,277 [P]  
Mezisoučet: P = 0,277 [Q]  
"`I 200`"  
"`1NP`"  
P1.13 313.2/1000*1.1 = 0,345 [R]  
P1.20 259.2/1000*1.1 = 0,285 [S]  
P1.21 259.2/1000*1.1 = 0,285 [T]  
P1.40 253.8/1000*1.1 = 0,279 [U]  
Mezisoučet: R+S+T+U = 1,194 [V]  
"`2NP`"  
P2.21 432/1000*1.1 = 0,475 [W]  
P2.22 464.4/1000*1.1 = 0,511 [X]  
P2.23 464.4/1000*1.1 = 0,511 [Y]  
Mezisoučet: W+X+Y = 1,497 [Z]  
"`3NP`"  
P3.07 367.2/1000*1.1 = 0,404 [AA]  
P3.14 367.2/1000*1.1 = 0,404 [AB]  
P3.16 313.2/1000*1.1 = 0,345 [AC]  
Mezisoučet: AA+AB+AC = 1,152 [AD]  
"`I 220`"  
"`1NP`"  
P1.22 332.8/1000*1.1 = 0,366 [AE]  
P1.23 332.8/1000*1.1 = 0,366 [AF]  
P1.24 332.8/1000*1.1 = 0,366 [AG]  
P1.36 537.6/1000*1.1 = 0,591 [AH]  
P1.37 537.6/1000*1.1 = 0,591 [AI]  
P1.38 537.6/1000*1.1 = 0,591 [AJ]  
Mezisoučet: AE+AF+AG+AH+AI+AJ = 2,872 [AK]  
"`2NP`"  
P2.19 480/1000*1.1 = 0,528 [AL]  
P2.20 652.8/1000*1.1 = 0,718 [AM]  
Mezisoučet: AL+AM = 1,246 [AN]  
Celkem: A+C+E+F+H+I+J+L+N+P+R+S+T+U+W+X+Y+AA+AB+AC+AE+AF+AG+AH+AI+AJ+AL+AM = 9,663 [AO]  
Celkem 9,662=9.662 [A]</t>
  </si>
  <si>
    <t>317944325</t>
  </si>
  <si>
    <t>Válcované nosníky č.24 a vyšší dodatečně osazované do připravených otvorů</t>
  </si>
  <si>
    <t>Válcované nosníky dodatečně osazované do připravených otvorů bez zazdění hlav č. 24 a vyšší</t>
  </si>
  <si>
    <t>"`I 240`"  
"`1NP`"  
P1.06 525.4/1000*1.1 = 0,578 [A]  
P1.39 754.8/1000*1.1 = 0,830 [B]  
Mezisoučet: A+B = 1,408 [C]  
"`I 280`"  
"`3NP`"  
P3.10 999.6/1000*1.1 = 1,100 [D]  
Mezisoučet: D = 1,100 [E]  
Celkem: A+B+D = 2,508 [F]  
Celkem 2,508=2.508 [A]</t>
  </si>
  <si>
    <t>317998111</t>
  </si>
  <si>
    <t>Tepelná izolace mezi překlady v 24 cm z EPS tl přes 30 do 50 mm</t>
  </si>
  <si>
    <t>Izolace tepelná mezi překlady z pěnového polystyrenu výšky 24 cm, tloušťky přes 30 do 50 mm</t>
  </si>
  <si>
    <t>OP/08 2*1.25 = 2,500 [A]  
OP/10 8*1.72 = 13,760 [B]  
OP/12 2*1.5 = 3,000 [C]  
OP/13 2*0.75 = 1,500 [D]  
Celkem: A+B+C+D = 20,760 [E]  
Celkem 20,76=20.760 [A]</t>
  </si>
  <si>
    <t>317998112</t>
  </si>
  <si>
    <t>Tepelná izolace mezi překlady v 24 cm z EPS tl přes 50 do 70 mm</t>
  </si>
  <si>
    <t>Izolace tepelná mezi překlady z pěnového polystyrenu výšky 24 cm, tloušťky přes 50 do 70 mm</t>
  </si>
  <si>
    <t>OP/04 3*1.25 = 3,750 [A]  
Celkem: A = 3,750 [B]  
Celkem 3,75=3.750 [A]</t>
  </si>
  <si>
    <t>317998114</t>
  </si>
  <si>
    <t>Tepelná izolace mezi překlady v 24 cm z EPS tl 90 mm</t>
  </si>
  <si>
    <t>Izolace tepelná mezi překlady z pěnového polystyrenu výšky 24 cm, tloušťky 90 mm</t>
  </si>
  <si>
    <t>OP/14 1*3 = 3,000 [A]  
OP/15 1*1.25 = 1,250 [B]  
Celkem: A+B = 4,250 [C]  
Celkem 4,25=4.250 [A]</t>
  </si>
  <si>
    <t>346244381</t>
  </si>
  <si>
    <t>Plentování jednostranné v do 200 mm válcovaných nosníků cihlami</t>
  </si>
  <si>
    <t>Plentování ocelových válcovaných nosníků jednostranné cihlami na maltu, výška stojiny do 200 mm</t>
  </si>
  <si>
    <t>"`IPN100`"  
"`1PP`"  
P0.01 1.4*0.1*2*4 = 1,120 [A]  
P0.08 1.1*0.1*2*4 = 0,880 [B]  
"`1NP`"  
P1.01 1.4*0.1*2*4 = 1,120 [C]  
P1.08 1.3*0.1*2*3 = 0,780 [D]  
P1.09 1.3*0.1*2*3 = 0,780 [E]  
P1.16 1.3*0.1*2*2 = 0,520 [F]  
P1.17 1.3*0.1*2*2 = 0,520 [G]  
P1.18 1.4*0.1*2*2 = 0,560 [H]  
P1.29 1.3*0.1*2*2 = 0,520 [I]  
P1.42 1.1*0.1*2*4 = 0,880 [J]  
P1.43 1.1*0.1*2*2 = 0,440 [K]  
P1.44 1.1*0.1*2*2 = 0,440 [L]  
P1.45 1.1*0.1*2*2 = 0,440 [M]  
"`2NP`"  
P2.01 1.65*0.1*2*4 = 1,320 [N]  
P2.03 1.4*0.1*2*4 = 1,120 [O]  
P2.07 1.4*0.1*2*4 = 1,120 [P]  
P2.08 1.4*0.1*2*4 = 1,120 [Q]  
P2.09 1.2*0.1*2*4 = 0,960 [R]  
P2.11 1.4*0.1*2*4 = 1,120 [S]  
P2.12 1.4*0.1*2*4 = 1,120 [T]  
P2.13 1.4*0.1*2*4 = 1,120 [U]  
P2.14 1.4*0.1*2*4 = 1,120 [V]  
P2.15 1.4*0.1*2*4 = 1,120 [W]  
P2.16 1.4*0.1*2*4 = 1,120 [X]  
P2.17 1.4*0.1*2*4 = 1,120 [Y]  
P2.18 1*0.1*2*4 = 0,800 [Z]  
P2.26 1.4*0.1*2*4 = 1,120 [AA]  
P2.27 1.15*0.1*2*2 = 0,460 [AB]  
P2.28 1.4*0.1*2*4 = 1,120 [AC]  
P2.29 1.15*0.1*2*2 = 0,460 [AD]  
"`3NP`"  
P3.01 1.3*0.1*2*2 = 0,520 [AE]  
P3.02 1.3*0.1*2*2 = 0,520 [AF]  
P3.03 1.3*0.1*2*2 = 0,520 [AG]  
P3.04 1.3*0.1*2*2 = 0,520 [AH]  
P3.08 1.4*0.1*2*4 = 1,120 [AI]  
P3.09 1.4*0.1*2*4 = 1,120 [AJ]  
P3.12 1.4*0.1*2*4 = 1,120 [AK]  
P3.13 1.4*0.1*2*4 = 1,120 [AL]  
P3.18 1.1*0.1*2*2 = 0,440 [AM]  
P3.19 1.1*0.1*2*2 = 0,440 [AN]  
Mezisoučet: A+B+C+D+E+F+G+H+I+J+K+L+M+N+O+P+Q+R+S+T+U+V+W+X+Y+Z+AA+AB+AC+AD+AE+AF+AG+AH+AI+AJ+AK+AL+AM+AN = 33,880 [AO]  
"`IPN120`"  
"`1PP`"  
P0.03 1.1*0.12*2*4 = 1,056 [AP]  
P0.07 2.6*0.12*2*4 = 2,496 [AQ]  
"`1NP`"  
P1.03 1.4*0.12*2*4 = 1,344 [AR]  
P1.04 1.2*0.12*2*4 = 1,152 [AS]  
P1.05 1.4*0.12*2*4 = 1,344 [AT]  
P1.25 1.4*0.12*2*4 = 1,344 [AU]  
P1.26 1.4*0.12*2*4 = 1,344 [AV]  
P1.27 1.4*0.12*2*4 = 1,344 [AW]  
P1.31 1.4*0.12*2*4 = 1,344 [AX]  
P1.32 1.4*0.12*2*4 = 1,344 [AY]  
P1.33 1.4*0.12*2*4 = 1,344 [AZ]  
P1.34 1.4*0.12*2*4 = 1,344 [BA]  
P1.35 1.4*0.12*2*4 = 1,344 [BB]  
"`2NP`"  
P2.04 2.2*0.12*2*4 = 2,112 [BC]  
P2.05 2.13*0.12*2*4 = 2,045 [BD]  
"`3NP`"  
P3.05 1.4*0.12*2*4 = 1,344 [BE]  
P3.06 1.4*0.12*2*4 = 1,344 [BF]  
P3.15 1.4*0.12*2*4 = 1,344 [BG]  
P3.17 1.65*0.12*2*4 = 1,584 [BH]  
Mezisoučet: AP+AQ+AR+AS+AT+AU+AV+AW+AX+AY+AZ+BA+BB+BC+BD+BE+BF+BG+BH = 27,917 [BI]  
"`IPN140`"  
"`1NP`"  
P1.28 1.8*0.14*2*4 = 2,016 [BJ]  
"`2NP`"  
P2.10 1.65*0.14*2*4 = 1,848 [BK]  
Mezisoučet: BJ+BK = 3,864 [BL]  
"`IPN160`"  
"`1PP`"  
P0.06 1.4*0.16*2*4 = 1,792 [BM]  
P0.09 1.4*0.16*2*4 = 1,792 [BN]  
"`1NP`"  
P1.10 1.65*0.16*2*4 = 2,112 [BO]  
P1.14 2.15*0.16*2*4 = 2,752 [BP]  
P1.41 1.6*0.16*2*2 = 1,024 [BQ]  
Mezisoučet: BM+BN+BO+BP+BQ = 9,472 [BR]  
"`IPN180`"  
"`1NP`"  
P1.11 2.45*0.18*2*4 = 3,528 [BS]  
"`2NP`"  
P2.24 3.6*0.18*2*4 = 5,184 [BT]  
"`3NP`"  
P3.11 2.8*0.18*2*4 = 4,032 [BU]  
Mezisoučet: BS+BT+BU = 12,744 [BV]  
Celkem: A+B+C+D+E+F+G+H+I+J+K+L+M+N+O+P+Q+R+S+T+U+V+W+X+Y+Z+AA+AB+AC+AD+AE+AF+AG+AH+AI+AJ+AK+AL+AM+AN+AP+AQ+AR+AS+AT+AU+AV+AW+AX+AY+AZ+BA+BB+BC+BD+BE+BF+BG+BH+BJ+BK+BM+BN+BO+BP+BQ+BS+BT+BU = 87,877 [BW]  
Celkem 87,877=87.877 [A]</t>
  </si>
  <si>
    <t>346244382</t>
  </si>
  <si>
    <t>Plentování jednostranné v přes 200 do 300 mm válcovaných nosníků cihlami</t>
  </si>
  <si>
    <t>Plentování ocelových válcovaných nosníků jednostranné cihlami na maltu, výška stojiny přes 200 do 300 mm</t>
  </si>
  <si>
    <t>"`IPN200`"  
"`1NP`"  
P1.13 2.9*0.2*2*4 = 4,640 [A]  
P1.20 2.4*0.2*2*4 = 3,840 [B]  
P1.21 2.4*0.2*2*4 = 3,840 [C]  
P1.40 2.35*0.2*2*4 = 3,760 [D]  
"`2NP`"  
P2.21 4*0.2*2*4 = 6,400 [E]  
P2.22 4.3*0.2*2*4 = 6,880 [F]  
P2.23 4.3*0.2*2*4 = 6,880 [G]  
"`3NP`"  
P3.07 3.4*0.2*2*4 = 5,440 [H]  
P3.14 3.4*0.2*2*4 = 5,440 [I]  
P3.16 2.9*0.2*2*4 = 4,640 [J]  
Mezisoučet: A+B+C+D+E+F+G+H+I+J = 51,760 [K]  
"`IPN220`"  
"`1NP`"  
P1.22 2.6*0.22*2*4 = 4,576 [L]  
P1.23 2.6*0.22*2*4 = 4,576 [M]  
P1.24 2.6*0.22*2*4 = 4,576 [N]  
P1.36 4.2*0.22*2*4 = 7,392 [O]  
P1.37 4.2*0.22*2*4 = 7,392 [P]  
P1.38 4.2*0.22*2*4 = 7,392 [Q]  
"`2NP`"  
P2.19 3.75*0.22*2*4 = 6,600 [R]  
P2.20 5.1*0.22*2*4 = 8,976 [S]  
Mezisoučet: L+M+N+O+P+Q+R+S = 51,480 [T]  
"`IPN240`"  
"`1NP`"  
P1.06 3.55*0.24*2*4 = 6,816 [U]  
P1.39 5.1*0.24*2*4 = 9,792 [V]  
Mezisoučet: U+V = 16,608 [W]  
"`IPN280`"  
"`3NP`"  
P3.10 5.1*0.28*2*4 = 11,424 [X]  
Mezisoučet: X = 11,424 [Y]  
"`prefa. překlad`"  
P0.02 1.6*0.24*2*4 = 3,072 [Z]  
P1.02 1.6*0.24*2*4 = 3,072 [AA]  
P2.02 1.6*0.24*2*4 = 3,072 [AB]  
Mezisoučet: Z+AA+AB = 9,216 [AC]  
Celkem: A+B+C+D+E+F+G+H+I+J+L+M+N+O+P+Q+R+S+U+V+X+Z+AA+AB = 140,488 [AD]  
Celkem 140,488=140.488 [A]</t>
  </si>
  <si>
    <t>346481111</t>
  </si>
  <si>
    <t>Zaplentování rýh, potrubí, výklenků nebo nik ve stěnách rabicovým pletivem</t>
  </si>
  <si>
    <t>Zaplentování rýh, potrubí, válcovaných nosníků, výklenků nebo nik jakéhokoliv tvaru, na maltu ve stěnách nebo před stěnami rabicovým pletivem</t>
  </si>
  <si>
    <t>"`IPN100`"  
"`1PP`"  
P0.01 1.4*0.12*2+1.4*0.5 = 1,036 [A]  
P0.08 1.1*0.12*2+1.1*0.45 = 0,759 [B]  
"`1NP`"  
P1.01 1.4*0.12*2+1.4*0.5 = 1,036 [C]  
P1.08 1.3*0.12*2+1.3*0.33 = 0,741 [D]  
P1.09 1.3*0.12*2+1.3*0.4 = 0,832 [E]  
P1.16 1.3*0.12*2+1.3*0.19 = 0,559 [F]  
P1.17 1.3*0.12*2+1.3*0.19 = 0,559 [G]  
P1.18 1.4*0.12*2+1.4*0.19 = 0,602 [H]  
P1.29 1.3*0.12*2+1.3*0.25 = 0,637 [I]  
P1.42 1.1*0.12*2+1.1*0.29 = 0,583 [J]  
P1.43 1.1*0.12*2+1.1*0.18 = 0,462 [K]  
P1.44 1.1*0.12*2+1.1*0.18 = 0,462 [L]  
P1.45 1.1*0.12*2+1.1*0.18 = 0,462 [M]  
"`2NP`"  
P2.01 1.65*0.12*2+1.65*0.53 = 1,271 [N]  
P2.03 1.4*0.12*2+1.4*0.52 = 1,064 [O]  
P2.07 1.4*0.12*2+1.4*0.48 = 1,008 [P]  
P2.08 1.4*0.12*2+1.4*0.48 = 1,008 [Q]  
P2.09 1.2*0.12*2+1.2*0.32 = 0,672 [R]  
P2.11 1.4*0.12*2+1.4*0.52 = 1,064 [S]  
P2.12 1.4*0.12*2+1.4*0.52 = 1,064 [T]  
P2.13 1.4*0.12*2+1.4*0.52 = 1,064 [U]  
P2.14 1.4*0.12*2+1.4*0.52 = 1,064 [V]  
P2.15 1.4*0.12*2+1.4*0.52 = 1,064 [W]  
P2.16 1.4*0.12*2+1.4*0.5 = 1,036 [X]  
P2.17 1.4*0.12*2+1.4*0.52 = 1,064 [Y]  
P2.18 1*0.12*2+1*0.23 = 0,470 [Z]  
P2.26 1.4*0.12*2+1.4*0.52 = 1,064 [AA]  
P2.27 1.15*0.12*2+1.15*0.18 = 0,483 [AB]  
P2.28 1.4*0.12*2+1.4*0.5 = 1,036 [AC]  
P2.29 1.15*0.12*2+1.15*0.18 = 0,483 [AD]  
"`3NP`"  
P3.01 1.3*0.12*2+1.3*0.2 = 0,572 [AE]  
P3.02 1.3*0.12*2+1.3*0.2 = 0,572 [AF]  
P3.03 1.3*0.12*2+1.3*0.2 = 0,572 [AG]  
P3.04 1.3*0.12*2+1.3*0.2 = 0,572 [AH]  
P3.08 1.4*0.12*2+1.4*0.53 = 1,078 [AI]  
P3.09 1.4*0.12*2+1.4*0.53 = 1,078 [AJ]  
P3.12 1.4*0.12*2+1.4*0.53 = 1,078 [AK]  
P3.13 1.4*0.12*2+1.4*0.53 = 1,078 [AL]  
P3.18 1.1*0.12*2+1.1*0.2 = 0,484 [AM]  
P3.19 1.1*0.12*2+1.1*0.2 = 0,484 [AN]  
Mezisoučet: A+B+C+D+E+F+G+H+I+J+K+L+M+N+O+P+Q+R+S+T+U+V+W+X+Y+Z+AA+AB+AC+AD+AE+AF+AG+AH+AI+AJ+AK+AL+AM+AN = 32,277 [AO]  
"`IPN120`"  
"`1PP`"  
P0.03 1.1*0.14*2+1.1*0.32 = 0,660 [AP]  
P0.07 2.6*0.14*2+2.6*0.65 = 2,418 [AQ]  
"`1NP`"  
P1.03 1.4*0.14*2+1.4*0.5 = 1,092 [AR]  
P1.04 1.2*0.14*2+1.2*0.32 = 0,720 [AS]  
P1.05 1.4*0.14*2+1.4*0.52 = 1,120 [AT]  
P1.25 1.4*0.14*2+1.4*0.52 = 1,120 [AU]  
P1.26 1.4*0.14*2+1.4*0.5 = 1,092 [AV]  
P1.27 1.4*0.14*2+1.4*0.52 = 1,120 [AW]  
P1.31 1.4*0.14*2+1.4*0.52 = 1,120 [AX]  
P1.32 1.4*0.14*2+1.4*0.52 = 1,120 [AY]  
P1.33 1.4*0.14*2+1.4*0.52 = 1,120 [AZ]  
P1.34 1.4*0.14*2+1.4*0.52 = 1,120 [BA]  
P1.35 1.4*0.14*2+1.4*0.52 = 1,120 [BB]  
"`2NP`"  
P2.04 2.2*0.14*2+2.2*0.52 = 1,760 [BC]  
P2.05 2.13*0.14*2+2.13*0.48 = 1,619 [BD]  
"`3NP`"  
P3.05 1.4*0.14*2+1.4*0.5 = 1,092 [BE]  
P3.06 1.4*0.14*2+1.4*0.5 = 1,092 [BF]  
P3.15 1.4*0.14*2+1.4*0.5 = 1,092 [BG]  
P3.17 1.65*0.14*2+1.65*0.32 = 0,990 [BH]  
Mezisoučet: AP+AQ+AR+AS+AT+AU+AV+AW+AX+AY+AZ+BA+BB+BC+BD+BE+BF+BG+BH = 22,587 [BI]  
"`IPN140`"  
"`1NP`"  
P1.28 1.8*0.16*2+1.8*0.5 = 1,476 [BJ]  
"`2NP`"  
P2.10 1.65*0.16*2+1.65*0.32 = 1,056 [BK]  
Mezisoučet: BJ+BK = 2,532 [BL]  
"`IPN160`"  
"`1PP`"  
P0.06 1.4*0.18*2+1.4*0.5 = 1,204 [BM]  
P0.09 1.4*0.18*2+1.4*0.5 = 1,204 [BN]  
"`1NP`"  
P1.10 1.65*0.18*2+1.65*0.32 = 1,122 [BO]  
P1.14 2.15*0.18*2+2.15*0.55 = 1,957 [BP]  
P1.41 1.6*0.18*2+1.6*0.2 = 0,896 [BQ]  
Mezisoučet: BM+BN+BO+BP+BQ = 6,383 [BR]  
"`IPN180`"  
"`1NP`"  
P1.11 2.45*0.2*2+2.45*0.45 = 2,083 [BS]  
"`2NP`"  
P2.24 3.6*0.2*2+3.6*0.55 = 3,420 [BT]  
"`3NP`"  
P3.11 2.8*0.2*2+2.8*0.53 = 2,604 [BU]  
Mezisoučet: BS+BT+BU = 8,107 [BV]  
"`IPN200`"  
"`1NP`"  
P1.13 2.9*0.22*2+2.9*0.55 = 2,871 [BW]  
P1.20 2.4*0.22*2+2.4*0.6 = 2,496 [BX]  
P1.21 2.4*0.22*2+2.4*0.6 = 2,496 [BY]  
P1.40 2.35*0.22*2+2.35*0.66 = 2,585 [BZ]  
"`2NP`"  
P2.21 4*0.22*2+4*0.44 = 3,520 [CA]  
P2.22 4.3*0.22*2+4.3*0.44 = 3,784 [CB]  
P2.23 4.3*0.22*2+4.3*0.44 = 3,784 [CC]  
"`3NP`"  
P3.07 3.4*0.22*2+3.4*0.53 = 3,298 [CD]  
P3.14 3.4*0.22*2+3.4*0.53 = 3,298 [CE]  
P3.16 2.9*0.22*2+2.9*0.5 = 2,726 [CF]  
Mezisoučet: BW+BX+BY+BZ+CA+CB+CC+CD+CE+CF = 30,858 [CG]  
"`IPN220`"  
"`1NP`"  
P1.22 2.6*0.24*2+2.6*0.54 = 2,652 [CH]  
P1.23 2.6*0.24*2+2.6*0.54 = 2,652 [CI]  
P1.24 2.6*0.24*2+2.6*0.54 = 2,652 [CJ]  
P1.36 4.2*0.24*2+4.2*0.52 = 4,200 [CK]  
P1.37 4.2*0.24*2+4.2*0.52 = 4,200 [CL]  
P1.38 4.2*0.24*2+4.2*0.52 = 4,200 [CM]  
"`2NP`"  
P2.19 3.75*0.24*2+3.75*0.52 = 3,750 [CN]  
P2.20 5.1*0.24*2+5.1*0.52 = 5,100 [CO]  
Mezisoučet: CH+CI+CJ+CK+CL+CM+CN+CO = 29,406 [CP]  
"`IPN240`"  
"`1NP`"  
P1.06 3.55*0.26*2+3.55*0.52 = 3,692 [CQ]  
P1.39 5.1*0.26*2+5.1*0.51 = 5,253 [CR]  
Mezisoučet: CQ+CR = 8,945 [CS]  
"`IPN280`"  
"`3NP`"  
P3.10 5.1*0.3*2+5.1*0.53 = 5,763 [CT]  
Mezisoučet: CT = 5,763 [CU]  
"`prefa. překlad`"  
P0.02 1.6*0.26*2+1.6*0.5 = 1,632 [CV]  
P1.02 1.6*0.26*2+1.6*0.5 = 1,632 [CW]  
P2.02 1.6*0.26*2+1.6*0.53 = 1,680 [CX]  
Mezisoučet: CV+CW+CX = 4,944 [CY]  
Celkem: A+B+C+D+E+F+G+H+I+J+K+L+M+N+O+P+Q+R+S+T+U+V+W+X+Y+Z+AA+AB+AC+AD+AE+AF+AG+AH+AI+AJ+AK+AL+AM+AN+AP+AQ+AR+AS+AT+AU+AV+AW+AX+AY+AZ+BA+BB+BC+BD+BE+BF+BG+BH+BJ+BK+BM+BN+BO+BP+BQ+BS+BT+BU+BW+BX+BY+BZ+CA+CB+CC+CD+CE+CF+CH+CI+CJ+CK+CL+CM+CN+CO+CQ+CR+CT+CV+CW+CX = 151,800 [CZ]  
Celkem 151,802=151.802 [A]</t>
  </si>
  <si>
    <t>R31716805</t>
  </si>
  <si>
    <t>Překlad keramický vysoký v 238 mm dl 750 mm</t>
  </si>
  <si>
    <t>Překlady keramické vysoké osazené do maltového lože, šířky překladu 70 mm výšky 238 mm, délky 750 mm</t>
  </si>
  <si>
    <t>OP/13 2*2 = 4,000 [A]  
Celkem: A = 4,000 [B]  
Celkem 4=4.000 [A]</t>
  </si>
  <si>
    <t>R9321055</t>
  </si>
  <si>
    <t>prefabrikovaný překlad 2x240/200, dl 1600 mm, specifikace dle PD</t>
  </si>
  <si>
    <t>P0.02 1 = 1,000 [A]  
P1.02 1 = 1,000 [B]  
P2.02 1 = 1,000 [C]  
Celkem: A+B+C = 3,000 [D]  
Celkem 3=3.000 [A]</t>
  </si>
  <si>
    <t>13010722</t>
  </si>
  <si>
    <t>ocel profilová jakost S235JR (11 375) průřez I (IPN) 200</t>
  </si>
  <si>
    <t>"`P03, P06, P09`"  
4.57*10*23.3/1000*1.1 = 1,171 [A]  
2.15*7*23.3/1000*1.1 = 0,386 [B]  
5.12*10*23.3/1000*1.1 = 1,312 [C]  
Mezisoučet: A+B+C = 2,869 [D]  
Celkem: A+B+C = 2,869 [E]  
Celkem 2,869=2.869 [A]</t>
  </si>
  <si>
    <t>13010744</t>
  </si>
  <si>
    <t>ocel profilová jakost S235JR (11 375) průřez IPE 120</t>
  </si>
  <si>
    <t>"`nahrazení části desky`"  
"`1NP`"  
IPE 120 0.89*10.6/1000 = 0,009 [A]  
Celkem: A = 0,009 [B]  
Celkem 0,009=0.009 [A]</t>
  </si>
  <si>
    <t>13010976</t>
  </si>
  <si>
    <t>ocel profilová jakost S235JR (11 375) průřez HEB 160</t>
  </si>
  <si>
    <t>"`nahrazení části desky`"  
"`1NP`"  
HEB 160 5.42*2*42.6/1000 = 0,462 [A]  
Mezisoučet: A = 0,462 [B]  
Celkem: A = 0,462 [C]  
Celkem 0,462=0.462 [A]</t>
  </si>
  <si>
    <t>13431005</t>
  </si>
  <si>
    <t>úhelník ocelový rovnostranný jakost S235JR (11 375) 130x130x12mm</t>
  </si>
  <si>
    <t>"`výkres tvaru 2NP - A`"  
L 130x130x12,0 2.28*23.6/1000*1.1 = 0,059 [A]  
Celkem: A = 0,059 [B]  
Celkem 0,059=0.059 [A]</t>
  </si>
  <si>
    <t>411321414</t>
  </si>
  <si>
    <t>Stropy deskové ze ŽB tř. C 25/30</t>
  </si>
  <si>
    <t>Stropy z betonu železového (bez výztuže) stropů deskových, plochých střech, desek balkonových, desek hřibových stropů včetně hlavic hřibových sloupů tř. C 25/30</t>
  </si>
  <si>
    <t>1PP - D - zastropení jímek 1.1*0.9*0.07 = 0,069 [A]  
1PP - C - zastropení jímek 1.1*0.9*0.07 = 0,069 [B]  
Mezisoučet: A+B = 0,139 [C]  
"`P03, P06, P09`"  
31.61*0.1 = 3,161 [D]  
8.31*0.1 = 0,831 [E]  
35.1*0.1 = 3,510 [F]  
Mezisoučet: D+E+F = 7,502 [G]  
"`strop deska V1`"  
1PP - V1 (12.51+21.34)*0.2+(3.98)*0.12-(6.74)*0.2 = 5,900 [H]  
2NP - V1 6.18*0.2 = 1,236 [I]  
3NP - A 2.79*0.1 = 0,279 [J]  
Mezisoučet: H+I+J = 7,415 [K]  
"`strop deska V2`"  
1PP - V2 5.74*0.115 = 0,660 [L]  
1NP - V2 27.78*0.25 = 6,945 [M]  
Mezisoučet: L+M = 7,605 [N]  
"`strop deska V3`"  
1PP - V3 18.61*0.2-(3)*0.2 = 3,122 [O]  
1NP - V3 26.84*0.2-(3)*0.2 = 4,768 [P]  
2NP - V3 24.27*0.24 = 5,825 [Q]  
Mezisoučet: O+P+Q = 13,715 [R]  
strop 2NP - A 13.19*0.1 = 1,319 [S]  
Mezisoučet: S = 1,319 [T]  
"`uhelna strop`"  
TR30/100/1,0 (4.46+3.15+5.85)*0.07 = 0,942 [U]  
Mezisoučet: U = 0,942 [V]  
"`nahrazení části desky`"  
"`1NP`"  
TR50/250/1,0 14.44*0.08 = 1,155 [W]  
Mezisoučet: W = 1,155 [X]  
Celkem: A+B+D+E+F+H+I+J+L+M+O+P+Q+S+U+W = 39,792 [Y]  
Celkem 39,791=39.791 [A]</t>
  </si>
  <si>
    <t>411321616</t>
  </si>
  <si>
    <t>Stropy deskové ze ŽB tř. C 30/37</t>
  </si>
  <si>
    <t>Stropy z betonu železového (bez výztuže) stropů deskových, plochých střech, desek balkonových, desek hřibových stropů včetně hlavic hřibových sloupů tř. C 30/37</t>
  </si>
  <si>
    <t>V1 - strop 4.43*0.2 = 0,886 [A]  
Mezisoučet: A = 0,886 [B]  
Celkem: A = 0,886 [C]  
Celkem 0,886=0.886 [A]</t>
  </si>
  <si>
    <t>411351011</t>
  </si>
  <si>
    <t>Zřízení bednění stropů deskových tl přes 5 do 25 cm bez podpěrné kce</t>
  </si>
  <si>
    <t>Bednění stropních konstrukcí - bez podpěrné konstrukce desek tloušťky stropní desky přes 5 do 25 cm zřízení</t>
  </si>
  <si>
    <t>"`P03, P06, P09`"  
31.61 = 31,610 [A]  
8.31 = 8,310 [B]  
35.1 = 35,100 [C]  
Mezisoučet: A+B+C = 75,020 [D]  
V1 - strop 4.43 = 4,430 [E]  
Mezisoučet: E = 4,430 [F]  
"`strop deska V1`"  
1PP - V1 (12.51+21.34)+(3.98)-(6.74) = 31,090 [G]  
2NP - V1 6.18 = 6,180 [H]  
3NP - A 2.79 = 2,790 [I]  
Mezisoučet: G+H+I = 40,060 [J]  
"`strop deska V2`"  
1PP - V2 5.74 = 5,740 [K]  
1NP - V2 27.78 = 27,780 [L]  
Mezisoučet: K+L = 33,520 [M]  
"`strop deska V3`"  
1PP - V3 18.61-(3) = 15,610 [N]  
1NP - V3 26.84-(3) = 23,840 [O]  
2NP - V3 24.27 = 24,270 [P]  
Mezisoučet: N+O+P = 63,720 [Q]  
"`strop z prefa panelů`"  
TR50/250/0,63 (1.89-0.15) = 1,740 [R]  
Mezisoučet: R = 1,740 [S]  
"`uhelna strop`"  
TR30/100/1,0 4.46+3.15+5.85 = 13,460 [T]  
Mezisoučet: T = 13,460 [U]  
"`TR50/250/1,0`"  
1PP - D - zastropení jímek 1.1*0.9 = 0,990 [V]  
1PP - C - zastropení jímek 1.1*0.9 = 0,990 [W]  
Mezisoučet: V+W = 1,980 [X]  
"`TR85/280/1,0`"  
"`P03, P06, P09`"  
31.61 = 31,610 [Y]  
8.31 = 8,310 [Z]  
35.1 = 35,100 [AA]  
Mezisoučet: Y+Z+AA = 75,020 [AB]  
"`TR85/280/1,0`"  
strop 2NP - A 13.19 = 13,190 [AC]  
Mezisoučet: AC = 13,190 [AD]  
Celkem: A+B+C+E+G+H+I+K+L+N+O+P+R+T+V+W+Y+Z+AA+AC = 322,140 [AE]  
Celkem 322,14=322.140 [A]</t>
  </si>
  <si>
    <t>411351012</t>
  </si>
  <si>
    <t>Odstranění bednění stropů deskových tl přes 5 do 25 cm bez podpěrné kce</t>
  </si>
  <si>
    <t>Bednění stropních konstrukcí - bez podpěrné konstrukce desek tloušťky stropní desky přes 5 do 25 cm odstranění</t>
  </si>
  <si>
    <t>411354229</t>
  </si>
  <si>
    <t>Bednění stropů ztracené z hraněných trapézových vln v 92 mm plech lesklý tl 1,0 mm</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</si>
  <si>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lesklým, výšky vln 92 mm, tl. plechu 1,00 mm</t>
  </si>
  <si>
    <t>"`TR85/280/1,0`"  
"`P03, P06, P09`"  
31.61 = 31,610 [A]  
8.31 = 8,310 [B]  
35.1 = 35,100 [C]  
Mezisoučet: A+B+C = 75,020 [D]  
"`TR85/280/1,0`"  
strop 2NP - A 13.19 = 13,190 [E]  
Mezisoučet: E = 13,190 [F]  
Celkem: A+B+C+E = 88,210 [G]  
Celkem 88,21=88.210 [A]</t>
  </si>
  <si>
    <t>411354311</t>
  </si>
  <si>
    <t>Zřízení podpěrné konstrukce stropů výšky do 4 m tl přes 5 do 15 cm</t>
  </si>
  <si>
    <t>Podpěrná konstrukce stropů - desek, kleneb a skořepin výška podepření do 4 m tloušťka stropu přes 5 do 15 cm zřízení</t>
  </si>
  <si>
    <t>"`P03, P06, P09`"  
31.61 = 31,610 [A]  
8.31 = 8,310 [B]  
35.1 = 35,100 [C]  
Mezisoučet: A+B+C = 75,020 [D]  
"`strop deska V1`"  
3NP - A 2.79 = 2,790 [E]  
Mezisoučet: E = 2,790 [F]  
"`strop deska V2`"  
1PP - V2 5.74 = 5,740 [G]  
Mezisoučet: G = 5,740 [H]  
"`strop z prefa panelů`"  
TR50/250/0,63 (1.89-0.15) = 1,740 [I]  
Mezisoučet: I = 1,740 [J]  
"`uhelna strop`"  
TR30/100/1,0 4.46+3.15+5.85 = 13,460 [K]  
Mezisoučet: K = 13,460 [L]  
"`TR50/250/1,0`"  
1PP - D - zastropení jímek 1.1*0.9 = 0,990 [M]  
1PP - C - zastropení jímek 1.1*0.9 = 0,990 [N]  
Mezisoučet: M+N = 1,980 [O]  
"`TR85/280/1,0`"  
"`P03, P06, P09`"  
31.61 = 31,610 [P]  
8.31 = 8,310 [Q]  
35.1 = 35,100 [R]  
Mezisoučet: P+Q+R = 75,020 [S]  
"`TR85/280/1,0`"  
strop 2NP - A 13.19 = 13,190 [T]  
Mezisoučet: T = 13,190 [U]  
Celkem: A+B+C+E+G+I+K+M+N+P+Q+R+T = 188,940 [V]  
Celkem 188,94=188.940 [A]</t>
  </si>
  <si>
    <t>411354312</t>
  </si>
  <si>
    <t>Odstranění podpěrné konstrukce stropů výšky do 4 m tl přes 5 do 15 cm</t>
  </si>
  <si>
    <t>Podpěrná konstrukce stropů - desek, kleneb a skořepin výška podepření do 4 m tloušťka stropu přes 5 do 15 cm odstranění</t>
  </si>
  <si>
    <t>411354313</t>
  </si>
  <si>
    <t>Zřízení podpěrné konstrukce stropů výšky do 4 m tl přes 15 do 25 cm</t>
  </si>
  <si>
    <t>Podpěrná konstrukce stropů - desek, kleneb a skořepin výška podepření do 4 m tloušťka stropu přes 15 do 25 cm zřízení</t>
  </si>
  <si>
    <t>V1 - strop 4.43 = 4,430 [A]  
Mezisoučet: A = 4,430 [B]  
"`strop deska V1`"  
1PP - V1 (12.51+21.34)+(3.98)-(6.74) = 31,090 [C]  
2NP - V1 6.18 = 6,180 [D]  
Mezisoučet: C+D = 37,270 [E]  
"`strop deska V2`"  
1NP - V2 27.78 = 27,780 [F]  
Mezisoučet: F = 27,780 [G]  
"`strop deska V3`"  
1PP - V3 18.61-(3) = 15,610 [H]  
1NP - V3 26.84-(3) = 23,840 [I]  
2NP - V3 24.27 = 24,270 [J]  
Mezisoučet: H+I+J = 63,720 [K]  
Celkem: A+C+D+F+H+I+J = 133,200 [L]  
Celkem 133,2=133.200 [A]</t>
  </si>
  <si>
    <t>411354314</t>
  </si>
  <si>
    <t>Odstranění podpěrné konstrukce stropů výšky do 4 m tl přes 15 do 25 cm</t>
  </si>
  <si>
    <t>Podpěrná konstrukce stropů - desek, kleneb a skořepin výška podepření do 4 m tloušťka stropu přes 15 do 25 cm odstranění</t>
  </si>
  <si>
    <t>411361821</t>
  </si>
  <si>
    <t>Výztuž stropů betonářskou ocelí 10 505</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</si>
  <si>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</si>
  <si>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odhad výztuže dle tabulek u schématu výztuže 1502.5/1000 = 1,503 [A]  
Celkem: A = 1,503 [B]  
Celkem 1,503=1.503 [A]</t>
  </si>
  <si>
    <t>411362021</t>
  </si>
  <si>
    <t>Výztuž stropů svařovanými sítěmi Kari</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</si>
  <si>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</si>
  <si>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"`150x150x8`"  
"`P03, P06, P09 - ocelobetonový strop`"  
31.61*5.4/1000 = 0,171 [A]  
8.31*5.4/1000 = 0,045 [B]  
35.1*5.4/1000 = 0,190 [C]  
Mezisoučet: A+B+C = 0,405 [D]  
"`150x150x8`"  
V1 - strop 4.43*5.4/1000 = 0,024 [E]  
Mezisoučet: E = 0,024 [F]  
"`jímka - u trapéz plech`"  
"`150x150x8`"  
1PP - D - zastropení jímek 1.1*0.9*5.4/1000 = 0,005 [G]  
1PP - C - zastropení jímek 1.1*0.9*5.4/1000 = 0,005 [H]  
Mezisoučet: G+H = 0,011 [I]  
"`uhelna strop - u trapéz plech`"  
150x150x6 (4.46+3.15+5.85)*3.03/1000 = 0,041 [J]  
Mezisoučet: J = 0,041 [K]  
Celkem: A+B+C+E+G+H+J = 0,481 [L]  
Celkem 0,481=0.481 [A]</t>
  </si>
  <si>
    <t>413321414</t>
  </si>
  <si>
    <t>Nosníky ze ŽB tř. C 25/30</t>
  </si>
  <si>
    <t>Nosníky z betonu železového (bez výztuže) včetně stěnových i jeřábových drah, volných trámů, průvlaků, rámových příčlí, ztužidel, konzol, vodorovných táhel apod., tyčových konstrukcí tř. C 25/30</t>
  </si>
  <si>
    <t>V1 - 2 1.07*0.35 = 0,375 [A]  
Celkem: A = 0,375 [B]  
Celkem 0,375=0.375 [A]</t>
  </si>
  <si>
    <t>413351121</t>
  </si>
  <si>
    <t>Zřízení bednění nosníků a průvlaků bez podpěrné kce výšky přes 100 cm</t>
  </si>
  <si>
    <t>Bednění nosníků a průvlaků - bez podpěrné konstrukce výška nosníku po spodní líc stropní desky přes 100 cm zřízení</t>
  </si>
  <si>
    <t>V1 - 2 1.07+0.35*4.68 = 2,708 [A]  
Celkem: A = 2,708 [B]  
Celkem 2,708=2.708 [A]</t>
  </si>
  <si>
    <t>413351122</t>
  </si>
  <si>
    <t>Odstranění bednění nosníků a průvlaků bez podpěrné kce výšky přes 100 cm</t>
  </si>
  <si>
    <t>Bednění nosníků a průvlaků - bez podpěrné konstrukce výška nosníku po spodní líc stropní desky přes 100 cm odstranění</t>
  </si>
  <si>
    <t>413352115</t>
  </si>
  <si>
    <t>Zřízení podpěrné konstrukce nosníků výšky podepření do 4 m pro nosník výšky přes 100 cm</t>
  </si>
  <si>
    <t>Podpěrná konstrukce nosníků a průvlaků výšky podepření do 4 m výšky nosníku (po spodní hranu stropní desky) přes 100 cm zřízení</t>
  </si>
  <si>
    <t>413352116</t>
  </si>
  <si>
    <t>Odstranění podpěrné konstrukce nosníků výšky podepření do 4 m pro nosník výšky přes 100 cm</t>
  </si>
  <si>
    <t>Podpěrná konstrukce nosníků a průvlaků výšky podepření do 4 m výšky nosníku (po spodní hranu stropní desky) přes 100 cm odstranění</t>
  </si>
  <si>
    <t>413361821</t>
  </si>
  <si>
    <t>Výztuž nosníků, volných trámů nebo průvlaků volných trámů betonářskou ocelí 10 505</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</si>
  <si>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</si>
  <si>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"`odhad 120kg/m3`"  
V1 - 2 1.07*0.35*120/1000 = 0,045 [A]  
Celkem: A = 0,045 [B]  
Celkem 0,045=0.045 [A]</t>
  </si>
  <si>
    <t>413941121</t>
  </si>
  <si>
    <t>Osazování ocelových válcovaných nosníků stropů I, IE, U, UE nebo L do č.12 nebo výšky do 120 mm</t>
  </si>
  <si>
    <t>Osazování ocelových válcovaných nosníků ve stropech I nebo IE nebo U nebo UE nebo L do č.12 nebo výšky do 120 mm</t>
  </si>
  <si>
    <t>413941123</t>
  </si>
  <si>
    <t>Osazování ocelových válcovaných nosníků stropů I, IE, U, UE nebo L č. 14 až 22 nebo výšky přes 120 do 220 mm</t>
  </si>
  <si>
    <t>Osazování ocelových válcovaných nosníků ve stropech I nebo IE nebo U nebo UE nebo L č. 14 až 22 nebo výšky přes 120 do 220 mm</t>
  </si>
  <si>
    <t>430321414</t>
  </si>
  <si>
    <t>Schodišťová konstrukce a rampa ze ŽB tř. C 25/30</t>
  </si>
  <si>
    <t>Schodišťové konstrukce a rampy z betonu železového (bez výztuže) stupně, schodnice, ramena, podesty s nosníky tř. C 25/30</t>
  </si>
  <si>
    <t>"`V1 - 2`"  
rameno 1.08*1.3 = 1,404 [A]  
mezipodesta 2.53*0.2 = 0,506 [B]  
Mezisoučet: A+B = 1,910 [C]  
"`V1 - 3`"  
rameno 0.35*1.42 = 0,497 [D]  
Mezisoučet: D = 0,497 [E]  
"`V1 - 2 - 1NP, 2NP`"  
rameno 1.27*1.32 = 1,676 [F]  
mezipodesta 1.91*0.3 = 0,573 [G]  
"`V1 - 3 - 1NP, 2NP`"  
rameno 1.15*1.32 = 1,518 [H]  
mezipodesta 1.59*0.3 = 0,477 [I]  
"`V1 - 4 - 1NP, 2NP`"  
rameno 0.85*1.32 = 1,122 [J]  
Mezisoučet: F+G+H+I+J = 5,366 [K]  
Celkem: A+B+D+F+G+H+I+J = 7,773 [L]  
Celkem 7,773=7.773 [A]</t>
  </si>
  <si>
    <t>430361821</t>
  </si>
  <si>
    <t>Výztuž schodišťové konstrukce a rampy betonářskou ocelí 10 505</t>
  </si>
  <si>
    <t>Výztuž schodišťových konstrukcí a ramp stupňů, schodnic, ramen, podest s nosníky z betonářské oceli 10 505 (R) nebo BSt 500</t>
  </si>
  <si>
    <t>odhad výztuže dle tabulek u schématu výztuže 287.11/1000 = 0,287 [A]  
Celkem: A = 0,287 [B]  
Celkem 0,287=0.287 [A]</t>
  </si>
  <si>
    <t>431351121</t>
  </si>
  <si>
    <t>Zřízení bednění podest schodišť a ramp přímočarých v do 4 m</t>
  </si>
  <si>
    <t>Bednění podest, podstupňových desek a ramp včetně podpěrné konstrukce výšky do 4 m půdorysně přímočarých zřízení</t>
  </si>
  <si>
    <t>"`V1 - 2 - 1PP`"  
mezipodesta 2.53+1.95*0.2 = 2,920 [A]  
Mezisoučet: A = 2,920 [B]  
"`V1 - 2 - 1NP, 2NP`"  
mezipodesta 1.91*0.3+0.3*2.77 = 1,404 [C]  
"`V1 - 3 - 1NP, 2NP`"  
mezipodesta 1.59*0.3+0.3*2.66 = 1,275 [D]  
Mezisoučet: C+D = 2,679 [E]  
Celkem: A+C+D = 5,599 [F]  
Celkem 5,599=5.599 [A]</t>
  </si>
  <si>
    <t>431351122</t>
  </si>
  <si>
    <t>Odstranění bednění podest schodišť a ramp přímočarých v do 4 m</t>
  </si>
  <si>
    <t>Bednění podest, podstupňových desek a ramp včetně podpěrné konstrukce výšky do 4 m půdorysně přímočarých odstranění</t>
  </si>
  <si>
    <t>433351131</t>
  </si>
  <si>
    <t>Zřízení bednění schodnic přímočarých schodišť v do 4 m</t>
  </si>
  <si>
    <t>Bednění schodnic včetně podpěrné konstrukce výšky do 4 m půdorysně přímočarých zřízení</t>
  </si>
  <si>
    <t>"`V1 - 2 - 1PP`"  
rameno 3.57*1.3+0.18*1.3*11+0.28*1.3+(1.08*2) = 9,739 [A]  
"`V1 - 3 - 1PP`"  
rameno 1.23*1.42+0.18*1.3*4+(0.35*2) = 3,383 [B]  
Mezisoučet: A+B = 13,122 [C]  
"`V1 - 2 - 1NP, 2NP`"  
rameno 1.27*1.32 = 1,676 [D]  
"`V1 - 3 - 1NP, 2NP`"  
rameno 1.15*1.32 = 1,518 [E]  
"`V1 - 4 - 1NP, 2NP`"  
rameno 0.85*1.32 = 1,122 [F]  
Mezisoučet: D+E+F = 4,316 [G]  
Celkem: A+B+D+E+F = 17,438 [H]  
Celkem 17,438=17.438 [A]</t>
  </si>
  <si>
    <t>433351132</t>
  </si>
  <si>
    <t>Odstranění bednění schodnic přímočarých schodišť v do 4 m</t>
  </si>
  <si>
    <t>Bednění schodnic včetně podpěrné konstrukce výšky do 4 m půdorysně přímočarých odstranění</t>
  </si>
  <si>
    <t>R3011072</t>
  </si>
  <si>
    <t>úhelník ocelový rovnostranný jakost S355J2 (11 503) 200x200x12mm</t>
  </si>
  <si>
    <t>"`řez A-1 - ocelový profil schodiště`"  
L 200x150x12,0 2.15*5*32/1000*1.1 = 0,378 [A]  
Celkem: A = 0,378 [B]  
Celkem 0,378=0.378 [A]</t>
  </si>
  <si>
    <t>R3431002</t>
  </si>
  <si>
    <t>úhelník ocelový rovnostranný jakost S235JR (11 375) 90x90x6mm</t>
  </si>
  <si>
    <t>"`strop z prefa panelů`"  
L90x90x6 2.1*8.28*2*3/1000 = 0,104 [A]  
Celkem: A = 0,104 [B]  
Celkem 0,104=0.104 [A]</t>
  </si>
  <si>
    <t>R41135420</t>
  </si>
  <si>
    <t>Bednění stropů ztracené z hraněných trapézových vln v do 60 mm plech lesklý tl do 0,75 mm</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</si>
  <si>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lesklým, výšky vln do 60 mm, tl. plechu do 0,75 mm</t>
  </si>
  <si>
    <t>"`strop z prefa panelů`"  
TR50/250/0,63 (1.89-0.15) = 1,740 [A]  
Celkem: A = 1,740 [B]  
Celkem 1,74=1.740 [A]</t>
  </si>
  <si>
    <t>R411354200</t>
  </si>
  <si>
    <t>Bednění stropů ztracené z hraněných trapézových vln v do 40 mm plech lesklý tl 1,0 mm</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</si>
  <si>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lesklým, výšky vln do 40 mm, tl. plechu 1,00 mm</t>
  </si>
  <si>
    <t>"`uhelna strop`"  
TR30/100/1,0 4.46+3.15+5.85 = 13,460 [A]  
Celkem: A = 13,460 [B]  
Celkem 13,46=13.460 [A]</t>
  </si>
  <si>
    <t>R41135421</t>
  </si>
  <si>
    <t>Bednění stropů ztracené z hraněných trapézových vln v do 60 mm plech lesklý tl 1,0 mm</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</si>
  <si>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lesklým, výšky vln do 60 mm, tl. plechu 1,00 mm</t>
  </si>
  <si>
    <t>"`TR50/250/1,0`"  
1PP - D - zastropení jímek 1.1*0.9 = 0,990 [A]  
1PP - C - zastropení jímek 1.1*0.9 = 0,990 [B]  
Celkem: A+B = 1,980 [C]  
Celkem 1,98=1.980 [A]</t>
  </si>
  <si>
    <t>"`strop z prefa panelů`"  
TR50/250/0,63 (1.89-0.15)*0.05 = 0,087 [A]  
Celkem: A = 0,087 [B]  
Celkem 0,087=0.087 [A]</t>
  </si>
  <si>
    <t>"`strop z prefa panelů`"  
200x200x8 (1.89-0.15)*9.6/1000 = 0,017 [A]  
Celkem: A = 0,017 [B]  
Celkem 0,017=0.017 [A]</t>
  </si>
  <si>
    <t>998767123</t>
  </si>
  <si>
    <t>Přesun hmot tonážní pro zámečnické konstrukce ruční v objektech v přes 12 do 24 m</t>
  </si>
  <si>
    <t>Přesun hmot pro zámečnické konstrukce stanovený z hmotnosti přesunovaného materiálu vodorovná dopravní vzdálenost do 50 m ruční (bez užití mechanizace) v objektech výšky přes 12 do 24 m</t>
  </si>
  <si>
    <t>R30109000</t>
  </si>
  <si>
    <t>Dodávka a výroba atypické ocelové konstrukce z oceli S 235</t>
  </si>
  <si>
    <t>dle výkazu materiálu ocelové konstrukce - uhelna strop 937/1000*1.1 = 1,031 [A]  
Mezisoučet: A = 1,031 [B]  
Celkem: A = 1,031 [C]  
Celkem 1,031=1.031 [A]</t>
  </si>
  <si>
    <t>R76799510</t>
  </si>
  <si>
    <t>Montáž atypických ocelové konstrukcí</t>
  </si>
  <si>
    <t>13021013</t>
  </si>
  <si>
    <t>tyč ocelová kruhová žebírková DIN 488 jakost B500B (10 505) výztuž do betonu D 12mm</t>
  </si>
  <si>
    <t>"`pasy propojené smykovými rtny R12 délky 600`"  
1PP - V1 8*0.6+8*0.6 = 9,600 [A]  
Mezisoučet: A = 9,600 [B]  
1NP - V1 104.4 = 104,400 [C]  
3NP - V1 72 = 72,000 [D]  
Mezisoučet: C+D = 176,400 [E]  
Celkem: A+C+D = 186,000 [F]  
F * 0.00091Koeficient množství = 0,169 [G]  
Celkem 0,169=0.169 [A]</t>
  </si>
  <si>
    <t>985331113</t>
  </si>
  <si>
    <t>Dodatečné vlepování betonářské výztuže D 12 mm do cementové aktivované malty včetně vyvrtání otvoru</t>
  </si>
  <si>
    <t>Dodatečné vlepování betonářské výztuže včetně vyvrtání a vyčištění otvoru cementovou aktivovanou maltou průměr výztuže 12 mm</t>
  </si>
  <si>
    <t>985331912</t>
  </si>
  <si>
    <t>Příplatek k dodatečnému vlepování betonářské výztuže za délku do 1 m jednotlivě</t>
  </si>
  <si>
    <t>Dodatečné vlepování betonářské výztuže Příplatek k cenám za délku do 1 m jednotlivě</t>
  </si>
  <si>
    <t>"`pasy propojené smykovými rtny R12 délky 600`"  
1PP - V1 8*0.6+8*0.6 = 9,600 [A]  
Mezisoučet: A = 9,600 [B]  
1NP - V1 104.4 = 104,400 [C]  
3NP - V1 72 = 72,000 [D]  
Mezisoučet: C+D = 176,400 [E]  
Celkem: A+C+D = 186,000 [F]  
Celkem 186=186.000 [A]</t>
  </si>
  <si>
    <t>985341121</t>
  </si>
  <si>
    <t>Uhlíkové lamely pro zesílení ŽB stěn tl 1,4 mm modul pružnosti 170 kN/mm2 š 50 mm</t>
  </si>
  <si>
    <t>Uhlíkové lamely pro zesílení nosných železobetonových konstrukcí stěn tloušťky 1,4 mm modulu pružnosti 170 kN/mm2, lepené na povrch, šířky 50 mm</t>
  </si>
  <si>
    <t>"`1PP`"  
1.41*2+1.16+1.48*2+1.15+0.86+1.35+1.08*2+1.35*2+1.08*2+1.35*2+1.13*2+1.35*3+0.63+1.25 = 28,210 [A]  
0.82*2+0.77+1.95+0.86*4+0.86+0.65*5+1.2+1.7*2+1.2+1.75*2+0.98+0.84 = 23,030 [B]  
Mezisoučet: A+B = 51,240 [C]  
1NP 1.16+0.63*2+1.36+0.63*2+0.68+1.45+1+1.15 = 9,320 [D]  
Mezisoučet: D = 9,320 [E]  
2NP 1.55+1.47*2+0.9+2.94+3*2+1.6+0.93*2+1.16*2+0.87+0.7*2+1.47*3 = 26,790 [F]  
Mezisoučet: F = 26,790 [G]  
"`3NP`"  
1.41+0.8+0.89*2+1.17*2+0.89*2+1.36*2+0.89+0.67*2+0.68+1.46+0.91*2+1.17*2+0.67*2+0.92 = 21,620 [H]  
0.74*2+0.72*2+0.91*2+1.17*2+0.91*2+1.6+0.91*3+1.55*2+0.86*2+1.17*2+0.9+0.66*2+0.86*2+1.17*2 = 26,670 [I]  
2.97*2+1.81+2.97*2+1.65+2.97*2+1.28*3+2.97+0.96*2 = 30,010 [J]  
Mezisoučet: H+I+J = 78,300 [K]  
Celkem: A+B+D+F+H+I+J = 165,650 [L]  
Celkem 165,65=165.650 [A]</t>
  </si>
  <si>
    <t>985511113</t>
  </si>
  <si>
    <t>Stříkaný beton stěn ze suché směsi pevnosti min. 25 MPa tl 50 mm</t>
  </si>
  <si>
    <t>Stříkaný beton ze suché směsi pevnosti v tlaku min. 25 MPa (tř. R3) stěn, jedné vrstvy tloušťky 50 mm</t>
  </si>
  <si>
    <t>"`1PP - V2`"  
(6.77+3.88+7.42)*2.8 = 50,596 [A]  
(7.3)*2.8 = 20,440 [B]  
(6.63*2)*1.6 = 21,216 [C]  
Mezisoučet: A+B+C = 92,252 [D]  
"`1PP - V3`"  
(2.15)*1.05 = 2,258 [E]  
Mezisoučet: E = 2,258 [F]  
Celkem: A+B+C+E = 94,510 [G]  
Celkem 94,51=94.510 [A]</t>
  </si>
  <si>
    <t>985562313</t>
  </si>
  <si>
    <t>Výztuž stříkaného betonu stěn ze svařovaných sítí jednovrstvých D drátu 8 mm velikost ok přes 100 mm</t>
  </si>
  <si>
    <t>Výztuž stříkaného betonu ze svařovaných sítí velikosti ok přes 100 mm jednovrstvých stěn, průměru drátu 8 mm</t>
  </si>
  <si>
    <t>985564224</t>
  </si>
  <si>
    <t>Kotvičky pro výztuž stříkaného betonu hl přes 200 do 400 mm z oceli D přes 10 do 16 mm do chemické malty</t>
  </si>
  <si>
    <t>Kotvičky pro výztuž stříkaného betonu z betonářské oceli do chemické malty, hloubky kotvení přes 200 do 400 mm, průměru přes 10 do 16 mm</t>
  </si>
  <si>
    <t>"`1PP - V2`"  
102 = 102,000 [A]  
41 = 41,000 [B]  
43 = 43,000 [C]  
Mezisoučet: A+B+C = 186,000 [D]  
"`1PP - V3`"  
5 = 5,000 [E]  
Mezisoučet: E = 5,000 [F]  
Celkem: A+B+C+E = 191,000 [G]  
Celkem 191=191.000 [A]</t>
  </si>
  <si>
    <t>985611112</t>
  </si>
  <si>
    <t>Vrtaná šroubovitá mikropilota pro zvýšení únostnosti základů D 100 mm</t>
  </si>
  <si>
    <t>Mikropilota vrtaná šroubovitá pro zvýšení únosnosti základů průměru 100 mm</t>
  </si>
  <si>
    <t>"`MP 89/10`"  
V2 - počet 28 (2+2+5+2+3+9+5)*3.7 = 103,600 [A]  
V3 - počet 2 (2)*3 = 6,000 [B]  
Celkem: A+B = 109,600 [C]  
Celkem 109,6=109.600 [A]</t>
  </si>
  <si>
    <t>R98561001</t>
  </si>
  <si>
    <t>Vyklínování plechem tl. 10mm, specifikace dle PD</t>
  </si>
  <si>
    <t>"`2ks/m`"  
"`IPN100`"  
"`1PP`"  
P0.01 1.4*4 = 5,600 [A]  
P0.08 1.1*4 = 4,400 [B]  
"`1NP`"  
P1.01 1.4*4 = 5,600 [C]  
P1.08 1.3*3 = 3,900 [D]  
P1.09 1.3*3 = 3,900 [E]  
P1.16 1.3*2 = 2,600 [F]  
P1.17 1.3*2 = 2,600 [G]  
P1.18 1.4*2 = 2,800 [H]  
P1.29 1.3*2 = 2,600 [I]  
P1.42 1.1*4 = 4,400 [J]  
P1.43 1.1*2 = 2,200 [K]  
P1.44 1.1*2 = 2,200 [L]  
P1.45 1.1*2 = 2,200 [M]  
"`2NP`"  
P2.01 1.65*4 = 6,600 [N]  
P2.03 1.4*4 = 5,600 [O]  
P2.07 1.4*4 = 5,600 [P]  
P2.08 1.4*4 = 5,600 [Q]  
P2.09 1.2*4 = 4,800 [R]  
P2.11 1.4*4 = 5,600 [S]  
P2.12 1.4*4 = 5,600 [T]  
P2.13 1.4*4 = 5,600 [U]  
P2.14 1.4*4 = 5,600 [V]  
P2.15 1.4*4 = 5,600 [W]  
P2.16 1.4*4 = 5,600 [X]  
P2.17 1.4*4 = 5,600 [Y]  
P2.18 1*4 = 4,000 [Z]  
P2.26 1.4*4 = 5,600 [AA]  
P2.27 1.15*2 = 2,300 [AB]  
P2.28 1.4*4 = 5,600 [AC]  
P2.29 1.15*2 = 2,300 [AD]  
"`3NP`"  
P3.01 1.3*2 = 2,600 [AE]  
P3.02 1.3*2 = 2,600 [AF]  
P3.03 1.3*2 = 2,600 [AG]  
P3.04 1.3*2 = 2,600 [AH]  
P3.08 1.4*4 = 5,600 [AI]  
P3.09 1.4*4 = 5,600 [AJ]  
P3.12 1.4*4 = 5,600 [AK]  
P3.13 1.4*4 = 5,600 [AL]  
P3.18 1.1*2 = 2,200 [AM]  
P3.19 1.1*2 = 2,200 [AN]  
Mezisoučet: A+B+C+D+E+F+G+H+I+J+K+L+M+N+O+P+Q+R+S+T+U+V+W+X+Y+Z+AA+AB+AC+AD+AE+AF+AG+AH+AI+AJ+AK+AL+AM+AN = 169,400 [AO]  
"`IPN120`"  
"`1PP`"  
P0.03 1.1*4 = 4,400 [AP]  
P0.07 2.6*4 = 10,400 [AQ]  
"`1NP`"  
P1.03 1.4*4 = 5,600 [AR]  
P1.04 1.2*4 = 4,800 [AS]  
P1.05 1.4*4 = 5,600 [AT]  
P1.25 1.4*4 = 5,600 [AU]  
P1.26 1.4*4 = 5,600 [AV]  
P1.27 1.4*4 = 5,600 [AW]  
P1.31 1.4*4 = 5,600 [AX]  
P1.32 1.4*4 = 5,600 [AY]  
P1.33 1.4*4 = 5,600 [AZ]  
P1.34 1.4*4 = 5,600 [BA]  
P1.35 1.4*4 = 5,600 [BB]  
"`2NP`"  
P2.04 2.2*4 = 8,800 [BC]  
P2.05 2.13*4 = 8,520 [BD]  
"`3NP`"  
P3.05 1.4*4 = 5,600 [BE]  
P3.06 1.4*4 = 5,600 [BF]  
P3.15 1.4*4 = 5,600 [BG]  
P3.17 1.65*4 = 6,600 [BH]  
Mezisoučet: AP+AQ+AR+AS+AT+AU+AV+AW+AX+AY+AZ+BA+BB+BC+BD+BE+BF+BG+BH = 116,320 [BI]  
"`IPN140`"  
"`1NP`"  
P1.28 1.8*4 = 7,200 [BJ]  
"`2NP`"  
P2.10 1.65*4 = 6,600 [BK]  
Mezisoučet: BJ+BK = 13,800 [BL]  
"`IPN160`"  
"`1PP`"  
P0.06 1.4*4 = 5,600 [BM]  
P0.09 1.4*4 = 5,600 [BN]  
"`1NP`"  
P1.10 1.65*4 = 6,600 [BO]  
P1.14 2.15*4 = 8,600 [BP]  
P1.41 1.6*2 = 3,200 [BQ]  
Mezisoučet: BM+BN+BO+BP+BQ = 29,600 [BR]  
"`IPN180`"  
"`1NP`"  
P1.11 2.45*4 = 9,800 [BS]  
"`2NP`"  
P2.24 3.6*4 = 14,400 [BT]  
"`3NP`"  
P3.11 2.8*4 = 11,200 [BU]  
Mezisoučet: BS+BT+BU = 35,400 [BV]  
"`IPN200`"  
"`1NP`"  
P1.13 2.9*4 = 11,600 [BW]  
P1.20 2.4*4 = 9,600 [BX]  
P1.21 2.4*4 = 9,600 [BY]  
P1.40 2.35*4 = 9,400 [BZ]  
"`2NP`"  
P2.21 4*4 = 16,000 [CA]  
P2.22 4.3*4 = 17,200 [CB]  
P2.23 4.3*4 = 17,200 [CC]  
"`3NP`"  
P3.07 3.4*4 = 13,600 [CD]  
P3.14 3.4*4 = 13,600 [CE]  
P3.16 2.9*4 = 11,600 [CF]  
Mezisoučet: BW+BX+BY+BZ+CA+CB+CC+CD+CE+CF = 129,400 [CG]  
"`IPN220`"  
"`1NP`"  
P1.22 2.6*4 = 10,400 [CH]  
P1.23 2.6*4 = 10,400 [CI]  
P1.24 2.6*4 = 10,400 [CJ]  
P1.36 4.2*4 = 16,800 [CK]  
P1.37 4.2*4 = 16,800 [CL]  
P1.38 4.2*4 = 16,800 [CM]  
"`2NP`"  
P2.19 3.75*4 = 15,000 [CN]  
P2.20 5.1*4 = 20,400 [CO]  
Mezisoučet: CH+CI+CJ+CK+CL+CM+CN+CO = 117,000 [CP]  
"`IPN240`"  
"`1NP`"  
P1.06 3.55*4 = 14,200 [CQ]  
P1.39 5.1*4 = 20,400 [CR]  
Mezisoučet: CQ+CR = 34,600 [CS]  
"`IPN280`"  
"`3NP`"  
P3.10 5.1*4 = 20,400 [CT]  
Mezisoučet: CT = 20,400 [CU]  
"`prefa. překlad`"  
P0.02 1.6*4 = 6,400 [CV]  
P1.02 1.6*4 = 6,400 [CW]  
P2.02 1.6*4 = 6,400 [CX]  
Mezisoučet: CV+CW+CX = 19,200 [CY]  
zaokrohlení 0.38 = 0,380 [CZ]  
Celkem: A+B+C+D+E+F+G+H+I+J+K+L+M+N+O+P+Q+R+S+T+U+V+W+X+Y+Z+AA+AB+AC+AD+AE+AF+AG+AH+AI+AJ+AK+AL+AM+AN+AP+AQ+AR+AS+AT+AU+AV+AW+AX+AY+AZ+BA+BB+BC+BD+BE+BF+BG+BH+BJ+BK+BM+BN+BO+BP+BQ+BS+BT+BU+BW+BX+BY+BZ+CA+CB+CC+CD+CE+CF+CH+CI+CJ+CK+CL+CM+CN+CO+CQ+CR+CT+CV+CW+CX+CZ = 685,500 [DA]  
DA * 2Koeficient množství = 1371,000 [DB]  
Celkem 1371=1 371.000 [A]</t>
  </si>
  <si>
    <t>R997013631</t>
  </si>
  <si>
    <t>Poplatek za uložení na skládce (skládkovné) stavebního odpadu směsného kód odpadu 17 09 04, včetně dopravy, NEOCEŇOVAT</t>
  </si>
  <si>
    <t>Poplatek za uložení stavebního odpadu na skládce (skládkovné) směsného stavebního a demoličního zatříděného do Katalogu odpadů pod kódem 17 09 04  
EVIDENČNÍ POLOŽKA. Neoceňovat!!!. Položka se oceňuje pouze pod SO90-90.</t>
  </si>
  <si>
    <t xml:space="preserve">  SO 74-71-01.04</t>
  </si>
  <si>
    <t>ŽST Klatovy, rekonstrukce výpravní budovy
VZT + CHL - Vzduchotechnika, chlazení</t>
  </si>
  <si>
    <t>SO 74-71-01.04</t>
  </si>
  <si>
    <t>CH10 – Chlazení pokladen v 1np</t>
  </si>
  <si>
    <t>R01</t>
  </si>
  <si>
    <t>Split</t>
  </si>
  <si>
    <t>Klimatizační jednotka SPLIT - Venkovní jednotka  o výkonu 5kW</t>
  </si>
  <si>
    <t>R02</t>
  </si>
  <si>
    <t>Klimatizační jednotka SPLIT - vnitřní kazetová jednotka  o výkonu 5kW, vč. čelního panelu a kabelového ovladače.</t>
  </si>
  <si>
    <t>R03</t>
  </si>
  <si>
    <t>Chladivové potrubí</t>
  </si>
  <si>
    <t>Potrubí chladiva měděné s teplenou izolací s parozábranou vč. náplně chladiva</t>
  </si>
  <si>
    <t>R04</t>
  </si>
  <si>
    <t>Montážní materiál</t>
  </si>
  <si>
    <t>Montážní materiál vč, montáže, oživení</t>
  </si>
  <si>
    <t>R751711132</t>
  </si>
  <si>
    <t>Montáž klimatizační jednotky vnitřní kazetové čtyřcestné o výkonu přes 3,5 do 5 kW</t>
  </si>
  <si>
    <t>R751721111</t>
  </si>
  <si>
    <t>Montáž klimatizační jednotky venkovní s jednofázovým napájením do 2 vnitřních jednotek</t>
  </si>
  <si>
    <t>R751791121</t>
  </si>
  <si>
    <t>Montáž dvojice napojovacího měděného potrubí předizolovaného 6-10 (1/4" x 3/8")</t>
  </si>
  <si>
    <t>CH9 – Chlazení zubních ordinací v 3np</t>
  </si>
  <si>
    <t>Multi - Split</t>
  </si>
  <si>
    <t>Klimatizační jednotka Multi SPLIT - Venkovní jednotka  o výkonu 11,2kW</t>
  </si>
  <si>
    <t>Klimatizační jednotka Multi SPLIT - vnitřní nástěnná jednotka o výkonu 2,1kW vč. ovladače.</t>
  </si>
  <si>
    <t>Klimatizační jednotka Multi SPLIT - vnitřní nástěnná jednotka  o výkonu 2,5kW vč. ovladače.</t>
  </si>
  <si>
    <t>R751711111</t>
  </si>
  <si>
    <t>Montáž klimatizační jednotky vnitřní nástěnné o výkonu do 3,5 kW</t>
  </si>
  <si>
    <t>R751721113</t>
  </si>
  <si>
    <t>Montáž klimatizační jednotky venkovní s jednofázovým napájením do 4 vnitřních jednotek</t>
  </si>
  <si>
    <t>AHU7 - kanceláře ČD v 1NP</t>
  </si>
  <si>
    <t>751322012</t>
  </si>
  <si>
    <t>Montáž talířového ventilu D přes 100 do 200 mm</t>
  </si>
  <si>
    <t>751322111</t>
  </si>
  <si>
    <t>Montáž anemostatu kruhového bez skříně D do 300 mm</t>
  </si>
  <si>
    <t>751511183</t>
  </si>
  <si>
    <t>Montáž potrubí plechového skupiny I kruhového bez příruby tloušťky plechu 0,6 mm D přes 200 do 300 mm</t>
  </si>
  <si>
    <t>751611115</t>
  </si>
  <si>
    <t>Montáž centrální vzduchotechnické jednotky s rekuperací tepla stojaté s výměnou vzduchu přes 500 do 1000 m3/h</t>
  </si>
  <si>
    <t>Vzduchotechnická jednotka</t>
  </si>
  <si>
    <t>Složení: Přívod klapka, filtr EU7 , rekuperační výměník, elektrický ohřívač, ventilátor s Ecmotorem, Odvod: klapka, filtr EU5, ventilátor s Ecmotorem. Vp = 730m3/h / Pext = 240 Pa, Vo = 730m3/h / Pext = 200Pa. Jednotka vč. pružných vložek na sání a výtlaku</t>
  </si>
  <si>
    <t>Tlumič hluku</t>
  </si>
  <si>
    <t>Tlumič hluku do kruhového potrubí D250 - délka 900</t>
  </si>
  <si>
    <t>Anemostat</t>
  </si>
  <si>
    <t>Přívodní anemostat vel.300x8 s regulační klapkou</t>
  </si>
  <si>
    <t>Potrubí VZT - kruhové</t>
  </si>
  <si>
    <t>Kruhové potrubí z pozinkovaného plechu o síle dle norem, včetně tvarovek, regulačních klapek, spojovacího, kotvícího a těsnícího materiálu ( SPIRO SAFE )</t>
  </si>
  <si>
    <t>Do průměru 250 / 30% tvarovek  
Celkem 75 = 75,000  
Celkem 75 = 75,000  
Celkem 75=75.000 [A]</t>
  </si>
  <si>
    <t>Obebné potrubí</t>
  </si>
  <si>
    <t>Ohebné potrubí SONOFLEX s útlumem hluku D125</t>
  </si>
  <si>
    <t>Tepelná izolace</t>
  </si>
  <si>
    <t>Tepelná izolace z minerální vlny s polepem - tl. 4cm</t>
  </si>
  <si>
    <t>R08</t>
  </si>
  <si>
    <t>Montážní materiál vč, montáže</t>
  </si>
  <si>
    <t>R751344113</t>
  </si>
  <si>
    <t>Montáž tlumiče hluku pro kruhové potrubí D přes 200 do 300 mm</t>
  </si>
  <si>
    <t>R751537146</t>
  </si>
  <si>
    <t>Montáž potrubí kruhového ohebného tepelně a zvukově izolovaného Al hadice D přes 100 do 150 mm</t>
  </si>
  <si>
    <t>RGL.7902</t>
  </si>
  <si>
    <t>Talířový ventil</t>
  </si>
  <si>
    <t>Talířový ventil přívod/odvod vzduchu 125 mm</t>
  </si>
  <si>
    <t>AHU1 - pokladny</t>
  </si>
  <si>
    <t>751398052</t>
  </si>
  <si>
    <t>Montáž protidešťové žaluzie nebo žaluziové klapky na čtyřhranné potrubí přes 0,150 do 0,300 m2</t>
  </si>
  <si>
    <t>751511182</t>
  </si>
  <si>
    <t>Montáž potrubí plechového skupiny I kruhového bez příruby tloušťky plechu 0,6 mm D přes 100 do 200 mm</t>
  </si>
  <si>
    <t>Složení: Přívod klapka, filtr EU7 , rekuperační výměník, elektrický ohřívač, ventilátor s Ecmotorem, Odvod: klapka, filtr EU5, ventilátor s Ecmotorem. Vp = 385m3/h / Pext = 200 Pa, Vo = 385m3/h / Pext = 200Pa. Jednotka vč. pružných vložek na sání a výtlaku</t>
  </si>
  <si>
    <t>Přívodní anemostat vel.300x8 s regulační klapkou, vč. montáže</t>
  </si>
  <si>
    <t>Odvodní mřížka</t>
  </si>
  <si>
    <t>Odvodní mřížka vel. 425x225 s regulací R1, vč. monzáže</t>
  </si>
  <si>
    <t>Potrubí VZT</t>
  </si>
  <si>
    <t>Do průměru 200 / 30% tvarovek  
Celkem 24 = 24,000  
Celkem 24 = 24,000  
Celkem 24=24.000 [A]</t>
  </si>
  <si>
    <t>R09</t>
  </si>
  <si>
    <t>R42972919</t>
  </si>
  <si>
    <t>Protidešťová žaluzie</t>
  </si>
  <si>
    <t>žaluzie protidešťová s pevnými lamelami, pozink, pro potrubí 630x250</t>
  </si>
  <si>
    <t>R42976006</t>
  </si>
  <si>
    <t>Tlumič hluku do kruhového potrubí D200 - délka 900</t>
  </si>
  <si>
    <t>R751344112</t>
  </si>
  <si>
    <t>Montáž tlumiče hluku pro kruhové potrubí D přes 100 do 200 mm</t>
  </si>
  <si>
    <t>R751611114</t>
  </si>
  <si>
    <t>Montáž centrální vzduchotechnické jednotky s rekuperací tepla stojaté s výměnou vzduchu přes 300 do 500 m3/h</t>
  </si>
  <si>
    <t>EF0.2 - Větrání rozvodny</t>
  </si>
  <si>
    <t>Potrubní ventilátor</t>
  </si>
  <si>
    <t>Ventilátor do kruhového potrubí , V = 200 m3/h, Pext = 200Pa    
Včetně pružného připojení na potrubí</t>
  </si>
  <si>
    <t>Krycí mřížka</t>
  </si>
  <si>
    <t>Krycí mřížka na potrrubí D160, vč. montáže</t>
  </si>
  <si>
    <t>Do průměru 125 / 30% tvarovek  
Celkem 10 = 10,000  
Celkem 10 = 10,000  
Celkem 10=10.000 [A]</t>
  </si>
  <si>
    <t>R42972915</t>
  </si>
  <si>
    <t>žaluzie protidešťová s pevnými lamelami, pozink, pro potrubí 200x200mm</t>
  </si>
  <si>
    <t>R751122092</t>
  </si>
  <si>
    <t>Montáž ventilátoru radiálního nízkotlakého potrubního základního do kruhového potrubí D přes 100 do 200 mm</t>
  </si>
  <si>
    <t>Větrání kotelny</t>
  </si>
  <si>
    <t>žaluzie protidešťová s pevnými lamelami, pozink, pro potrubí 500x500mm</t>
  </si>
  <si>
    <t>Stěnová mřížka</t>
  </si>
  <si>
    <t>Stěnová mřížka oboustranná neprůhledná vel. 400x200</t>
  </si>
  <si>
    <t>Potrubí VZT - hranaté</t>
  </si>
  <si>
    <t>Kruhové hranaté z pozinkovaného plechu o síle dle norem, včetně tvarovek, regulačních klapek, spojovacího, kotvícího a těsnícího materiálu</t>
  </si>
  <si>
    <t>do obvodu 1800/30%tvarovek  
Celkem 7 = 7,000  
Celkem 7 = 7,000  
Celkem 7=7.000 [A]</t>
  </si>
  <si>
    <t>R751398021</t>
  </si>
  <si>
    <t>Montáž větrací mřížky stěnové do 0,040 m2</t>
  </si>
  <si>
    <t>R751398052</t>
  </si>
  <si>
    <t>R751511027</t>
  </si>
  <si>
    <t>Montáž potrubí plechového skupiny I čtyřhranného s přírubou tloušťky plechu 0,8 mm přes 1,54 do 2,01 m2</t>
  </si>
  <si>
    <t>EF0.7 – Větrání suterénních prostor v 1pp</t>
  </si>
  <si>
    <t>Ventilátor do kruhového potrubí , V = 570 m3/h, Pext = 220Pa     
Včetně pružného připojení na potrubí</t>
  </si>
  <si>
    <t>Stěnová mřížka oboustranná neprůhledná vel. 150x150</t>
  </si>
  <si>
    <t>Do průměru 200 / 30% tvarovek  
Celkem 40 = 40,000  
Celkem 40 = 40,000  
Celkem 40=40.000 [A]</t>
  </si>
  <si>
    <t>Do průměru 125 / 30% tvarovek  
Celkem 53 = 53,000  
Celkem 53 = 53,000  
Celkem 53=53.000 [A]</t>
  </si>
  <si>
    <t>žaluzie protidešťová s pevnými lamelami, pozink, pro potrubí 500x355mm</t>
  </si>
  <si>
    <t>RGL.7901</t>
  </si>
  <si>
    <t>Talířový ventil přívod/odvod vzduchu 100 mm</t>
  </si>
  <si>
    <t>AHU12 - Kanceláře 3np</t>
  </si>
  <si>
    <t>Složení: Přívod klapka, filtr EU7 , rekuperační výměník, elektrický ohřívač, ventilátor s Ecmotorem, Odvod: klapka, filtr EU5, ventilátor s Ecmotorem. Vp = 860m3/h / Pext = 240 Pa, Vo = 860m3/h / Pext = 200Pa. Jednotka vč. pružných vložek na sání a výtlaku</t>
  </si>
  <si>
    <t>Požární klapka</t>
  </si>
  <si>
    <t>Požární klapka kruhová s pohonem 230V - D250, vč. montáže</t>
  </si>
  <si>
    <t>Do průměru 250 / 30% tvarovek  
Celkem 56 = 56,000  
Celkem 56 = 56,000  
Celkem 56=56.000 [A]</t>
  </si>
  <si>
    <t>Ohebné potrubí SONOFLEX s útlumem hluku D160</t>
  </si>
  <si>
    <t>R10</t>
  </si>
  <si>
    <t>R11</t>
  </si>
  <si>
    <t>Požární izolace</t>
  </si>
  <si>
    <t>Požární izolace typ A - minerální vlna s polepem - odolnost 30min</t>
  </si>
  <si>
    <t>R12</t>
  </si>
  <si>
    <t>R42972209</t>
  </si>
  <si>
    <t>ventil talířový pro přívod vzduchu kovový D 160mm</t>
  </si>
  <si>
    <t>R42972217</t>
  </si>
  <si>
    <t>anemostat vířivý pro přívod/odvod vzduchu čtvercový ocelový bílý 400x400mm 16 lamel</t>
  </si>
  <si>
    <t>R751322133</t>
  </si>
  <si>
    <t>Montáž anemostatu čtvercového vířivého se skříní přes 0,200 do 0,350 m2</t>
  </si>
  <si>
    <t>R751537147</t>
  </si>
  <si>
    <t>Montáž potrubí kruhového ohebného tepelně a zvukově izolovaného Al hadice D přes 150 do 200 mm</t>
  </si>
  <si>
    <t>EF1.4 – Větrání WC v 1np</t>
  </si>
  <si>
    <t>Odvodní ventilátor</t>
  </si>
  <si>
    <t>Radiální ventilátor do podhledu, V = 80 m3/h, Pext = 100Pa</t>
  </si>
  <si>
    <t>Ohebné potrubí SONOFLEX s útlumem hluku D100</t>
  </si>
  <si>
    <t>R751122012</t>
  </si>
  <si>
    <t>Montáž ventilátoru radiálního nízkotlakého nástěnného základního D přes 100 do 200 mm</t>
  </si>
  <si>
    <t>AHU3 - obchodní plocha</t>
  </si>
  <si>
    <t>751344112</t>
  </si>
  <si>
    <t>751611114</t>
  </si>
  <si>
    <t>Složení: Přívod klapka, filtr EU7 , rekuperační výměník, elektrický ohřívač, ventilátor s Ecmotorem, Odvod: klapka, filtr EU5, ventilátor s Ecmotorem. Vp = 500m3/h / Pext = 200 Pa, Vo = 500m3/h / Pext = 200Pa. Jednotka vč. pružných vložek na sání a výtlaku</t>
  </si>
  <si>
    <t>Požární klapka kruhová s pohonem 230V - D200, vč. montáže</t>
  </si>
  <si>
    <t>Do průměru 200 / 30% tvarovek  
Celkem 66 = 66,000  
Celkem 66 = 66,000  
Celkem 66=66.000 [A]</t>
  </si>
  <si>
    <t>do obvodu 1800/30%tvarovek  
Celkem 44 = 44,000  
Celkem 44 = 44,000  
Celkem 44=44.000 [A]</t>
  </si>
  <si>
    <t>Ohebné potrubí SONOFLEX s útlumem hluku D200</t>
  </si>
  <si>
    <t>Tepelná izolace z minerální vlny s polepem - tl. 4cm, vč. montáže</t>
  </si>
  <si>
    <t>R13</t>
  </si>
  <si>
    <t>R42972219</t>
  </si>
  <si>
    <t>anemostat vířivý pro přívod/odvod vzduchu čtvercový ocelový bílý 600x600mm 24 lamel</t>
  </si>
  <si>
    <t>R751322134</t>
  </si>
  <si>
    <t>Montáž anemostatu čtvercového vířivého se skříní přes 0,350 do 0,500 m2</t>
  </si>
  <si>
    <t>R751537148</t>
  </si>
  <si>
    <t>Montáž potrubí kruhového ohebného tepelně a zvukově izolovaného Al hadice D přes 200 do 250 mm</t>
  </si>
  <si>
    <t>EF0.1 - odvětrání sklepu</t>
  </si>
  <si>
    <t>Ventilátor do kruhového potrubí , V = 100 m3/h, Pext = 200Pa     
Včetně pružného připojení na potrubí</t>
  </si>
  <si>
    <t>Do průměru 125 / 30% tvarovek  
Celkem 2 = 2,000  
Celkem 2 = 2,000  
Celkem 2=2.000 [A]</t>
  </si>
  <si>
    <t>do obvodu 800/30%tvarovek  
Celkem 1 = 1,000  
Celkem 1 = 1,000  
Celkem 1=1.000 [A]</t>
  </si>
  <si>
    <t>R751511025</t>
  </si>
  <si>
    <t>Montáž potrubí plechového skupiny I čtyřhranného s přírubou tloušťky plechu 0,8 mm přes 0,79 do 1,13 m2</t>
  </si>
  <si>
    <t>EF3.2 – Větrání sociálních zařízení v 3np</t>
  </si>
  <si>
    <t>Ventilátor do kruhového potrubí , V = 530 m3/h, Pext = 200Pa     
Včetně pružného připojení na potrubí a zpětné klapky</t>
  </si>
  <si>
    <t>Do průměru 200 / 30% tvarovek  
Celkem 10 = 10,000  
Celkem 10 = 10,000  
Celkem 10=10.000 [A]</t>
  </si>
  <si>
    <t>Do průměru 125 / 30% tvarovek  
Celkem 8 = 8,000  
Celkem 8 = 8,000  
Celkem 8=8.000 [A]</t>
  </si>
  <si>
    <t>R751511182</t>
  </si>
  <si>
    <t>AHU4 - obchodní plocha</t>
  </si>
  <si>
    <t>AHU15 - Kanceláře 2np</t>
  </si>
  <si>
    <t>Do průměru 250 / 30% tvarovek  
Celkem 48 = 48,000  
Celkem 48 = 48,000  
Celkem 48=48.000 [A]</t>
  </si>
  <si>
    <t>AHU8 – Kanceláře v 1np a 2np</t>
  </si>
  <si>
    <t>751511124</t>
  </si>
  <si>
    <t>Montáž potrubí plechového skupiny I kruhového s přírubou tloušťky plechu 0,6 mm D přes 300 do 400 mm</t>
  </si>
  <si>
    <t>Složení: Přívod klapka, filtr EU7 , rekuperační výměník, elektrický ohřívač, ventilátor s Ecmotorem, Odvod: klapka, filtr EU5, ventilátor s Ecmotorem. Vp = 3260m3/h / Pext = 320 Pa, Vo = 3260m3/h / Pext = 300Pa. Jednotka vč. pružných vložek na sání a výtlaku</t>
  </si>
  <si>
    <t>Tlumič hluku buňkový do hranatého potrubí vel 800x500 - délka 1000</t>
  </si>
  <si>
    <t>Přívodní vyústka</t>
  </si>
  <si>
    <t>Přívodní vyústka hranatá vel. 425x125 s regulací R2</t>
  </si>
  <si>
    <t>Odvodní vyústka</t>
  </si>
  <si>
    <t>Odvodní vyústka hranatá vel. 500x200 s regulací R1</t>
  </si>
  <si>
    <t>do obvodu 2600/30%tvarovek  
Celkem 25 = 25,000  
Celkem 25 = 25,000  
Celkem 25=25.000 [A]</t>
  </si>
  <si>
    <t>do obvodu 1500/30%tvarovek  
Celkem 124 = 124,000  
Celkem 124 = 124,000  
Celkem 124=124.000 [A]</t>
  </si>
  <si>
    <t>Do průměru 315 / 30% tvarovek  
Celkem 28 = 28,000  
Celkem 28 = 28,000  
Celkem 28=28.000 [A]</t>
  </si>
  <si>
    <t>Do průměru 250 / 30% tvarovek  
Celkem 26 = 26,000  
Celkem 26 = 26,000  
Celkem 26=26.000 [A]</t>
  </si>
  <si>
    <t>Do průměru 200 / 30% tvarovek  
Celkem 32 = 32,000  
Celkem 32 = 32,000  
Celkem 32=32.000 [A]</t>
  </si>
  <si>
    <t>Do průměru 160 / 30% tvarovek  
Celkem 34 = 34,000  
Celkem 34 = 34,000  
Celkem 34=34.000 [A]</t>
  </si>
  <si>
    <t>R14</t>
  </si>
  <si>
    <t>Do průměru 125 / 30% tvarovek  
Celkem 66 = 66,000  
Celkem 66 = 66,000  
Celkem 66=66.000 [A]</t>
  </si>
  <si>
    <t>R15</t>
  </si>
  <si>
    <t>R16</t>
  </si>
  <si>
    <t>R17</t>
  </si>
  <si>
    <t>R751311011</t>
  </si>
  <si>
    <t>Montáž vyústi lineární podhledové do 0,100 m2</t>
  </si>
  <si>
    <t>R751344123</t>
  </si>
  <si>
    <t>Montáž tlumiče hluku pro čtyřhranné potrubí přes 0,300 do 0,450 m2</t>
  </si>
  <si>
    <t>R751511026</t>
  </si>
  <si>
    <t>Montáž potrubí plechového skupiny I čtyřhranného s přírubou tloušťky plechu 0,8 mm přes 1,13 do 1,54 m2</t>
  </si>
  <si>
    <t>R751511042</t>
  </si>
  <si>
    <t>Montáž potrubí plechového skupiny I čtyřhranného s přírubou tloušťky plechu 1,3 mm přes 2,54 do 2,83 m2</t>
  </si>
  <si>
    <t>R751611116</t>
  </si>
  <si>
    <t>Montáž centrální vzduchotechnické jednotky s rekuperací tepla stojaté s výměnou vzduchu přes 1000 do 5000 m3/h</t>
  </si>
  <si>
    <t>CH4, CH5 – Chlazení obchodní plochy lékárny v 1np</t>
  </si>
  <si>
    <t>Klimatizační jednotka SPLIT - Venkovní jednotka  o výkonu 10kW</t>
  </si>
  <si>
    <t>Klimatizační jednotka SPLIT - vnitřní kazetová jednotka  o výkonu 10kW, vč. čelního panelu a kabelového ovladače.</t>
  </si>
  <si>
    <t>Klimatizační jednotka Multi SPLIT - Venkovní jednotka o výkonu 6,2kW</t>
  </si>
  <si>
    <t>Klimatizační jednotka Multi SPLIT - vnitřní nástěnná jednotka o výkonu 2,5kW vč. ovladače.</t>
  </si>
  <si>
    <t>Klimatizační jednotka Multi SPLIT - vnitřní nástěnná jednotka o výkonu 3,5kW vč. ovladače.</t>
  </si>
  <si>
    <t>R751711135</t>
  </si>
  <si>
    <t>Montáž klimatizační jednotky vnitřní kazetové čtyřcestné o výkonu přes 9 do 14 kW</t>
  </si>
  <si>
    <t>R751791123</t>
  </si>
  <si>
    <t>Montáž dvojice napojovacího měděného potrubí předizolovaného 10-16 (3/8" x 5/8")</t>
  </si>
  <si>
    <t>EF1.1 – Odvětrání sociálního zařízení bytů v 1np</t>
  </si>
  <si>
    <t>Radiální ventilátor do podhledu dvouotáčkový, V = 90/30 m3/h, Pext = 100Pa  
Včetně zpětné klapky</t>
  </si>
  <si>
    <t>Do průměru 125 / 30% tvarovek  
Celkem 74 = 74,000  
Celkem 74 = 74,000  
Celkem 74=74.000 [A]</t>
  </si>
  <si>
    <t>EF0.9 – Větrání suterénních prostor v 1pp - šatny</t>
  </si>
  <si>
    <t>Ventilátor do kruhového potrubí , V = 300 m3/h, Pext = 200Pa  
Včetně pružného připojení na potrubí</t>
  </si>
  <si>
    <t>Protidešťová žaluzie vč. Pozedního rámu a krycího síta vel. 200x550</t>
  </si>
  <si>
    <t>EF02.1 – Větrání krytu v 2pp</t>
  </si>
  <si>
    <t>Ventilátor do kruhového potrubí , V = 320 m3/h, Pext = 200Pa    
Včetně pružného připojení na potrubí</t>
  </si>
  <si>
    <t>Do průměru 160 / 30% tvarovek  
Celkem 27 = 27,000  
Celkem 27 = 27,000  
Celkem 27=27.000 [A]</t>
  </si>
  <si>
    <t>do obvodu 800/30%tvarovek  
Celkem 10 = 10,000  
Celkem 10 = 10,000  
Celkem 10=10.000 [A]</t>
  </si>
  <si>
    <t>R42972916</t>
  </si>
  <si>
    <t>žaluzie protidešťová s pevnými lamelami, pozink, pro potrubí 250x250mm</t>
  </si>
  <si>
    <t>EF0.5 – Větrání suterénních prostor v 1pp</t>
  </si>
  <si>
    <t>Ventilátor do kruhového potrubí , V = 240 m3/h, Pext = 200Pa     
Včetně pružného připojení na potrubí</t>
  </si>
  <si>
    <t>Do průměru 200 / 30% tvarovek  
Celkem 22 = 22,000  
Celkem 22 = 22,000  
Celkem 22=22.000 [A]</t>
  </si>
  <si>
    <t>Do průměru 125 / 30% tvarovek  
Celkem 30 = 30,000  
Celkem 30 = 30,000  
Celkem 30=30.000 [A]</t>
  </si>
  <si>
    <t>žaluzie protidešťová s pevnými lamelami, pozink, pro potrubí 400x400mm</t>
  </si>
  <si>
    <t>EF0.6 – Větrání suterénních prostor v 1pp</t>
  </si>
  <si>
    <t>Ventilátor do kruhového potrubí , V = 250 m3/h, Pext = 200Pa    
Včetně pružného připojení na potrubí</t>
  </si>
  <si>
    <t>Požární klapka hranatá s pohonem 230V - 200x400, vč. montáže</t>
  </si>
  <si>
    <t>Do průměru 160 / 30% tvarovek  
Celkem 17 = 17,000  
Celkem 17 = 17,000  
Celkem 17=17.000 [A]</t>
  </si>
  <si>
    <t>Do průměru 125 / 30% tvarovek  
Celkem 33 = 33,000  
Celkem 33 = 33,000  
Celkem 33=33.000 [A]</t>
  </si>
  <si>
    <t>R42972919R</t>
  </si>
  <si>
    <t>AHU13 - Ordinace v 3np</t>
  </si>
  <si>
    <t>Složení: Přívod klapka, filtr EU7 , rekuperační výměník, elektrický ohřívač, ventilátor s Ecmotorem, Odvod: klapka, filtr EU5, ventilátor s Ecmotorem. Vp = 800m3/h / Pext = 240 Pa, Vo = 800m3/h / Pext = 200Pa. Jednotka vč. pružných vložek na sání a výtlaku</t>
  </si>
  <si>
    <t>Do průměru 250 / 30% tvarovek  
Celkem 42 = 42,000  
Celkem 42 = 42,000  
Celkem 42=42.000 [A]</t>
  </si>
  <si>
    <t>Ostraha, pokladna autobusy</t>
  </si>
  <si>
    <t>Nástěnná rekuperační jednotka</t>
  </si>
  <si>
    <t>Malá rekuperační jednotka , dvourychlostní provedení, vč. montáže</t>
  </si>
  <si>
    <t>CH6 – Chlazení ordinací v 3np</t>
  </si>
  <si>
    <t>Klimatizační jednotka Multi SPLIT - Venkovní jednotka o výkonu 11,2kW</t>
  </si>
  <si>
    <t>Klimatizační jednotka Multi SPLIT - vnitřní nástěnná jednotka  o výkonu 3,5kW vč. ovladače.</t>
  </si>
  <si>
    <t>AHU5 - Informace</t>
  </si>
  <si>
    <t>Složení: Přívod klapka, filtr EU7 , rekuperační výměník, elektrický ohřívač, ventilátor s Ecmotorem, Odvod: klapka, filtr EU5, ventilátor s Ecmotorem. Vp = 350m3/h / Pext = 200 Pa, Vo = 350m3/h / Pext = 200Pa. Jednotka vč. pružných vložek na sání a výtlaku</t>
  </si>
  <si>
    <t>Do průměru 200 / 30% tvarovek  
Celkem 62 = 62,000  
Celkem 62 = 62,000  
Celkem 62=62.000 [A]</t>
  </si>
  <si>
    <t>Požární ucpávky</t>
  </si>
  <si>
    <t>Požární ucpávka</t>
  </si>
  <si>
    <t>CH2 - chlazení obchodní plochy v 1np</t>
  </si>
  <si>
    <t>EF0.11 - Rozvodny v 1pp</t>
  </si>
  <si>
    <t>Ventilátor do kruhového potrubí , V = 460 m3/h, Pext = 220Pa      
Včetně pružného připojení na potrubí</t>
  </si>
  <si>
    <t>žaluzie protidešťová s pevnými lamelami, pozink, pro potrubí 300x300mm</t>
  </si>
  <si>
    <t>Krycí mřížka na potrrubí D250, vč. montáže</t>
  </si>
  <si>
    <t>Do průměru 200 / 30% tvarovek  
Celkem 14 = 14,000  
Celkem 14 = 14,000  
Celkem 14=14.000 [A]</t>
  </si>
  <si>
    <t>AHU6 - Obchodní plocha - lékárna 1np</t>
  </si>
  <si>
    <t>Složení: Přívod klapka, filtr EU7 , rekuperační výměník, elektrický ohřívač, ventilátor s Ecmotorem, Odvod: klapka, filtr EU5, ventilátor s Ecmotorem. Vp = 700m3/h / Pext = 240 Pa, Vo = 700m3/h / Pext = 200Pa. Jednotka vč. pružných vložek na sání a výtlaku</t>
  </si>
  <si>
    <t>Do průměru 250 / 30% tvarovek  
Celkem 68 = 68,000  
Celkem 68 = 68,000  
Celkem 68=68.000 [A]</t>
  </si>
  <si>
    <t>CH8 – Chlazení kanceláří v 3np</t>
  </si>
  <si>
    <t>CH3 – Chlazení obchodní plochy v 1np</t>
  </si>
  <si>
    <t>DC1 - Dveřní clona</t>
  </si>
  <si>
    <t>Dveřní clona</t>
  </si>
  <si>
    <t>Vzduchová dveřní clona - horní montáž pro šířku dveří 2m s teplovodním ohřívačem.</t>
  </si>
  <si>
    <t>R751616023</t>
  </si>
  <si>
    <t>Montáž dveřní vzduchové clony na stěnu do výšky přes 1,5 do 3 m délky clony do 1,5 m s vodním ohřevem</t>
  </si>
  <si>
    <t>EF0.4 – Větrání suterénních prostor v 1pp</t>
  </si>
  <si>
    <t>Ventilátor do kruhového potrubí , V = 120 m3/h, Pext = 200Pa     
Včetně pružného připojení na potrubí</t>
  </si>
  <si>
    <t>Do průměru 125 / 30% tvarovek  
Celkem 17 = 17,000  
Celkem 17 = 17,000  
Celkem 17=17.000 [A]</t>
  </si>
  <si>
    <t>AHU2 - Kavárna</t>
  </si>
  <si>
    <t>42972923</t>
  </si>
  <si>
    <t>žaluzie protidešťová s pevnými lamelami, pozink, pro potrubí 600x600mm</t>
  </si>
  <si>
    <t>751398053</t>
  </si>
  <si>
    <t>Montáž protidešťové žaluzie nebo žaluziové klapky na čtyřhranné potrubí přes 0,300 do 0,450 m2</t>
  </si>
  <si>
    <t>Složení: Přívod klapka, filtr EU7 , rekuperační výměník, elektrický ohřívač, ventilátor s Ecmotorem, Odvod: klapka, filtr EU5, ventilátor s Ecmotorem. Vp = 555m3/h / Pext = 200 Pa, Vo = 555m3/h / Pext = 200Pa. Jednotka vč. pružných vložek na sání a výtlaku</t>
  </si>
  <si>
    <t>Tlumič hluku buňkový do hranatého potrubí vel 600x600 - délka 500</t>
  </si>
  <si>
    <t>Vyústka přívodní</t>
  </si>
  <si>
    <t>Přívodní vyústka vel. 500x200 s regulací R2</t>
  </si>
  <si>
    <t>Odvodní mřížka vel. 625x75 s regulací R1 do kruhového potrubí</t>
  </si>
  <si>
    <t>Do průměru 250 / 30% tvarovek  
Celkem 64 = 64,000  
Celkem 64 = 64,000  
Celkem 64=64.000 [A]</t>
  </si>
  <si>
    <t>do obvodu 2400/30%tvarovek  
Celkem 4 = 4,000  
Celkem 4 = 4,000  
Celkem 4=4.000 [A]</t>
  </si>
  <si>
    <t>R42981715</t>
  </si>
  <si>
    <t>hadice ohebná z Al s tepelnou izolací 25mm, délka 10m D 203mm</t>
  </si>
  <si>
    <t>R751511028</t>
  </si>
  <si>
    <t>Montáž potrubí plechového skupiny I čtyřhranného s přírubou tloušťky plechu 0,8 mm přes 2,01 m2</t>
  </si>
  <si>
    <t>EF2.4 – Větrání úklidu a WC v 2np</t>
  </si>
  <si>
    <t>Ventilátor do kruhového potrubí , V = 130 m3/h, Pext = 150Pa    
Včetně pružného připojení na potrubí a zpětné klapky</t>
  </si>
  <si>
    <t>Do průměru 125 / 30% tvarovek  
Celkem 18 = 18,000  
Celkem 18 = 18,000  
Celkem 18=18.000 [A]</t>
  </si>
  <si>
    <t>EF0.12 - Větrání suterénních prostor v 1pp – sklady</t>
  </si>
  <si>
    <t>Ventilátor do kruhového potrubí , V = 180 m3/h, Pext = 200Pa    
Včetně pružného připojení na potrubí</t>
  </si>
  <si>
    <t>CH14 – Chlazení reléové místnosti v 1np</t>
  </si>
  <si>
    <t>Klimatizační jednotka Multi SPLIT - Venkovní jednotka o výkonu 7,9kW</t>
  </si>
  <si>
    <t>EF3.1 – Větrání sociálních zařízení v 3np.</t>
  </si>
  <si>
    <t>Ventilátor do kruhového potrubí , V = 310 m3/h, Pext = 200Pa     
Včetně pružného připojení na potrubí a zpětné klapky</t>
  </si>
  <si>
    <t>Tlumič hluku do kruhového potrubí D160 - délka 900</t>
  </si>
  <si>
    <t>Do průměru 160 / 30% tvarovek  
Celkem 23 = 23,000  
Celkem 23 = 23,000  
Celkem 23=23.000 [A]</t>
  </si>
  <si>
    <t>CH11 – Chlazení kanceláří ČD v 1np</t>
  </si>
  <si>
    <t>Klimatizační jednotka Multi SPLIT - Venkovní jednotka  o výkonu 7kW</t>
  </si>
  <si>
    <t>Klimatizační jednotka Multi SPLIT - vnitřní nástěnná jednotka  o výkonu 2,1kW vč. ovladače.</t>
  </si>
  <si>
    <t>EF2.1 – Odvětrání sociálního zařízení bytů v 2np</t>
  </si>
  <si>
    <t>Do průměru 125 / 30% tvarovek  
Celkem 26 = 26,000  
Celkem 26 = 26,000  
Celkem 26=26.000 [A]</t>
  </si>
  <si>
    <t>SF0.9 – Větrání CHUC</t>
  </si>
  <si>
    <t>Ventilátor do hranatého potrubí , V = 4400 m3/h, Pext = 300Pa     
Včetně pružného připojení na potrubí</t>
  </si>
  <si>
    <t>Protidešťová žaluzie vč. Pozedního rámu a krycího síta vel. 1000x600</t>
  </si>
  <si>
    <t>Klapka</t>
  </si>
  <si>
    <t>Uzavírací klapka s pohonem 230V vel. 700x400, vč. montáže</t>
  </si>
  <si>
    <t>do obvodu 2200/30%tvarovek  
Celkem 7 = 7,000  
Celkem 7 = 7,000  
Celkem 7=7.000 [A]</t>
  </si>
  <si>
    <t>R751122118</t>
  </si>
  <si>
    <t>Montáž ventilátoru radiálního nízkotlakého potrubního základního do čtyřhranného potrubí přes 0,490 do 0,560 m2</t>
  </si>
  <si>
    <t>R751398054</t>
  </si>
  <si>
    <t>Montáž protidešťové žaluzie nebo žaluziové klapky na čtyřhranné potrubí přes 0,450 do 0,600 m2</t>
  </si>
  <si>
    <t>CH7 – Chlazení kanceláří v 2np</t>
  </si>
  <si>
    <t>Klimatizační jednotka Multi SPLIT - Venkovní jednotka  o výkonu 7,9kW</t>
  </si>
  <si>
    <t>EF0.10 – Větrání suterénních prostor v 1pp - sklepy</t>
  </si>
  <si>
    <t>Ventilátor do kruhového potrubí , V = 440 m3/h, Pext = 220Pa      
Včetně pružného připojení na potrubí</t>
  </si>
  <si>
    <t>Protidešťová žaluzie vč. Pozedního rámu a krycího síta vel. 500x355</t>
  </si>
  <si>
    <t>Do průměru 200 / 30% tvarovek  
Celkem 15 = 15,000  
Celkem 15 = 15,000  
Celkem 15=15.000 [A]</t>
  </si>
  <si>
    <t>Do průměru 125 / 30% tvarovek  
Celkem 29 = 29,000  
Celkem 29 = 29,000  
Celkem 29=29.000 [A]</t>
  </si>
  <si>
    <t>EF1.2 – Větrání sociálních zařízení v 1np</t>
  </si>
  <si>
    <t>Ventilátor do kruhového potrubí , V = 575 m3/h, Pext = 200Pa     
Včetně pružného připojení na potrubí a zpětné klapky</t>
  </si>
  <si>
    <t>Do průměru 160 / 30% tvarovek  
Celkem 18 = 18,000  
Celkem 18 = 18,000  
Celkem 18=18.000 [A]</t>
  </si>
  <si>
    <t>EF0.8 – Větrání technické místnosti v 1pp</t>
  </si>
  <si>
    <t>Ventilátor do kruhového potrubí , V = 200 m3/h, Pext = 200Pa     
Včetně pružného připojení na potrubí</t>
  </si>
  <si>
    <t>Protidešťová žaluzie vč. Pozedního rámu a krycího síta vel. 255x355</t>
  </si>
  <si>
    <t>Do průměru 200 / 30% tvarovek  
Celkem 8 = 8,000  
Celkem 8 = 8,000  
Celkem 8=8.000 [A]</t>
  </si>
  <si>
    <t>AHU14 - zubní ordinace</t>
  </si>
  <si>
    <t>Složení: Přívod klapka, filtr EU7 , rekuperační výměník, elektrický ohřívač, ventilátor s Ecmotorem, Odvod: klapka, filtr EU5, ventilátor s Ecmotorem. Vp = 590m3/h / Pext = 240 Pa, Vo = 590m3/h / Pext = 200Pa. Jednotka vč. pružných vložek na sání a výtlaku</t>
  </si>
  <si>
    <t>Požární klapka kruhová s pohonem 230V - D250</t>
  </si>
  <si>
    <t>Aanemostat vel.300x8 s regulační klapkou</t>
  </si>
  <si>
    <t>Do průměru 250 / 30% tvarovek  
Celkem 72 = 72,000  
Celkem 72 = 72,000  
Celkem 72=72.000 [A]</t>
  </si>
  <si>
    <t>EF1.3 – Větrání úklidové místnosti a mycího stroje v 1np.</t>
  </si>
  <si>
    <t>Ventilátor do kruhového potrubí , V = 200 m3/h, Pext = 200Pa     
Včetně pružného připojení na potrubí a zpětné klapky</t>
  </si>
  <si>
    <t>Krycí mřížka na potrrubí D160 vč. montáže</t>
  </si>
  <si>
    <t>Do průměru 160 / 30% tvarovek  
Celkem 16 = 16,000  
Celkem 16 = 16,000  
Celkem 16=16.000 [A]</t>
  </si>
  <si>
    <t>EF0.3 - Větrání umývárny</t>
  </si>
  <si>
    <t>Ventilátor do kruhového potrubí , V = 230 m3/h, Pext = 200Pa    
Včetně pružného připojení na potrubí</t>
  </si>
  <si>
    <t>Do průměru 125 / 30% tvarovek  
Celkem 4 = 4,000  
Celkem 4 = 4,000  
Celkem 4=4.000 [A]</t>
  </si>
  <si>
    <t>CH12 – Chlazení kanceláří v 1np a 2np</t>
  </si>
  <si>
    <t>VRV</t>
  </si>
  <si>
    <t>Klimatizační jednotka VRV - Venkovní jednotka  o výkonu 56kW vč. montáže</t>
  </si>
  <si>
    <t>Klimatizační jednotka VRV - vnitřní nástěnná jednotka o výkonu 2,2kW vč. ovladače.</t>
  </si>
  <si>
    <t>Klimatizační jednotka VRV - vnitřní nástěnná jednotka  o výkonu 2,8kW vč. ovladače.</t>
  </si>
  <si>
    <t>Klimatizační jednotka VRV - vnitřní nástěnná jednotka o výkonu 3,6kW vč. ovladače.</t>
  </si>
  <si>
    <t>Montáž dvojice napojovacího měděného potrubí předizolovaného potrubí vč. rozbočovacích boxů</t>
  </si>
  <si>
    <t>CH1 – Chlazení prostor kavárny v 1np</t>
  </si>
  <si>
    <t xml:space="preserve">  SO 74-71-01.601</t>
  </si>
  <si>
    <t>Společná televizní anténa – STA</t>
  </si>
  <si>
    <t>SO 74-71-01.601</t>
  </si>
  <si>
    <t>34539089</t>
  </si>
  <si>
    <t>rozbočovač napájení neprůchozí konektory vertikální pro 8TV</t>
  </si>
  <si>
    <t>37451007</t>
  </si>
  <si>
    <t>přístroj zásuvky TV+R, koncový (typ EU 3503)</t>
  </si>
  <si>
    <t>37451015</t>
  </si>
  <si>
    <t>kryt zásuvky televizní, rozhlasové (a satelitní)</t>
  </si>
  <si>
    <t>37459007</t>
  </si>
  <si>
    <t>konektor F krimplovací pro 7mm kabely</t>
  </si>
  <si>
    <t>38445005</t>
  </si>
  <si>
    <t>zesilovač programovatelný vnitřní včetně zdroje 32 kanálů filtr LTE 4G+5G</t>
  </si>
  <si>
    <t>38454001</t>
  </si>
  <si>
    <t>anténa pro příjem DVB-T2 19 dBi bez zdroje filtr LTE třmen na uchycení hliník a sklolaminát</t>
  </si>
  <si>
    <t>38454005</t>
  </si>
  <si>
    <t>anténa pro příjem rádia 7FM 11,2 dBi analog bez zesilovače bez filtru venkovní hliník plast</t>
  </si>
  <si>
    <t>742420041</t>
  </si>
  <si>
    <t>Montáž anténního domovního zesilovače</t>
  </si>
  <si>
    <t>742420061</t>
  </si>
  <si>
    <t>Montáž rozvodnice STA</t>
  </si>
  <si>
    <t>742420111</t>
  </si>
  <si>
    <t>Montáž F konektoru</t>
  </si>
  <si>
    <t>742420201</t>
  </si>
  <si>
    <t>Nastavení zesilovače dle úrovně na zásuvkách</t>
  </si>
  <si>
    <t>R.0001</t>
  </si>
  <si>
    <t>SAT rozvaděč plechový, perf. mont. deska, 3-b.zámek, 800x800x200</t>
  </si>
  <si>
    <t>R10.043.549</t>
  </si>
  <si>
    <t>Držák V017G anténní</t>
  </si>
  <si>
    <t>R1188584</t>
  </si>
  <si>
    <t>DIN lišta 30cm</t>
  </si>
  <si>
    <t>R1205480</t>
  </si>
  <si>
    <t>svodič přepětí, první stupeň F/F</t>
  </si>
  <si>
    <t>R1304115</t>
  </si>
  <si>
    <t>svodič přepětí, druhý stupeň F/F</t>
  </si>
  <si>
    <t>R38454001.1</t>
  </si>
  <si>
    <t>DAB, vertikální polarizace, G=0 dB</t>
  </si>
  <si>
    <t>R7596715010</t>
  </si>
  <si>
    <t>Montáž účastnické zásuvky</t>
  </si>
  <si>
    <t>R7596715020</t>
  </si>
  <si>
    <t>Montáž adaptačního rámečku</t>
  </si>
  <si>
    <t>R7596715052</t>
  </si>
  <si>
    <t>Montáž přijímací antény III.-V. TV pásmo nad 10 prvků bez spojovacích prvků na sedlové střeše</t>
  </si>
  <si>
    <t>R7596715060</t>
  </si>
  <si>
    <t>Montáž vyložného ramene</t>
  </si>
  <si>
    <t>R7596715205</t>
  </si>
  <si>
    <t>Montáž rozbočovače, odbočovače do krabice</t>
  </si>
  <si>
    <t>R7598085175</t>
  </si>
  <si>
    <t>Měření TV a R signálu při montáži STA</t>
  </si>
  <si>
    <t>R7598085180</t>
  </si>
  <si>
    <t>Závěrečné měření stanice hlavní</t>
  </si>
  <si>
    <t>R7598085205</t>
  </si>
  <si>
    <t>Závěrečné měření na účastnické zásuvce všechny kanály</t>
  </si>
  <si>
    <t>R7598085245</t>
  </si>
  <si>
    <t>Uvedení do provozu TV-R signálu</t>
  </si>
  <si>
    <t>34121301</t>
  </si>
  <si>
    <t>kabel koaxiální stíněný 2xAl/PES a opletením z CuSn drátků 144x0,12mm2, plášť PVC bílý, jádro CU pr. 1,13mm</t>
  </si>
  <si>
    <t>34121302</t>
  </si>
  <si>
    <t>kabel koaxiální stíněný 2xAl/PES a opletením z CuSn drátků 144x0,12mm2, plášť PVC černý UV odolný, jádro CU pr. 1,13mm</t>
  </si>
  <si>
    <t>34571451</t>
  </si>
  <si>
    <t>krabice pod omítku PVC přístrojová kruhová D 70mm hluboká</t>
  </si>
  <si>
    <t xml:space="preserve">  SO 74-71-01.602</t>
  </si>
  <si>
    <t>Domácí telefon a systém elektronické konstroly vstupu</t>
  </si>
  <si>
    <t>SO 74-71-01.602</t>
  </si>
  <si>
    <t>34531735</t>
  </si>
  <si>
    <t>ovladač zvonkový tlačítkový 3171-8011 jednonásobný</t>
  </si>
  <si>
    <t>37422112</t>
  </si>
  <si>
    <t>transformátor bezpečnostní 220/240V 12-24V 40VA</t>
  </si>
  <si>
    <t>38226109</t>
  </si>
  <si>
    <t>zvonkové tablo s elektronickým vrátným 4 tlačítka, rámeček se stříškou</t>
  </si>
  <si>
    <t>38226806</t>
  </si>
  <si>
    <t>domovní telefon s ovládáním elektrického zámku a video spojením</t>
  </si>
  <si>
    <t>38227042</t>
  </si>
  <si>
    <t>zdroj napájecí domácího telefonu a zvonkového tabla pro 2-68 uživatelů</t>
  </si>
  <si>
    <t>38229006</t>
  </si>
  <si>
    <t>zámek elektrický s aretací</t>
  </si>
  <si>
    <t>40467000</t>
  </si>
  <si>
    <t>modul dveřní</t>
  </si>
  <si>
    <t>40467047</t>
  </si>
  <si>
    <t>čtečka bezkontaktní</t>
  </si>
  <si>
    <t>741310011</t>
  </si>
  <si>
    <t>Montáž ovladač nástěnný 1/0-tlačítkový zapínací prostředí normální se zapojením vodičů</t>
  </si>
  <si>
    <t>742220071</t>
  </si>
  <si>
    <t>Montáž dveřního modulu pro připojení čteček v krytu bez vstupů</t>
  </si>
  <si>
    <t>742220081</t>
  </si>
  <si>
    <t>Montáž čtečky bezkontaktních karet</t>
  </si>
  <si>
    <t>742310001</t>
  </si>
  <si>
    <t>Montáž napájecího modulu k domácímu telefonu na DIN lištu</t>
  </si>
  <si>
    <t>742310002</t>
  </si>
  <si>
    <t>Montáž komunikačního tabla k domácímu telefonu</t>
  </si>
  <si>
    <t>742310003</t>
  </si>
  <si>
    <t>Montáž klimatického krytu pro komunikační tablo domácího telefonu</t>
  </si>
  <si>
    <t>742310004</t>
  </si>
  <si>
    <t>Montáž elektroinstalační krabice pod tablo domácího telefonu</t>
  </si>
  <si>
    <t>742310006</t>
  </si>
  <si>
    <t>Montáž domácího nástěnného audio/video telefonu</t>
  </si>
  <si>
    <t>742320011</t>
  </si>
  <si>
    <t>Montáž elektromechanického samozamykacího zámku s panikovou funkcí</t>
  </si>
  <si>
    <t>742320031</t>
  </si>
  <si>
    <t>Montáž napájecího zdroje pro elektrický zámek</t>
  </si>
  <si>
    <t>742320033</t>
  </si>
  <si>
    <t>Montáž lišty nerezové k elektrickému zámku</t>
  </si>
  <si>
    <t>742320051</t>
  </si>
  <si>
    <t>Montáž dveřního komunikačního tabla</t>
  </si>
  <si>
    <t>742320052</t>
  </si>
  <si>
    <t>Montáž instalační krabice pro komunikační tablo s krytem</t>
  </si>
  <si>
    <t>742320053</t>
  </si>
  <si>
    <t>Montáž tabulky do venkovního prostředí k tablu se seznamen klapek</t>
  </si>
  <si>
    <t>34113150</t>
  </si>
  <si>
    <t>kabel ovládací průmyslový stíněný laminovanou Al fólií s příložným Cu drátem jádro Cu plné izolace PVC plášť PVC 250V (JYTY) 4x1,00mm2</t>
  </si>
  <si>
    <t>741124731</t>
  </si>
  <si>
    <t>Montáž kabel Cu stíněný ovládací žíly 2 až 19x0,8 mm2 uložený pevně (např. JYTY)</t>
  </si>
  <si>
    <t>R1284912</t>
  </si>
  <si>
    <t>KABEL SEKU 2X0,6</t>
  </si>
  <si>
    <t>vjezd do areálu</t>
  </si>
  <si>
    <t>R74710104.0001</t>
  </si>
  <si>
    <t>vjezdový sloupek s IP interkomem a displejem se jmenným seznamem a kódovou klávesnicí</t>
  </si>
  <si>
    <t>vjezdový sloupek s IP interkomem a displejem se jmenným seznamem a kódovou klávesnicí, včetně ETH převodníku pro připojení pomocí optického kabelu SM, včetně napájecího zdroje, čečka RFID, čtečka registračních značek, ovládání závory, vše v příslušném ven</t>
  </si>
  <si>
    <t>R74710104.1001</t>
  </si>
  <si>
    <t>montáž vjezdového sloupku, betonový základ, kotvení, připojení všech prvků a jejich zprovoznění, včetně programování interkomu, čteček RFID a registračních značek</t>
  </si>
  <si>
    <t xml:space="preserve">  SO 74-71-01.603</t>
  </si>
  <si>
    <t>Datové a telefonní rozvody - bytové jednotky</t>
  </si>
  <si>
    <t>SO 74-71-01.603</t>
  </si>
  <si>
    <t>Datové rozvaděče</t>
  </si>
  <si>
    <t>RSO74710104.1</t>
  </si>
  <si>
    <t>montáž bytového rozvaděče slaboproudu, včetně připojení kabeláže</t>
  </si>
  <si>
    <t>RSO74710104.2</t>
  </si>
  <si>
    <t>bytový rozvaděč slaboproudu, včetně dveří, montážní desky, patch panelu, keystone, napájecího panelu</t>
  </si>
  <si>
    <t>Patch panely</t>
  </si>
  <si>
    <t>Datové zásuvky</t>
  </si>
  <si>
    <t xml:space="preserve">  SO 74-71-01.604</t>
  </si>
  <si>
    <t>Autonomní detekce a signalizace požáru v bytech</t>
  </si>
  <si>
    <t>SO 74-71-01.604</t>
  </si>
  <si>
    <t>technologie - dodávka</t>
  </si>
  <si>
    <t>R0036185</t>
  </si>
  <si>
    <t>Autonomní bateriový optickokouřový hlásič se signalizací, životnost baterie 10 let</t>
  </si>
  <si>
    <t>technologie - montáž</t>
  </si>
  <si>
    <t>Výchozí revize systému EPS na jeden detektor</t>
  </si>
  <si>
    <t xml:space="preserve">  SO 74-71-01.605</t>
  </si>
  <si>
    <t>Strukturovaná kabeláž</t>
  </si>
  <si>
    <t>SO 74-71-01.605</t>
  </si>
  <si>
    <t>Konstrukční díly RACK 19" 42U v provedení tří samostatných separovaných sekcí</t>
  </si>
  <si>
    <t xml:space="preserve">  SO 74-73-01.0.4</t>
  </si>
  <si>
    <t>SO 74-73-01.0.4</t>
  </si>
  <si>
    <t>R000257</t>
  </si>
  <si>
    <t>R0003353</t>
  </si>
  <si>
    <t>Svítidlo M1 MONTÁŽ</t>
  </si>
  <si>
    <t>R000154</t>
  </si>
  <si>
    <t>Svítidlo M1</t>
  </si>
  <si>
    <t>M1 - stropní lineární LED modul v AL profilu 24V/DC, 10W/827,  450 lm, IP66, IK10, l=2 000mm, L80B10 = 50 000 hod, vč. AL profilu, konektorové připojení, bílé</t>
  </si>
  <si>
    <t>35431000</t>
  </si>
  <si>
    <t>Svorka uzemnění FeZn univerzální</t>
  </si>
  <si>
    <t>R.CYKLO  
Rozvodnice nástěná, neprůhledné dveře, 4 řady, šířka 14 modulů, 640x305x100 (V,Š,H)</t>
  </si>
  <si>
    <t>Přesun hmot procentní pro silnoproud v objektech v do 60 m</t>
  </si>
  <si>
    <t xml:space="preserve">  SO 74-73-01.001</t>
  </si>
  <si>
    <t>Kamerový systém - CCTV - SLB</t>
  </si>
  <si>
    <t>SO 74-73-01.001</t>
  </si>
  <si>
    <t>Telefonní ústředny Systémy Přenosové IP telefonie: callmanager do 300 portů SFP modul pro switch</t>
  </si>
  <si>
    <t xml:space="preserve">  SO 74-73-01.002</t>
  </si>
  <si>
    <t>systém elektronické kontroly vstupu</t>
  </si>
  <si>
    <t>SO 74-73-01.002</t>
  </si>
  <si>
    <t>R747301040001</t>
  </si>
  <si>
    <t>hlavní řídící jednotka</t>
  </si>
  <si>
    <t>R747301040002</t>
  </si>
  <si>
    <t>Převodník 232/USB</t>
  </si>
  <si>
    <t>R747301040003</t>
  </si>
  <si>
    <t>podružná řídící jednotka</t>
  </si>
  <si>
    <t>R747301040004</t>
  </si>
  <si>
    <t>Spínaný zdroj v kovovém krytu 13,8 Vss / 10A s reléovými výstupy a odpojovačem</t>
  </si>
  <si>
    <t>R747301040005</t>
  </si>
  <si>
    <t>Akumulátor 12V / 38Ah se šroubovými svorkami M6 a životností až 3 roky</t>
  </si>
  <si>
    <t>R747301041001</t>
  </si>
  <si>
    <t>Modifikace obrazovek pro ŽST Klatovy</t>
  </si>
  <si>
    <t>R747301041002</t>
  </si>
  <si>
    <t>Systémová integrace periferií</t>
  </si>
  <si>
    <t>R747301041003</t>
  </si>
  <si>
    <t>Analýza, tvorba a úprava SP, konzultace, koordinace</t>
  </si>
  <si>
    <t>R747301041004</t>
  </si>
  <si>
    <t>Montáž provedení kabeláže/montážní den/2 prac</t>
  </si>
  <si>
    <t>R747301041005</t>
  </si>
  <si>
    <t>Nastavení paranetru SW s napojením na monitoring, Nastavení a zavedení do systému WEB Monitoring</t>
  </si>
  <si>
    <t>R747301041006</t>
  </si>
  <si>
    <t>Oživení, zprovoznění, měření a připojení do systému</t>
  </si>
  <si>
    <t>R747301041007</t>
  </si>
  <si>
    <t>Podpora systému, Monitoring systému vzdálenou zprávou WEB.</t>
  </si>
  <si>
    <t>RR013294002</t>
  </si>
  <si>
    <t xml:space="preserve">  SO 74-73-01.01</t>
  </si>
  <si>
    <t>Cyklodům, Architektonicko-stavební řešení</t>
  </si>
  <si>
    <t>SO 74-73-01.01</t>
  </si>
  <si>
    <t>122251106</t>
  </si>
  <si>
    <t>Odkopávky a prokopávky nezapažené v hornině třídy těžitelnosti I skupiny 3 objem do 5000 m3 strojně</t>
  </si>
  <si>
    <t>Odkopávky a prokopávky nezapažené strojně v hornině třídy těžitelnosti I skupiny 3 přes 1 000 do 5 000 m3</t>
  </si>
  <si>
    <t>(6.85+2.0)/2*2.0*15.5+(18.0+10.5)/2*2.0*2.5 opěrná stěna=208.425 [A] 
(14.5+9.5)/2*2.5*31.5  cyklodům=945.000 [B] 
(23+17.5)/2*2.5*5.0  opěrná stěna=253.125 [C] 
Celkem: A+B+C=1 406.550 [D]</t>
  </si>
  <si>
    <t>162251102</t>
  </si>
  <si>
    <t>Vodorovné přemístění přes 20 do 50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</si>
  <si>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20 do 50 m</t>
  </si>
  <si>
    <t>171251201</t>
  </si>
  <si>
    <t>Uložení sypaniny na skládky nebo meziskládky</t>
  </si>
  <si>
    <t>Uložení sypaniny na skládky nebo meziskládky bez hutnění s upravením uložené sypaniny do předepsaného tvaru</t>
  </si>
  <si>
    <t>175151201</t>
  </si>
  <si>
    <t>Obsypání objektu nad přilehlým původním terénem sypaninou bez prohození, uloženou do 3 m strojně</t>
  </si>
  <si>
    <t>Obsypání objektů nad přilehlým původním terénem strojně sypaninou z vhodných hornin třídy těžitelnosti I a II, skupiny 1 až 4 nebo materiálem uloženým ve vzdálenosti do 3 m od vnějšího kraje objektu pro jakoukoliv míru zhutnění bez prohození sypaniny</t>
  </si>
  <si>
    <t>55.0*5.0*2.0=550.000 [A]</t>
  </si>
  <si>
    <t>R171201231</t>
  </si>
  <si>
    <t>Poplatek za uložení zeminy a kamení na recyklační skládce (skládkovné) kód odpadu 17 05 04, včetně dopravy, NEOCEŇOVAT</t>
  </si>
  <si>
    <t>Poplatek za uložení stavebního odpadu na recyklační skládce (skládkovné) zeminy a kamení zatříděného do Katalogu odpadů pod kódem 17 05 04  
EVIDENČNÍ POLOŽKA. Neoceňovat!!!. Položka se oceňuje pouze pod SO90-90.</t>
  </si>
  <si>
    <t>856.55*1.7=1 456.135 [A]</t>
  </si>
  <si>
    <t>211531111</t>
  </si>
  <si>
    <t>Výplň odvodňovacích žeber nebo trativodů kamenivem hrubým drceným frakce 16 až 63 mm</t>
  </si>
  <si>
    <t>Výplň kamenivem do rýh odvodňovacích žeber nebo trativodů bez zhutnění, s úpravou povrchu výplně kamenivem hrubým drceným frakce 16 až 63 mm</t>
  </si>
  <si>
    <t>S4 
štěrk pro drenáže 2.5*(15.66+35.0+14.0)*0.3=48.495 [A] 
Celkem: A=48.495 [B]</t>
  </si>
  <si>
    <t>212755216</t>
  </si>
  <si>
    <t>Trativody z drenážních trubek plastových flexibilních D 160 mm bez lože</t>
  </si>
  <si>
    <t>Trativody bez lože z drenážních trubek plastových flexibilních D 160 mm</t>
  </si>
  <si>
    <t>S4 
drenáž (15.66+35.0+14.0)=64.660 [A] 
Celkem: A=64.660 [B]</t>
  </si>
  <si>
    <t>213141111</t>
  </si>
  <si>
    <t>Zřízení vrstvy z geotextilie v rovině nebo ve sklonu do 1:5 š do 3 m</t>
  </si>
  <si>
    <t>Zřízení vrstvy z geotextilie filtrační, separační, odvodňovací, ochranné, výztužné nebo protierozní v rovině nebo ve sklonu do 1:5, šířky do 3 m</t>
  </si>
  <si>
    <t>S4 
geotextíle pro drenáže 2.5*(15.66+35.0+14.0)*2=323.300 [A] 
Celkem: A=323.300 [B]</t>
  </si>
  <si>
    <t>273322611</t>
  </si>
  <si>
    <t>Základové desky ze ŽB se zvýšenými nároky na prostředí tř. C 30/37</t>
  </si>
  <si>
    <t>Základy z betonu železového (bez výztuže) desky z betonu se zvýšenými nároky na prostředí tř. C 30/37</t>
  </si>
  <si>
    <t>15.66*2.9*0.4opěrná zeď=18.166 [A] 
(36.0+12.05)*3.4*0.4 cyklodům=65.348 [B] 
Celkem: A+B=83.514 [C]</t>
  </si>
  <si>
    <t>0.4*(15.66*2+2.9*2)opěrná zeď=14.848 [A] 
0.4*(36.0+15.45+3.4+12.05+32.6+3.4) cyklodům=41.160 [B] 
Celkem: A+B=56.008 [C]</t>
  </si>
  <si>
    <t>odhad 120 kg/m3 
83.514*120/1000=10.022 [A]</t>
  </si>
  <si>
    <t>274322611</t>
  </si>
  <si>
    <t>Základové pasy ze ŽB se zvýšenými nároky na prostředí tř. C 30/37</t>
  </si>
  <si>
    <t>Základy z betonu železového (bez výztuže) pasy z betonu se zvýšenými nároky na prostředí tř. C 30/37</t>
  </si>
  <si>
    <t>0.5*0.8*(6.6+34.6)+0.5*0.8*0.25*2=16.680 [A] 
Celkem: A=16.680 [B]</t>
  </si>
  <si>
    <t>0.8*(6.6+0.5+1.9+0.25+0.5+0.25+1.6+0.25+0.5+0.25+1.6+32.1+2.0+0.5+2.0+32.6)=66.720 [A] 
Celkem: A=66.720 [B]</t>
  </si>
  <si>
    <t>274361821</t>
  </si>
  <si>
    <t>Výztuž základových pasů betonářskou ocelí 10 505 (R)</t>
  </si>
  <si>
    <t>Výztuž základů pasů z betonářské oceli 10 505 (R) nebo BSt 500</t>
  </si>
  <si>
    <t>Odhad 150 kg/m3 
16.68*150/1000=2.502 [A]</t>
  </si>
  <si>
    <t>69311172</t>
  </si>
  <si>
    <t>geotextilie PP s ÚV stabilizací 300g/m2</t>
  </si>
  <si>
    <t>311321815</t>
  </si>
  <si>
    <t>Nosná zeď ze ŽB pohledového tř. C 30/37 bez výztuže</t>
  </si>
  <si>
    <t>Nadzákladové zdi z betonu železového (bez výztuže) nosné pohledového (v přírodní barvě drtí a přísad) tř. C 30/37</t>
  </si>
  <si>
    <t>0.3*2.15*15.66 opěrná zeď=10.101 [A] 
0.4*3.05*(1.2+35.0+14.45)  cyklodům=61.793 [B] 
Celkem: A+B=71.894 [C]</t>
  </si>
  <si>
    <t>2.15*(15.66+0.3) opěrná zeď=34.314 [A] 
3.05*(1.2+35.0+14.45)  cyklodům=154.483 [B] 
Celkem: A+B=188.797 [C]</t>
  </si>
  <si>
    <t>311351911</t>
  </si>
  <si>
    <t>Příplatek k cenám bednění nosných nadzákladových zdí za pohledový beton</t>
  </si>
  <si>
    <t>Bednění nadzákladových zdí nosných Příplatek k cenám bednění za pohledový beton</t>
  </si>
  <si>
    <t>2.15*2*15.66 opěrná zeď=67.338 [A] 
3.05*(1.2+0.8+35*2+14.45+14.05) cyklodům=306.525 [B] 
Celkem: A+B=373.863 [C]</t>
  </si>
  <si>
    <t>odhad 200 kg/m3 
71.894*200/1000=14.379 [A] 
Celkem: A=14.379 [B]</t>
  </si>
  <si>
    <t>411324646</t>
  </si>
  <si>
    <t>Stropy deskové ze ŽB pohledového tř. C 30/37</t>
  </si>
  <si>
    <t>Stropy z betonu železového (bez výztuže) pohledového stropů deskových, plochých střech, desek balkonových, desek hřibových stropů včetně hlavic hřibových sloupů tř. C 30/37</t>
  </si>
  <si>
    <t>(0.2+0.125)/2*9.3*35.0*1.02-0.15*(Pi*0.6*0.6)*4= 
Celkem: A=</t>
  </si>
  <si>
    <t>0.2*2*(9.3+35.0)=17.720 [A] 
9.3*35.0=325.500 [B] 
(Pi*0.6)*0.15*4  otvory ve stropní konstrukci= 
Celkem: A+B+C=</t>
  </si>
  <si>
    <t>9.3*35.0=325.500 [A] 
Celkem: A=325.500 [B]</t>
  </si>
  <si>
    <t>411359111</t>
  </si>
  <si>
    <t>Příplatek k cenám bednění stropů za pohledový beton</t>
  </si>
  <si>
    <t>Bednění stropních konstrukcí - bez podpěrné konstrukce Příplatek k cenám za pohledový beton</t>
  </si>
  <si>
    <t>odhad 200 kg/m3 
53.273*200/1000=10.655 [A] 
Celkem: A=10.655 [B]</t>
  </si>
  <si>
    <t>452312141</t>
  </si>
  <si>
    <t>Sedlové lože z betonu prostého bez zvýšených nároků na prostředí tř. C 16/20 otevřený výkop</t>
  </si>
  <si>
    <t>Podkladní a zajišťovací konstrukce z betonu prostého v otevřeném výkopu bez zvýšených nároků na prostředí sedlové lože pod potrubí z betonu tř. C 16/20</t>
  </si>
  <si>
    <t>S4 
sedlové lože pod drenáž 0.15*2.5*(15.66+35.0+14.0)=24.248 [A]</t>
  </si>
  <si>
    <t>R628613611</t>
  </si>
  <si>
    <t>Žárové zinkování ponorem dílů ocelových konstrukcí hmotnosti do 100 kg</t>
  </si>
  <si>
    <t>Žárové zinkování ponorem dílů ocelových konstrukcí mostů hmotnosti dílců do 100 kg</t>
  </si>
  <si>
    <t>kotevní deska K01 hlava sloupu P10/250x200 3.2*19=60.800 [A] 
kotevní deska K02 pata sloupu P10/250x250 5.0*19=95.000 [B] 
ZV/01 22.0*3.43=75.460 [C] 
ZV/02 6.0*10.6=63.600 [D] 
ZV/03 6.0*2.9=17.400 [E] 
ZV/04 3.0*5.41=16.230 [F] 
ZV/05 140*4.47=625.800 [G] 
ZV/06 25*4.44=111.000 [H] 
ZV/07 45.0*7.85=353.250 [I] 
ZV/08 1.0=1.000 [J] 
ZV/10 1.5*1.99=2.985 [K] 
ocelové sloupky - jakl 100/100/8 2.8*19*20.76=1 104.432 [L] 
Celkem: A+B+C+D+E+F+G+H+I+J+K+L=2 526.957 [M]</t>
  </si>
  <si>
    <t>11163004</t>
  </si>
  <si>
    <t>stěrka hydroizolační asfaltová jednosložková s přídavkem plastů do spodní stavby</t>
  </si>
  <si>
    <t>S2 
penetrační nátěr 2.1*15.66+2.0*(34.6+8.9+5.15)+0.5*(34.6+6.1+0.25*2)=150.786 [A] 
Celkem: A=150.786 [B]</t>
  </si>
  <si>
    <t>711111011</t>
  </si>
  <si>
    <t>Provedení izolace proti zemní vlhkosti vodorovné za studena suspenzí asfaltovou</t>
  </si>
  <si>
    <t>Provedení izolace proti zemní vlhkosti natěradly a tmely za studena na ploše vodorovné V nátěrem suspensí asfaltovou</t>
  </si>
  <si>
    <t>S4 
asfaltová penetrace 2.5*(15.66+35.0+14.0)=161.650 [A] 
S5 
asfaltová penetrace 0.5*15.66+1.0*(35.0+15.445)=58.275 [B] 
Celkem: A+B=219.925 [C]</t>
  </si>
  <si>
    <t>711111051</t>
  </si>
  <si>
    <t>Provedení izolace proti zemní vlhkosti vodorovné za studena 2x nátěr tekutou elastickou hydroizolací</t>
  </si>
  <si>
    <t>Provedení izolace proti zemní vlhkosti natěradly a tmely za studena na ploše vodorovné V dvojnásobným nátěrem tekutou elastickou hydroizolací</t>
  </si>
  <si>
    <t>S2 
asfaltový nátěr 2.1*15.66+2.0*(34.6+8.9+5.15)+0.5*(34.6+6.1+0.25*2)=150.786 [A] 
Celkem: A=150.786 [B]</t>
  </si>
  <si>
    <t>S2 
penetrační nátěr 0.55*(15.66+6.1+34.1+0.25*4+6.1+34.1+2.0+8.45)=59.131 [A] 
Celkem: A=59.131 [B]</t>
  </si>
  <si>
    <t>711112011</t>
  </si>
  <si>
    <t>Provedení izolace proti zemní vlhkosti svislé za studena suspenzí asfaltovou</t>
  </si>
  <si>
    <t>Provedení izolace proti zemní vlhkosti natěradly a tmely za studena na ploše svislé S nátěrem suspensí asfaltovou</t>
  </si>
  <si>
    <t>S3 
asfaltová penetrace 2.4*15.66+2.9*(35+15.445)=183.875 [A] 
Celkem: A=183.875 [B]</t>
  </si>
  <si>
    <t>711112051</t>
  </si>
  <si>
    <t>Provedení izolace proti zemní vlhkosti svislé za studena 2x nátěr tekutou elastickou hydroizolací</t>
  </si>
  <si>
    <t>Provedení izolace proti zemní vlhkosti natěradly a tmely za studena na ploše svislé S dvojnásobným nátěrem tekutou elastickou hydroizolací</t>
  </si>
  <si>
    <t>S2 
asfaltový nátěr 0.55*(15.66+6.1+34.1+0.25*4+6.1+34.1+2.0+8.45)=59.131 [A] 
Celkem: A=59.131 [B]</t>
  </si>
  <si>
    <t>S4 
asfaltové pásy 2x 2.5*(15.66+35.0+14.0)*2=323.300 [A] 
S5 
asfaltové pásy 2x (0.5*15.66+1.0*(35.0+15.445))*2=116.550 [B] 
Celkem: A+B=439.850 [C]</t>
  </si>
  <si>
    <t>S3 
asfaltové pásy 2x (2.4*15.66+2.9*(35+15.445))*2=367.749 [A] 
Celkem: A=367.749 [B]</t>
  </si>
  <si>
    <t>711161217</t>
  </si>
  <si>
    <t>Izolace proti zemní vlhkosti nopovou fólií svislá, nopek v 40,0 mm, tl do 2,0 mm</t>
  </si>
  <si>
    <t>Izolace proti zemní vlhkosti a beztlakové vodě nopovými fóliemi na ploše svislé S vrstva ochranná, odvětrávací a drenážní výška nopku 40,0 mm, tl. fólie do 2,0 mm</t>
  </si>
  <si>
    <t>S3 
nopová fólie 2.4*15.66+2.9*(35+15.445)=183.875 [A] 
Celkem: A=183.875 [B]</t>
  </si>
  <si>
    <t>S2 
geotextílie 2.1*15.66+2.0*(34.6+8.9+5.15)+0.5*(34.6+6.1+0.25*2)=150.786 [A] 
S5 
geotextílie (0.5*15.66+1.0*(35.0+15.445))=58.275 [B] 
Celkem: A+B=209.061 [C]</t>
  </si>
  <si>
    <t>S2 
geotextílie 0.55*(15.66+6.1+34.1+0.25*4+6.1+34.1+2.0+8.45)=59.131 [A] 
Celkem: A=59.131 [B]</t>
  </si>
  <si>
    <t>998711101</t>
  </si>
  <si>
    <t>Přesun hmot tonážní pro izolace proti vodě, vlhkosti a plynům v objektech v do 6 m</t>
  </si>
  <si>
    <t>Přesun hmot pro izolace proti vodě, vlhkosti a plynům stanovený z hmotnosti přesunovaného materiálu vodorovná dopravní vzdálenost do 50 m základní v objektech výšky do 6 m</t>
  </si>
  <si>
    <t>58337401</t>
  </si>
  <si>
    <t>kamenivo dekorační (kačírek) frakce 8/16</t>
  </si>
  <si>
    <t>62855022</t>
  </si>
  <si>
    <t>pás asfaltový natavitelný modifikovaný SBS s vložkou z polyesterové rohože s odolností proti prorůstání kořínků a hrubozrnným břidličným posypem na horním povrc</t>
  </si>
  <si>
    <t>pás asfaltový natavitelný modifikovaný SBS s vložkou z polyesterové rohože s odolností proti prorůstání kořínků a hrubozrnným břidličným posypem na horním povrchu tl 5,3mm</t>
  </si>
  <si>
    <t>69311060</t>
  </si>
  <si>
    <t>geotextilie netkaná separační, ochranná, filtrační, drenážní PP 200g/m2</t>
  </si>
  <si>
    <t>69334030</t>
  </si>
  <si>
    <t>lišta kačírková Al výška 60-90mm</t>
  </si>
  <si>
    <t>69334152</t>
  </si>
  <si>
    <t>fólie profilovaná (nopová) perforovaná HDPE s hydroakumulační a drenážní funkcí do vegetačních střech s výškou nopů 20mm</t>
  </si>
  <si>
    <t>712311111</t>
  </si>
  <si>
    <t>Provedení povlakové krytiny střech do 10° za studena suspenzí asfaltovou</t>
  </si>
  <si>
    <t>Provedení povlakové krytiny střech plochých do 10° natěradly a tmely za studena nátěrem suspensí asfaltovou</t>
  </si>
  <si>
    <t>9.3*35-Pi*0.6*0.6*4=</t>
  </si>
  <si>
    <t>S1a 
podkladní vrstva 9.3*35-Pi*0.6*0.6*4= 
mezivrstva 9.3*35-Pi*0.6*0.6*4= 
Celkem: A+B=</t>
  </si>
  <si>
    <t>S1a 
ochranná vrstva 9.3*35-Pi*0.6*0.6*4= 
Celkem: A=</t>
  </si>
  <si>
    <t>712391172</t>
  </si>
  <si>
    <t>Provedení povlakové krytiny střech do 10° ochranné textilní vrstvy</t>
  </si>
  <si>
    <t>Provedení povlakové krytiny střech plochých do 10° -ostatní práce provedení vrstvy textilní ochranné</t>
  </si>
  <si>
    <t>712391383</t>
  </si>
  <si>
    <t>Provedení dvojitého hydroizolačního systému plochých střech z drenážní rohože na vodorovné ploše</t>
  </si>
  <si>
    <t>Provedení dvojitého hydroizolačního systému plochých střech na ploše vodorovné V z drenážní rohože</t>
  </si>
  <si>
    <t>S1a 
drenážní vrstva 9.3*35-Pi*0.6*0.6*4= 
Celkem: A=</t>
  </si>
  <si>
    <t>712771201</t>
  </si>
  <si>
    <t>Provedení drenážní vrstvy vegetační střechy z kameniva tl do 100 mm sklon do 5°</t>
  </si>
  <si>
    <t>Provedení drenážní vrstvy vegetační střechy z kameniva, tloušťky násypu do 100 mm, sklon střechy do 5°</t>
  </si>
  <si>
    <t>S1b 
 kačírek tl. 75 mm kolem světlíků 0.25*2*Pi*0.85*4= 
kačírek tl. 75 mm okraje střechy 0.5*(9.3*2+35*2)=44.300 [B] 
Celkem: A+B=</t>
  </si>
  <si>
    <t>712771271</t>
  </si>
  <si>
    <t>Provedení filtrační vrstvy vegetační střechy z textilií sklon do 5°</t>
  </si>
  <si>
    <t>Provedení filtrační vrstvy vegetační střechy z textilií kladených volně s přesahem, sklon střechy do 5°</t>
  </si>
  <si>
    <t>S1a 
filtrační vrstva 9.3*35-Pi*0.6*0.6*4= 
Celkem: A=</t>
  </si>
  <si>
    <t>712771611</t>
  </si>
  <si>
    <t>Osazení ochranné kačírkové lišty přitížením konstrukcí</t>
  </si>
  <si>
    <t>Provedení ochranných pásů vegetační střechy osazení ochranné kačírkové lišty přitížením konstrukcí</t>
  </si>
  <si>
    <t>KV/07 34.0=34.000 [A] 
Celkem: A=34.000 [B]</t>
  </si>
  <si>
    <t>998712102</t>
  </si>
  <si>
    <t>Přesun hmot tonážní pro krytiny povlakové v objektech v přes 6 do 12 m</t>
  </si>
  <si>
    <t>Přesun hmot pro povlakové krytiny stanovený z hmotnosti přesunovaného materiálu vodorovná dopravní vzdálenost do 50 m základní v objektech výšky přes 6 do 12 m</t>
  </si>
  <si>
    <t>63152005</t>
  </si>
  <si>
    <t>klín atikový přechodný minerální plochých střech tl 50x50mm</t>
  </si>
  <si>
    <t>713141212</t>
  </si>
  <si>
    <t>Montáž izolace tepelné střech plochých lepené nízkoexpanzní (PUR) pěnou atikový klín</t>
  </si>
  <si>
    <t>Montáž tepelné izolace střech plochých atikovými klíny přilepenými za studena nízkoexpanzní (PUR) pěnou</t>
  </si>
  <si>
    <t>atikový klín kolem světlíků 2*Pi*0.6*4= 
Celkem: A=</t>
  </si>
  <si>
    <t>998713101</t>
  </si>
  <si>
    <t>Přesun hmot tonážní pro izolace tepelné v objektech v do 6 m</t>
  </si>
  <si>
    <t>Přesun hmot pro izolace tepelné stanovený z hmotnosti přesunovaného materiálu vodorovná dopravní vzdálenost do 50 m s užitím mechanizace v objektech výšky do 6 m</t>
  </si>
  <si>
    <t>998713201</t>
  </si>
  <si>
    <t>Přesun hmot procentní pro izolace tepelné v objektech v do 6 m</t>
  </si>
  <si>
    <t>Přesun hmot pro izolace tepelné stanovený procentní sazbou (%) z ceny vodorovná dopravní vzdálenost do 50 m s užitím mechanizace v objektech výšky do 6 m</t>
  </si>
  <si>
    <t>764242333</t>
  </si>
  <si>
    <t>Oplechování rovné okapové hrany z TiZn lesklého plechu rš 250 mm</t>
  </si>
  <si>
    <t>Oplechování střešních prvků z titanzinkového lesklého válcovaného plechu okapu okapovým plechem střechy rovné rš 250 mm</t>
  </si>
  <si>
    <t>KV/06 37.0=37.000 [A] 
Celkem: A=37.000 [B]</t>
  </si>
  <si>
    <t>998764201</t>
  </si>
  <si>
    <t>Přesun hmot procentní pro konstrukce klempířské v objektech v do 6 m</t>
  </si>
  <si>
    <t>Přesun hmot pro konstrukce klempířské stanovený procentní sazbou (%) z ceny vodorovná dopravní vzdálenost do 50 m s užitím mechanizace v objektech výšky do 6 m</t>
  </si>
  <si>
    <t>R764011424</t>
  </si>
  <si>
    <t>Podkladní plech z PZ plechu pro hřebeny, nároží, úžlabí nebo okapové hrany tl 1,5 mm rš 30 mm</t>
  </si>
  <si>
    <t>Podkladní plech z pozinkovaného plechu tloušťky 1,0 mm pro TiZn rš 330 mm</t>
  </si>
  <si>
    <t>KV01 58.0=58.000 [A] 
Celkem: A=58.000 [B]</t>
  </si>
  <si>
    <t>R764051423</t>
  </si>
  <si>
    <t>Dilatační připojovací lišta z nerezového plechu včetně tmelení rš 138 mm</t>
  </si>
  <si>
    <t>Dilatační lišta z nerezového plechu připojovací, včetně tmelení rš 150 mm</t>
  </si>
  <si>
    <t>KV/08 35.0=35.000 [A] 
Celkem: A=35.000 [B]</t>
  </si>
  <si>
    <t>R764212404</t>
  </si>
  <si>
    <t>Oplechování štítu závětrnou lištou z Pz plechu rš 300 mm</t>
  </si>
  <si>
    <t>Oplechování střešních prvků z pozinkovaného plechu štítu závětrnou lištou rš 330 mm</t>
  </si>
  <si>
    <t>KV/02 23.0=23.000 [A] 
Celkem: A=23.000 [B]</t>
  </si>
  <si>
    <t>R764212435</t>
  </si>
  <si>
    <t>Oplechování rovné okapové hrany z Pz plechu rš 350 mm</t>
  </si>
  <si>
    <t>Oplechování střešních prvků z pozinkovaného plechu okapu okapovým plechem střechy rovné rš 400 mm</t>
  </si>
  <si>
    <t>KV/03 37.0=37.000 [A] 
Celkem: A=37.000 [B]</t>
  </si>
  <si>
    <t>R764242304</t>
  </si>
  <si>
    <t>Oplechování štítu závětrnou lištou z TiZn lesklého plechu rš 300 mm</t>
  </si>
  <si>
    <t>Oplechování střešních prvků z titanzinkového lesklého válcovaného plechu štítu závětrnou lištou rš 330 mm</t>
  </si>
  <si>
    <t>KV/04 23.0=23.000 [A] 
Celkem: A=23.000 [B]</t>
  </si>
  <si>
    <t>R764242335</t>
  </si>
  <si>
    <t>Oplechování rovné okapové hrany z TiZn lesklého plechu rš 350 mm</t>
  </si>
  <si>
    <t>Oplechování střešních prvků z titanzinkového lesklého válcovaného plechu okapu okapovým plechem střechy rovné rš 400 mm</t>
  </si>
  <si>
    <t>KV/05 37.0=37.000 [A]</t>
  </si>
  <si>
    <t>54932008</t>
  </si>
  <si>
    <t>závěs dveřní zadlabávací 100mm</t>
  </si>
  <si>
    <t>100 kus</t>
  </si>
  <si>
    <t>60516111</t>
  </si>
  <si>
    <t>řezivo modřínové sušené tl 50mm</t>
  </si>
  <si>
    <t>190*0.04*0.04 T.01=0.304 [A] 
1250*0.05*0.05 T.02=3.125 [B] 
Celkem: A+B=3.429 [C]</t>
  </si>
  <si>
    <t>766417313</t>
  </si>
  <si>
    <t>Montáž provětrávané fasády pl do 5 m2 z dřevěných profilů š do 60 mm tl přes 20 mm</t>
  </si>
  <si>
    <t>Montáž provětrávané fasády z dřevěných profilů plochy do 5 m2 šířky profilu do 60 mm, tloušťky přes 20 mm</t>
  </si>
  <si>
    <t>2.64*(6.4+34.2) obložení=107.184 [A] 
Celkem: A=107.184 [B]</t>
  </si>
  <si>
    <t>766660712</t>
  </si>
  <si>
    <t>Montáž dveřních závěsů na křídlo a zárubeň dvoukřídlových dveří</t>
  </si>
  <si>
    <t>Montáž dveřních doplňků dokování závěsů na křídlo a zárubeň dveří dvoukřídlových</t>
  </si>
  <si>
    <t>998766101</t>
  </si>
  <si>
    <t>Přesun hmot tonážní pro kce truhlářské v objektech v do 6 m</t>
  </si>
  <si>
    <t>Přesun hmot pro konstrukce truhlářské stanovený z hmotnosti přesunovaného materiálu vodorovná dopravní vzdálenost do 50 m základní v objektech výšky do 6 m</t>
  </si>
  <si>
    <t>13010218</t>
  </si>
  <si>
    <t>tyč ocelová plochá jakost S235JR (11 375) 50x5mm</t>
  </si>
  <si>
    <t>ZV/10 1.5*1.99=2.985 [A] 
A * 0.0011Koeficient množství=0.003 [B]</t>
  </si>
  <si>
    <t>13010256</t>
  </si>
  <si>
    <t>tyč ocelová plochá jakost S235JR (11 375) 70x5mm</t>
  </si>
  <si>
    <t>ZV/03 6.0*2.9=17.400 [A] 
A * 0.0011Koeficient množství=0.019 [B]</t>
  </si>
  <si>
    <t>13010422</t>
  </si>
  <si>
    <t>úhelník ocelový rovnostranný jakost S235JR (11 375) 50x50x6mm</t>
  </si>
  <si>
    <t>ZV/05 140*4.47=625.800 [A] 
A * 0.0011Koeficient množství=0.688 [B]</t>
  </si>
  <si>
    <t>13010512</t>
  </si>
  <si>
    <t>úhelník ocelový nerovnostranný jakost S235JR (11 375) 75x50x6mm</t>
  </si>
  <si>
    <t>ZV/04 3.0*5.41=16.230 [A] 
A * 0.0011Koeficient množství=0.018 [B]</t>
  </si>
  <si>
    <t>13010620</t>
  </si>
  <si>
    <t>ocel profilová jakost S235JR (11 375) průřezu T 50x50x6,0mm</t>
  </si>
  <si>
    <t>ZV/06 25*4.44=111.000 [A] 
A * 0.0011Koeficient množství=0.122 [B]</t>
  </si>
  <si>
    <t>13010816</t>
  </si>
  <si>
    <t>ocel profilová jakost S235JR (11 375) průřez U (UPN) 100</t>
  </si>
  <si>
    <t>ZV/02 6.0*10.6=63.600 [A] 
A * 0.0011Koeficient množství=0.070 [B]</t>
  </si>
  <si>
    <t>13011064</t>
  </si>
  <si>
    <t>úhelník ocelový rovnostranný jakost S235JR (11 375) 50x50x4mm</t>
  </si>
  <si>
    <t>ZV/01 22.0*3.43=75.460 [A] 
A * 0.0011Koeficient množství=0.083 [B]</t>
  </si>
  <si>
    <t>13611228</t>
  </si>
  <si>
    <t>plech ocelový hladký jakost S235JR tl 10mm tabule</t>
  </si>
  <si>
    <t>14011011</t>
  </si>
  <si>
    <t>trubka ocelová bezešvá hladká jakost 11 353 26,9x2,6mm</t>
  </si>
  <si>
    <t>ZV/08 1.0=1.000 [A]</t>
  </si>
  <si>
    <t>14550303</t>
  </si>
  <si>
    <t>profil ocelový svařovaný jakost S235 průřez čtvercový 100x100x8mm</t>
  </si>
  <si>
    <t>15945235</t>
  </si>
  <si>
    <t>plech děrovaný tahokov oko 42/12,5/2,5 tl 1,5mm tabule</t>
  </si>
  <si>
    <t>ZV/07 45.0*7.85=353.250 [A] 
A * 0.0012Koeficient množství=0.424 [B]</t>
  </si>
  <si>
    <t>767995111</t>
  </si>
  <si>
    <t>Montáž atypických zámečnických konstrukcí hm do 5 kg</t>
  </si>
  <si>
    <t>Montáž ostatních atypických zámečnických konstrukcí hmotnosti do 5 kg</t>
  </si>
  <si>
    <t>kotevní deska K01 hlava sloupu P10/250x200 3.2*19=60.800 [A] 
kotevní deska K02 pata sloupu P10/250x250 5.0*19=95.000 [B] 
Celkem: A+B=155.800 [C]</t>
  </si>
  <si>
    <t>767995113</t>
  </si>
  <si>
    <t>Montáž atypických zámečnických konstrukcí hm přes 10 do 20 kg</t>
  </si>
  <si>
    <t>Montáž ostatních atypických zámečnických konstrukcí hmotnosti přes 10 do 20 kg</t>
  </si>
  <si>
    <t>767995115</t>
  </si>
  <si>
    <t>Montáž atypických zámečnických konstrukcí hm přes 50 do 100 kg</t>
  </si>
  <si>
    <t>Montáž ostatních atypických zámečnických konstrukcí hmotnosti přes 50 do 100 kg</t>
  </si>
  <si>
    <t>ocelové sloupky - jakl 100/100/8 2.8*19*20.76=1 104.432 [A]</t>
  </si>
  <si>
    <t>998767101</t>
  </si>
  <si>
    <t>Přesun hmot tonážní pro zámečnické konstrukce v objektech v do 6 m</t>
  </si>
  <si>
    <t>Přesun hmot pro zámečnické konstrukce stanovený z hmotnosti přesunovaného materiálu vodorovná dopravní vzdálenost do 50 m základní v objektech výšky do 6 m</t>
  </si>
  <si>
    <t>783301313</t>
  </si>
  <si>
    <t>Odmaštění zámečnických konstrukcí ředidlovým odmašťovačem</t>
  </si>
  <si>
    <t>Příprava podkladu zámečnických konstrukcí před provedením nátěru odmaštění odmašťovačem ředidlovým</t>
  </si>
  <si>
    <t>kotevní deska K01 hlava sloupu P10/250x200 0.25*0.2*2*19=1.900 [A] 
kotevní deska K02 pata sloupu P10/250x250 0.25*0.25*2*19=2.375 [B] 
ocelové sloupky - jakl 100/100/8 2.8*19*0.4=21.280 [C] 
Celkem: A+B+C=25.555 [D]</t>
  </si>
  <si>
    <t>783414201</t>
  </si>
  <si>
    <t>Základní antikorozní jednonásobný syntetický nátěr klempířských konstrukcí</t>
  </si>
  <si>
    <t>Základní antikorozní nátěr klempířských konstrukcí jednonásobný syntetický standardní</t>
  </si>
  <si>
    <t>783417101</t>
  </si>
  <si>
    <t>Krycí jednonásobný syntetický nátěr klempířských konstrukcí</t>
  </si>
  <si>
    <t>Krycí nátěr (email) klempířských konstrukcí jednonásobný syntetický standardní</t>
  </si>
  <si>
    <t>783826605</t>
  </si>
  <si>
    <t>Hydrofobizační transparentní silikonový nátěr hladkých betonových povrchů, povrchů z desek</t>
  </si>
  <si>
    <t>Hydrofobizační nátěr omítek silikonový, transparentní, povrchů hladkých betonových povrchů nebo povrchů z desek na bázi dřeva (dřevovláknitých apod.)</t>
  </si>
  <si>
    <t>2.15*2*15.66 opěrná zeď=67.338 [A] 
3.05*(1.2+0.8+35*2+14.45+14.05) cyklodům=306.525 [B] 
0.2*2*(9.3+35.0)=17.720 [C] 
9.3*35.0=325.500 [D] 
(Pi*0.6)*0.15*4  otvory ve stropní konstrukci= 
Mezisoučet: A+B+C+D+E= 
718.214*2=1 436.428 [G]</t>
  </si>
  <si>
    <t>953961213</t>
  </si>
  <si>
    <t>Kotva chemickou patronou M 12 hl 110 mm do betonu, ŽB nebo kamene s vyvrtáním otvoru</t>
  </si>
  <si>
    <t>Kotva chemická s vyvrtáním otvoru do betonu, železobetonu nebo tvrdého kamene chemická patrona, velikost M 12, hloubka 110 mm</t>
  </si>
  <si>
    <t>kotvení pat sloupů 4*19=76.000 [A]</t>
  </si>
  <si>
    <t>953965121</t>
  </si>
  <si>
    <t>Kotevní šroub pro chemické kotvy M 12 dl 160 mm</t>
  </si>
  <si>
    <t>Kotva chemická s vyvrtáním otvoru kotevní šrouby pro chemické kotvy, velikost M 12, délka 160 mm</t>
  </si>
  <si>
    <t>OST</t>
  </si>
  <si>
    <t>Ostatní - dodávka a montáž viz specifikace</t>
  </si>
  <si>
    <t>R_OV/01</t>
  </si>
  <si>
    <t>Dodávka dobíjecí stanice pro elektrokola vč. příslušenství a kotvících prvků</t>
  </si>
  <si>
    <t>R_OV/01m</t>
  </si>
  <si>
    <t>Montáž dobíjecí stanice pro elektrokola vč. příslušenství a kotvících prvků</t>
  </si>
  <si>
    <t>Dodávka pevný kruhový světlík, dvojité tepelně izolační zasklení čiré, kolmá manžeta výšky</t>
  </si>
  <si>
    <t>Montáž pevný kruhový světlík, dvojité tepelně izolační zasklení čiré, kolmá manžeta výšky</t>
  </si>
  <si>
    <t>Dodávka dveřní samozavírač vč. příslušenství</t>
  </si>
  <si>
    <t>Montáž dveřní samozavírač vč. příslušenství</t>
  </si>
  <si>
    <t>Dodávka revizní šachta vč. příslušenství, hl. 2285mm</t>
  </si>
  <si>
    <t>Montáž revizní šachta vč. příslušenství, hl. 2285mm</t>
  </si>
  <si>
    <t>Dodávka revizní šachta vč. příslušenství, hl. 1050mm</t>
  </si>
  <si>
    <t>Montáž revizní šachta vč. příslušenství, hl. 1050mm</t>
  </si>
  <si>
    <t>Dodávka dveřní zarážka vč. příslušenství a uchycení</t>
  </si>
  <si>
    <t>Montáž dveřní zarážka vč. příslušenství a uchycení</t>
  </si>
  <si>
    <t>Dodávka příkopová žlabovka</t>
  </si>
  <si>
    <t>Montáž příkopová žlabovka</t>
  </si>
  <si>
    <t>Dodávka prefabrikovaný základový pas pro cyklostojan</t>
  </si>
  <si>
    <t>Montáž prefabrikovaný základový pas pro cyklostojan</t>
  </si>
  <si>
    <t>Dodávka prefabrikovaná základová patka pro dobíjecí stanici</t>
  </si>
  <si>
    <t>Montáž prefabrikovaná základová patka pro dobíjecí stanici</t>
  </si>
  <si>
    <t>Dodávka sada pro kotvení 1 sloupku cyklostojanu: 2x matice M12-DIN 934, 2x podložkapružná M12-DIN 127B, 2x podložka kruhová O30mm M12-DIN 934, 2x chemická kotva</t>
  </si>
  <si>
    <t>Dodávka sada pro kotvení 1 sloupku cyklostojanu: 2x matice M12-DIN 934, 2x podložkapružná M12-DIN 127B, 2x podložka kruhová O30mm M12-DIN 934, 2x chemická kotva M12x165</t>
  </si>
  <si>
    <t>Montáž Sada pro kotvení 1 sloupku cyklostojanu: 2x matice M12-DIN 934, 2x podložkapružná M12-DIN 127B, 2x podložka kruhová O30mm M12-DIN 934, 2x chemická kotva</t>
  </si>
  <si>
    <t>Montáž Sada pro kotvení 1 sloupku cyklostojanu: 2x matice M12-DIN 934, 2x podložkapružná M12-DIN 127B, 2x podložka kruhová O30mm M12-DIN 934, 2x chemická kotva M12x165</t>
  </si>
  <si>
    <t>Dodávka recyklovatelný zásobník na zadržování vody, maximální zatížení 95kg/m2, kapacita</t>
  </si>
  <si>
    <t>Montáž recyklovatelný zásobník na zadržování vody, maximální zatížení 95kg/m2, kapacita</t>
  </si>
  <si>
    <t>dodávka kotvicí bod pro zajištění osob proti pádu z výšky. Nerezový kotvicí bod pro ploché střechy s nosnou konstrukcí z betonové desky. Kotvicí bod má základnu</t>
  </si>
  <si>
    <t>dodávka kotvicí bod pro zajištění osob proti pádu z výšky. Nerezový kotvicí bod pro ploché střechy s nosnou konstrukcí z betonové desky. Kotvicí bod má základnu velikosti 150 x 150 mm a ztužený sloupek o průměru 42 mm. Instalace do předvrtaných otvorů</t>
  </si>
  <si>
    <t>Montáž kotvicí bod pro zajištění osob proti pádu z výšky. Nerezový kotvicí bod pro ploché střechy s nosnou konstrukcí z betonové desky. Kotvicí bod má základnu</t>
  </si>
  <si>
    <t>Montáž kotvicí bod pro zajištění osob proti pádu z výšky. Nerezový kotvicí bod pro ploché střechy s nosnou konstrukcí z betonové desky. Kotvicí bod má základnu velikosti 150 x 150 mm a ztužený sloupek o průměru 42 mm. Instalace do předvrtaných otvorů</t>
  </si>
  <si>
    <t>Dodávka plechový panel (součást vstupních dveří)</t>
  </si>
  <si>
    <t>R_OV/15.1</t>
  </si>
  <si>
    <t>Dodávka display 15" XGA, 500cd/m2, UV filter, IP65, -20°-60°C</t>
  </si>
  <si>
    <t>R_OV/15.1m</t>
  </si>
  <si>
    <t>Montáž display 15" XGA, 500cd/m2, UV filter, IP65, -20°-60°C</t>
  </si>
  <si>
    <t>R_OV/15.2</t>
  </si>
  <si>
    <t>Dodávka GFS4400, 2D, RS232, zdroj</t>
  </si>
  <si>
    <t>R_OV/15.2m</t>
  </si>
  <si>
    <t>Montáž GFS4400, 2D, RS232, zdroj</t>
  </si>
  <si>
    <t>R_OV/15.3</t>
  </si>
  <si>
    <t>dodávka kabel s konektorem EA218, 6m</t>
  </si>
  <si>
    <t>R_OV/15.3m</t>
  </si>
  <si>
    <t>Montáž kabel s konektorem EA218, 6m</t>
  </si>
  <si>
    <t>R_OV/15.4</t>
  </si>
  <si>
    <t>dodávka kování bezpečnostní rozteč 92mm, BT3, klika - klika</t>
  </si>
  <si>
    <t>kud</t>
  </si>
  <si>
    <t>R_OV/15.4m</t>
  </si>
  <si>
    <t>Montáž kování bezpečnostní rozteč 92mm, BT3, klika - klika</t>
  </si>
  <si>
    <t>R_OV/15.8</t>
  </si>
  <si>
    <t>dodávka zámek elektromechanický EL460/40/24, rozteč 92mm</t>
  </si>
  <si>
    <t>R_OV/15.8m</t>
  </si>
  <si>
    <t>Montáž zámek elektromechanický EL460/40/24, rozteč 92mm</t>
  </si>
  <si>
    <t>R_OV/15.9</t>
  </si>
  <si>
    <t>dodávka zámek pro ovládání OSL01_485</t>
  </si>
  <si>
    <t>R_OV/15.9m</t>
  </si>
  <si>
    <t>Montáž zámek pro ovládání OSL01_485</t>
  </si>
  <si>
    <t>Montáž plechový panel (součást vstupních dveří)</t>
  </si>
  <si>
    <t>Plechový panel (součást vstupních dveří)</t>
  </si>
  <si>
    <t xml:space="preserve">  SO 74-73-02.01</t>
  </si>
  <si>
    <t>Přístřešek č.1 - tříděný odpad, VZT jednotka</t>
  </si>
  <si>
    <t>SO 74-73-02.01</t>
  </si>
  <si>
    <t>131251102</t>
  </si>
  <si>
    <t>Hloubení jam nezapažených v hornině třídy těžitelnosti I skupiny 3 objem do 50 m3 strojně</t>
  </si>
  <si>
    <t>Hloubení nezapažených jam a zářezů strojně s urovnáním dna do předepsaného profilu a spádu v hornině třídy těžitelnosti I skupiny 3 přes 20 do 50 m3</t>
  </si>
  <si>
    <t>16.0*3.0*1.0=48.000 [A]</t>
  </si>
  <si>
    <t>167151101</t>
  </si>
  <si>
    <t>Nakládání výkopku z hornin třídy těžitelnosti I skupiny 1 až 3 do 100 m3</t>
  </si>
  <si>
    <t>Nakládání, skládání a překládání neulehlého výkopku nebo sypaniny strojně nakládání, množství do 100 m3, z horniny třídy těžitelnosti I, skupiny 1 až 3</t>
  </si>
  <si>
    <t>odvoz na deponii 48.0=48.000 [A] 
odvoz přebytečné zeminy na skládku 2.497=2.497 [B] 
Celkem: A+B=50.497 [C]</t>
  </si>
  <si>
    <t>48-2.497=45.503 [A]</t>
  </si>
  <si>
    <t>0.75*(0.5*0.5*3)+1.934=2.497 [A] 
A * 1.7Koeficient množství=4.245 [B]</t>
  </si>
  <si>
    <t>0.25*3.0*1.9+0.15*3.0*1.13=1.934 [A] 
Celkem: A=1.934 [B]</t>
  </si>
  <si>
    <t>0.25*(3.0*2+1.9*2)+0.15*(3.0*2+1.13*2)=3.689 [A] 
Celkem: A=3.689 [B]</t>
  </si>
  <si>
    <t>výztuž základové desky přístřešku pro tepelné čerpadlo 
Kari síť 8/150/150....KY50 ....32,39 kg/kus 
(3.0*1.9+3.0*1.13)*1.25/6   2 kusy=1.894 [A] 
2*32.39/1000=0.065 [B]</t>
  </si>
  <si>
    <t>0.95*(0.5+2*9.675)=18.858 [A] 
1.05*(3.225*2+2.05+1.55+2.075*2+1.05*2)=17.115 [B] 
Celkem: A+B=35.973 [C]</t>
  </si>
  <si>
    <t>1.05*0.5*4*3=6.300 [A] 
Celkem: A=6.300 [B]</t>
  </si>
  <si>
    <t>275361821</t>
  </si>
  <si>
    <t>Výztuž základových patek betonářskou ocelí 10 505 (R)</t>
  </si>
  <si>
    <t>Výztuž základů patek z betonářské oceli 10 505 (R)</t>
  </si>
  <si>
    <t>kotevní deska K01 - hlava sloupu 
R16 2.0*1.6*3/1000=0.010 [A] 
R12 0.75*2*0.9*3/1000=0.004 [B] 
Celkem: A+B=0.014 [C]</t>
  </si>
  <si>
    <t>R274322511</t>
  </si>
  <si>
    <t>Základové pasy z betonu se zvýšenými nároky na prostředí tř. C 20/25</t>
  </si>
  <si>
    <t>0.5*0.92*9.675+0.5*1.02*(2.075*2+2.05)+0.65*1.02*2.05=8.972 [A] 
Celkem: A=8.972 [B]</t>
  </si>
  <si>
    <t>R275322511</t>
  </si>
  <si>
    <t>Základové patky z betonu se zvýšenými nároky na prostředí tř. C 20/25</t>
  </si>
  <si>
    <t>patky 0.5*0.5*1.02*3=0.765 [A] 
Celkem: A=0.765 [B]</t>
  </si>
  <si>
    <t>0.2*2.5*(9.75+1.75)=5.750 [A] 
0.2*2.65*2.65=1.405 [B] 
Celkem: A+B=7.155 [C]</t>
  </si>
  <si>
    <t>2.5*(0.2+9.75+1.75)=29.250 [A] 
2.65*(0.2+2.65)=7.553 [B] 
Celkem: A+B=36.803 [C]</t>
  </si>
  <si>
    <t>2.5*(9.9+1.65+1.65+9.7)+2.65*(2.65+2.8)=71.693 [A]</t>
  </si>
  <si>
    <t>odhad 180 kg/m3 
7.155*180/1000=1.288 [A] 
Celkem: A=1.288 [B]</t>
  </si>
  <si>
    <t>0.225*9.98*1.75=3.930 [A]</t>
  </si>
  <si>
    <t>0.25*(1.75*2+9.95*2)=5.850 [A] 
1.55*9.75=15.113 [B] 
Celkem: A+B=20.963 [C]</t>
  </si>
  <si>
    <t>1.55*9.75=15.113 [A] 
Celkem: A=15.113 [B]</t>
  </si>
  <si>
    <t>9.95*1.75*2+0.225*(1.75*2+9.95*2)=40.090 [A]</t>
  </si>
  <si>
    <t>odhad 180 kg/m3 
3.93*180/1000=0.707 [A] 
kotevní deska K01 - hlava sloupu 
R16 2.0*1.6*7/1000=0.022 [B] 
R12 1.5*0.9*7/1000=0.009 [C] 
kotevní deska K02 - vodorovný nosník 
R16 2.0*1.6*2/1000=0.006 [D] 
R12 1.4*0.9*2/1000=0.003 [E] 
Celkem: A+B+C+D+E=0.747 [F]</t>
  </si>
  <si>
    <t>20.43+140.052+454.251=614.733 [A] 
Celkem: A=614.733 [B]</t>
  </si>
  <si>
    <t>764242334</t>
  </si>
  <si>
    <t>Oplechování rovné okapové hrany z TiZn lesklého plechu rš 330 mm</t>
  </si>
  <si>
    <t>Oplechování střešních prvků z titanzinkového lesklého válcovaného plechu okapu okapovým plechem střechy rovné rš 330 mm</t>
  </si>
  <si>
    <t>P/02 43*2.4*0.08*0.05+(2.25*4+1.2*2*2)*0.05*0.03=0.434 [A] 
P/03 43*1.5*0.08*0.05+(2.25*2+1.3*2)*0.05*0.03=0.269 [B] 
P/04 40*1.4*0.05*0.05=0.140 [C] 
P/05 2.4*5*0.08*0.05=0.048 [D] 
Celkem: A+B+C+D=0.891 [E] 
E * 1.1Koeficient množství=0.980 [F]</t>
  </si>
  <si>
    <t>P/02 2.4*2.25=5.400 [A] 
P/03 1.5*2.25=3.375 [B] 
P/04 1.4*2.1=2.940 [C] 
Celkem: A+B+C=11.715 [D]</t>
  </si>
  <si>
    <t>766431322</t>
  </si>
  <si>
    <t>Montáž obložení sloupů a pilířů pl do 1 m2 palubkami modřínovými š přes 60 do 80 mm</t>
  </si>
  <si>
    <t>Montáž obložení sloupů nebo pilířů plochy do 1 m2, palubkami na pero a drážku modřínovými, šířky přes 60 do 80 mm</t>
  </si>
  <si>
    <t>P/03 (2.25*2+1.3*2)*0.05=0.355 [A] 
P/05 0.08*2.4*5=0.960 [B] 
Celkem: A+B=1.315 [C]</t>
  </si>
  <si>
    <t>14550250</t>
  </si>
  <si>
    <t>profil ocelový svařovaný jakost S235 průřez čtvercový 50x50x5mm</t>
  </si>
  <si>
    <t>14550318</t>
  </si>
  <si>
    <t>profil ocelový svařovaný jakost S235 průřez čtvercový 80x80x5mm</t>
  </si>
  <si>
    <t>kotevní deska K01 P10/170x170 2.27*7=15.890 [A] 
kotevní deSKA K02 P10/170x170 2.27*2=4.540 [B] 
Celkem: A+B=20.430 [C]</t>
  </si>
  <si>
    <t>ocelový rám dřevěného obkladu P/02 (2.4*4+1.2*2*2)*6.366=91.670 [A] 
ocelový rám dřevěného obkladu P/03 (2.4*2+1.4*2)*6.366=48.382 [B] 
Celkem: A+B=140.052 [C]</t>
  </si>
  <si>
    <t>767995114</t>
  </si>
  <si>
    <t>Montáž atypických zámečnických konstrukcí hm přes 20 do 50 kg</t>
  </si>
  <si>
    <t>Montáž ostatních atypických zámečnických konstrukcí hmotnosti přes 20 do 50 kg</t>
  </si>
  <si>
    <t>nosná ocelová konstrukce 
sloupky jekl 80x80x5 2.4*4*10.959=105.206 [A] 
dorazy vymezující prostor pro kontejnery jekl 80x80x5 (1.3*3+9.7+1.5)*10.959=165.481 [B] 
konstrukce pro vzduchotechniku - jekl 80x80x5 (2.4+1.45+2.65)*10.959=71.234 [C] 
ocelový rám dřevěného obkladu P/02 (2.4+2.65)*10.959=55.343 [D] 
ocelový rám dřevěného obkladu P/03 (2.4+1.4*2)*10.959=56.987 [E] 
Celkem: A+B+C+D+E=454.251 [F]</t>
  </si>
  <si>
    <t>kotevní deska K01 P10/170x170 0.17*0.17*7*2=0.405 [A] 
kotevní deSKA K02 P10/170x170 0.17*0.17*2*2=0.116 [B] 
ocelový rám dřevěného obkladu P/02 - jekl 50/50/5 (2.4*4+1.2*2*2)*0.2=2.880 [C] 
ocelový rám dřevěného obkladu P/03 - jekl 50/50/5 (2.4*2+1.4*2)*0.2=1.520 [D] 
sloupky jekl 80x80x5 2.4*4*0.32=3.072 [E] 
dorazy vymezující prostor pro kontejnery jekl 80x80x5 (1.3*3+9.7+1.5)*0.32=4.832 [F] 
konstrukce pro vzduchotechniku - jekl 80x80x5 (2.4+1.45+2.65)*0.32=2.080 [G] 
ocelový rám dřevěného obkladu P/02 (2.4+2.65)*0.32=1.616 [H] 
ocelový rám dřevěného obkladu P/03 (2.4+1.4*2)*0.32=1.664 [I] 
Celkem: A+B+C+D+E+F+G+H+I=18.185 [J]</t>
  </si>
  <si>
    <t>nátěr pohledového betonu - 2x 
stěny 2.5*(9.9+1.65+1.65+9.7)+2.65*(2.65+2.8)=71.693 [A] 
střecha 9.95*1.75*2+0.225*(1.75*2+9.95*2)=40.090 [B] 
Mezisoučet: A+B=111.783 [C] 
111.783*2=223.566 [D]</t>
  </si>
  <si>
    <t xml:space="preserve">  SO 74-73-02.02</t>
  </si>
  <si>
    <t>Přístřešek č.2 - komunální odpad</t>
  </si>
  <si>
    <t>SO 74-73-02.02</t>
  </si>
  <si>
    <t>8.5*2.75*0.7=16.363 [A]</t>
  </si>
  <si>
    <t>odvoz na deponii 16.363=16.363 [A] 
odvoz přebytečné zeminy na skládku 2.52=2.520 [B] 
Celkem: A+B=18.883 [C]</t>
  </si>
  <si>
    <t>16.363-0.7*(0.5*2.0+0.65*2.0*2)=13.843 [A]</t>
  </si>
  <si>
    <t>Poplatek za uložení zeminy a kamení na recyklační skládce (skládkovné) kód odpadu 17 05 04, včteně dopravy, NEOCEŇOVAT</t>
  </si>
  <si>
    <t>0.7*(0.5*2.0+0.65*2.0*2)=2.520 [A] 
A * 1.7Koeficient množství=4.284 [B]</t>
  </si>
  <si>
    <t>1.05*(0.5*2+2.0*2+(0.65*2+2.0*2)*2)=16.380 [A] 
Celkem: A=16.380 [B]</t>
  </si>
  <si>
    <t>1.05*(0.5*2.0+0.65*2.0*2)=3.780 [A] 
Celkem: A=3.780 [B]</t>
  </si>
  <si>
    <t>0.2*2.4*(5.0+1.7)-0.2*1.29*1.5=2.829 [A] 
0.15*2.4*(1.45+0.45)-0.15*0.5*0.15=0.673 [B] 
Celkem: A+B=3.502 [C]</t>
  </si>
  <si>
    <t>2.4*(0.2+5.0+1.7+1.29+0.6)=21.096 [A] 
2*(1.29+1.5)+2*(0.5+0.15)=6.880 [B] 
Celkem: A+B=27.976 [C]</t>
  </si>
  <si>
    <t>2.4*(5.0*2+1.7*2+0.65*2)=35.280 [A] 
Celkem: A=35.280 [B]</t>
  </si>
  <si>
    <t>odhad 180 kg/m3 
3.502*180/1000=0.630 [A] 
Celkem: A=0.630 [B]</t>
  </si>
  <si>
    <t>0.225*5.0*1.7=1.913 [A] 
Celkem: A=1.913 [B]</t>
  </si>
  <si>
    <t>0.25*(1.7*2+5.0*2)=3.350 [A] 
1.7*5.0=8.500 [B] 
Celkem: A+B=11.850 [C]</t>
  </si>
  <si>
    <t>1.7*5.0=8.500 [A] 
Celkem: A=8.500 [B]</t>
  </si>
  <si>
    <t>5.0*1.7*2+0.225*(1.7*2+5.0*2)=20.015 [A] 
Celkem: A=20.015 [B]</t>
  </si>
  <si>
    <t>odhad 180 kg/m3 
1.913*180/1000=0.344 [A] 
kotevní deska K01 - hlava sloupu 
R16 2.0*1.6*8/1000=0.026 [B] 
R12 1.5*0.9*8/1000=0.011 [C] 
kotevní deska K02 - vodorovný nosník 
R16 2.0*1.6*1/1000=0.003 [D] 
R12 1.4*0.9*1/1000=0.001 [E] 
Celkem: A+B+C+D+E=0.385 [F]</t>
  </si>
  <si>
    <t>13.62+214.358=227.978 [A] 
Celkem: A=227.978 [B]</t>
  </si>
  <si>
    <t>P/04 40*(1.4+0.7)*0.05*0.05=0.210 [A] 
P/05 2.4*3*0.08*0.05=0.029 [B] 
Celkem: A+B=0.239 [C] 
C * 1.1Koeficient množství=0.263 [D]</t>
  </si>
  <si>
    <t>P/04 1.4*2.1+0.7*2.1=4.410 [A] 
Celkem: A=4.410 [B]</t>
  </si>
  <si>
    <t>P/05 0.08*2.4*3=0.576 [A] 
Celkem: A=0.576 [B]</t>
  </si>
  <si>
    <t>kotevní deska K01 P10/170x170 2.27*4=9.080 [A] 
kotevní deSKA K02 P10/170x170 2.27*2=4.540 [B] 
Celkem: A+B=13.620 [C]</t>
  </si>
  <si>
    <t>nosná ocelová konstrukce 
sloupky jekl 80x80x5 2.4*5*10.959=131.508 [A] 
dorazy vymezující prostor pro kontejnery jekl 80x80x5 (0.8+1.4+3.56+0.55+1.25)*10.959=82.850 [B] 
Celkem: A+B=214.358 [C]</t>
  </si>
  <si>
    <t>kotevní deska K01 P10/170x170 0.17*0.17*4*2=0.231 [A] 
kotevní deSKA K02 P10/170x170 0.17*0.17*2*2=0.116 [B] 
sloupky jekl 80x80x5 2.4*5*0.32=3.840 [C] 
dorazy vymezující prostor pro kontejnery jekl 80x80x5 (0.8+1.4+3.56+0.55+1.25)*0.32=2.419 [D] 
Celkem: A+B+C+D=6.606 [E]</t>
  </si>
  <si>
    <t>nátěr pohledového betonu - 2x 
stěny 2.4*(5.0*2+1.7*2+0.65*2)=35.280 [A] 
střecha 5.0*1.7*2+0.225*(1.7*2+5.0*2)=20.015 [B] 
Mezisoučet: A+B=55.295 [C] 
55.295*2=110.590 [D]</t>
  </si>
  <si>
    <t xml:space="preserve">  SO 74-73-02.03</t>
  </si>
  <si>
    <t>Přístřešek č.3 - tepelná čerpadla</t>
  </si>
  <si>
    <t>SO 74-73-02.03</t>
  </si>
  <si>
    <t>12.0*3.0*1.0=36.000 [A]</t>
  </si>
  <si>
    <t>odvoz na deponii 36=36.000 [A] 
odvoz přebytečné zeminy na skládku 9.1=9.100 [B] 
Celkem: A+B=45.100 [C]</t>
  </si>
  <si>
    <t>36-1.0*0.5*(8.1*2+1.0*2)=26.900 [A]</t>
  </si>
  <si>
    <t>1.0*0.5*(8.1*2+1.0*2)=9.100 [A] 
A * 1.7Koeficient množství=15.470 [B]</t>
  </si>
  <si>
    <t>0.15*8.1*1.54  zákl.deska=1.871 [A] 
0.15*1.25*0.65*4   plochy pro kotvení TČ=0.488 [B] 
Celkem: A+B=2.359 [C]</t>
  </si>
  <si>
    <t>0.15*(1.54*2+8.1*2)  zákl.deska=2.892 [A] 
0.15*(1.25*2+0.65*2)*4   plochy pro kotvení TČ=2.280 [B] 
Celkem: A+B=5.172 [C]</t>
  </si>
  <si>
    <t>výztuž základové desky přístřešku pro tepelné čerpadlo 
Kari síť 8/150/150....KY50 ....32,39 kg/kus 
(8.1*1.54)*1.25/6   3 KUSY=2.599 [A] 
1.25*0.65*4*1.25/6  1 kus=0.677 [B] 
4*32.39/1000=0.130 [C]</t>
  </si>
  <si>
    <t>1.05*(8.1+2*1.5)+0.95*(0.52+8.1)=19.844 [A] 
Celkem: A=19.844 [B]</t>
  </si>
  <si>
    <t>1.15*0.5*(8.1+1.0*2)+0.95*0.5*8.1=9.655 [A] 
Celkem: A=9.655 [B]</t>
  </si>
  <si>
    <t>0.2*2.62*7.8=4.087 [A] 
Celkem: A=4.087 [B]</t>
  </si>
  <si>
    <t>2.62*(0.2+7.8)=20.960 [A] 
Celkem: A=20.960 [B]</t>
  </si>
  <si>
    <t>2.62*(7.8*2+0.2*2)=41.920 [A] 
Celkem: A=41.920 [B]</t>
  </si>
  <si>
    <t>odhad 180 kg/m3 
4.087*180/1000=0.736 [A] 
Celkem: A=0.736 [B]</t>
  </si>
  <si>
    <t>0.225*7.8*1.74=3.054 [A]</t>
  </si>
  <si>
    <t>0.225*(1.75*2+7.8*2)=4.298 [A] 
1.75*7.8=13.650 [B] 
Celkem: A+B=17.948 [C]</t>
  </si>
  <si>
    <t>1.75*7.8=13.650 [A] 
Celkem: A=13.650 [B]</t>
  </si>
  <si>
    <t>7.8*1.75*2+0.225*(7.8*2+1.74*2)=31.593 [A]</t>
  </si>
  <si>
    <t>odhad 180 kg/m3 
3.054*180/1000=0.550 [A] 
kotevní deska K01 - hlava sloupu 
R16 2.0*1.6*10/1000=0.032 [B] 
R12 1.5*0.9*10/1000=0.014 [C] 
Celkem: A+B+C=0.596 [D]</t>
  </si>
  <si>
    <t>22.7+247.51+184.112=454.322 [A] 
Celkem: A=454.322 [B]</t>
  </si>
  <si>
    <t>P/02 42*1.45*0.08*0.05=0.244 [A] 
P/03 42*(1.45+1.91*4)*0.08*0.05=1.527 [B] 
Celkem: A+B=1.771 [C] 
C * 1.1Koeficient množství=1.948 [D]</t>
  </si>
  <si>
    <t>P/02 1.45*2.1=3.045 [A] 
P/03 (1.45+1.91*4)*2.1=19.089 [B] 
Celkem: A+B=22.134 [C]</t>
  </si>
  <si>
    <t>kotevní deska K01 P10/170x170 2.27*10=22.700 [A] 
Celkem: A=22.700 [B]</t>
  </si>
  <si>
    <t>ocelový rám dřevěného obkladu P/02 (2.1*2+1.3*2)*6.366=43.289 [A] 
ocelový rám dřevěného obkladu P/03 (2.1*8+1.91*8)*6.366=204.221 [B] 
Celkem: A+B=247.510 [C]</t>
  </si>
  <si>
    <t>nosná ocelová konstrukce 
sloupky jekl 80x80x5 2.4*5*10.959=131.508 [A] 
ocelový rám dřevěného obkladu P/02 2.4*10.959=26.302 [B] 
ocelový rám dřevěného obkladu P/03 2.4*10.959=26.302 [C] 
Celkem: A+B+C=184.112 [D]</t>
  </si>
  <si>
    <t>kotevní deska K01 P10/170x170 0.17*0.17*10*2=0.578 [A] 
ocelový rám dřevěného obkladu P/02 - jekl 50/50/5 (2.1*2+1.3*2)*0.2=1.360 [B] 
ocelový rám dřevěného obkladu P/03 - jekl 50/50/5 (2.1*8+1.91*8)*0.2=6.416 [C] 
sloupky jekl 80x80x5 2.4*5*0.32=3.840 [D] 
ocelový rám dřevěného obkladu P/02 2.4*0.32=0.768 [E] 
ocelový rám dřevěného obkladu P/03 2.4*0.32=0.768 [F] 
Celkem: A+B+C+D+E+F=13.730 [G]</t>
  </si>
  <si>
    <t>nátěr pohledového betonu - 2x 
stěny 2.62*(7.8*2+0.2*2)=41.920 [A] 
střecha 7.8*1.75*2+0.225*(7.8*2+1.74*2)=31.593 [B] 
Mezisoučet: A+B=73.513 [C] 
73.513*2=147.026 [D]</t>
  </si>
  <si>
    <t xml:space="preserve">  SO 74-74-01_ARS</t>
  </si>
  <si>
    <t>Architektonicko-stavební řešení (1.nástupiště)</t>
  </si>
  <si>
    <t>SO 74-74-01_ARS</t>
  </si>
  <si>
    <t>622324411</t>
  </si>
  <si>
    <t>Sanační podkladní omítka vnějších stěn nanášená ručně</t>
  </si>
  <si>
    <t>Omítka sanační vnějších ploch podkladní (vyrovnávací) tloušťky do 15 mm nanášená ručně stěn</t>
  </si>
  <si>
    <t>Skladba F02 
kontaktní můstek tl. 5 mm 
sokl pilířů zastřešení BUS 6*2*(0.4+0.55)*3.45+1*2*(0.4+0.4+0.55)*3.45=48.645 [A] 
sokl pilířů zastřešení 1. nástupiště 14*2*(0.4+0.55)*3.15+2*2*(0.4+0.4+0.55)*3.15=100.800 [B] 
Celkem: A+B=149.445 [C]</t>
  </si>
  <si>
    <t>623325121</t>
  </si>
  <si>
    <t>Sanační jádrová omítka vnějších pilířů nebo sloupů nanášená ručně</t>
  </si>
  <si>
    <t>Omítka sanační vnějších ploch jádrová tloušťky do 15 mm nanášená ručně pilířů nebo sloupů</t>
  </si>
  <si>
    <t>Skladba F02 
vyrovnávací omítka 
sokl pilířů zastřešení BUS 6*2*(0.4+0.55)*3.45+1*2*(0.4+0.4+0.55)*3.45=48.645 [A] 
sokl pilířů zastřešení 1. nástupiště 14*2*(0.4+0.55)*3.15+2*2*(0.4+0.4+0.55)*3.15=100.800 [B] 
Celkem: A+B=149.445 [C]</t>
  </si>
  <si>
    <t>631311234</t>
  </si>
  <si>
    <t>Mazanina tl přes 120 do 240 mm z betonu prostého se zvýšenými nároky na prostředí tř. C 25/30</t>
  </si>
  <si>
    <t>Mazanina z betonu prostého se zvýšenými nároky na prostředí tl. přes 120 do 240 mm tř. C 25/30</t>
  </si>
  <si>
    <t>Skladba R02 
betonová mazanina 
(53.16*6.215+pi*2.33^2/2)*0.195= 
Celkem: A=</t>
  </si>
  <si>
    <t>R631319111</t>
  </si>
  <si>
    <t>Příplatek k mazanině za provedení odtokového žlábku 510x280 mm</t>
  </si>
  <si>
    <t>Příplatek k cenám mazanin za vytvoření odtokového žlábku v prádelnách, ve dně kanálu pro rozvody apod. š x v = do 200x100 mm</t>
  </si>
  <si>
    <t>28342470</t>
  </si>
  <si>
    <t>chrlič atikový DN 110 s manžetou pro hydroizolaci z PVC-P</t>
  </si>
  <si>
    <t>62853001</t>
  </si>
  <si>
    <t>pás asfaltový samolepicí modifikovaný SBS s vložkou ze skleněné tkaniny se spalitelnou fólií nebo jemnozrnným minerálním posypem nebo textilií na horním povrchu tl 4,0mm</t>
  </si>
  <si>
    <t>62855040</t>
  </si>
  <si>
    <t>pás asfaltový natavitelný modifikovaný SBS s vložkou z polyesterové rohože a hrubozrnným břidličným posypem na horním povrchu pro inženýrské stavby tl 5,0mm</t>
  </si>
  <si>
    <t>Skladba R01 
asfaltový penetrační nátěr vč. 10% vytažení na navazující konstrukce 
1.nástupiště ((129.87-5.555)*6.24-43.96*0.72+5.555*6.27)*1.1=856.795 [A] 
nástupiště BUS (53.16*6.215+pi*2.33^2/2)*1.1= 
Celkem: A+B=</t>
  </si>
  <si>
    <t>Skladba R01 
povlaková hydroizolace - spodní pás vč. 10% vytažení na navazující konstrukce 
1. nástupiště ((129.87-5.555)*6.24-43.96*0.72+5.555*6.27)*1.1=856.795 [A] 
nástupiště BUS (53.16*6.215+pi*2.33^2/2)*1.1= 
Celkem: A+B=</t>
  </si>
  <si>
    <t>712340831</t>
  </si>
  <si>
    <t>Odstranění povlakové krytiny střech do 10° z pásů NAIP přitavených v plné ploše jednovrstvé</t>
  </si>
  <si>
    <t>Odstranění povlakové krytiny střech plochých do 10° z přitavených pásů NAIP v plné ploše jednovrstvé</t>
  </si>
  <si>
    <t>Skladba R01 
1.nástupiště ((129.87-5.555)*6.24-43.96*0.72+5.555*6.27)*1.1=856.795 [A] 
nástupiště BUS (53.16*6.215+pi*2.33^2/2)*1.1= 
Celkem: A+B= 
C * 2Koeficient množství=</t>
  </si>
  <si>
    <t>Skladba R01 
povlaková hydroizolace - svrchní pás vč. 10% vytažení na navazující konstrukce 
1.nástupiště ((129.87-5.555)*6.24-43.96*0.72+5.555*6.27)*1.1=856.795 [A] 
nástupiště BUS (53.16*6.215+pi*2.33^2/2)*1.1= 
Celkem: A+B=</t>
  </si>
  <si>
    <t>712998004</t>
  </si>
  <si>
    <t>Montáž atikového chrliče z PVC DN 110</t>
  </si>
  <si>
    <t>Provedení povlakové krytiny střech - ostatní práce montáž odvodňovacího prvku atikového chrliče z PVC na dešťovou vodu DN 110</t>
  </si>
  <si>
    <t>tabulka ostatních výrobků 
OV/105 2=2.000 [A] 
OV/204 2=2.000 [B] 
OV/205 2=2.000 [C] 
Celkem: A+B+C=6.000 [D]</t>
  </si>
  <si>
    <t>998712101</t>
  </si>
  <si>
    <t>Přesun hmot tonážní pro krytiny povlakové v objektech v do 6 m</t>
  </si>
  <si>
    <t>Přesun hmot pro povlakové krytiny stanovený z hmotnosti přesunovaného materiálu vodorovná dopravní vzdálenost do 50 m základní v objektech výšky do 6 m</t>
  </si>
  <si>
    <t>998712192</t>
  </si>
  <si>
    <t>Příplatek k přesunu hmot tonážnímu pro krytiny povlakové za zvětšený přesun do 100 m</t>
  </si>
  <si>
    <t>Přesun hmot pro povlakové krytiny stanovený z hmotnosti přesunovaného materiálu vodorovná dopravní vzdálenost do 50 m Příplatek k cenám za zvětšený přesun přes vymezenou vodorovnou dopravní vzdálenost do 100 m</t>
  </si>
  <si>
    <t>R71200001</t>
  </si>
  <si>
    <t>Multifunkční asfalto-disperzní hydroizolační stěrka, flexibilní, odolná UV záření, odolná mrazu a posypovým solím, s vysokou schopností překlenutí trhlin do 3mm</t>
  </si>
  <si>
    <t>Povlaková krytina střech šikmých přes 10°do 30° natěradly a tmely za studena nátěrem vrchním trvale elastickým polyuretanovým jednosložkovým</t>
  </si>
  <si>
    <t>Skladba F01 
hydroizolační vrstva vč. vytažení na navazující konstrukce 
sokl pilířů zastřešení BUS 6*2*(0.4+0.55)*0.3+6*(1.4*1.55-0.4*0.55)+1*2*(0.4+0.4+0.55)*0.3+(1.8*1.55-0.8*0.55)=18.280 [A] 
sokl pilířů zastřešení 1. nástupiště 14*2*(0.4+0.55)*0.3+14*(1.4*1.55-0.4*0.55)+2*2*(0.4+0.4+0.55)*0.3+2*(1.8*1.55-0.8*0.55)=41.600 [B] 
Celkem: A+B=59.880 [C]</t>
  </si>
  <si>
    <t>28376104</t>
  </si>
  <si>
    <t>klín izolační spádový z čedičové minerální vaty 70kPa</t>
  </si>
  <si>
    <t>713141321</t>
  </si>
  <si>
    <t>Montáž izolace tepelné střech plochých lepené asfaltem zplna, spádová vrstva</t>
  </si>
  <si>
    <t>Montáž tepelné izolace střech plochých spádovými klíny v ploše přilepenými asfaltem za horka zplna</t>
  </si>
  <si>
    <t>Skladba R01 
rozháněcí klíny 
1.nástupiště (129.87-5.555)*6.24-43.96*0.72+5.555*6.27=778.904 [A] 
nástupiště BUS (53.16*6.215+pi*2.33^2/2)= 
Celkem: A+B=</t>
  </si>
  <si>
    <t>998713192</t>
  </si>
  <si>
    <t>Příplatek k přesunu hmot tonážnímu pro izolace tepelné za zvětšený přesun do 100 m</t>
  </si>
  <si>
    <t>Přesun hmot pro izolace tepelné stanovený z hmotnosti přesunovaného materiálu vodorovná dopravní vzdálenost do 50 m Příplatek k cenám za zvětšený přesun přes vymezenou vodorovnou dopravní vzdálenost do 100 m</t>
  </si>
  <si>
    <t>28611127</t>
  </si>
  <si>
    <t>trubka kanalizační PVC DN 125x2000mm SN4</t>
  </si>
  <si>
    <t>56231114</t>
  </si>
  <si>
    <t>vtok střešní svislý s manžetou pro asfaltovou hydroizolaci pochozích střech DN 75, DN 110, DN 125, svislý odtok</t>
  </si>
  <si>
    <t>721210823</t>
  </si>
  <si>
    <t>Demontáž vpustí střešních DN 125</t>
  </si>
  <si>
    <t>Demontáž kanalizačního příslušenství střešních vtoků DN 125</t>
  </si>
  <si>
    <t>721239114</t>
  </si>
  <si>
    <t>Montáž střešního vtoku svislý odtok do DN 160 ostatní typ</t>
  </si>
  <si>
    <t>Střešní vtoky (vpusti) montáž střešních vtoků ostatních typů se svislým odtokem do DN 160</t>
  </si>
  <si>
    <t>tabulka ostatních výrobků 
OV/101 2=2.000 [A] 
OV/102 2=2.000 [B] 
OV/201 1=1.000 [C] 
OV/202 1=1.000 [D] 
Celkem: A+B+C+D=6.000 [E]</t>
  </si>
  <si>
    <t>998721101</t>
  </si>
  <si>
    <t>Přesun hmot tonážní pro vnitřní kanalizaci v objektech v do 6 m</t>
  </si>
  <si>
    <t>Přesun hmot pro vnitřní kanalizaci stanovený z hmotnosti přesunovaného materiálu vodorovná dopravní vzdálenost do 50 m základní v objektech výšky do 6 m</t>
  </si>
  <si>
    <t>998721192</t>
  </si>
  <si>
    <t>Příplatek k přesunu hmot tonážnímu pro vnitřní kanalizaci za zvětšený přesun do 100 m</t>
  </si>
  <si>
    <t>Přesun hmot pro vnitřní kanalizaci stanovený z hmotnosti přesunovaného materiálu vodorovná dopravní vzdálenost do 50 m Příplatek k cenám za zvětšený přesun přes vymezenou vodorovnou dopravní vzdálenost do 100 m</t>
  </si>
  <si>
    <t>R871273121</t>
  </si>
  <si>
    <t>Montáž kanalizačního potrubí z PVC těsněné gumovým kroužkem otevřený výkop sklon do 20 % DN 125</t>
  </si>
  <si>
    <t>Montáž kanalizačního potrubí z plastů z tvrdého PVC těsněných gumovým kroužkem v otevřeném výkopu ve sklonu do 20 % DN 125</t>
  </si>
  <si>
    <t>tabulka ostatních výrobků 
OV/103 1.8=1.800 [A] 
OV/104 1.2=1.200 [B] 
OV/203 1.8=1.800 [C] 
Celkem: A+B+C=4.800 [D]</t>
  </si>
  <si>
    <t>764001811</t>
  </si>
  <si>
    <t>Demontáž dilatační lišty do suti</t>
  </si>
  <si>
    <t>Demontáž klempířských konstrukcí dilatační lišty do suti</t>
  </si>
  <si>
    <t>klempířské výrobky 
K/107 1*3.3=3.300 [A] 
K/108 1*3.3=3.300 [B] 
K/109 1*3.1=3.100 [C] 
K/110 1*3.3=3.300 [D] 
K/204 1*3.4=3.400 [E] 
K/205 1*3.4=3.400 [F] 
Celkem: A+B+C+D+E+F=19.800 [G]</t>
  </si>
  <si>
    <t>764002801</t>
  </si>
  <si>
    <t>Demontáž závětrné lišty do suti</t>
  </si>
  <si>
    <t>Demontáž klempířských konstrukcí závětrné lišty do suti</t>
  </si>
  <si>
    <t>klempířské výrobky 
K/111 1*188.5=188.500 [A] 
K/206 1*106.00=106.000 [B] 
Celkem: A+B=294.500 [C]</t>
  </si>
  <si>
    <t>764002841</t>
  </si>
  <si>
    <t>Demontáž oplechování horních ploch zdí a nadezdívek do suti</t>
  </si>
  <si>
    <t>Demontáž klempířských konstrukcí oplechování horních ploch zdí a nadezdívek do suti</t>
  </si>
  <si>
    <t>klempířské výrobky 
K/112 1*2.7=2.700 [A] 
K/113 1*2.7=2.700 [B] 
K/114 1*3.2=3.200 [C] 
K/115 1*1.3=1.300 [D] 
K/119 1*6.5=6.500 [E] 
K/207 1*2.7=2.700 [F] 
K/208 1*2.7=2.700 [G] 
K/209 1*3.2=3.200 [H] 
K/210 1*1.3=1.300 [I] 
K/211 1*7.00=7.000 [J] 
K/212 1*2.8=2.800 [K] 
K/213 1*2.8=2.800 [L] 
K/214 1*3.4=3.400 [M] 
K/215 1*3.4=3.400 [N] 
Celkem: A+B+C+D+E+F+G+H+I+J+K+L+M+N=45.700 [O]</t>
  </si>
  <si>
    <t>klempířské výrobky 
K/105 2*3.4=6.800 [A] 
K/106 2*3.4=6.800 [B] 
K/203 2*3.4=6.800 [C] 
Celkem: A+B+C=20.400 [D]</t>
  </si>
  <si>
    <t>764021421</t>
  </si>
  <si>
    <t>Dilatační připojovací lišta z Al plechu včetně tmelení rš 100 mm</t>
  </si>
  <si>
    <t>Dilatační lišta z hliníkového plechu připojovací, včetně tmelení rš 100 mm</t>
  </si>
  <si>
    <t>764222404</t>
  </si>
  <si>
    <t>Oplechování štítu závětrnou lištou z Al plechu rš 330 mm</t>
  </si>
  <si>
    <t>Oplechování střešních prvků z hliníkového plechu štítu závětrnou lištou rš 330 mm</t>
  </si>
  <si>
    <t>764223414</t>
  </si>
  <si>
    <t>Střešní dilatace z Al plechu jednodílná rš 330 mm</t>
  </si>
  <si>
    <t>Oplechování střešních prvků z hliníkového plechu střešní dilatace jednodílná rš 330 mm</t>
  </si>
  <si>
    <t>klempířské výrobky 
K/217 1*4.55=4.550 [A] 
Celkem: A=4.550 [B]</t>
  </si>
  <si>
    <t>764224406</t>
  </si>
  <si>
    <t>Oplechování horních ploch a nadezdívek (atik) bez rohů z Al plechu mechanicky kotvené rš 500 mm</t>
  </si>
  <si>
    <t>Oplechování horních ploch zdí a nadezdívek (atik) z hliníkového plechu mechanicky kotvené rš 500 mm</t>
  </si>
  <si>
    <t>klempířské výrobky 
K/119 1*6.5=6.500 [A] 
Celkem: A=6.500 [B]</t>
  </si>
  <si>
    <t>764224407</t>
  </si>
  <si>
    <t>Oplechování horních ploch a nadezdívek (atik) bez rohů z Al plechu mechanicky kotvené rš 670 mm</t>
  </si>
  <si>
    <t>Oplechování horních ploch zdí a nadezdívek (atik) z hliníkového plechu mechanicky kotvené rš 670 mm</t>
  </si>
  <si>
    <t>klempířské výrobky 
K/112 1*2.7=2.700 [A] 
K/113 1*2.7=2.700 [B] 
K/207 1*2.7=2.700 [C] 
K/208 1*2.7=2.700 [D] 
K/212 1*2.8=2.800 [E] 
K/213 1*2.8=2.800 [F] 
K/214 1*3.4=3.400 [G] 
K/2,15 1*3.4=3.400 [H] 
Celkem: A+B+C+D+E+F+G+H=23.200 [I]</t>
  </si>
  <si>
    <t>764224409</t>
  </si>
  <si>
    <t>Oplechování horních ploch a nadezdívek (atik) bez rohů z Al plechu mechanicky kotvené rš 800 mm</t>
  </si>
  <si>
    <t>Oplechování horních ploch zdí a nadezdívek (atik) z hliníkového plechu mechanicky kotvené rš 800 mm</t>
  </si>
  <si>
    <t>klempířské výrobky 
K/114 1*3.2=3.200 [A] 
K/115 1*1.3=1.300 [B] 
K/209 1*3.2=3.200 [C] 
K/210 1*1.3=1.300 [D] 
K/211 1*7.00=7.000 [E] 
Celkem: A+B+C+D+E=16.000 [F]</t>
  </si>
  <si>
    <t>998764101</t>
  </si>
  <si>
    <t>Přesun hmot tonážní pro konstrukce klempířské v objektech v do 6 m</t>
  </si>
  <si>
    <t>Přesun hmot pro konstrukce klempířské stanovený z hmotnosti přesunovaného materiálu vodorovná dopravní vzdálenost do 50 m základní v objektech výšky do 6 m</t>
  </si>
  <si>
    <t>998764192</t>
  </si>
  <si>
    <t>Příplatek k přesunu hmot tonážnímu pro konstrukce klempířské za zvětšený přesun do 100 m</t>
  </si>
  <si>
    <t>Přesun hmot pro konstrukce klempířské stanovený z hmotnosti přesunovaného materiálu vodorovná dopravní vzdálenost do 50 m Příplatek k cenám za zvětšený přesun přes vymezenou vodorovnou dopravní vzdálenost do 100 m</t>
  </si>
  <si>
    <t>R59054224</t>
  </si>
  <si>
    <t>páska pružná hydroizolační přes dilatační spáry, D+M</t>
  </si>
  <si>
    <t>páska pružná hydroizolační přes dilatační spáry š 250mm</t>
  </si>
  <si>
    <t>tabulka ostatních výrobků 
OV/207 81.5=81.500 [A] 
Celkem: A=81.500 [B]</t>
  </si>
  <si>
    <t>R76401161</t>
  </si>
  <si>
    <t>Oplechování dešťového svodu z Pz s upraveným povrchem rš 250 mm</t>
  </si>
  <si>
    <t>R76451001</t>
  </si>
  <si>
    <t>Svody kruhové včetně objímek, kolen, odskoků z litiny s lakovanou povrchovou úpravou DN 125 mm</t>
  </si>
  <si>
    <t>Svod z pozinkovaného plechu s upraveným povrchem včetně objímek, kolen a odskoků kruhový, průměru 120 mm</t>
  </si>
  <si>
    <t>klempířské výrobky 
K/101 1*3.4=3.400 [A] 
K/102 1*3.4=3.400 [B] 
K/103 1*3.4=3.400 [C] 
K/104 1*3.4=3.400 [D] 
K/201 1*3.7=3.700 [E] 
K/202 1*3.4=3.400 [F] 
Celkem: A+B+C+D+E+F=20.700 [G]</t>
  </si>
  <si>
    <t>R_OV/106</t>
  </si>
  <si>
    <t>Dodávka záchytný systém zastřešení 1. nástupiště z nerezové oceli</t>
  </si>
  <si>
    <t>- zabezpečení proti pádu osob vykonávajících servisní a kontrolní práce  
- certifikovaný systém navržen a proveden dle ČSN EN 795 Ochrana proti pádům z  
výšky  
- systém nerezových kotvících bodů pro ploché střechy s nosnou konstrukcí z  
betonové desky  
- rozměr základny kotevního bodu 150x150mm, pr. kotvy cca 40mm, výška  
kotevních bodů 200mm nad rovinu střechy  
- instalace do předvrtaného otvoru v betonu pomocí rozpěrných mechanických kotev  
- před realizací nutno posoudit třídu betonu stávajících přístřešků (v případě, že  
pevnost nevyhovuje parametrům C20/25, nutno návrh konzultovat s projektatem a  
dodavatelem)  
- dodávka včetně montážního lana (napnutí mezi body v případě práce na střeše)  
- dodávka včetně veškerého příslušenství  
- záchytný systém bude předmětem dílenské dokumentace zhotovitele stavby a  
podléhá schválení GP a TDI.</t>
  </si>
  <si>
    <t>Dodávka záchytný systém zastřešení BUS zastávek z nerezové oceli</t>
  </si>
  <si>
    <t>R_OV/106m</t>
  </si>
  <si>
    <t>Montáž záchytný systém zastřešení 1. nástupiště z nerezové oceli</t>
  </si>
  <si>
    <t>R_OV/206m</t>
  </si>
  <si>
    <t>Montáž záchytný systém zastřešení BUS zastávek z nerezové oceli</t>
  </si>
  <si>
    <t>781734112</t>
  </si>
  <si>
    <t>Montáž obkladů vnějších z obkladaček nebo obkladových pásků cihelných přes 50 do 85 ks/m2 lepené flexibilním lepidlem</t>
  </si>
  <si>
    <t>Montáž obkladů vnějších stěn z obkladaček nebo obkladových pásků cihelných lepených flexibilním lepidlem přes 50 do 85 ks/m2</t>
  </si>
  <si>
    <t>Skladba F02 
lepidlo, spárovací hmota + keramický obklad 
sokl pilířů zastřešení BUS 6*2*(0.4+0.55)*3.45+1*2*(0.4+0.4+0.55)*3.45=48.645 [A] 
sokl pilířů zastřešení 1. nástupiště 14*2*(0.4+0.55)*3.15+2*2*(0.4+0.4+0.55)*3.15=100.800 [B] 
Celkem: A+B=149.445 [C]</t>
  </si>
  <si>
    <t>781739191</t>
  </si>
  <si>
    <t>Příplatek k montáži obkladů vnějších z obkladaček nebo obkladových pásků cihelných za plochu do 10 m2</t>
  </si>
  <si>
    <t>Montáž obkladů vnějších stěn z obkladaček nebo obkladových pásků cihelných Příplatek k cenám za plochu do 10 m2 jednotlivě</t>
  </si>
  <si>
    <t>R59623114</t>
  </si>
  <si>
    <t>obkladový pásek keramický, formát 250x65mm</t>
  </si>
  <si>
    <t>obkladový pásek keramický, formát 250x65mm - hladký povrch, s velmi nízkou nasákavostí, odolný vůči povětrnosti a mechanickému poškození; odstín dle výběru architekta</t>
  </si>
  <si>
    <t>viz. tabulka materiality pol. 41.2 02 replika stávajícího obkladu</t>
  </si>
  <si>
    <t>R59623114.2</t>
  </si>
  <si>
    <t>obkladový pásek keramický, zaoblená hrana, formát 250x65mm</t>
  </si>
  <si>
    <t>obkladový pásek keramický, zaoblená hrana, formát 250x65mm - hladký povrch, s velmi nízkou nasákavostí, odolný vůči povětrnosti a mechanickému poškození; odstín dle výběru architekta</t>
  </si>
  <si>
    <t>Skladba F02  
lepidlo, spárovací hmota + keramický obklad  
"sokl pilířů zastřešení BUS" 6*4*(0,4+0,55)*3,45+1*4*3,45  
"sokl pilířů zastřešení 1. nástupiště" 14*4*3,15+2*4*3,15 
viz. tabulka materiality pol. 41.2 02 replika stávajícího obkladu</t>
  </si>
  <si>
    <t>Skladba F03 
sanace - očištění povrchu - odstranění nátěrů +20% plochy zakřivení apod 
((129.87-5.555)*6.24-43.96*0.72+5.555*6.27)*1.2=934.685 [A] 
(53.16*6.215+pi*2.33^2/2)*1.2= 
Celkem: A+B=</t>
  </si>
  <si>
    <t>783801403</t>
  </si>
  <si>
    <t>Oprášení omítek před provedením nátěru</t>
  </si>
  <si>
    <t>Příprava podkladu omítek před provedením nátěru oprášení</t>
  </si>
  <si>
    <t>783801505</t>
  </si>
  <si>
    <t>Omytí omítek s odmaštěním před provedením nátěru</t>
  </si>
  <si>
    <t>Příprava podkladu omítek před provedením nátěru omytí s odmaštěním a následným opláchnutím</t>
  </si>
  <si>
    <t>Skladba F02 
sanace - očištění povrchu - pastování  
sokl pilířů zastřešení BUS 6*2*(0.4+0.55)*3.45+1*2*(0.4+0.4+0.55)*3.45=48.645 [A] 
sokl pilířů zastřešení 1. nástupiště 14*2*(0.4+0.55)*3.15+2*2*(0.4+0.4+0.55)*3.15=100.800 [B] 
Skladba F03 
sanace - očištění povrchu - odstranění nátěrů +20% plochy zakřivení apod 
((129.87-5.555)*6.24-43.96*0.72+5.555*6.27)*1.2=934.685 [C] 
(53.16*6.215+pi*2.33^2/2)*1.2= 
Celkem: A+B+C+D=</t>
  </si>
  <si>
    <t>783813101</t>
  </si>
  <si>
    <t>Penetrační syntetický nátěr hladkých betonových povrchů</t>
  </si>
  <si>
    <t>Penetrační nátěr omítek hladkých betonových povrchů syntetický</t>
  </si>
  <si>
    <t>Skladba F01 
penetrace 
sokl pilířů zastřešení BUS 6*2*(0.4+0.55)*0.3+6*(1.4*1.55-0.4*0.55)+1*2*(0.4+0.4+0.55)*0.3+(1.8*1.55-0.8*0.55)=18.280 [A] 
sokl pilířů zastřešení 1. nástupiště 14*2*(0.4+0.55)*0.3+14*(1.4*1.55-0.4*0.55)+2*2*(0.4+0.4+0.55)*0.3+2*(1.8*1.55-0.8*0.55)=41.600 [B] 
Celkem: A+B=59.880 [C]</t>
  </si>
  <si>
    <t>783823131</t>
  </si>
  <si>
    <t>Penetrační akrylátový nátěr hladkých, tenkovrstvých zrnitých nebo štukových omítek</t>
  </si>
  <si>
    <t>Penetrační nátěr omítek hladkých omítek hladkých, zrnitých tenkovrstvých nebo štukových stupně členitosti 1 a 2 akrylátový</t>
  </si>
  <si>
    <t>783827121</t>
  </si>
  <si>
    <t>Krycí jednonásobný akrylátový nátěr omítek stupně členitosti 1 a 2</t>
  </si>
  <si>
    <t>Krycí (ochranný ) nátěr omítek jednonásobný hladkých omítek hladkých, zrnitých tenkovrstvých nebo štukových stupně členitosti 1 a 2 akrylátový</t>
  </si>
  <si>
    <t>783846533</t>
  </si>
  <si>
    <t>Antigraffiti nátěr trvalý do 100 cyklů odstranění graffiti lícového zdiva</t>
  </si>
  <si>
    <t>Antigraffiti preventivní nátěr omítek hladkých zdiva lícového trvalý pro opakované odstraňování graffiti v počtu do 100 cyklů</t>
  </si>
  <si>
    <t>Skladba R02 
hydroizolační vrstva vč. 10% vytažení na navazující konstrukce 
(53.16*6.215+pi*2.33^2/2)*1.1= 
Celkem: A=</t>
  </si>
  <si>
    <t>946111312</t>
  </si>
  <si>
    <t>Odborná prohlídka pojízdných věží trubkových nebo dílcových v přes 1,5 do 5,5 m</t>
  </si>
  <si>
    <t>Odborná prohlídka pojízdných věží trubkových nebo dílcových s maximálním zatížením podlahy do 200 kg/m2 výšky přes 1,5 m do 5,5 m</t>
  </si>
  <si>
    <t>946112113</t>
  </si>
  <si>
    <t>Montáž pojízdných věží trubkových/dílcových š přes 0,9 do 1,6 m dl do 3,2 m v přes 2,5 do 3,5 m</t>
  </si>
  <si>
    <t>Věže pojízdné trubkové nebo dílcové s maximálním zatížením podlahy do 200 kg/m2 šířky přes 0,9 do 1,6 m, délky do 3,2 m výšky přes 2,5 m do 3,5 m montáž</t>
  </si>
  <si>
    <t>946112213</t>
  </si>
  <si>
    <t>Příplatek k pojízdným věžím š přes 0,9 do 1,6 m dl do 3,2 m v přes 2,5 do 3,5 m za každý den použití</t>
  </si>
  <si>
    <t>Věže pojízdné trubkové nebo dílcové s maximálním zatížením podlahy do 200 kg/m2 šířky přes 0,9 do 1,6 m, délky do 3,2 m výšky přes 2,5 m do 3,5 m příplatek k ceně za každý den použití</t>
  </si>
  <si>
    <t>946112813</t>
  </si>
  <si>
    <t>Demontáž pojízdných věží trubkových/dílcových š přes 0,9 do 1,6 m dl do 3,2 m v přes 2,5 do 3,5 m</t>
  </si>
  <si>
    <t>Věže pojízdné trubkové nebo dílcové s maximálním zatížením podlahy do 200 kg/m2 šířky přes 0,9 do 1,6 m, délky do 3,2 m výšky přes 2,5 m do 3,5 m demontáž</t>
  </si>
  <si>
    <t>Skladba R01 
(129.87-5.555)*6.24-43.96*0.72+5.555*6.27=778.904 [A] 
Skladba R02 
53.16*6.215+pi*2.33^2/2= 
Celkem: A+B=</t>
  </si>
  <si>
    <t>Skladba R01 
((129.87-5.555)*6.24-43.96*0.72+5.555*6.27)*0.0675=52.576 [A] 
Skladba R02 
(53.16*6.215+pi*2.33^2/2)*0.195= 
Celkem: A+B=</t>
  </si>
  <si>
    <t>Skladba F02 
sanace - očištění povrchu - odstranění obkladů 
sokl pilířů zastřešení BUS 6*2*(0.4+0.55)*3.45+1*2*(0.4+0.4+0.55)*3.45=48.645 [A] 
sokl pilířů zastřešení 1. nástupiště 14*2*(0.4+0.55)*3.15+2*2*(0.4+0.4+0.55)*3.15=100.800 [B] 
Celkem: A+B=149.445 [C]</t>
  </si>
  <si>
    <t>Skladba R01 
sanace - očištění povrchu 
1.nástupiště (129.87-5.555)*6.24-43.96*0.72+5.555*6.27=778.904 [A] 
nástupiště BUS 53.16*6.215+pi*2.33^2/2= 
Skladba F01 
sanace - očištění povrchu 
sokl pilířů zastřešení BUS 6*2*(0.4+0.55)*0.3+1*2*(0.4+0.4+0.55)*0.3=4.230 [C] 
sokl pilířů zastřešení 1. nástupiště 14*2*(0.4+0.55)*0.3+2*2*(0.4+0.4+0.55)*0.3=9.600 [D] 
Celkem: A+B+C+D=</t>
  </si>
  <si>
    <t>985311111</t>
  </si>
  <si>
    <t>Reprofilace stěn cementovou sanační maltou tl do 10 mm</t>
  </si>
  <si>
    <t>Reprofilace betonu sanačními maltami na cementové bázi ručně stěn, tloušťky do 10 mm</t>
  </si>
  <si>
    <t>Skladba F01 
sanace - lokální vyspravení - reprofilační malta (předpoklad 30% plochy) 
sokl pilířů zastřešení BUS 6*2*(0.4+0.55)*0.3+1*2*(0.4+0.4+0.55)*0.3=4.230 [A] 
sokl pilířů zastřešení 1. nástupiště 14*2*(0.4+0.55)*0.3+2*2*(0.4+0.4+0.55)*0.3=9.600 [B] 
Skladba F02 
sanace - lokální vyspravení - reprofilační malta (předpoklad 30% plochy) 
sokl pilířů zastřešení BUS 6*2*(0.4+0.55)*3.45+1*2*(0.4+0.4+0.55)*3.45=48.645 [C] 
sokl pilířů zastřešení 1. nástupiště 14*2*(0.4+0.55)*3.15+2*2*(0.4+0.4+0.55)*3.15=100.800 [D] 
Celkem: A+B+C+D=163.275 [E] 
E * 0.3Koeficient množství=48.983 [F]</t>
  </si>
  <si>
    <t>985311211</t>
  </si>
  <si>
    <t>Reprofilace líce kleneb a podhledů cementovou sanační maltou tl do 10 mm</t>
  </si>
  <si>
    <t>Reprofilace betonu sanačními maltami na cementové bázi ručně líce kleneb a podhledů, tloušťky do 10 mm</t>
  </si>
  <si>
    <t>Skladba F03 
sanace - lokální vyspravení - reprofilační malta (předpoklad 30% plochy) 
((129.87-5.555)*6.24-43.96*0.72+5.555*6.27)*1.2=934.685 [A] 
(53.16*6.215+pi*2.33^2/2)*1.2= 
Celkem: A+B= 
C * 0.3Koeficient množství=</t>
  </si>
  <si>
    <t>Skladba R01 
sanace - lokální vyspravení - reprofilační malta (předpoklad 30% plochy) 
1.nástupiště (129.87-5.555)*6.24-43.96*0.72+5.555*6.27=778.904 [A] 
nástupiště BUS 53.16*6.215+pi*2.33^2/2= 
Celkem: A+B= 
C * 0.3Koeficient množství=</t>
  </si>
  <si>
    <t>985312111</t>
  </si>
  <si>
    <t>Stěrka k vyrovnání betonových ploch stěn tl do 2 mm</t>
  </si>
  <si>
    <t>Stěrka k vyrovnání ploch reprofilovaného betonu stěn, tloušťky do 2 mm</t>
  </si>
  <si>
    <t>Skladba F01 
sanace - lokální vyspravení - reprofilační malta 
sokl pilířů zastřešení BUS 6*2*(0.4+0.55)*0.3+1*2*(0.4+0.4+0.55)*0.3=4.230 [A] 
sokl pilířů zastřešení 1. nástupiště 14*2*(0.4+0.55)*0.3+2*2*(0.4+0.4+0.55)*0.3=9.600 [B] 
Skladba F02 
sanace - lokální vyspravení - reprofilační malta  
sokl pilířů zastřešení BUS 6*2*(0.4+0.55)*3.45+1*2*(0.4+0.4+0.55)*3.45=48.645 [C] 
sokl pilířů zastřešení 1. nástupiště 14*2*(0.4+0.55)*3.15+2*2*(0.4+0.4+0.55)*3.15=100.800 [D] 
Celkem: A+B+C+D=163.275 [E]</t>
  </si>
  <si>
    <t>985312121</t>
  </si>
  <si>
    <t>Stěrka k vyrovnání betonových ploch líce kleneb a podhledů tl do 2 mm</t>
  </si>
  <si>
    <t>Stěrka k vyrovnání ploch reprofilovaného betonu líce kleneb a podhledů, tloušťky do 2 mm</t>
  </si>
  <si>
    <t>Skladba F03 
sanace - lokální vyspravení - reprofilační malta  
((129.87-5.555)*6.24-43.96*0.72+5.555*6.27)*1.2=934.685 [A] 
(53.16*6.215+pi*2.33^2/2)*1.2= 
Celkem: A+B=</t>
  </si>
  <si>
    <t>985312131</t>
  </si>
  <si>
    <t>Stěrka k vyrovnání betonových ploch rubu kleneb a podlah tl do 2 mm</t>
  </si>
  <si>
    <t>Stěrka k vyrovnání ploch reprofilovaného betonu rubu kleneb a podlah, tloušťky do 2 mm</t>
  </si>
  <si>
    <t>Skladba R01 
sanace - lokální vyspravení - reprofilační malta 
1.nástupiště (129.87-5.555)*6.24-43.96*0.72+5.555*6.27=778.904 [A] 
nástupiště BUS 53.16*6.215+pi*2.33^2/2= 
Celkem: A+B=</t>
  </si>
  <si>
    <t>Skladba R01 
sanace - lokální vyspravení - ochrana výztuže (předpoklad 30% plochy) 
1.nástupiště (129.87-5.555)*6.24-43.96*0.72+5.555*6.27=778.904 [A] 
nástupiště BUS 53.16*6.215+pi*2.33^2/2= 
Celkem: A+B= 
C * 0.3Koeficient množství=</t>
  </si>
  <si>
    <t>997013501</t>
  </si>
  <si>
    <t>Odvoz suti a vybouraných hmot na skládku nebo meziskládku do 1 km se složením</t>
  </si>
  <si>
    <t>Odvoz suti a vybouraných hmot na skládku nebo meziskládku se složením, na vzdálenost do 1 km</t>
  </si>
  <si>
    <t>997013509</t>
  </si>
  <si>
    <t>Příplatek k odvozu suti a vybouraných hmot na skládku ZKD 1 km přes 1 km</t>
  </si>
  <si>
    <t>Odvoz suti a vybouraných hmot na skládku nebo meziskládku se složením, na vzdálenost Příplatek k ceně za každý další započatý 1 km přes 1 km</t>
  </si>
  <si>
    <t>998012101</t>
  </si>
  <si>
    <t>Přesun hmot pro budovy monolitické s vyzdívaným obvodovým pláštěm v do 6 m</t>
  </si>
  <si>
    <t>Přesun hmot pro budovy občanské výstavby, bydlení, výrobu a služby nosnou svislou konstrukcí tyčovou s vyzdívaným obvodovým pláštěm vodorovná dopravní vzdálenost do 100 m základní pro budovy výšky do 6 m</t>
  </si>
  <si>
    <t>TÝDEN</t>
  </si>
  <si>
    <t xml:space="preserve">  SO 74-74-01-2_A</t>
  </si>
  <si>
    <t>Architektonicko-stavební řešení (2. a 3.ostrovní nástupiště)</t>
  </si>
  <si>
    <t>SO 74-74-01-2_A</t>
  </si>
  <si>
    <t>721173317</t>
  </si>
  <si>
    <t>Potrubí kanalizační z PVC SN 4 dešťové DN 160</t>
  </si>
  <si>
    <t>Potrubí z trub PVC SN4 dešťové DN 160</t>
  </si>
  <si>
    <t>VK13 55=55.000 [A]</t>
  </si>
  <si>
    <t>viz. tabulka výrobků  
včetně napojení</t>
  </si>
  <si>
    <t>R72117340</t>
  </si>
  <si>
    <t>Potrubí z PVC  svodné DN 125, včetně čistících kusů a napojení na ležatý rozvod</t>
  </si>
  <si>
    <t>VK/08 8=8.000 [A]</t>
  </si>
  <si>
    <t>viz. tabulka výrobků</t>
  </si>
  <si>
    <t>998764292</t>
  </si>
  <si>
    <t>Příplatek k přesunu hmot procentnímu pro konstrukce klempířské za zvětšený přesun do 100 m</t>
  </si>
  <si>
    <t>Přesun hmot pro konstrukce klempířské stanovený procentní sazbou (%) z ceny vodorovná dopravní vzdálenost do 50 m Příplatek k cenám za zvětšený přesun přes vymezenou vodorovnou dopravní vzdálenost do 100 m</t>
  </si>
  <si>
    <t>R_VK/01</t>
  </si>
  <si>
    <t>Dodávka VK/01 Podélné lemování nové části zastřešení nástupišť, FeZn, lakovaný plech, š.110 mm, vč.kotvících, těsnísích, dilatačních a ukončovacích prvků</t>
  </si>
  <si>
    <t>VK/01 191=191.000 [A]</t>
  </si>
  <si>
    <t>viz. tabulka výrobků  
ukončení (okapnice) zastřešení nástupiště, kotveno k trapézovému plechu nýtem alt. šrouby, okapnice dělena po stejných délkách  
Součástí dodávky jsou veškeré kotvící, těsnící, dilatační a ukončovací prvky potřebné pro zabudování prvku  
RAL dle výběru architekta</t>
  </si>
  <si>
    <t>R_VK/01m</t>
  </si>
  <si>
    <t>Montáž VK/01 Podélné lemování nové části zastřešení nástupišť, FeZn, lakovaný plech, š.110 mm, vč.kotvících, těsnísích, dilatačních a ukončovacích prvků</t>
  </si>
  <si>
    <t>R_VK/06</t>
  </si>
  <si>
    <t>Dodávka VK/06 Žlabové vpusti/kotlíky FeZn lakovaný atyp</t>
  </si>
  <si>
    <t>VK/06 2=2.000 [A]</t>
  </si>
  <si>
    <t>viz. tabulka výrobků  
Žlabové vpusti  
Klempířsky připravený žlabový kotlík pro svislý svod, uvnitř žlabu kotlík opatřen čistitelným sítkem/mřížkou pro zabránění vniku nečistot do potrubí  
RAL dle výběru architekta</t>
  </si>
  <si>
    <t>R_VK/06m</t>
  </si>
  <si>
    <t>Montáž VK/06 Žlabové vpusti/kotlíky FeZn lakovaný atyp</t>
  </si>
  <si>
    <t>R_VK/07</t>
  </si>
  <si>
    <t>Dodávka VK/07 Čelní oplechování zastřešení, š.600 mm, FeZn lakovaný</t>
  </si>
  <si>
    <t>VK/07 6.7=6.700 [A]</t>
  </si>
  <si>
    <t>viz. tabulka výrobků  
RAL dle výběru architekta  
ukončení (okapnice) zastřešení nástupiště, kotveno k trapézovému plechu nýtem alt. šrouby, okapnice dělena po stejných délkách  
Součástí dodávky jsou veškeré kotvící, těsnící, dilatační a ukončovací prvky potřebné pro zabudování prvku</t>
  </si>
  <si>
    <t>R_VK/07m</t>
  </si>
  <si>
    <t>Montáž VK/07 Čelní oplechování zastřešení, š.600 mm, FeZn lakovaný</t>
  </si>
  <si>
    <t>R_VZ/03</t>
  </si>
  <si>
    <t>Dodávka VZ/03 Kotvení dešťových střešních žlabů, pásová ocel 40x2 mm, lakovaná, r.š. 1700 mm</t>
  </si>
  <si>
    <t>VZ/03 97=97.000 [A]</t>
  </si>
  <si>
    <t>viz. tabulka výrobků  
RAL dle výběru architekta  
rozmístěno po 1000mm od sebe, kotveno do stojen přilehlých vaznic přivařeno/šroubováno</t>
  </si>
  <si>
    <t>R_VZ/03m</t>
  </si>
  <si>
    <t>Montáž VZ/03 Kotvení dešťových střešních žlabů, pásová ocel 40x2 mm, lakovaná, r.š. 1700 mm</t>
  </si>
  <si>
    <t>R_VZ/05</t>
  </si>
  <si>
    <t>Dodávka VZ/05 Plnološná podpora dna liniového střešního žlabu průřez 430x25 mm</t>
  </si>
  <si>
    <t>VZ/05 191=191.000 [A]</t>
  </si>
  <si>
    <t>viz. tabulka výrobků  
fošny vložené na pásnice, které tvoří podporu pro žlaby</t>
  </si>
  <si>
    <t>R_VZ/05m</t>
  </si>
  <si>
    <t>Montáž VZ/05 Plnološná podpora dna liniového střešního žlabu průřez 430x25 mm</t>
  </si>
  <si>
    <t>R76451541</t>
  </si>
  <si>
    <t>Dodávka žlaby mezistřešní rš 1500 mm, FeZn lakovaný</t>
  </si>
  <si>
    <t>VK/04 191=191.000 [A]</t>
  </si>
  <si>
    <t>viz.tabulka výrobků  
pozinkovaný ohýbaný plech zatažený pod přilehlý trapézový plech min100mm, rovnoměrně děleno, jednotlivé dílce jsou spojeny přesahem + mechanicky, spoj doplněn hydroizolační hmotou (lepidlem), v místě vpustí vyříznut otvor pro osazení žlabové vpusti.  
Součástí dodávky jsou veškeré kotvící, těsnící, dilatační a ukončovací prvky potřebné pro zabudování prvku  
RAL dle výběru architekta</t>
  </si>
  <si>
    <t>R76451541m</t>
  </si>
  <si>
    <t>Montáž žlaby mezistřešní rš 1500 mm, FeZn lakovaný</t>
  </si>
  <si>
    <t>R_VZ/02</t>
  </si>
  <si>
    <t>Dodávka VZ/02 Kabelovod š.300 mm</t>
  </si>
  <si>
    <t>VZ/02 191=191.000 [A]</t>
  </si>
  <si>
    <t>viz. tabulka výrobků  
dle výběru architekta  
Domenze a finální výběr proběhne na základě finálně vybraného dodavatele  
materiál PVC, PE alt.kov</t>
  </si>
  <si>
    <t>R_VZ/02m</t>
  </si>
  <si>
    <t>Montáž VZ/02 Kabelovod š.300 mm</t>
  </si>
  <si>
    <t>R_VZ/09</t>
  </si>
  <si>
    <t>Dodávka VZ/09 Kotvení informační tabule na konstrukci výtahové šachty</t>
  </si>
  <si>
    <t>VZ/09 2=2.000 [A]</t>
  </si>
  <si>
    <t>viz. tabulka výrobků  
Kotvení informační tabule na konstrukci výtahové šachty  
2x chemická kotva do čela zastropení výtahové šachty  
velikost kotvy dimenzovat dle rozměru a váhy tabule</t>
  </si>
  <si>
    <t>R_VZ/09m</t>
  </si>
  <si>
    <t>Montáž VZ/09 Kotvení informační tabule na konstrukci výtahové šachty</t>
  </si>
  <si>
    <t>R_VZ/10</t>
  </si>
  <si>
    <t>Dodávka VZ/10 Kotvení informační tabule (výměna mezi vaznicemi), 1x profil IPE 120 dl. 7,7m, včetně kotvení a povrchové úpravy</t>
  </si>
  <si>
    <t>VZ/10 2=2.000 [A]</t>
  </si>
  <si>
    <t>viz. tabulka výrobků  
Kotvení informační tabule (výměna mezi vaznicemi)  
1x profil IPE 120 dl. 7,7m, kotveno do norných rámů zastřešení  
Na tyto výměny bude kotvena samotná informační tabule, závěsy jsou součástí dodávky samotné informační tabule  
Přesné dimenze dle zpracované dílenské dokumentace, která bude zpracována dodavatelem  
lakovaný, RAL dle architekta</t>
  </si>
  <si>
    <t>R_VZ/10m</t>
  </si>
  <si>
    <t>Montáž VZ/10 Kotvení informační tabule (výměna mezi vaznicemi), 1x profil IPE 120 dl. 7,7m, včetně kotvení a povrchové úpravy</t>
  </si>
  <si>
    <t>R_VZ/11</t>
  </si>
  <si>
    <t>Dodávka VZ/11 Kotvení informační tabule (výměna mezi vaznicemi), vč.kotvení a povrchové úpravy - závěsy</t>
  </si>
  <si>
    <t>VZ/11 3=3.000 [A]</t>
  </si>
  <si>
    <t>viz. tabulka výrobků  
Kotvení informační tabule (výměna mezi vaznicemi)  
Závesy např. závitové tyče přikotveny svorkami k vaznicím, na které bude informační tabule zavěšena  
Přesné dimenze dle zpracované dílenské dokumentace, která bude zpracována dodavatelem  
lakovaný, RAL dle architekta</t>
  </si>
  <si>
    <t>R_VZ/11m</t>
  </si>
  <si>
    <t>Montáž VZ/11 Kotvení informační tabule (výměna mezi vaznicemi), vč.kotvení a povrchové úpravy - závěsy</t>
  </si>
  <si>
    <t>R_VZ/12</t>
  </si>
  <si>
    <t>Ddodávka VZ/12 Kotvení informační tabule (výměna mezi vaznicemi)- závěsy, vč.kotvení a povrchové úpravy</t>
  </si>
  <si>
    <t>VZ/12 8=8.000 [A]</t>
  </si>
  <si>
    <t>viz. tabulka výrobků  
Kotvení elektronické informační tabule  
Závesy např. závitové tyče přikotveny svorkami k nosným rámům zastřešení, na které bude informační tabule zavěšena  
Přesné dimenze dle zpracované dílenské dokumentace, která bude zpracována dodavatelem  
lakovaný, RAL dle architekta</t>
  </si>
  <si>
    <t>R_VZ/12m</t>
  </si>
  <si>
    <t>Montáž VZ/12 Kotvení informační tabule (výměna mezi vaznicemi)- závěsy, vč.kotvení a povrchové úpravy</t>
  </si>
  <si>
    <t>R_VZ/14</t>
  </si>
  <si>
    <t>Dodávka VZ/14 Kotvení informačních tabulí na sloupy (resp. svislé části nosných rámů)</t>
  </si>
  <si>
    <t>VZ/14 8=8.000 [A]</t>
  </si>
  <si>
    <t>viz. tabulka výrobků  
Kotvení informačních tabulí na sloupy (resp. svislé části nosných rámů)  
šroubované přípoje přes čelní desku alt. objímky s tyčemi pro nakotvení tabulí  
lakovaný, RAL dle architekta</t>
  </si>
  <si>
    <t>R_VZ/14m</t>
  </si>
  <si>
    <t>Montáž VZ/14 Kotvení informačních tabulí na sloupy (resp. svislé části nosných rámů)</t>
  </si>
  <si>
    <t>966073121</t>
  </si>
  <si>
    <t>Demontáž krytiny ocelových střech z tvarovaných ocelových plechů šroubovaných budov v do 6 m</t>
  </si>
  <si>
    <t>Demontáž krytiny střech ocelových konstrukcí z tvarovaných ocelových plechů, výšky budovy do 6 m</t>
  </si>
  <si>
    <t>nástupiště 2 55.835*3.548*2=396.205 [A] 
nástupiště 3 40.58*3.548*2=287.956 [B] 
Celkem: A+B=684.161 [C]</t>
  </si>
  <si>
    <t>RDEMONT_KCE</t>
  </si>
  <si>
    <t>Demontáž ocelové konstrukce zastřešení nástupišť</t>
  </si>
  <si>
    <t>Demontáž mobiliáře nástupišť</t>
  </si>
  <si>
    <t>17.28+13.15=30.430 [A]</t>
  </si>
  <si>
    <t>demontáž mobiliáře nástupiště 2, nástupiště 3 před započetím bouracích prací</t>
  </si>
  <si>
    <t>RDEMONT_MOBILIA</t>
  </si>
  <si>
    <t>1=1.000 [A]</t>
  </si>
  <si>
    <t>997013151</t>
  </si>
  <si>
    <t>Vnitrostaveništní doprava suti a vybouraných hmot pro budovy v do 6 m s omezením mechanizace</t>
  </si>
  <si>
    <t>Vnitrostaveništní doprava suti a vybouraných hmot vodorovně do 50 m s naložením s omezením mechanizace pro budovy a haly výšky do 6 m</t>
  </si>
  <si>
    <t>997013219</t>
  </si>
  <si>
    <t>Příplatek k vnitrostaveništní dopravě suti a vybouraných hmot za zvětšenou dopravu suti ZKD 10 m</t>
  </si>
  <si>
    <t>Vnitrostaveništní doprava suti a vybouraných hmot vodorovně do 50 m s naložením Příplatek k cenám -3111 až -3217 za zvětšenou vodorovnou dopravu přes vymezenou dopravní vzdálenost za každých dalších započatých 10 m</t>
  </si>
  <si>
    <t>R997013871</t>
  </si>
  <si>
    <t>Poplatek za uložení stavebního odpadu na recyklační skládce (skládkovné) směsného stavebního a demoličního kód odpadu 17 09 04, včetně dopravy, NEOCEŇOVAT</t>
  </si>
  <si>
    <t>Poplatek za uložení stavebního odpadu na recyklační skládce (skládkovné) směsného stavebního a demoličního zatříděného do Katalogu odpadů pod kódem 17 09 04  
EVIDENČNÍ POLOŽKA. Neoceňovat!!!. Položka se oceňuje pouze pod SO90-90.</t>
  </si>
  <si>
    <t xml:space="preserve">  SO 74-74-01-2_S</t>
  </si>
  <si>
    <t>Stavebně konstrukční řešení (2. a 3.ostrovní nástupiště)</t>
  </si>
  <si>
    <t>SO 74-74-01-2_S</t>
  </si>
  <si>
    <t>271542211</t>
  </si>
  <si>
    <t>Podsyp pod základové konstrukce se zhutněním z netříděné štěrkodrtě</t>
  </si>
  <si>
    <t>Podsyp pod základové konstrukce se zhutněním a urovnáním povrchu ze štěrkodrtě netříděné</t>
  </si>
  <si>
    <t>podsyp základové patky pro sloup, nástupiště 3 1.9*2.9*0.1=0.551 [A]</t>
  </si>
  <si>
    <t>275321611</t>
  </si>
  <si>
    <t>Základové patky ze ŽB bez zvýšených nároků na prostředí tř. C 30/37</t>
  </si>
  <si>
    <t>Základy z betonu železového (bez výztuže) patky z betonu bez zvláštních nároků na prostředí tř. C 30/37</t>
  </si>
  <si>
    <t>základová patka sloupu nástupiště 3 2.5*1.5*0.5=1.875 [A]</t>
  </si>
  <si>
    <t>0.5*(2.5+1.5)*2=4.000 [A]</t>
  </si>
  <si>
    <t>předpokládané množství 1.875*160/1000=0.300 [A]</t>
  </si>
  <si>
    <t>R_OCEL_KCE</t>
  </si>
  <si>
    <t>Dodávka a výroba ocelové konstrukce zastřešení nástupišť včetně povrchové úpravy, spojovacího a montážního materiálu</t>
  </si>
  <si>
    <t>nástupiště 2 17.28=17.280 [A] 
nástupiště 3 13.15=13.150 [B] 
Mezisoučet: A+B=30.430 [C] 
prořez, spoje, ztratné 10% 30.43*0.1=3.043 [D] 
Celkem: A+B+D=33.473 [E]</t>
  </si>
  <si>
    <t>viz. SKŘ SO 74-74-01-2  
ocelové rámy HEA 200, ocelové podélné nosníky HEA 200  
konstrukce žárově zinkovaná  
protikorozní nátěr , odstín dle navazujícíh konstrukcí a výběru architekta, nutno vyvzorkovat</t>
  </si>
  <si>
    <t>R_OCEL_KCE_m</t>
  </si>
  <si>
    <t>Montáž ocelové konstrukce zastřešení nástupišť</t>
  </si>
  <si>
    <t>15485113</t>
  </si>
  <si>
    <t>plech trapézový 35/207/1035 Pz tl 1,0mm</t>
  </si>
  <si>
    <t>998767192</t>
  </si>
  <si>
    <t>Příplatek k přesunu hmot tonážnímu pro zámečnické konstrukce za zvětšený přesun do 100 m</t>
  </si>
  <si>
    <t>Přesun hmot pro zámečnické konstrukce stanovený z hmotnosti přesunovaného materiálu vodorovná dopravní vzdálenost do 50 m Příplatek k cenám za zvětšený přesun přes vymezenou vodorovnou dopravní vzdálenost do 100 m</t>
  </si>
  <si>
    <t>R76739120</t>
  </si>
  <si>
    <t>Montáž krytiny z tvarovaných plechů</t>
  </si>
  <si>
    <t>způsob kotvení dle statického posouzení</t>
  </si>
  <si>
    <t>783301311</t>
  </si>
  <si>
    <t>Odmaštění zámečnických konstrukcí vodou ředitelným odmašťovačem</t>
  </si>
  <si>
    <t>Příprava podkladu zámečnických konstrukcí před provedením nátěru odmaštění odmašťovačem vodou ředitelným</t>
  </si>
  <si>
    <t>`příprava podkladu pro nátěr trapézového plechu střechy` 
684.161*1.35=923.617 [A]</t>
  </si>
  <si>
    <t>R783314201</t>
  </si>
  <si>
    <t>Základní antikorozní jednonásobný  standardní nátěr zámečnických konstrukcí</t>
  </si>
  <si>
    <t>`nátěr trapézového plechu střechy` 
684.161*1.35=923.617 [A]</t>
  </si>
  <si>
    <t>barva a druh nátěru dle výběru architekta, s ohledem na vzhled stávajících konstrukcí</t>
  </si>
  <si>
    <t>R783315101</t>
  </si>
  <si>
    <t>Mezinátěr jednonásobný standardní zámečnických konstrukcí</t>
  </si>
  <si>
    <t>R783317101</t>
  </si>
  <si>
    <t>Krycí jednonásobný standardní nátěr zámečnických konstrukcí</t>
  </si>
  <si>
    <t>Krycí nátěr (email) zámečnických konstrukcí jednonásobný syntetický standardní</t>
  </si>
  <si>
    <t>998014211</t>
  </si>
  <si>
    <t>Přesun hmot pro budovy jednopodlažní z kovových dílců</t>
  </si>
  <si>
    <t>Přesun hmot pro budovy a haly občanské výstavby, bydlení, výrobu a služby s nosnou svislou konstrukcí montovanou z dílců kovových vodorovná dopravní vzdálenost do 100 m, pro budovy a haly jednopodlažní</t>
  </si>
  <si>
    <t>R_998014211</t>
  </si>
  <si>
    <t>Příplatek k přesunu hmot</t>
  </si>
  <si>
    <t>Příplatek k přesunu hmot jednopodlažní z kovových dílců za ztížený přesun na ostrovní nástupiště.</t>
  </si>
  <si>
    <t xml:space="preserve">  SO 74-77-01</t>
  </si>
  <si>
    <t>ŽST Klatovy, orientační systém</t>
  </si>
  <si>
    <t>SO 74-77-01</t>
  </si>
  <si>
    <t>R_ZO/01</t>
  </si>
  <si>
    <t>Dodávka závěsný systém pro prosvětlenou tabuli orientačního systému (oboustranná prosvětlená tabule T2.1) ocel žárově pozinkovaná, rozměry viz specifikace</t>
  </si>
  <si>
    <t>Poznámka k položce: kotvený do ŽB konstrukce zastřešení, včetně kotvících prvků. Po vybrání dodavatele orientačního systému bude na tuto položku zkreslena dodavatelem dílenská dokumentace a přesně určeny kotvící body a dimenze závěsu. Systém včetně kotvících plechů a prvků pro rektifikaci závěsu. Kotvení do ŽB pomocí vrutů na chemickou kotvu. Odhadované profily: 2x svislý jackl 60x3 (5,34 kg/m); délka 0,15m/ks;  4x P10 100x100 (0,8 kg/ks)   , Protikorozní ochrana  dle předpisu SŽDC S5/4 , bližší specifikace viz Tabulka zámečnických výrobků</t>
  </si>
  <si>
    <t>R_ZO/01m</t>
  </si>
  <si>
    <t>Montáž systém pro prosvětlenou tabuli orientačního systému (oboustranná prosvětlená tabule T2.1) ocel žárově pozinkovaná, rozměry viz specifikace</t>
  </si>
  <si>
    <t>R_ZO/02</t>
  </si>
  <si>
    <t>Dodávka závěsný systém pro prosvětlenou tabuli orientačního systému (oboustranná prosvětlená tabule T2.2/T2.3) ocel žárově pozinkovaná, rozměry viz specifikace</t>
  </si>
  <si>
    <t>Poznámka k položce: zavěšený na konstrukci zastřešení, včetně kotvících prvků. Po vybrání dodavatele orientačního systému bude na tuto položku zkreslena dodavatelem dílenská dokumentace a přesně určeny kotvící body a dimenze závěsu. Systém včetně kotvících plechů a prvků pro rektifikaci závěsu. Kotvení ke spodní pásnici střešních nosníků. Odhadované profily: 2x svislý jackl 60x4 (6,91 kg/m); délka 0,34m/ks;  2x vodorovný jackl 60x4 (6,91 kg/m); délka 1,4m/ks; 2x P10 100x100 (0,8 kg/ks)   , Protikorozní ochrana  dle předpisu SŽDC S5/4 , bližší specifikace viz Tabulka zámečnických výrobků</t>
  </si>
  <si>
    <t>R_ZO/02m</t>
  </si>
  <si>
    <t>Montáž závěsný systém pro prosvětlenou tabuli orientačního systému (oboustranná prosvětlená tabule T2.2/T2.3) ocel žárově pozinkovaná, rozměry viz specifikace</t>
  </si>
  <si>
    <t>R_ZO/03</t>
  </si>
  <si>
    <t>Dodávka závěsný systém pro prosvětlenou tabuli orientačního systému (jednostranná prosvětlená tabule T4.1/T4.2/T4.3/T4.4) ocel žárově pozinkovaná, rozměry viz s</t>
  </si>
  <si>
    <t>Dodávka závěsný systém pro prosvětlenou tabuli orientačního systému (jednostranná prosvětlená tabule T4.1/T4.2/T4.3/T4.4) ocel žárově pozinkovaná, rozměry viz specifikace</t>
  </si>
  <si>
    <t>Poznámka k položce: zavěšený na konstrukci zastřešení, včetně kotvících prvků. Po vybrání dodavatele orientačního systému bude na tuto položku zkreslena dodavatelem dílenská dokumentace a přesně určeny kotvící body a dimenze závěsu. Systém včetně kotvících plechů a prvků pro rektifikaci závěsu. Zavěšení na ocelovou konstrukci stávajícího zastřešení; uchycení ke spodní pásnici obvodového ocelového profilu pomocí nosníkových svorek - bez zásahu do nosné konstrukce a její protikorozní úpravy. Odhadované profily: 2x svislý jackl 60x3 (5,34 kg/m); délka 0,4m/ks;  2x P10 100x100 (0,8 kg/ks); 2x nosníková svorka s přítlačnou opěrkou a šroubem  , Protikorozní ochrana  dle předpisu SŽDC S5/4 , bližší specifikace viz Tabulka zámečnických výrobků</t>
  </si>
  <si>
    <t>R_ZO/03m</t>
  </si>
  <si>
    <t>Montáž závěsný systém pro prosvětlenou tabuli orientačního systému (jednostranná prosvětlená tabule T4.1/T4.2/T4.3/T4.4) ocel žárově pozinkovaná, rozměry viz sp</t>
  </si>
  <si>
    <t>Montáž závěsný systém pro prosvětlenou tabuli orientačního systému (jednostranná prosvětlená tabule T4.1/T4.2/T4.3/T4.4) ocel žárově pozinkovaná, rozměry viz specifikace</t>
  </si>
  <si>
    <t>R_ZO/04</t>
  </si>
  <si>
    <t>Dodávka závěsný systém pro tabuli orientačního systému (oboustranná tabule T5.1) ocel žárově pozinkovaná, rozměry viz specifikace</t>
  </si>
  <si>
    <t>Poznámka k položce: kotvený do stropu budovy, včetně kotvících prvků. Po vybrání dodavatele orientačního systému bude na tuto položku zkreslena dodavatelem dílenská dokumentace a přesně určeny kotvící body a dimenze závěsu. Systém včetně kotvících plechů a prvků pro rektifikaci závěsu. Kotvení do stropu pomocí vrutů na chemickou kotvu. Odhadované profily: 2x svislý jackl 60x3 (5,34 kg/m); délka 0,55m/ks;  2x P10 100x100 (0,8 kg/ks)  , Protikorozní ochrana  dle předpisu SŽDC S5/4 , bližší specifikace viz Tabulka zámečnických výrobků</t>
  </si>
  <si>
    <t>R_ZO/04m</t>
  </si>
  <si>
    <t>Montáž závěsný systém pro tabuli orientačního systému (oboustranná tabule T5.1) ocel žárově pozinkovaná, rozměry viz specifikace</t>
  </si>
  <si>
    <t>R_ZO/05</t>
  </si>
  <si>
    <t>Dodávka závěsný systém pro tabuli orientačního systému (oboustranná tabule T6.1) ocel žárově pozinkovaná, rozměry viz specifikace</t>
  </si>
  <si>
    <t>Poznámka k položce: kotvený do ŽB překladu budovy, včetně kotvících prvků. Po vybrání dodavatele orientačního systému bude na tuto položku zkreslena dodavatelem dílenská dokumentace a přesně určeny kotvící body a dimenze závěsu. Systém včetně kotvících plechů a prvků pro rektifikaci závěsu. Kotvení do překladu pomocí vrutů na chemickou kotvu. Odhadované profily: 2x svislý jackl 60x3 (5,34 kg/m); délka 0,55m/ks;  2x P10 100x100 (0,8 kg/ks)  , Protikorozní ochrana  dle předpisu SŽDC S5/4 , bližší specifikace viz Tabulka zámečnických výrobků</t>
  </si>
  <si>
    <t>R_ZO/05m</t>
  </si>
  <si>
    <t>Montáž závěsný systém pro tabuli orientačního systému (oboustranná tabule T6.1) ocel žárově pozinkovaná, rozměry viz specifikace</t>
  </si>
  <si>
    <t>R_ZO/06</t>
  </si>
  <si>
    <t>Dodávka závěsný systém pro tabuli orientačního systému (oboustranná tabule T6.2) ocel žárově pozinkovaná, rozměry viz specifikace</t>
  </si>
  <si>
    <t>Poznámka k položce: kotvený do ŽB překladu budovy, včetně kotvících prvků. Po vybrání dodavatele orientačního systému bude na tuto položku zkreslena dodavatelem dílenská dokumentace a přesně určeny kotvící body a dimenze závěsu. Systém včetně kotvících plechů a prvků pro rektifikaci závěsu. Kotvení do překladu pomocí vrutů na chemickou kotvu. Odhadované profily: 2x svislý jackl 60x3 (5,34 kg/m); délka 0,37m/ks;  2x P10 100x100 (0,8 kg/ks)  , Protikorozní ochrana  dle předpisu SŽDC S5/4 , bližší specifikace viz Tabulka zámečnických výrobků</t>
  </si>
  <si>
    <t>R_ZO/06m</t>
  </si>
  <si>
    <t>Montáž závěsný systém pro tabuli orientačního systému (oboustranná tabule T6.2) ocel žárově pozinkovaná, rozměry viz specifikace</t>
  </si>
  <si>
    <t>R_ZO/07</t>
  </si>
  <si>
    <t>Dodávka závěsný systém pro tabuli orientačního systému (oboustranná tabule T8.1/T8.2/T8.3) ocel žárově pozinkovaná, rozměry viz specifikace</t>
  </si>
  <si>
    <t>Poznámka k položce: zavěšený na konstrukci zastřešení, včetně kotvících prvků. Po vybrání dodavatele orientačního systému bude na tuto položku zkreslena dodavatelem dílenská dokumentace a přesně určeny kotvící body a dimenze závěsu. Systém včetně prvků pro rektifikaci závěsu. Kotvení ke spodní pásnici střešních nosníků. Odhadované profily: 2x svislý jackl 60x4 (6,91 kg/m); délka 0,53m/ks;  1x vodorovný jackl 60x4 (6,91 kg/m); délka 1,4m/ks   , Protikorozní ochrana  dle předpisu SŽDC S5/4 , bližší specifikace viz Tabulka zámečnických výrobků</t>
  </si>
  <si>
    <t>R_ZO/07m</t>
  </si>
  <si>
    <t>Montáž závěsný systém pro tabuli orientačního systému (oboustranná tabule T8.1/T8.2/T8.3) ocel žárově pozinkovaná, rozměry viz specifikace</t>
  </si>
  <si>
    <t>R_ZO/08</t>
  </si>
  <si>
    <t>Dodávka závěsný systém pro tabuli orientačního systému (jednostranná tabule T10) ocel žárově pozinkovaná, rozměry viz specifikace</t>
  </si>
  <si>
    <t>Poznámka k položce: kotvený do stropu podchodu, včetně kotvících prvků. Po vybrání dodavatele orientačního systému bude na tuto položku zkreslena dodavatelem dílenská dokumentace a přesně určeny kotvící body a dimenze závěsu. Systém včetně kotvících plechů a prvků pro rektifikaci závěsu. Kotvení do stropu pomocí vrutů na chemickou kotvu. Odhadované profily: 3x svislý jackl 60x3 (5,34 kg/m); délka 0,35m/ks;  3x P10 100x100 (0,8 kg/ks)  , Protikorozní ochrana  dle předpisu SŽDC S5/4 , bližší specifikace viz Tabulka zámečnických výrobků</t>
  </si>
  <si>
    <t>R_ZO/08m</t>
  </si>
  <si>
    <t>Montáž závěsný systém pro tabuli orientačního systému (jednostranná tabule T10) ocel žárově pozinkovaná, rozměry viz specifikace</t>
  </si>
  <si>
    <t>R_ZO/09</t>
  </si>
  <si>
    <t>Dodávka závěsný systém pro tabuli orientačního systému (jednostranná tabule T11) ocel žárově pozinkovaná, rozměry viz specifikace</t>
  </si>
  <si>
    <t>Poznámka k položce: kotvený do stropu podchodu, včetně kotvících prvků. Po vybrání dodavatele orientačního systému bude na tuto položku zkreslena dodavatelem dílenská dokumentace a přesně určeny kotvící body a dimenze závěsu. Systém včetně kotvících plechů a prvků pro rektifikaci závěsu. Kotvení do stropu pomocí vrutů na chemickou kotvu. Odhadované profily: 2x svislý jackl 60x3 (5,34 kg/m); délka 0,35m/ks;  2x P10 100x100 (0,8 kg/ks)  , Protikorozní ochrana  dle předpisu SŽDC S5/4 , bližší specifikace viz Tabulka zámečnických výrobků</t>
  </si>
  <si>
    <t>R_ZO/09m</t>
  </si>
  <si>
    <t>Montáž závěsný systém pro tabuli orientačního systému (jednostranná tabule T11) ocel žárově pozinkovaná, rozměry viz specifikace</t>
  </si>
  <si>
    <t>R_ZO/10</t>
  </si>
  <si>
    <t>Dodávka závěsný systém pro tabuli orientačního systému (oboustranná tabule T12) ocel žárově pozinkovaná, rozměry viz specifikace</t>
  </si>
  <si>
    <t>Poznámka k položce: kotvený do ŽB překladu zastřešení 1. nástupiště, včetně kotvících prvků. Po vybrání dodavatele orientačního systému bude na tuto položku zkreslena dodavatelem dílenská dokumentace a přesně určeny kotvící body a dimenze závěsu. Systém včetně kotvících plechů a prvků pro rektifikaci závěsu. Kotvení do překladu pomocí vrutů na chemickou kotvu. Odhadované profily: 2x svislý jackl 60x3 (5,34 kg/m); délka 0,35m/ks;  2x P10 100x100 (0,8 kg/ks)  , Protikorozní ochrana  dle předpisu SŽDC S5/4 , bližší specifikace viz Tabulka zámečnických výrobků</t>
  </si>
  <si>
    <t>R_ZO/10m</t>
  </si>
  <si>
    <t>Montáž závěsný systém pro tabuli orientačního systému (oboustranná tabule T12) ocel žárově pozinkovaná, rozměry viz specifikace</t>
  </si>
  <si>
    <t>R_ZO/11</t>
  </si>
  <si>
    <t>Dodávka závěsný systém pro tabuli orientačního systému (oboustranná tabule T16/T17/T18) ocel žárově pozinkovaná, rozměry viz specifikace</t>
  </si>
  <si>
    <t>Poznámka k položce: kotvený do ŽB sloupů zastřešení, včetně kotvících prvků. Po vybrání dodavatele orientačního systému bude na tuto položku zkreslena dodavatelem dílenská dokumentace a přesně určeny kotvící body a dimenze závěsu. Systém včetně kotvících plechů a prvků pro rektifikaci závěsu. Kotvení do sloupu pomocí vrutů na chemickou kotvu. Odhadované profily: 1x vodorovný jackl 60x3 (5,34 kg/m); délka 0,85m/ks;  1x P10 100x100 (0,8 kg/ks)  , Protikorozní ochrana  dle předpisu SŽDC S5/4 , bližší specifikace viz Tabulka zámečnických výrobků</t>
  </si>
  <si>
    <t>R_ZO/11m</t>
  </si>
  <si>
    <t>Montáž závěsný systém pro tabuli orientačního systému (oboustranná tabule T16/T17/T18) ocel žárově pozinkovaná, rozměry viz specifikace</t>
  </si>
  <si>
    <t>R_ZO/12</t>
  </si>
  <si>
    <t>Dodávka závěsný systém pro tabuli orientačního systému (oboustranná tabule T22/T25/T30) ocel žárově pozinkovaná, rozměry viz specifikace</t>
  </si>
  <si>
    <t>Poznámka k položce: uchycený na konstrukci zastřešení, včetně kotvících prvků. Po vybrání dodavatele orientačního systému bude na tuto položku zkreslena dodavatelem dílenská dokumentace a přesně určeny kotvící body a dimenze závěsu. Systém včetně kotvících plechů a prvků pro rektifikaci závěsu. Uchycení na ocelovou konstrukci stávajícího zastřešení - sloup z válcovaného profilu; uchycení k pásnici pomocí nosníkových svorek - bez zásahu do nosné konstrukce a její protikorozní úpravy. Odhadované profily: 2x vodorovný jackl 60x3 (5,34 kg/m); délka 0,85m/ks; 2x nosníková svorka s přítlačnou opěrkou a šroubem  , Protikorozní ochrana  dle předpisu SŽDC S5/4 , bližší specifikace viz Tabulka zámečnických výrobků</t>
  </si>
  <si>
    <t>R_ZO/12m</t>
  </si>
  <si>
    <t>Montáž závěsný systém pro tabuli orientačního systému (oboustranná tabule T22/T25/T30) ocel žárově pozinkovaná, rozměry viz specifikace</t>
  </si>
  <si>
    <t>R_ZO/13</t>
  </si>
  <si>
    <t>Dodávka závěsný systém pro tabuli orientačního systému (oboustranná tabule T26) ocel žárově pozinkovaná, rozměry viz specifikace</t>
  </si>
  <si>
    <t>Poznámka k položce: uchycený ke sloupu trakčního vedení, včetně kotvících prvků. Po vybrání dodavatele orientačního systému bude na tuto položku zkreslena dodavatelem dílenská dokumentace a přesně určeny kotvící body a dimenze závěsu. Uchycení ke sloupu pomocí objímky z pásoviny, k pásovině kotveny konzoly pro zavěšení tabulí. Odhadované profily: 2x vodorovný jackl 60x3 (5,34 kg/m); délka 0,85m/ks;  1x objímka z pásoviny dle průměru ocelového sloupu (cca 1000mm)  , Protikorozní ochrana  dle předpisu SŽDC S5/4 , bližší specifikace viz Tabulka zámečnických výrobků</t>
  </si>
  <si>
    <t>R_ZO/13m</t>
  </si>
  <si>
    <t>Montáž závěsný systém pro tabuli orientačního systému (oboustranná tabule T26) ocel žárově pozinkovaná, rozměry viz specifikace</t>
  </si>
  <si>
    <t>R_ZO/14</t>
  </si>
  <si>
    <t>Dodávka závěsný systém pro tabuli orientačního systému (oboustranná tabule T33) ocel žárově pozinkovaná, rozměry viz specifikace</t>
  </si>
  <si>
    <t>R_ZO/14m</t>
  </si>
  <si>
    <t>Montáž závěsný systém pro tabuli orientačního systému (oboustranná tabule T33) ocel žárově pozinkovaná, rozměry viz specifikace</t>
  </si>
  <si>
    <t>R_ZO/15</t>
  </si>
  <si>
    <t>Dodávka závěsný systém pro tabuli orientačního systému (oboustranná tabule T23 a T24/T31 a T32) ocel žárově pozinkovaná, rozměry viz specifikace</t>
  </si>
  <si>
    <t>Poznámka k položce: uchycený na ocelový sloup zastřešení, včetně kotvících prvků. Po vybrání dodavatele orientačního systému bude na tuto položku zkreslena dodavatelem dílenská dokumentace a přesně určeny kotvící body a dimenze závěsu. Systém včetně kotvících plechů a prvků pro rektifikaci závěsu. Uchycení na pásnici ocelového sloupu HEA200; preferováno uchycení pomocí nosníkových svorek - bez zásahu do nosné konstrukce a její protikorozní úpravy. Odhadované profily: 2x vodorovný jackl 60x3 (5,34 kg/m); délka 0,85m/ks; 2x oboustranná nosníková svorka s přítlačnou opěrkou a šroubem  , Protikorozní ochrana  dle předpisu SŽDC S5/4 , bližší specifikace viz Tabulka zámečnických výrobků</t>
  </si>
  <si>
    <t>R_ZO/15m</t>
  </si>
  <si>
    <t>Montáž závěsný systém pro tabuli orientačního systému (oboustranná tabule T23 a T24/T31 a T32) ocel žárově pozinkovaná, rozměry viz specifikace</t>
  </si>
  <si>
    <t>R_ZO/16</t>
  </si>
  <si>
    <t>Dodávka zomocné konzoly/žiletky pro osazení světleného nápisu s označením názvu stanice (nápis T1 sestaven z jednotlivých prosvětlených písmen) ocel žárově pozi</t>
  </si>
  <si>
    <t>Dodávka zomocné konzoly/žiletky pro osazení světleného nápisu s označením názvu stanice (nápis T1 sestaven z jednotlivých prosvětlených písmen) ocel žárově pozinkovaná , rozměry viz specifikace</t>
  </si>
  <si>
    <t>Poznámka k položce: umístěné na okraji zastřešení nad hlavním vstupem(východní fasáda). Po vybrání dodavatele informačního systému bude na tuto položku zkreslena dodavatelem dílenská dokumentace a přesně určeny kotvící body a dimenze úchytů.  Konzoly kotveny ke stávající ŽB konstrukci, tj. prochází střešním pláštěm s plechovou falcovanou krytinou. Odhadované profily: 14x L profil z pásoviny 50x5 (1,96 kg/m); délka 0,7m/ks , Protikorozní ochrana  dle předpisu SŽDC S5/4 , bližší specifikace viz Tabulka zámečnických výrobků</t>
  </si>
  <si>
    <t>R_ZO/16m</t>
  </si>
  <si>
    <t>Montáž pomocné konzoly/žiletky pro osazení světleného nápisu s označením názvu stanice (nápis T1 sestaven z jednotlivých prosvětlených písmen) ocel žárově pozin</t>
  </si>
  <si>
    <t>Montáž pomocné konzoly/žiletky pro osazení světleného nápisu s označením názvu stanice (nápis T1 sestaven z jednotlivých prosvětlených písmen) ocel žárově pozinkovaná , rozměry viz specifikace</t>
  </si>
  <si>
    <t>R_ZO/17</t>
  </si>
  <si>
    <t>Dodávka pomocné konzoly/žiletky pro osazení nápisu s označením názvu stanice (nápis T62 sestaven z jednotlivých písmen) ocel žárově pozinkovaná , rozměry viz sp</t>
  </si>
  <si>
    <t>Dodávka pomocné konzoly/žiletky pro osazení nápisu s označením názvu stanice (nápis T62 sestaven z jednotlivých písmen) ocel žárově pozinkovaná , rozměry viz specifikace</t>
  </si>
  <si>
    <t>Poznámka k položce: umístěné na okraji západního konce zastřešení 1.nástupiště. Po vybrání dodavatele informačního systému bude na tuto položku zkreslena dodavatelem dílenská dokumentace a přesně určeny kotvící body a dimenze úchytů.  Konzoly kotveny ke stávající ŽB konstrukci, tj. prochází střešním pláštěm s asfaltovou krytinou. Odhadované profily: 14x L profil z pásoviny 50x5 (1,96 kg/m); délka 0,7m/ks , Protikorozní ochrana  dle předpisu SŽDC S5/4 , bližší specifikace viz Tabulka zámečnických výrobků</t>
  </si>
  <si>
    <t>R_ZO/17m</t>
  </si>
  <si>
    <t>Montáž pomocné konzoly/žiletky pro osazení nápisu s označením názvu stanice (nápis T62 sestaven z jednotlivých písmen) ocel žárově pozinkovaná , rozměry viz spe</t>
  </si>
  <si>
    <t>Montáž pomocné konzoly/žiletky pro osazení nápisu s označením názvu stanice (nápis T62 sestaven z jednotlivých písmen) ocel žárově pozinkovaná , rozměry viz specifikace</t>
  </si>
  <si>
    <t>Orientační systém</t>
  </si>
  <si>
    <t>R_B1a</t>
  </si>
  <si>
    <t>HMATNÝ ŠTÍTEK S BRAILLOVÝM PÍSMEM NA PRAVÉM MADLE NA VÝSTUPU Z PODCHODU</t>
  </si>
  <si>
    <t>Poznámka k položce: - 3x HMATNÝ ŠTÍTEK S BRAILLOVÝM PÍSMEM NA PRAVÉM MADLE NA VÝSTUPU Z PODCHODU VÝSTUP NA PRVNÍ OSTROVNÍ NÁSTUPIŠTĚ, SEKTOR DÉ B1a - lk2 pk3 VÝSTUP NA PRVNÍ OSTROVNÍ NÁSTUPIŠTĚ, SEKTOR É  B2a- lk3 pk2 VÝSTUP NA DRUHÉ OSTRUVNÍ NÁSTUPIŠTĚ, SEKTOR DÉ B3a - lk4 pk5</t>
  </si>
  <si>
    <t>R_B1am</t>
  </si>
  <si>
    <t>Montáž štítku R_B1a</t>
  </si>
  <si>
    <t>R_B1b</t>
  </si>
  <si>
    <t>HMATNÝ ŠTÍTEK S PRISMATICKÝM A BRAILLOVÝM PÍSMEM</t>
  </si>
  <si>
    <t>Poznámka k položce: - 3x HMATNÝ ŠTÍTEK S PRISMATICKÝM A BRAILLOVÝM PÍSMEM VPRAVO NA STĚNĚ U VÝSTUPU Z PODCHODU VE VÝŠCE 1450 mm NAD POCHOZÍ PLOCHOU ROZMĚR JEDNOHO ŠTÍTKU 262 x 99 mm</t>
  </si>
  <si>
    <t>R_B1bm</t>
  </si>
  <si>
    <t>Montáž štítku R_B1b</t>
  </si>
  <si>
    <t>R_B4</t>
  </si>
  <si>
    <t>HMATNÝ ŠTÍTEK S INFORMACÍ O DRUHU WC</t>
  </si>
  <si>
    <t>Poznámka k položce: - 1x ŠTÍTEK - CHODBA PŘED WC - NA KŘÍDLE VSTUPNÍCH DVEŘÍ DO PROSTORU WC MUŽI - TABULE 200 MM NAD KLIKOU - MONTÁŽNÍ MATERIÁL SOUČÁSTÍ DODÁVKY TABULE  - ROZMĚR ŠTÍTKU 114 x 61mm</t>
  </si>
  <si>
    <t>R_B4m</t>
  </si>
  <si>
    <t>Montáž štítku R_B4</t>
  </si>
  <si>
    <t>R_B5</t>
  </si>
  <si>
    <t>Poznámka k položce: - 1x ŠTÍTEK - CHODBA PŘED WC - NA KŘÍDLE VSTUPNÍCH DVEŘÍ DO PROSTORU WC ŽENY - TABULE 200 MM NAD KLIKOU - MONTÁŽNÍ MATERIÁL SOUČÁSTÍ DODÁVKY TABULE  - ROZMĚR ŠTÍTKU 114 x 61mm</t>
  </si>
  <si>
    <t>R_B5m</t>
  </si>
  <si>
    <t>Montáž štítku R_B5</t>
  </si>
  <si>
    <t>R_B6</t>
  </si>
  <si>
    <t>HMATNÝ ŠTÍTEK S INFORMACÍ O DRUHU WC, HMATNÝ ŠTÍTEK OZNAČUJÍCÍ MÍSTNOST S PŘEBALOVACÍM PULTEM</t>
  </si>
  <si>
    <t>Poznámka k položce: - 1x KAŽDÝ ŠTÍTEK - CHODBA PŘED WC - NA KŘÍDLE VSTUPNÍCH DVEŘÍ DO HYGIENICKÉ KABINY - UMÍSTĚNÍ NAD SEBOU, SPODNÍ TABULE 200 MM NAD KLIKOU - MONTÁŽNÍ MATERIÁL SOUČÁSTÍ DODÁVKY TABULE  - ROZMĚR KAŽDÉHO ŠTÍTKU 114 x 61mm</t>
  </si>
  <si>
    <t>R_B6m</t>
  </si>
  <si>
    <t>Montáž štítku R_B6</t>
  </si>
  <si>
    <t>R_B8</t>
  </si>
  <si>
    <t>HMATNÝ ŠTÍTEK NA MINCOVNÍKU U WC</t>
  </si>
  <si>
    <t>Poznámka k položce: - 3x HMATNÝ ŠTÍTEK NA MINCOVNÍKU U WC  - KRUHOVÝ ŠTÍTEK S NOMINÁLNÍ HODNOTOU POPLATKU A MĚNOU, VYVEDENÝ V PRIZMATICKÉM PÍSMU VPRAVO OD ZDÍŘKY NA MINCE / PLATEBNÍ KARTY</t>
  </si>
  <si>
    <t>R_B8m</t>
  </si>
  <si>
    <t>Montáž štítku R_B8</t>
  </si>
  <si>
    <t>R_Mx</t>
  </si>
  <si>
    <t>ORIENTAČNÍ HLASOVÝ MAJÁČEk</t>
  </si>
  <si>
    <t>Poznámka k položce: 7x ORIENTAČNÍ HLASOVÝ MAJÁČEK VE VÝŠI 2,5-3,5m: M1 - 1x VSTUP DO PODCHODU Z HALY - NAD SCHODIŠTĚ, KOTVENÍ KE KONZOLE PRO ZAVĚŠENÍ TABULE T5.1 (ZO/04) M2, M3, M4 - 3x VSTUP DO PODCHODU Z OSTROVNÍHO NÁSTUPIŠTĚ - NAD SCHODIŠTĚ, KOTVENÍ KE KONZOLE PRO ZAVĚŠENÍ TABULÍ T8 (ZO/07) M5 - HLAVNÍ VSTUP DO BUDOVY OD DOPRAVNÍHO TERMINÁLU - NADE DVEŘE, KOTVENÍ DO FASÁDY M6 - VSTUP DO CHODBY PŘED WC Z HALY - NADE DVEŘE, KOTVENÍ DO ZDIVA M7 - VÝCHOD Z 1.NÁSTUPIŠTĚ SMĚREM DO HALY  POZN.: KRYTÍ IP64, NAPÁJECÍ KABELÁŽ (KABEL KRUHOVÝ O PRŮMĚRU 5-8MM, NAPŘ. 2x0,5-1,5mm2) SOUČÁSTÍ ELEKTRO - NAPÁJENÍ 230V/50HZ  HLASITOST MAJÁČKŮ M1 A M7 NUTNO VYREGULOVAT TAK, BYL VÍCE SLYŠET BLÍŽE UMÍSTĚNÝ.</t>
  </si>
  <si>
    <t>R_Mxm</t>
  </si>
  <si>
    <t>Montáž majáčku R_Mx</t>
  </si>
  <si>
    <t>R_T1</t>
  </si>
  <si>
    <t>SVĚTELNÝ NÁPIS S OZNAČENÍM NÁZVU STANICE</t>
  </si>
  <si>
    <t>Poznámka k položce: - NÁPIS SESTAVEN ZE SAMOSTATNÝCH PROSVÍCENÝCH PÍSMEN - UMÍSTĚN U OBVODOVÉHO LEMU ZASTŘEŠENÍ HLAVNÍHO VSTUPU - PÍSMENA BODOVĚ KOTVENA KE KONSTRUKCI ZASTŘEŠENÍ PŘES POMOCNÉ KONZOLY/ŽILETKY - VIZ TABULKA ZÁMEČNICKÝCH VÝROBKŮ ZO/16 - KORPUS PÍSMEN JE TVOŘEN (BOKY A ZADNÍ STĚNA) Z NEREZOVÉHO PLECHU (ALT. HLINÍK), ČELNÍ VÝPLŇ Z PLEXISKLA MLÉČNÉ BARVY, POLEPENÉHO TRANSLUCENTNÍ FOLIÍ - BLIŽŠÍ SPECIFIKACE VIZ. ARCHITEKTONICKÝ BOOKLET - BUDE PROVEDENA PŘÍPRAVA PŘÍVODU ELEKTRO (VIZ ČÁST 74-86-02 OSVĚTLENÍ) NÁSTUPIŠŤ), TYP KABELU BUDE UPŘESNĚN PO VYBRÁNÍ DODAVATELE SVĚTELNÉHO NÁPISU - ROZMĚR CCA 10 000 x 900mm</t>
  </si>
  <si>
    <t>R_T10</t>
  </si>
  <si>
    <t>SMĚROVÁ TABULE</t>
  </si>
  <si>
    <t>Poznámka k položce: - 1x JEDNOSTRANNÁ - PIKTOGRAM - 'SMĚROVÁ ŠIPKA ROVNĚ' + 'SCHODY NAHORU' + 2x 'VÝCHOD ROVNĚ' + 'ČÍSLO KOLEJE 1' + 'VÝTAH' + 'SMĚROVÁ ŠIPKA ŠIKMO VPRAVO NAHORU' - PODCHOD - CHODBA V MÍSTĚ POD PRVNÍM NÁSTUPIŠTĚM, NAPRAVO - ZAVĚŠENO NA POMOCNÉ OCELOVÉ KONSTRUKCI, KOTVENÉ DO STROPU PODCHODU SO 74-20-01 - VIZ TABULKA ZÁMEČNICKÝCH VÝROBKŮ ZO/08 - ROZMĚR 1560 x 240mm - SPODNÍ HRANA TABULE MIN. 2,5m NAD PODLAHOU PODCHODU</t>
  </si>
  <si>
    <t>R_T10m</t>
  </si>
  <si>
    <t>Montáž tabule R_T10</t>
  </si>
  <si>
    <t>R_T11</t>
  </si>
  <si>
    <t>Poznámka k položce: - 1x JEDNOSTRANNÁ - PIKTOGRAM - 'SMĚROVÁ ŠIPKA ROVNĚ' + 'SCHODY NAHORU' + 'ČÍSLO KOLEJE 1' + 'VÝDEJ JÍZDENEK' + 'WC' - PODCHOD - CHODBA V MÍSTĚ POD PRVNÍM NÁSTUPIŠTĚM, VLEVO - ZAVĚŠENO NA POMOCNÉ OCELOVÉ KONSTRUKCI, KOTVENÉ DO STROPU PODCHODU SO 74-20-01 - VIZ TABULKA ZÁMEČNICKÝCH VÝROBKŮ ZO/09 - ROZMĚR 1040 x 240mm - SPODNÍ HRANA TABULE MIN. 2,5m NAD PODLAHOU PODCHODU</t>
  </si>
  <si>
    <t>R_T11m</t>
  </si>
  <si>
    <t>Montáž tabule R_T11</t>
  </si>
  <si>
    <t>R_T12</t>
  </si>
  <si>
    <t>Poznámka k položce: - 2x JEDNOSTRANNÉ TABULE KOTVENÉ KE SPOLEČNÝM ZÁVĚSŮM - PIKTOGRAM - SMĚR Z VÝCHODU  'SMĚROVÁ ŠIPKA VLEVO' + 'VÝCHOD VLEVO'  - PIKTOGRAM - SMĚR ZE ZÁPADU  'VÝCHOD VPRAVO' + 'SMĚROVÁ ŠIPKA VPRAVO' - U VÝCHODU Z PRVNÍHO NÁSTUPIŠTĚ - ZAVĚŠENO NA POMOCNÉ OCELOVÉ KONSTRUKCI, KOTVENÉ DO ŹB PRŮVLAKU ZASTŘEŠENÍ - VIZ TABULKA ZÁMEČNICKÝCH VÝROBKŮ ZO/10 - ROZMĚR 440 x 240mm - SPODNÍ HRANA TABULE MIN. 2,5m NAD OKOLNÍM TERÉNEM</t>
  </si>
  <si>
    <t>R_T12m</t>
  </si>
  <si>
    <t>Montáž tabule R_T12</t>
  </si>
  <si>
    <t>R_T13.1, T14.1</t>
  </si>
  <si>
    <t>CÍLOVÁ TABULE</t>
  </si>
  <si>
    <t>Poznámka k položce: - 2x JEDNOSTRANNÁ - PIKTOGRAM - 'VÝTAH' + 'OSSPO' + 'KOČÁREK'  - VÝTAHOVÁ ŠACHTA - 1x CHODBA Z HALY (T13.1), 1x PODCHOD (T14.1) - KOTVENA KE KONSTRUKCI VÝTAHOVÉ ŠACHTY - KOTEVNÍ PRVKY SOUČÁSTÍ DODÁVKY TABULE - ROZMĚR 640 x 240mm - SPODNÍ HRANA CCA 0,15m NAD NADPRAŽÍM ŠACHETNÍCH DVEŘÍ</t>
  </si>
  <si>
    <t>R_T13.1, T14.1m</t>
  </si>
  <si>
    <t>Montáž tabule R_T13.1, T14.1</t>
  </si>
  <si>
    <t>R_T13.2, T13.3,</t>
  </si>
  <si>
    <t>CÍLOVÝ PIKTOGRAM</t>
  </si>
  <si>
    <t>Poznámka k položce: - 4x JEDNOSTRANNÝ PIKTOGRAM - SAMOLEPÍCÍ - PIKTOGRAM - 'VÝTAH' + 'OSSPO' + 'KOČÁREK'  - VÝTAHOVÁ ŠACHTA - 2x NÁSTUPIŠTĚ (T13), 2x PODCHOD (T14) - UMÍSTĚN NA PROSKLENÉ STĚNĚ VÝTAHOVÉ ŠACHTY  - ROZMĚR 640 x 240mm - SPODNÍ HRANA CCA 0,15m NAD NADPRAŽÍM ŠACHETNÍCH DVEŘÍ</t>
  </si>
  <si>
    <t>Montáž piktogramu R_T13.2, T13.3, T14.</t>
  </si>
  <si>
    <t>R_T15</t>
  </si>
  <si>
    <t>TABULE S OZNAČENÍM KOLEJE A SEKTORU</t>
  </si>
  <si>
    <t>Poznámka k položce: - 2x JEDNOSTRANNÉ TABULE KOTVENÉ KE SPOLEČNÉ KONZOLE - 1. NÁSTUPIŠTĚ, ZÁPADNÍ ZHLAVÍ - MIMO ZASTŘEŠENOU ČÁST - NOSNÁ KONSTRUKCE - KONZOLA S OBJÍMKOU KOTVENA KE STOŽÁRU OSVĚTLENÍ NÁSTUPIŠTĚ - KOTEVNÍ PRVKY SOUČÁSTÍ DODÁVKY TABULE   - ROZMĚR 550 x 340mm - SPODNÍ HRANA TABULE MIN. 2,7m NAD PLOCHOU NÁSTUPIŠTĚ</t>
  </si>
  <si>
    <t>R_T15m</t>
  </si>
  <si>
    <t>Montáž tabule R_T15</t>
  </si>
  <si>
    <t>R_T16, T17, T18</t>
  </si>
  <si>
    <t>Poznámka k položce: - 6x JEDNOSTRANNÉ TABULE KOTVENÉ KE SPOLEČNÉ KONZOLE - 1. NÁSTUPIŠTĚ POD ZASTŘEŠENÍM - NOSNÁ KONSTRUKCE (ŽB SLOUP) - SOUČÁST ZASTŘEŠENÍ NÁSTUPIŠTĚ, KONZOLA KOTVENÁ NA CHEMICKOU KOTVU - VIZ TABULKA ZÁMEČNICKÝCH VÝROBKŮ ZO/11 - ROZMĚR 550 x 340mm - SPODNÍ HRANA TABULE MIN. 2,7m NAD PLOCHOU NÁSTUPIŠTĚ (SJEDNOCENÍ S TABULÍ T15)</t>
  </si>
  <si>
    <t>Montáž tabule R_T16, T17, T18</t>
  </si>
  <si>
    <t>R_T19</t>
  </si>
  <si>
    <t>Poznámka k položce: - 2x JEDNOSTRANNÉ TABULE KOTVENÉ KE SPOLEČNÉ KONZOLE - 1. NÁSTUPIŠTĚ, VÝCHODNÍ ZHLAVÍ - U NÁJEZDOVÉ ŠIKMÉ RAMPY - NOSNÁ KONSTRUKCE - KONZOLA S OBJÍMKOU KOTVENA KE SLOUPKU Z OCELOVÉ TRUBKY TR HR 60x40x5 mm VÝŠKY 3,1m (SOUČÁST BRANKY A ZÁBRADLÍ, SO 74-12-01) - KOTEVNÍ PRVKY SOUČÁSTÍ DODÁVKY TABULE   - ROZMĚR 550 x 340mm - SPODNÍ HRANA TABULE MIN. 2,7m NAD PLOCHOU NÁSTUPIŠTĚ (SJEDNOCENÍ S TABULÍ T15)</t>
  </si>
  <si>
    <t>R_T19m</t>
  </si>
  <si>
    <t>Montáž tabule R_T19</t>
  </si>
  <si>
    <t>R_T1m</t>
  </si>
  <si>
    <t>Montáž nápisu R_T1</t>
  </si>
  <si>
    <t>R_T2</t>
  </si>
  <si>
    <t>TABULE S NÁZVEM STANICE</t>
  </si>
  <si>
    <t>Poznámka k položce: - 3x OBOUSTRANNÁ TABULE PROSVĚTLENÁ (BUTON) - UMÍSTĚNÉ ROVNOBĚŽNĚ S OSOU KOLEJÍ VE STŘEDU NÁSTUPIŠŤ - VNĚJŠÍ NÁSTUPIŠTĚ - ZAVĚŠENO NA POMOCNÉ OCELOVÉ KONSTRUKCI KOTVENÉ DO ŽB KONSTRUKCE ZASTŘEŠENÍ POMOCÍ VRUTŮ NA CHEMICKOU KOTVU - VIZ TABULKA ZÁMEČNICKÝCH VÝROBKŮ ZO/01 - 2x OSTROVNÍ NÁSTUPIŠTĚ - ZAVĚŠENO NA POMOCNÉ OCELOVÉ KONSTRUKCI, ZÁVĚSY VČ. VÝMĚNY MEZI PROFILY ZASTŘEŠENÍ BUDOU DODÁVKOU ZASTŘEŠENÍ NÁSTUPIŠTĚ - VIZ TABULKA ZÁMEČNICKÝCH VÝROBKŮ ZO/02 - CELOOBVODOVÝ RÁM Z AL PLECHU SE ZAOBLENÝMI ROHY - VE SPODNÍ ČÁSTI OPATŘENÝ OTVORY PRO ODTOK VODY A V BOČNÍCH ČÁSTECH VĚTRACÍ MŘÍŽKOU, ČELNÍ DESKY Z OPÁLOVÉHO PLEXISKLA MIN. TL. 4MM - VYSTROJENO LED MODULY - BUDE PROVEDENA PŘÍPRAVA PŘÍVODU ELEKTRO (VIZ ČÁST 74-86-02 OSVĚTLENÍ NÁSTUPIŠŤ), TYP KABELU BUDE UPŘESNĚN PO VYBRÁNÍ DODAVATELE SVĚTELNÉHO NÁPISU - ROZMĚR 1850 x 600mm - SPODNÍ HRANA BUTONU MIN. 2,5m NAD PLOCHOU NÁSTUPIŠTĚ</t>
  </si>
  <si>
    <t>R_T20, T21</t>
  </si>
  <si>
    <t>Poznámka k položce: - 8x JEDNOSTRANNÉ TABULE KOTVENÉ KE SPOLEČNÉ KONZOLE - 2. NÁSTUPIŠTĚ - ZÁPADNĚ MIMO ZASTŘEŠENOU ČÁST - NOSNÁ KONSTRUKCE - KONZOLA S OBJÍMKOU KOTVENA KE STOŽÁRU OSVĚTLENÍ NÁSTUPIŠTĚ   - KOTEVNÍ PRVKY SOUČÁSTÍ DODÁVKY TABULE - ROZMĚR 550 x 340mm - SPODNÍ HRANA TABULE MIN. 2,7m NAD PLOCHOU NÁSTUPIŠTĚ</t>
  </si>
  <si>
    <t>R_T20, T21m</t>
  </si>
  <si>
    <t>Montáž tabule R_T20, T21</t>
  </si>
  <si>
    <t>R_T22</t>
  </si>
  <si>
    <t>Poznámka k položce: - 4x JEDNOSTRANNÉ TABULE KOTVENÉ KE SPOLEČNÉ KONZOLE - 2. NÁSTUPIŠTĚ - ZASTŘEŠENÁ ČÁST - ZAVĚŠENO NA POMOCNÉ KONZOLE MONTOVANÉ K PÁSNICI STÁV. OCELOVÉHO SLOUPU - VIZ TABULKA ZÁMEČNICKÝCH VÝROBKŮ ZO/12  - ROZMĚR 550 x 340mm - SPODNÍ HRANA TABULE MIN. 2,7m NAD PLOCHOU NÁSTUPIŠTĚ (SJEDNOCENÍ S TABULÍ T20)</t>
  </si>
  <si>
    <t>R_T22m</t>
  </si>
  <si>
    <t>Montáž tabule R_T22</t>
  </si>
  <si>
    <t>R_T23, T24</t>
  </si>
  <si>
    <t>Poznámka k položce: - 4x JEDNOSTRANNÉ TABULE KOTVENÉ KE SPOLEČNÉ KONZOLE - 2. NÁSTUPIŠTĚ - ZASTŘEŠENÁ ČÁST, U VÝTAHŮ - ZAVĚŠENO NA POMOCNÝCH ZÁVĚSECH MONTOVANÝCH K PÁSNICI NOSNÉHO OCELOVÉHO SLOUPU ZASTŘEŠENÍ (HEA 200, SOUČÁST SO 74-74-01) - VIZ TABULKA ZÁMEČNICKÝCH VÝROBKŮ ZO/15 - ROZMĚR 550 x 340mm - SPODNÍ HRANA TABULE MIN. 2,7m NAD PLOCHOU NÁSTUPIŠTĚ (SJEDNOCENÍ S TABULÍ T20)</t>
  </si>
  <si>
    <t>R_T23, T24m</t>
  </si>
  <si>
    <t>Montáž tabule R_T23, T24</t>
  </si>
  <si>
    <t>R_T25</t>
  </si>
  <si>
    <t>R_T25m</t>
  </si>
  <si>
    <t>Montáž tabule R_T25</t>
  </si>
  <si>
    <t>R_T26</t>
  </si>
  <si>
    <t>Poznámka k položce: - 4x JEDNOSTRANNÉ TABULE KOTVENÉ KE SPOLEČNÉ KONZOLE - 2. NÁSTUPIŠTĚ - VÝCHODNÍ ZHLAVÍ - ZAVĚŠENO NA POMOCNÉ KONZOLE MONTOVANÉ K OBJÍMCE Z PÁSOVINY, UCHYCENÉ NA OCELOVÝ SLOUP TRAKČNÍHO VEDENÍ - VIZ TABULKA ZÁMEČNICKÝCH VÝROBKŮ ZO/13 - ROZMĚR 550 x 340mm - SPODNÍ HRANA TABULE MIN. 2,7m NAD PLOCHOU NÁSTUPIŠTĚ (SJEDNOCENÍ S TABULÍ T20)</t>
  </si>
  <si>
    <t>R_T26m</t>
  </si>
  <si>
    <t>Montáž tabule R_T26</t>
  </si>
  <si>
    <t>R_T27, T28, T29</t>
  </si>
  <si>
    <t>Poznámka k položce: - 12x JEDNOSTRANNÉ TABULE KOTVENÉ KE SPOLEČNÉ KONZOLE - 3. NÁSTUPIŠTĚ - ZÁPADNĚ MIMO ZASTŘEŠENOU ČÁST - NOSNÁ KONSTRUKCE - KONZOLA S OBJÍMKOU KOTVENA KE STOŽÁRU OSVĚTLENÍ NÁSTUPIŠTĚ   - KOTEVNÍ PRVKY SOUČÁSTÍ DODÁVKY TABULE - ROZMĚR 550 x 340mm - SPODNÍ HRANA TABULE MIN. 2,7m NAD PLOCHOU NÁSTUPIŠTĚ</t>
  </si>
  <si>
    <t>Montáž tabule R_T27, T28, T29</t>
  </si>
  <si>
    <t>R_T2m</t>
  </si>
  <si>
    <t>Montáž tabule R_T2</t>
  </si>
  <si>
    <t>R_T3</t>
  </si>
  <si>
    <t>Poznámka k položce: - 1x JEDNOSTRANNÁ TABULE - UMÍSTĚNA NA ZÁPADNÍ FASÁDĚ SEVERNÍHO KŘÍDLA BUDOVY - KOTVENA DO ZDIVA - KOTEVNÍ PRVKY SOUČÁSTÍ DODÁVKY TABULE - ROZMĚR 1850 x 600mm - SPODNÍ HRANA TABULE MIN. 0,85m NAD HORNÍ HRANOU OKNA</t>
  </si>
  <si>
    <t>R_T30</t>
  </si>
  <si>
    <t>Poznámka k položce: - 4x JEDNOSTRANNÉ TABULE KOTVENÉ KE SPOLEČNÉ KONZOLE - 3. NÁSTUPIŠTĚ - ZASTŘEŠENÁ ČÁST - ZAVĚŠENO NA POMOCNÉ KONZOLE MONTOVANÉ K PÁSNICI STÁV. OCELOVÉHO SLOUPU - VIZ TABULKA ZÁMEČNICKÝCH VÝROBKŮ ZO/12  - ROZMĚR 550 x 340mm - SPODNÍ HRANA TABULE MIN. 2,7m NAD PLOCHOU NÁSTUPIŠTĚ (SJEDNOCENÍ S TABULÍ T27)</t>
  </si>
  <si>
    <t>R_T30m</t>
  </si>
  <si>
    <t>Montáž tabule R_T30</t>
  </si>
  <si>
    <t>R_T31, T32</t>
  </si>
  <si>
    <t>Poznámka k položce: - 4x JEDNOSTRANNÉ TABULE KOTVENÉ KE SPOLEČNÉ KONZOLE - 3. NÁSTUPIŠTĚ - ZASTŘEŠENÁ ČÁST, U VÝTAHŮ - ZAVĚŠENO NA POMOCNÝCH ZÁVĚSECH MONTOVANÝCH K PÁSNICI NOSNÉHO OCELOVÉHO SLOUPU ZASTŘEŠENÍ (HEA 200, SOUČÁST SO 74-74-01) - VIZ TABULKA ZÁMEČNICKÝCH VÝROBKŮ ZO/15 - ROZMĚR 550 x 340mm - SPODNÍ HRANA TABULE MIN. 2,7m NAD PLOCHOU NÁSTUPIŠTĚ (SJEDNOCENÍ S TABULÍ T27)</t>
  </si>
  <si>
    <t>R_T31, T32m</t>
  </si>
  <si>
    <t>Montáž tabule R_T31, T32</t>
  </si>
  <si>
    <t>R_T33</t>
  </si>
  <si>
    <t>Poznámka k položce: - 4x JEDNOSTRANNÉ TABULE KOTVENÉ KE SPOLEČNÉ KONZOLE - 3. NÁSTUPIŠTĚ - VÝCHODNÍ ZHLAVÍ - ZAVĚŠENO NA POMOCNÉ KONZOLE MONTOVANÉ K OBJÍMCE Z PÁSOVINY, UCHYCENÉ NA OCELOVÝ SLOUP TRAKČNÍHO VEDENÍ - VIZ TABULKA ZÁMEČNICKÝCH VÝROBKŮ ZO/14 - ROZMĚR 550 x 340mm - SPODNÍ HRANA TABULE MIN. 2,7m NAD PLOCHOU NÁSTUPIŠTĚ (SJEDNOCENÍ S TABULÍ T27)</t>
  </si>
  <si>
    <t>R_T33m</t>
  </si>
  <si>
    <t>Montáž tabule R_T33</t>
  </si>
  <si>
    <t>R_T34</t>
  </si>
  <si>
    <t>TABULE "ZÁKAZ KOUŘENÍ"</t>
  </si>
  <si>
    <t>Poznámka k položce: - 1x JEDNOSTRANNÁ - VSTUP DO HALY ZE ZÁDVEŘÍ - KOTVENA DO ZDIVA PILÍŘE - KOTEVNÍ PRVKY SOUČÁSTÍ DODÁVKY TABULE   - ROZMĚR 240 x 240mm - SPODNÍ HRANA TABULE 2,0m NAD PODLAHOU</t>
  </si>
  <si>
    <t>R_T34m</t>
  </si>
  <si>
    <t>Montáž tabule R_T34</t>
  </si>
  <si>
    <t>R_T35</t>
  </si>
  <si>
    <t>Poznámka k položce: - 6x JEDNOSTRANNÉ TABULE KOTVENÉ DO ŽB SLOUPŮ - 1. NÁSTUPIŠTĚ POD ZASTŘEŠENÍM - KOTVENA DO ŽB SLOUPU ZASTŘEŠENÍ - KOTEVNÍ PRVKY SOUČÁSTÍ DODÁVKY TABULE   - ROZMĚR 240 x 240mm - SPODNÍ HRANA TABULE 2,0m NAD PLOCHOU NÁSTUPIŠTĚ</t>
  </si>
  <si>
    <t>R_T35m</t>
  </si>
  <si>
    <t>Montáž tabule R_T35</t>
  </si>
  <si>
    <t>R_T36</t>
  </si>
  <si>
    <t>PIKTOGRAM "ZÁKAZ KOUŘENÍ"</t>
  </si>
  <si>
    <t>Poznámka k položce: - 6x JEDNOSTRANNÝ PIKTOGRAM - SAMOLEPÍCÍ - SLOUPY ZASTŘEŠENÍ / TRAKČNÍHO VEDENÍ NA OSTROVNÍCH NÁSTUPIŠTÍCH - ROZMĚR 240 x 240mm - SPODNÍ HRANA PIKTOGRAMU 2,0m NAD PLOCHOU NÁSTUPIŠTĚ</t>
  </si>
  <si>
    <t>R_T36m</t>
  </si>
  <si>
    <t>Montáž piktogramu R_T36</t>
  </si>
  <si>
    <t>R_T38</t>
  </si>
  <si>
    <t>TABULE "PRŮCHOD PRO PĚŠÍ ZAKÁZÁNÍ"</t>
  </si>
  <si>
    <t>Poznámka k položce: - 1x JEDNOSTRANNÁ - VÝCHODNÍ ZHLAVÍ 1. NÁSTUPIŠTĚ - TABULE UCHYCENA OBJÍMKOU NA OCELOVÝ SLOUP TRAKČNÍHO VEDENÍ (V TOMTO MÍSTĚ DNES UMÍSTĚNA STEJNÁ TABULE SE ZASTARALÝM PIKTOGRAMEM - JEDNÁ SE O JEJÍ NAHRAZENÍ AKTUÁLNÍ TABULÍ) - KOTEVNÍ PRVKY SOUČÁSTÍ DODÁVKY TABULE - ROZMĚR 240 x 240mm - SPODNÍ HRANA TABULE MIN. 2,5m NAD POVRCHEM NÁSTUPIŠTĚ</t>
  </si>
  <si>
    <t>R_T38m</t>
  </si>
  <si>
    <t>Montáž tabule R_T38</t>
  </si>
  <si>
    <t>R_T39.1</t>
  </si>
  <si>
    <t>Poznámka k položce: - 1x JEDNOSTRANNÁ - ZÁPADNÍ ZHLAVÍ 1. NÁSTUPIŠTĚ - TABULE UCHYCENA NA PŘÍČLE OCELOVÉHO ZÁBRADLÍ P10x60 (SO 74-12-01) POMOCÍ SVOREK/OBJÍMEK - KOTEVNÍ PRVKY SOUČÁSTÍ DODÁVKY TABULE - ROZMĚR 240 x 240mm - HORNÍ HRANA TABULE 130 mm POD SPODNÍ ÚROVNÍ MADLA.</t>
  </si>
  <si>
    <t>R_T39.1m</t>
  </si>
  <si>
    <t>Montáž tabule R_T39.1</t>
  </si>
  <si>
    <t>R_T39.2-5</t>
  </si>
  <si>
    <t>Poznámka k položce: - 4x JEDNOSTRANNÁ - VÝCHODNÍ A ZÁPADNÍ ZHLAVÍ OSTROVNÍCH NÁSTUPIŠŤ - TABULE UCHYCENA OBJÍMKOU NA STÁVAJÍCÍ SAMOSTATNĚ STOJÍCÍ SLOUPEK Z OCELOVÉ TRUBKY (V TOMTO MÍSTĚ DNES UMÍSTĚNA STEJNÁ TABULE SE ZASTARALÝM PIKTOGRAMEM - JEDNÁ SE O JEJÍ NAHRAZENÍ AKTUÁLNÍ TABULÍ)  - KOTEVNÍ PRVKY SOUČÁSTÍ DODÁVKY TABULE - ROZMĚR 240 x 240mm - SPODNÍ HRANA TABULE MIN. 2,5m NAD POVRCHEM NÁSTUPIŠTĚ</t>
  </si>
  <si>
    <t>R_T39.2-5m</t>
  </si>
  <si>
    <t>Montáž tabule R_T39.2-5</t>
  </si>
  <si>
    <t>R_T3m</t>
  </si>
  <si>
    <t>Montáž tabule R_T3</t>
  </si>
  <si>
    <t>R_T4</t>
  </si>
  <si>
    <t>Poznámka k položce: - 4x JEDNOSTRANNÁ TABULE PROSVĚTLENÁ (BUTON) - OSTROVNÍ NÁSTUPIŠTĚ - UMÍSTĚNÉ Z ČELA NA ZAČÁTKU A KONCI ZASTŘEŠENÍ - ZAVĚŠENO NA POMOCNÝCH ZÁVĚSECH MONTOVANÝCH KE SPODNÍ PÁSNICI OBVODOVÉHO PROFILU ZASTŘEŠENÍ - VIZ TABULKA ZÁMEČNICKÝCH VÝROBKŮ ZO/03 - CELOOBVODOVÝ RÁM Z AL PLECHU SE ZAOBLENÝMI ROHY - VE SPODNÍ ČÁSTI OPATŘENÝ OTVORY PRO ODTOK VODY A V BOČNÍCH ČÁSTECH VĚTRACÍ MŘÍŽKOU, ČELNÍ DESKA Z OPÁLOVÉHO PLEXISKLA MIN. TL. 4MM - VYSTROJENO LED MODULY - BUDE PROVEDENA PŘÍPRAVA PŘÍVODU ELEKTRO (VIZ ČÁST 74-86-02 OSVĚTLENÍ NÁSTUPIŠŤ), TYP KABELU BUDE UPŘESNĚN PO VYBRÁNÍ DODAVATELE SVĚTELNÉHO NÁPISU - ROZMĚR 1850 x 600mm - SPODNÍ HRANA BUTONU CCA 3,5 (MIN. 2,5m) NAD PLOCHOU NÁSTUPIŠTĚ</t>
  </si>
  <si>
    <t>R_T41, T42</t>
  </si>
  <si>
    <t>TABULE S OZNAČENÍM SEKTORU A KOLEJE V PODCHODU</t>
  </si>
  <si>
    <t>Poznámka k položce: - 8x JEDNOSTRANNÁ - PODCHOD - VÝSTUP K VNĚJŠÍMU/OSTROVNÍMU NÁSTUPIŠTI - NOSNÁ KONSTRUKCE - KOTVENA KE KONSTRUKCI (STĚNĚ) PODCHODU SO 74-20-01 - KOTEVNÍ PRVKY SOUČÁSTÍ DODÁVKY TABULE    - ROZMĚR KAŽDÉ TABULE 340 x 340mm - SPODNÍ HRANA TABULE 1,8m NAD PODLAHOU PODCHODU</t>
  </si>
  <si>
    <t>R_T41, T42m</t>
  </si>
  <si>
    <t>Montáž tabule R_T41, T42</t>
  </si>
  <si>
    <t>R_T43, T44</t>
  </si>
  <si>
    <t>Poznámka k položce: - 6x JEDNOSTRANNÁ - PODCHOD - VÝSTUP K VNĚJŠÍMU/OSTROVNÍMU NÁSTUPIŠTI - NOSNÁ KONSTRUKCE - KOTVENA KE KONSTRUKCI (STĚNĚ) PODCHODU SO 74-20-01 - KOTEVNÍ PRVKY SOUČÁSTÍ DODÁVKY TABULE    - ROZMĚR KAŽDÉ TABULE 340 x 340mm - SPODNÍ HRANA TABULE 1,8m NAD PODLAHOU PODCHODU</t>
  </si>
  <si>
    <t>R_T43, T44m</t>
  </si>
  <si>
    <t>Montáž tabule R_T43, T44</t>
  </si>
  <si>
    <t>R_T45, T46</t>
  </si>
  <si>
    <t>Poznámka k položce: - 2x JEDNOSTRANNÁ - PIKTOGRAM - 'WC MUŽI' / 'WC ŽENY' - VSTUPNÍ DVEŘE DO PROSTORU WC MUŽI / WC ŽENY - MONTÁŽNÍ MATERIÁL SOUČÁSTÍ DODÁVKY TABULE  - ROZMĚR 240 x 240mm</t>
  </si>
  <si>
    <t>R_T45, T46m</t>
  </si>
  <si>
    <t>Montáž tabule R_T45, T46</t>
  </si>
  <si>
    <t>R_T47</t>
  </si>
  <si>
    <t>Poznámka k položce: - 1x JEDNOSTRANNÁ - PIKTOGRAM - 'WC SPOLEČNÉ' + 'OSPPO' + 'PŘEBALOVACÍ PULT' - VSTUPNÍ DVEŘE DO HYGIENICKÉ KABINY - MONTÁŽNÍ MATERIÁL SOUČÁSTÍ DODÁVKY TABULE  - ROZMĚR 640 x 240mm</t>
  </si>
  <si>
    <t>R_T47m</t>
  </si>
  <si>
    <t>Montáž tabule R_T47</t>
  </si>
  <si>
    <t>R_T48</t>
  </si>
  <si>
    <t>Poznámka k položce: - 1x JEDNOSTRANNÁ, PRIZMATICKÁ TABULE - PIKTOGRAM - 'PŘIVOLÁNÍ POMOCI'  - V INTERIÉRU HYGIENICKÉ KABINY - MONTÁŽNÍ MATERIÁL SOUČÁSTÍ DODÁVKY TABULE  - ROZMĚR 100 x 100mm</t>
  </si>
  <si>
    <t>R_T48m</t>
  </si>
  <si>
    <t>Montáž tabule R_T48</t>
  </si>
  <si>
    <t>R_T49</t>
  </si>
  <si>
    <t>ZÁKLADNÍ PIKTOGRAM</t>
  </si>
  <si>
    <t>Poznámka k položce: - 1x PIKTOGRAM 'SKLOPNÉ MADLO' - SAMOLEPÍCÍ - NALEPEN V INTERIÉRU HYGIENICKÉ KABINY NA OBKLADU STĚNY - ROZMĚR 100 x 100mm</t>
  </si>
  <si>
    <t>R_T49b</t>
  </si>
  <si>
    <t>Poznámka k položce: - 1x PIKTOGRAM 'DOBÍJENÍ ELEKTROKOL' - SAMOLEPÍCÍ - NALEPEN V EXTERIÉRU A INTERIÉRU CYKLODOMU - ROZMĚR 240 x 240mm</t>
  </si>
  <si>
    <t>R_T49bm</t>
  </si>
  <si>
    <t>Montáž piktogramu R_T49b</t>
  </si>
  <si>
    <t>R_T49m</t>
  </si>
  <si>
    <t>Montáž piktogramu R_T49</t>
  </si>
  <si>
    <t>R_T4m</t>
  </si>
  <si>
    <t>Montáž tabule R_T4</t>
  </si>
  <si>
    <t>R_T5.1</t>
  </si>
  <si>
    <t>Poznámka k položce: - 2x JEDNOSTRANNÉ TABULE KOTVENÉ KE SPOLEČNÝM ZÁVĚSŮM - PIKTOGRAM - SMĚR VSTUPU DO PODCHODU  1. ŘÁDEK - 'SMĚROVÁ ŠIPKA NAHORU' + 'ČÍSLO KOLEJE 2-5' + 'OSSPO'   2. ŘÁDEK - 'SMĚROVÁ ŠIPKA DOLŮ' + 'ČÍSLO KOLEJE 2-5' + 'SCHODY DOLŮ' - PIKTOGRAM - SMĚR VÝSTUPU Z PODCHODU  1. ŘÁDEK - 'SMĚROVÁ ŠIPKA ROVNĚ' + 'VÝDEJ JÍZDENEK' + 'WC' + 'VÝCHOD ROVNĚ'  2. ŘÁDEK - 'SMĚROVÁ ŠIPKA VLEVO' + 'ČÍSLO KOLEJE 1' - NAD VSTUPEM DO PODCHODU Z HALY - VE VZDÁLENOSTI MAX. 1m PŘED HRANOU PRVNÍHO SCHODIŠŤOVÉHO STUPNĚ - ZAVĚŠENO NA POMOCNÉ OCELOVÉ KCI KOTVENÉ DO STROPU, VIZ TAB. ZÁM. VÝROBKŮ ZO/04 - ROZMĚR 900 x 440mm - SPODNÍ HRANA TABULE MIN. 2,5m NAD PODLAHOU</t>
  </si>
  <si>
    <t>R_T5.1m</t>
  </si>
  <si>
    <t>Montáž tabule R_T5.1</t>
  </si>
  <si>
    <t>R_T5.2</t>
  </si>
  <si>
    <t>Poznámka k položce: - 1x JEDNOSTRANNÁ - PIKTOGRAM - 'SMĚROVÁ ŠIPKA VLEVO' + ''ČÍSLO KOLEJE 2-5' + 'OSSPO'  - NAPROTI VÝTAHU VE VÝPRAVNÍ BUDOVĚ - KOTVENA DO ZDIVA - KOTEVNÍ PRVKY SOUČÁSTÍ DODÁVKY TABULE - ROZMĚR 900 x 240mm - SPODNÍ HRANA TABULE 2,0m NAD PODLAHOU</t>
  </si>
  <si>
    <t>R_T5.2m</t>
  </si>
  <si>
    <t>Montáž tabule R_T5.2</t>
  </si>
  <si>
    <t>R_T5x</t>
  </si>
  <si>
    <t>HISTORIZUJÍCÍ NÁPISY S OZNAČENÍM CÍLE</t>
  </si>
  <si>
    <t>Poznámka k položce: - V INTERIÉRU HALY A NA FASÁDÁCH U VSTUPŮ DO BUDOVY BUDOU UMÍSTĚNY HISTORIZUJÍCÍ NÁPISY - NÁPISY V HALE JSOU SESTAVENY ZE SAMOSTATNÝCH 3D PÍSMEN SVĚTLE ŽLUTÉ BARVY - REPLIKA DOCHOVANÝCH HISTORICKÝCH NÁPISŮ - NÁPISY NA HLAVNÍM (VÝCHODNÍM) PRŮČELÍ BUDOU MÍT FORMU PLOCHÝCH PÍSMEN V NADSVĚTLÍKU DVEŘÍ (VIZ. STR. 15) - MONTÁŽNÍ MATERIÁL SOUČÁSTÍ DODÁVKY PÍSMEN  - BLIŽŠÍ SPECIFIKACE HISTORIZUJÍCÍCH NÁPISŮ VIZ. ARCHITEKTONICKÝ BOOKLET  STÁLÉ NÁPISY PROVOZŮ/SLUŽEB: T50a, b INFOCENTRUM T51 WC T52a,b POLIKLINIKA T53 POKLADNY T54 ÚSCHOVA ZAVAZADEL T55a,b,c,d ODJEZD T56a,b PŘÍJEZD´   DOČASNÉ NÁZVY PROVOZU/SLUŽEB: T57a,b CAFÉ T58a,b,c OBCHOD T59 LÉKÁRNA T60a-e bez určení  OZNAČENÍ VSTUPŮ: T61a,b,c A/B/C T61d,e,f 1/2/3</t>
  </si>
  <si>
    <t>R_T5xm</t>
  </si>
  <si>
    <t>Montáž nápisu R_T5x</t>
  </si>
  <si>
    <t>R_T6.1</t>
  </si>
  <si>
    <t>Poznámka k položce: - 2x JEDNOSTRANNÉ TABULE KOTVENÉ KE SPOLEČNÝM ZÁVĚSŮM - PIKTOGRAM - SMĚR ODCHODU Z 1. NÁSTUPIŠTĚ:  1. ŘÁDEK - 'SCHODY DOLŮ' + 'ČÍSLO KOLEJE 2-5' + 'SMĚROVÁ ŠIPKA NAHORU'  2. ŘÁDEK - 'OSSPO' + 'ČÍSLO KOLEJE 2-5' + 'SMĚROVÁ ŠIPKA VPRAVO'    - PIKTOGRAM - VSTUP NA 1.NÁSTUPIŠTĚ: 'SMĚROVÁ ŠIPKA VLEVO' + 'ČÍSLO KOLEJE 1' - NAD VSTUPEM NA PRVNÍ NÁSTUPIŠTĚ Z HALY - VLEVO - ZAVĚŠENO NA POMOCNÉ OCELOVÉ KCI KOTVENÉ DO ŽB PŘEKLADU POMOCÍ VRUTŮ NA CHEMICKOU KOTVU, VIZ TABULKA ZÁMEČNICKÝCH VÝROBKŮ ZO/05 - ROZMĚR 900 x 440mm - SPODNÍ HRANA TABULE MIN. 2,5m NAD PODLAHOU</t>
  </si>
  <si>
    <t>R_T6.1m</t>
  </si>
  <si>
    <t>Montáž tabule R_T6.1</t>
  </si>
  <si>
    <t>R_T6.2</t>
  </si>
  <si>
    <t>Poznámka k položce: - 2x JEDNOSTRANNÉ TABULE KOTVENÉ KE SPOLEČNÝM ZÁVĚSŮM - PIKTOGRAM - SMĚR ODCHODU Z 1. NÁSTUPIŠTĚ: 'SMĚROVÁ ŠIPKA ROVNĚ' + 'VÝDEJ JÍZDENEK' + 'WC' + 'VÝCHOD ROVNĚ'  - PIKTOGRAM - VSTUP NA 1. NÁSTUPIŠTĚ: 'SMĚROVÁ ŠIPKA VPRAVO' + 'ČÍSLO KOLEJE 1' - NAD VSTUPEM NA PRVNÍ NÁSTUPIŠTĚ Z HALY - VPRAVO - ZAVĚŠENO NA POMOCNÉ OCELOVÉ KCI KOTVENÉ DO ŽB PŘEKLADU POMOCÍ VRUTŮ NA CHEMICKOU KOTVU, VIZ TABULKA ZÁMEČNICKÝCH VÝROBKŮ ZO/06 - ROZMĚR 840 x 240mm - SPODNÍ HRANA TABULE MIN. 2,5m NAD PODLAHOU</t>
  </si>
  <si>
    <t>R_T6.2m</t>
  </si>
  <si>
    <t>Montáž tabule R_T6.2</t>
  </si>
  <si>
    <t>R_T62</t>
  </si>
  <si>
    <t>NÁPIS S OZNAČENÍM NÁZVU STANICE</t>
  </si>
  <si>
    <t>Poznámka k položce: - NÁPIS SESTAVEN ZE SAMOSTATNÝCH PÍSMEN - UMÍSTĚN NA ZÁPADNÍM ČELE ZASTŘEŠENÍ PRVNÍHO NÁSTUPIŠTĚ - PÍSMENA BODOVĚ KOTVENA KE KONSTRUKCI ZASTŘEŠENÍ PŘES POMOCNÉ KONZOLY/ŽILETKY - VIZ TABULKA ZÁMEČNICKÝCH VÝROBKŮ ZO/17 - KORPUS PÍSMEN JE TVOŘEN Z NEREZOVÉHO PLECHU - ALT. HLINÍK S POVRCHOVOU ÚPRAVOU V BARVĚ DLE URČENÍ ARCHITEKTA - BLIŽŠÍ SPECIFIKACE VIZ. ARCHITEKTONICKÝ BOOKLET - ROZMĚR CCA 2 200 x 300mm</t>
  </si>
  <si>
    <t>R_T62m</t>
  </si>
  <si>
    <t>Montáž nápisu R_T62</t>
  </si>
  <si>
    <t>R_T63</t>
  </si>
  <si>
    <t>Poznámka k položce: - 1x JEDNOSTRANNÝ PIKTOGRAM 'WC' - SAMOLEPÍCÍ - UMÍSTĚNÝ NA DVEŘÍCH MEZI VSTUPNÍ HALOU A CHODBOU K TOALETÁM - ROZMĚR 240 x 240mm - SAMOLEPKA UMÍSTĚNA SYMETRICKY NA STŘED PRAVÉHO ZASKLENÍ, CCA 1,8m NAD PODLAHOU</t>
  </si>
  <si>
    <t>R_T63m</t>
  </si>
  <si>
    <t>Montáž piktogramu R_T63</t>
  </si>
  <si>
    <t>R_T64</t>
  </si>
  <si>
    <t>Poznámka k položce: - 1x JEDNOSTRANNÝ PIKTOGRAM 'UKLÁDACÍ SKŘÍŇKY' - SAMOLEPÍCÍ - UMÍSTĚNÝ NA DVEŘÍCH MEZI VSTUPNÍ HALOU A ÚSCHOVNOU ZAVAZADEL - ROZMĚR 240 x 240mm - SAMOLEPKA UMÍSTĚNA SYMETRICKY NA STŘED PRAVÉHO ZASKLENÍ, CCA 1,8m NAD PODLAHOU (SJEDNOCENÍ S PIKTOGRAMEM T62)</t>
  </si>
  <si>
    <t>R_T64m</t>
  </si>
  <si>
    <t>Montáž piktogramu R_T64</t>
  </si>
  <si>
    <t>R_T65.1</t>
  </si>
  <si>
    <t>Poznámka k položce: - 1x JEDNOSTRANNÁ - PIKTOGRAM - 'SMĚROVÁ ŠIPKA VLEVO' + 'ČÍSLO KOLEJE 4-5' + 'VÝCHOD VPRAVO' + 'ČÍSLO KOLEJE 1' + 'SMĚROVÁ ŠIPKA VPRAVO' - KOTVENA KE KONSTRUKCI PODCHODU SO 74-20-01 - NAD ZÁPADNÍM SCHODIŠTĚM Z 2. NÁSTUPIŠTĚ DO PODCHODU - KOTEVNÍ PRVKY SOUČÁSTÍ DODÁVKY TABULE  - ROZMĚR 1420 x 240mm - SPODNÍ HRANA TABULE CCA 150mm NAD STROPNÍ HRANOU PODCHODU</t>
  </si>
  <si>
    <t>R_T65.1m</t>
  </si>
  <si>
    <t>Montáž tabule R_T65.1</t>
  </si>
  <si>
    <t>R_T65.2</t>
  </si>
  <si>
    <t>Poznámka k položce: - 1x JEDNOSTRANNÁ - PIKTOGRAM - 'SMĚROVÁ ŠIPKA VLEVO' + 'ČÍSLO KOLEJE 1' + 'VÝCHOD VLEVO' + 'ČÍSLO KOLEJE 4-5' + 'SMĚROVÁ ŠIPKA VPRAVO' - KOTVENA KE KONSTRUKCI PODCHODU SO 74-20-01 - NAD VÝCHODNÍM SCHODIŠTĚM Z 2. NÁSTUPIŠTĚ DO PODCHODU - KOTEVNÍ PRVKY SOUČÁSTÍ DODÁVKY TABULE  - ROZMĚR 1420 x 240mm - SPODNÍ HRANA TABULE CCA 150mm NAD STROPNÍ HRANOU PODCHODU</t>
  </si>
  <si>
    <t>R_T65.2m</t>
  </si>
  <si>
    <t>Montáž tabule R_T65.2</t>
  </si>
  <si>
    <t>R_T65.3</t>
  </si>
  <si>
    <t>Poznámka k položce: - 1x JEDNOSTRANNÁ - PIKTOGRAM - 'VÝCHOD VPRAVO' + 'ČÍSLO KOLEJE 1-3' + 'SMĚROVÁ ŠIPKA VPRAVO' - KOTVENA KE KONSTRUKCI PODCHODU SO 74-20-01 - NAD SCHODIŠTĚM Z 3. NÁSTUPIŠTĚ DO PODCHODU - KOTEVNÍ PRVKY SOUČÁSTÍ DODÁVKY TABULE  - ROZMĚR 900 x 240mm - SPODNÍ HRANA TABULE CCA 150mm NAD STROPNÍ HRANOU PODCHODU</t>
  </si>
  <si>
    <t>R_T65.3m</t>
  </si>
  <si>
    <t>Montáž tabule R_T65.3</t>
  </si>
  <si>
    <t>R_T7</t>
  </si>
  <si>
    <t>Poznámka k položce: - 1x JEDNOSTRANNÁ - PIKTOGRAMY -  1. ŘÁDEK - 'SMĚROVÁ ŠIPKA ŠIKMO VLEVO NAHORU' + 'WC' + 'VÝDEJ JÍZDENEK' + UKLÁDACÍ SKŘÍŇKY' + SMĚROVÁ ŠIPKA ŠIKMO VPRAVO NAHORU'  2. ŘÁDEK - 'SMĚROVÁ ŠIPKA VLEVO' + 'INFORMACE' + 'ČÍSLO KOLEJE 1-5' + 'SMĚROVÁ ŠIPKA VPRAVO' - ZÁDVEŘÍ VSTUPNÍ HALY - NAD VSTUPEM DO HALY (NADPRAŽÍ VSTUPNÍCH DVEŘÍ DO HALY) - KOTVENA DO ŽB PŘEKLADU - KOTEVNÍ PRVKY SOUČÁSTÍ DODÁVKY TABULE - ROZMĚR 1220 x 440mm - SPODNÍ HRANA TABULE 5cm NAD HRANOU DVEŘÍ, CA 2,8m NAD PODLAHOU</t>
  </si>
  <si>
    <t>R_T7m</t>
  </si>
  <si>
    <t>Montáž tabule R_T7</t>
  </si>
  <si>
    <t>R_T8</t>
  </si>
  <si>
    <t>Poznámka k položce: - 6x JEDNOSTRANNÉ TABULE KOTVENÉ KE SPOLEČNÝM ZÁVĚSŮM - PIKTOGRAM - SMĚR VSTUPU DO PODCHODU  'SMĚROVÁ ŠIPKA DOLŮ' + 'SCHODY DOLŮ' + 'VÝCHOD DOLŮ' + 'OSSPO' + 'SMĚROVÁ ŠIPKA ROVNĚ' - PIKTOGRAM - SMĚR VÝSTUPU Z PODCHODU  'ČÍSLO KOLEJE 2' + 'ČÍSLO KOLEJE 3' / 'ČÍSLO KOLEJE 4' + 'ČÍSLO KOLEJE 5' - NAD VSTUPEM DO PODCHODU Z OSTROVNÍCH NÁSTUPIŠŤ - VE VZDÁLENOSTI MAX. 1m PŘED HRANOU PRVNÍHO SCHODŠŤOVÉHO STUPNĚ - ZAVĚŠENO NA POMOCNÉ OCELOVÉ KONSTRUKCI, ZÁVĚSY VČ. VÝMĚNY MEZI PROFILY ZASTŘEŠENÍ BUDOU DODÁVKOU ZASTŘEŠENÍ NÁSTUPIŠTĚ - VIZ TABULKA ZÁMEČNICKÝCH VÝROBKŮ ZO/07 - ROZMĚR 1160 x 240mm - SPODNÍ HRANA TABULE MIN. 2,5m NAD OKOLNÍM TERÉNEM</t>
  </si>
  <si>
    <t>R_T8m</t>
  </si>
  <si>
    <t>Montáž tabule R_T8</t>
  </si>
  <si>
    <t>R_T9</t>
  </si>
  <si>
    <t>Poznámka k položce: - 1x JEDNOSTRANNÁ - PIKTOGRAM - 'SMĚROVÁ ŠIPKA VLEVO' + 'SCHODY NAHORU' + 'VÝCHOD VLEVO'  - PODCHOD - 2x PŘED VÝSTUPEM NA SCHODIŠTĚ, VEDOUCÍ DO ZÁDVEŘÍ HALY - KOTVENA KE KONSTRUKCI (STĚNĚ) PODCHODU SO 74-20-01 - KOTEVNÍ PRVKY SOUČÁSTÍ DODÁVKY TABULE  - ROZMĚR 640 x 240mm - SPODNÍ HRANA TABULE 1,8m NAD PODLAHOU PODCHODU</t>
  </si>
  <si>
    <t>R_T9m</t>
  </si>
  <si>
    <t>Montáž tabule R_T9</t>
  </si>
  <si>
    <t>799b</t>
  </si>
  <si>
    <t>Dočasný orientační systém</t>
  </si>
  <si>
    <t>R_DOS_01</t>
  </si>
  <si>
    <t>Dočasné značení "k nástupištím" - tabulka PVC 3mm na oplocení, rozměr 240x1000 mm</t>
  </si>
  <si>
    <t>Dočasné značení "k nástupištím" - tabulka PVC 3mm na oplocení, rozměr 240x1000 mm, D+M</t>
  </si>
  <si>
    <t>R_DOS_01m</t>
  </si>
  <si>
    <t>Montáž značení R_DOS_01</t>
  </si>
  <si>
    <t>R_DOS_02</t>
  </si>
  <si>
    <t>Dočasné značení "1. nástupiště" - zalaminovaná tabulka na prosklené dveře, rozměr 240x1000 mm</t>
  </si>
  <si>
    <t>Dočasné značení "1. nástupiště" - zalaminovaná tabulka na prosklené dveře, rozměr 240x1000 mm, D+M</t>
  </si>
  <si>
    <t>R_DOS_02m</t>
  </si>
  <si>
    <t>Montáž značení R_DOS_02</t>
  </si>
  <si>
    <t>R_DOS_03</t>
  </si>
  <si>
    <t>Dočasné značení - polep na dveřích 2x240x240 mm, 1x240x440 mm</t>
  </si>
  <si>
    <t>R_DOS_03m</t>
  </si>
  <si>
    <t>Montáž značení R_DOS_03</t>
  </si>
  <si>
    <t>R_DOS_04</t>
  </si>
  <si>
    <t>Dočasné značení - polep na dveřích, 1x240x440 mm</t>
  </si>
  <si>
    <t>Dočasné značení - polep na dveřích, 1x240x440 mm, včetně instalace</t>
  </si>
  <si>
    <t>R_DOS_04m</t>
  </si>
  <si>
    <t>Montáž značení R_DOS_04</t>
  </si>
  <si>
    <t>R_DOS_05</t>
  </si>
  <si>
    <t>Omluvná tabule, pro Fáze 0-3 - PVC reklamní banner min. rozměr 2,0x1,5 m, oboustranný, zavěšený mezi sloupy, nad zábradlím</t>
  </si>
  <si>
    <t>Omluvná tabule, pro Fáze 0-3 - PVC reklamní banner min. rozměr 2,0x1,5 m, oboustranný, zavěšený mezi sloupy, nad zábradlím, včetně instalace</t>
  </si>
  <si>
    <t>R_DOS_05m</t>
  </si>
  <si>
    <t>Instalace tabule R_DOS_05</t>
  </si>
  <si>
    <t>R_DOS_06</t>
  </si>
  <si>
    <t>Omluvná tabule, pro Fáze 0 - PVC reklamní banner min. rozměr 2,0x1,5 m</t>
  </si>
  <si>
    <t>Omluvná tabule, pro Fáze 0 - PVC reklamní banner min. rozměr 2,0x1,5 m, včetně instalace</t>
  </si>
  <si>
    <t>R_DOS_06m</t>
  </si>
  <si>
    <t>Instalace tabule R_DOS_06</t>
  </si>
  <si>
    <t>R_DOS_07</t>
  </si>
  <si>
    <t>Omluvná tabule, pro Fáze 1-3 - zalaminovaná tabulka 594x420 mm, vyvěšená na prosklených dveřích</t>
  </si>
  <si>
    <t>Omluvná tabule, pro Fáze 1-3 - zalaminovaná tabulka 594x420 mm, vyvěšená na prosklených dveřích, včetně instalace</t>
  </si>
  <si>
    <t>R_DOS_07m</t>
  </si>
  <si>
    <t>Instalace tabule R_DOS_07</t>
  </si>
  <si>
    <t xml:space="preserve">  SO 74-79-01</t>
  </si>
  <si>
    <t>ŽST Klatovy - mobiliář</t>
  </si>
  <si>
    <t>SO 74-79-01</t>
  </si>
  <si>
    <t>MOB</t>
  </si>
  <si>
    <t>Mobiliář</t>
  </si>
  <si>
    <t>R_M-1</t>
  </si>
  <si>
    <t>Repase původních boxů pro reproduktory Dřevěná skříňka na deskové reproduktory o rozměru 500x500x40(120) mm + lišta lemující box v návaznosti na niku ve zdi. Ma</t>
  </si>
  <si>
    <t>Repase původních boxů pro reproduktory Dřevěná skříňka na deskové reproduktory o rozměru 500x500x40(120) mm + lišta lemující box v návaznosti na niku ve zdi. Material: dle stávajícího. Barva/povrch: dle stávajícího</t>
  </si>
  <si>
    <t>R_M-2</t>
  </si>
  <si>
    <t>Repasé stávajících dřevěných lavic, rozměr: 985x945x260 Material: dřevo. Barva/povrch: dle stávající</t>
  </si>
  <si>
    <t>R_M-2.1</t>
  </si>
  <si>
    <t>R_M-3</t>
  </si>
  <si>
    <t>Rekonstrukce stávajícího pítka s pitnou vodou , rozměr: 1000x500x300 Material: keram. obklad</t>
  </si>
  <si>
    <t>Pítko ve formě stavební konstrukce obložené ketamickým obkladem.  Navržne aje výměna keramického obkladu obnovění hydroizolační stěrky pod onkladem, výměna baterie a odpadu včetně napojení na vodovod a kanalizaci.</t>
  </si>
  <si>
    <t>R_M-4</t>
  </si>
  <si>
    <t>Repase původních odkládacích stolků u pokladen,480(400)x670x500, materiál dřevo, ocel, povrch dle stávajících</t>
  </si>
  <si>
    <t>Repase původních odkládacích stolků u pokladen  
Odkládací deska ve tvaru lichoběžníku se zaoblenými rohy na kovových nohách,  
materiál: Jasan, deska tl. 30 mm; kovové nohy s povrchovým barevným nátěrem</t>
  </si>
  <si>
    <t>R_M-5</t>
  </si>
  <si>
    <t>Repase původních zákrytů otopných těles, 440(700)x1330x1000 mm, materiál materiál dřevo, ocel, povrch dle stávajících</t>
  </si>
  <si>
    <t>Repase původních zákrytů otopných těles  
Repase dřevěné zákrytové desky, kovové konstrukce se zákrytovými mřížemi, betonový sokl vč. obkladu;  
Podrobněji rozkresleno viz příloha 'C.4.1.p Výrobky', výkres '002 Kryty topení - REPASÉ'</t>
  </si>
  <si>
    <t>R_M-6</t>
  </si>
  <si>
    <t>Interiérová vestavba prodejních automatů a bankovamtu , rozměr: 3520x405x2740 . Material: ocel+dřevo+ lakovaný plech. Barva/povrch: dle vzorníku RAL a arch. náv</t>
  </si>
  <si>
    <t>Interiérová vestavba prodejních automatů a bankovamtu , rozměr: 3520x405x2740 . Material: ocel+dřevo+ lakovaný plech. Barva/povrch: dle vzorníku RAL a arch. návrhu</t>
  </si>
  <si>
    <t>Ocelová nosná podkonstrukce; dřevěný lem; výplň z lakovaného plechu: Nika pro nápojový a jídelní automat + 1xbankomat + 1x revizní dveře pro přístup do podlahového kanálu.</t>
  </si>
  <si>
    <t>R_M-6m</t>
  </si>
  <si>
    <t>R_M-a</t>
  </si>
  <si>
    <t>Betonová lavička s jednostranným dřevěným sedákem  , rozměr: 400x6000x485, materiál: beton v pohledové kvalitě, dřevo</t>
  </si>
  <si>
    <t>Betonová lavička s jednostranným dřevěným sedákem  
- betonový blok s dřevěným sedákem se zvýšeným zadním rámem  
- rozhraní 1. vlakového nástupiště a dopravního terminálu  
- sedací prvky s vlastnostmi vhodnými pro umístění v prostředí s působením klimatických vlivů a se zvýšenými požadavky na antivandalové provedení   
– betonový blok bude umístěn v návaznosti na spárořez přiléhající dlažby  
sedák: masivní dubový sedák kotvený k bet. bloku pomocí chem. kotvy M16, dl. 230 mm  
betonový blok: 400x 485 mm, dl. 6000 mm; zapuštěný do dlažby  
založení: na betonovém základu, hl. min 250 mm na štěrkovém loži hl. min. 100 mm  
podrobněji rozkresleno viz příloha 'C.4.1.v Detaily', výkres '003 Betonový blok - lavičky'</t>
  </si>
  <si>
    <t>R_M-am</t>
  </si>
  <si>
    <t>R_M-b</t>
  </si>
  <si>
    <t>Betonová lavička s oboustranným dřevěným sedákem  , rozměr: 400x2900x485, materiál: beton v pohledové kvalitě, dřevo</t>
  </si>
  <si>
    <t>Betonová lavička s oboustranným dřevěným sedákem  
- betonový blok s dřevěným sedákem   
- 1. nástupiště  
- sedací prvky s vlastnostmi vhodnými pro umístění v prostředí s působením klimatických vlivů a se zvýšenými požadavky na antivandalové provedení   
– betonový blok bude umístěn v návaznosti na spárořez přiléhající dlažby  
sedák: masivní dubový sedák kotvený k bet. bloku pomocí chem. kotvy M16, dl. 230 mm  
betonový blok: 400x 485 mm, dl. 6000 mm; zapuštěný do dlažby  
založení: na betonovém základu, hl. min 250 mm na štěrkovém loži hl. min. 100 mm  
podrobněji rozkresleno viz příloha 'C.4.1.v Detaily', výkres '003 Betonový blok - lavičky'</t>
  </si>
  <si>
    <t>R_M-c</t>
  </si>
  <si>
    <t>Základ sestavy pro ukládání tříděného odpadu v exteriéru Typ B.3  betonový prefabrikovaný základ pro kotvení nádob na odpad; rozměr bloku 350/1700/300 mm (š/d/v</t>
  </si>
  <si>
    <t>Základ sestavy pro ukládání tříděného odpadu v exteriéru Typ B.3 betonový prefabrikovaný základ pro kotvení nádob na odpad; rozměr bloku 350/1700/300 mm (š/d/v); beton C12/15;</t>
  </si>
  <si>
    <t>betonový prefabrikovaný základ pro kotvení nádob na odpad; rozměr bloku 350/1700/300 mm (š/d/v); beton C12/15; kotvení nádob 4x chemickými kotvami. Horní hrana základu skryta pod dlažbou.</t>
  </si>
  <si>
    <t>R_M-c.1</t>
  </si>
  <si>
    <t>Základ sestavy pro ukládání tříděného odpadu v exteriéru Typ B.1, betonový prefabrikovaný základ pro kotvení nádoby na odpad; rozměr bloku 350x500x300 mm (š/d/v</t>
  </si>
  <si>
    <t>Základ sestavy pro ukládání tříděného odpadu v exteriéru Typ FL 1.0, betonový prefabrikovaný základ pro kotvení nádoby na odpad; rozměr bloku 350x500x300 mm (š/d/v); beton C12/15;</t>
  </si>
  <si>
    <t>betonový prefabrikovaný základ pro kotvení nádoby na odpad; rozměr bloku 350/500/300 mm (š/d/v); beton C12/15; kotvení nádob 4x chemickými kotvami. Horní hrana základu skryta pod dlažbou.</t>
  </si>
  <si>
    <t>R_M-c.1m</t>
  </si>
  <si>
    <t>R_M-c.2</t>
  </si>
  <si>
    <t>Základ sestavy pro ukládání tříděného odpadu v exteriéru Typ B.2  betonový prefabrikovaný základ pro kotvení nádob na odpad; rozměr bloku 350x500x300 mm (š/d/v)</t>
  </si>
  <si>
    <t>Základ sestavy pro ukládání tříděného odpadu v exteriéru Typ FL 1.2  betonový prefabrikovaný základ pro kotvení nádob na odpad; rozměr bloku 350x500x300 mm (š/d/v); beton C12/15;</t>
  </si>
  <si>
    <t>R_M-c.2m</t>
  </si>
  <si>
    <t>R_M-c.3m</t>
  </si>
  <si>
    <t>R_M-d</t>
  </si>
  <si>
    <t>Základ lavičky typ A.1  betonový prefabrikovaný základ pro kotvení lavičky. Jedna levička kotvena do dvou základových bloků; rozměr bloku 250/800/250 mm (š/d/v)</t>
  </si>
  <si>
    <t>Základ lavičky  betonový prefabrikovaný základ pro kotvení lavičky. Jedna levička kotvena do dvou základových bloků; rozměr bloku 250/800/250 mm (š/d/v); beton C12/15 (celkem 0,12 m3);</t>
  </si>
  <si>
    <t>kotvení lavičky chemickými kotvami + závitová tyč M8 x160 (min. zapuštění kotvy do základu 80 mm). Horní hrana základu skryta pod dlažbou.</t>
  </si>
  <si>
    <t>R_M-dm</t>
  </si>
  <si>
    <t>R_M-e</t>
  </si>
  <si>
    <t>Základ pro oboustranný reklamní banner Railreklam betonový prefabrikovaný základ pro kotvení reklamního bannneru; rozměr bloku 760/1500/400 mm (š/d/v); beton C1</t>
  </si>
  <si>
    <t>Základ pro oboustranný reklamní banner Railreklam betonový prefabrikovaný základ pro kotvení reklamního bannneru; rozměr bloku 760/1500/400 mm (š/d/v); beton C12/15;</t>
  </si>
  <si>
    <t>kotvení baneru chemickými kotvami 4x M16x250. Horní hrana základu skryta pod dlažbou. V rámci základu osazena chránička o30 mm (vyvést 800 mm nad úroveň základu). Do výkopu vložit zemnící drát FeZn o8 mm.</t>
  </si>
  <si>
    <t>R_M-em</t>
  </si>
  <si>
    <t>R_M-f</t>
  </si>
  <si>
    <t>Ocelová konstrukce pro uchycení 2x informačního panel typu D.2, včetně základů, 2600 x 2500 mm, beton C12/15, ocel - pozink+lak</t>
  </si>
  <si>
    <t>ocelová konstrukce: 2x ocelový sloup z jäcklových profilů o průřezu 100 x 100 x  5 mm výšky 2500 mmm, kotvené přes patní plechy a chemické kotvy do bet. základů; mezi osová vzdálenost mezi sloupy cca 2400 mm; mezi sloupy podélné profily z jäcklů 80 mm a výztuhy z pásové oceli P15. Mezi profily kotveny informační panely.   
Antikorozní úprava pozinkováním + 2x nátěr  
Betonový prefabrikovaný základ pro kotvení informačního panelu; rozměr bloku orientačně 1000/1500/1000 mm (š/d/v); beton C12/15; kotvení baneru chemickými kotvami 4x M16x250/sloup. Horní hrana základu skryta pod dlažbou. Do výkopu vložit zemnící drát FeZn o8 mm.</t>
  </si>
  <si>
    <t>R_M-fm</t>
  </si>
  <si>
    <t>R_M-g</t>
  </si>
  <si>
    <t>Základ pro kolostavy prefabrikovaný základový pas pro cyklostojan, rozměr: 350x1400x350, materiál: beton C20/25</t>
  </si>
  <si>
    <t>R_M-g.1</t>
  </si>
  <si>
    <t>Dobíjecí stanice pro elektrokola - příprava - prefabrikovaný základový pas pro kotvení dobíjecí stanice 350x750x350 mm, beton C20/25</t>
  </si>
  <si>
    <t>R_M-g.1m</t>
  </si>
  <si>
    <t>R_M-gm</t>
  </si>
  <si>
    <t>R_M-h</t>
  </si>
  <si>
    <t>Zábrana proti vjezdu , rozměr: výška 1200 mm, průměr 76 mm, materiál: ocel, povrch/barva: nerez</t>
  </si>
  <si>
    <t>R_M-hm</t>
  </si>
  <si>
    <t>R_M-j</t>
  </si>
  <si>
    <t>Vjezdová závora na parkoviště   , rozměr: 5000 mm</t>
  </si>
  <si>
    <t>Automatická dopravní závora do 5 m; včetně základu. Řídící jednotka se dvěma vstupy pro připojení detektorů vozidel a funkcí master/slave. Vestavěné přihrádky uvnitř skříně pro fotočlánky. Základová deska s háky do betonu. Možnost instalovat výstražné osvětlení XBA7 a nebo semafor XBA8 v horním průhledném krytu závory. Sleep mód šetřící elektřinu v klidu. Zálohování pomocí baterie PS224. Odblokování pomocí klíče zvenčí.</t>
  </si>
  <si>
    <t>R_M-j.2</t>
  </si>
  <si>
    <t>Základ pro vjezdovou závoru , rozměr: 500x500x250 mm M-j</t>
  </si>
  <si>
    <t>Betonový základ 900x900x250 mm vyztužený ocelovou výztuží (objem betonu musí být větší než 0,2 m3). Montážní plocha musí být zcela rovná a hladká. Základová deska závovy bude ukotvena k betonu pomocí 4 expanzních šroubů M12, s nosností minimálně 400 kg (čtyři kotevní šrouby o nosnosti minimálně 1.000 kg). Základ uložit na štěrkový polštář výšky 400 mm (min. 200 mm). Horní hrana základu uložena pod betonovou dlažbou.</t>
  </si>
  <si>
    <t>R_M-j.2m</t>
  </si>
  <si>
    <t>R_M-jm</t>
  </si>
  <si>
    <t>R98MOB201</t>
  </si>
  <si>
    <t>Přesun hmot procentní pro mobiliář v objektech v do 6 m</t>
  </si>
  <si>
    <t>MOBRAM</t>
  </si>
  <si>
    <t>Mobiliář - pouze montáž</t>
  </si>
  <si>
    <t>R_M-9</t>
  </si>
  <si>
    <t>Montáž - Sestavy pro ukládání tříděného odpadu v exteriéru Typ B.3</t>
  </si>
  <si>
    <t>Montáž - Sestavy pro ukládání tříděného odpadu v exteriéru Typ B.3  
Výrobek není součástí položky, bude dodán ze strany investora.</t>
  </si>
  <si>
    <t>Montáž - Sestavy pro ukládání tříděného odpadu v exteriéru Typ B.1</t>
  </si>
  <si>
    <t>Montáž - Sestavy pro ukládání tříděného odpadu v exteriéru Typ B.1  
Výrobek není součástí položky, bude dodán ze strany investora.</t>
  </si>
  <si>
    <t>Montáž - Sestavy pro ukládání tříděného odpadu v exteriéru Typ B.2</t>
  </si>
  <si>
    <t>Montáž - Sestavy pro ukládání tříděného odpadu v exteriéru Typ B.2  
Výrobek není součástí položky, bude dodán ze strany investora.</t>
  </si>
  <si>
    <t>R_M-c.3</t>
  </si>
  <si>
    <t>Montáž - Lavička Typ A.1</t>
  </si>
  <si>
    <t>Montáž - Lavička Typ A.1  
Výrobek není součástí položky, bude dodán ze strany investora.</t>
  </si>
  <si>
    <t>R_M-e.1</t>
  </si>
  <si>
    <t>Montáž - Informační vývěska - A0 (sestava dvou vývěsek A1) Typ D.1, Velikost efektivní zobrazovací plochy: A1 (841 x 594 mm).</t>
  </si>
  <si>
    <t>Montáž - Informační vývěska - A0 (sestava dvou vývěsek A1) Typ D.1, Velikost efektivní zobrazovací plochy: A1 (841 x 594 mm).  
Výrobek není součástí položky, bude dodán ze strany investora.</t>
  </si>
  <si>
    <t>R_M-e.2</t>
  </si>
  <si>
    <t>Montáž - Informační vývěska - Atypický rozměr 1580 x 1240 Typ D.1</t>
  </si>
  <si>
    <t>Montáž - Informační vývěska - Atypický rozměr 1580 x 1240 Typ D.1  
Výrobek není součástí položky, bude dodán ze strany investora.</t>
  </si>
  <si>
    <t>R_M-e.3</t>
  </si>
  <si>
    <t>Montáž - Informační vývěska - Atypický rozměr 1600 x 1240 Typ D.1</t>
  </si>
  <si>
    <t>Montáž - Informační vývěska - Atypický rozměr 1600 x 1240 Typ D.1  
Výrobek není součástí položky, bude dodán ze strany investora.</t>
  </si>
  <si>
    <t>Montáž - Informační panel Typ D.2, Velikost efektivní zobrazovací plochy: 1100 x 1650 mm.</t>
  </si>
  <si>
    <t>Montáž - Informační panel Typ D.2, Velikost efektivní zobrazovací plochy: 1100 x 1650 mm.  
Výrobek není součástí položky, bude dodán ze strany investora.</t>
  </si>
  <si>
    <t>Montáž - Cyklostojan Typ C.1</t>
  </si>
  <si>
    <t>Montáž - Cyklostojan Typ C.1  
Výrobek není součástí položky, bude dodán ze strany investora.</t>
  </si>
  <si>
    <t>R_M-OV/01</t>
  </si>
  <si>
    <t>Montáž - Kombinovaný automat dveřního zámku s instalací do zdi</t>
  </si>
  <si>
    <t>Montáž - Kombinovaný automat dveřního zámku s instalací do zdi  
Výrobek není součástí položky, bude dodán ze strany investora.</t>
  </si>
  <si>
    <t xml:space="preserve">  SO 74-86-01</t>
  </si>
  <si>
    <t>Rozvody NN, VO</t>
  </si>
  <si>
    <t>SO 74-86-01</t>
  </si>
  <si>
    <t>ESI</t>
  </si>
  <si>
    <t>210204021</t>
  </si>
  <si>
    <t>Montáž stožárů osvětlení betonových ostatních</t>
  </si>
  <si>
    <t>Pro svítidlo dodáno včetně sloupu a výložníku.</t>
  </si>
  <si>
    <t>220700631</t>
  </si>
  <si>
    <t>Montáž stožáru trubkového výšky 12 m</t>
  </si>
  <si>
    <t>Montáž stožáru s výložníkem zapuštěného včetně základů</t>
  </si>
  <si>
    <t>220960005</t>
  </si>
  <si>
    <t>Montáž výložníku na stožár</t>
  </si>
  <si>
    <t>G3 MONTÁŽ</t>
  </si>
  <si>
    <t>G3 montáž</t>
  </si>
  <si>
    <t>G4 MONTÁŽ</t>
  </si>
  <si>
    <t>G4 montáž</t>
  </si>
  <si>
    <t>R000155</t>
  </si>
  <si>
    <t>R0002256</t>
  </si>
  <si>
    <t>G3</t>
  </si>
  <si>
    <t>G3 - venkovní nástěnné přímé LED svítidlo 230V/50Hz, 15W/830,  1 000 lm, silniční/středně široké, IP66, IK08, L80B50 = 80000 hod, šedé</t>
  </si>
  <si>
    <t>R000354</t>
  </si>
  <si>
    <t>G4</t>
  </si>
  <si>
    <t>G4 - venkovní nástěnné přímé LED svítidlo 230V/50Hz, 15W/830,  1 000 lm, silniční/široké, IP66, IK08, L80B50 = 80000 hod, šedé</t>
  </si>
  <si>
    <t>228960003</t>
  </si>
  <si>
    <t>Demontáž stožáru na sloupku výložníkového zapuštěného</t>
  </si>
  <si>
    <t>Demontáž světelného stožáru s výložníkem včetně základu</t>
  </si>
  <si>
    <t>Montážní material</t>
  </si>
  <si>
    <t>krabice pod omítku PVC přístrojová kruhová D 70mm</t>
  </si>
  <si>
    <t>38479022</t>
  </si>
  <si>
    <t>krabice instalační montáž dome kamer kov bílá</t>
  </si>
  <si>
    <t>kabel instalační jádro Cu plné izolace PVC plášť PVC 450/750V (CYKY) 5x10mm2</t>
  </si>
  <si>
    <t>741122144</t>
  </si>
  <si>
    <t>Montáž kabel Cu plný kulatý žíla 5x10 mm2 zatažený v trubkách (např. CYKY)</t>
  </si>
  <si>
    <t xml:space="preserve">  SO 74-86-02</t>
  </si>
  <si>
    <t>Osvětlení nástupišt</t>
  </si>
  <si>
    <t>SO 74-86-02</t>
  </si>
  <si>
    <t>M3 MONTÁŽ</t>
  </si>
  <si>
    <t>M3 montáž</t>
  </si>
  <si>
    <t>M2 MONTÁŽ</t>
  </si>
  <si>
    <t>M2 montáž</t>
  </si>
  <si>
    <t>R0001156</t>
  </si>
  <si>
    <t>R0003355</t>
  </si>
  <si>
    <t>M2 - nástěnný lineární LED modul v AL profilu 24V/DC, 12W/827,  600 lm, IP66, IK10, l=1 000mm, L80B10 = 50 000 hod, vč. AL profilu, konektorové připojení, bílé</t>
  </si>
  <si>
    <t>R00041</t>
  </si>
  <si>
    <t>M3 - nástěnný lineární LED modul v AL profilu 24V/DC, 10W/827,  450 lm, IP66, IK10, l=800mm, L80B10 = 50 000 hod, vč. AL profilu, konektorové připojení, bílé</t>
  </si>
  <si>
    <t>Instalace</t>
  </si>
  <si>
    <t>34111100</t>
  </si>
  <si>
    <t>kabel instalační jádro Cu plné izolace PVC plášť PVC 450/750V (CYKY) 5x6mm2</t>
  </si>
  <si>
    <t>741122433</t>
  </si>
  <si>
    <t>Montáž kabel Cu plný kulatý pancéřovaný žíla 5x6 až 10 mm2 uložený volně (např. CYKYDY)</t>
  </si>
  <si>
    <t>998741202</t>
  </si>
  <si>
    <t xml:space="preserve">  SO74-71-01.04-1</t>
  </si>
  <si>
    <t>ŽST Klatovy, rekonstrukce výpravní budovy
ZTI - Zdravotně technické instalace</t>
  </si>
  <si>
    <t>SO74-71-01.04-1</t>
  </si>
  <si>
    <t>A01</t>
  </si>
  <si>
    <t>VNITŘNÍ KANALIZACE</t>
  </si>
  <si>
    <t>721173706</t>
  </si>
  <si>
    <t>Potrubí kanalizační ze svařovaného PE odpadní DN 110</t>
  </si>
  <si>
    <t>Potrubí plastové hrdlové tepelně odolné nesnadno hořlavé z trubek PE vč tvarovek, čistících kusů, objímek, upevnění, pomocného materiálu a izolace proti kondenzati/útlumu hluku</t>
  </si>
  <si>
    <t>výkresy 1.NP, 2.NP, 3.NP  
Celkem 70 = 70,000  
Celkem 70 = 70,000  
Celkem 70=70.000 [A]</t>
  </si>
  <si>
    <t>721173707</t>
  </si>
  <si>
    <t>Potrubí kanalizační ze svařovaného PE odpadní DN 125</t>
  </si>
  <si>
    <t>výkresy 1.NP, 2.NP, 3.NP  
Celkem 7 = 7,000  
Celkem 7 = 7,000  
Celkem 7=7.000 [A]</t>
  </si>
  <si>
    <t>721173708</t>
  </si>
  <si>
    <t>Potrubí kanalizační ze svařovaného PE odpadní DN 160</t>
  </si>
  <si>
    <t>výkresy 1.NP, 2.NP, 3.NP  
Celkem 31 = 31,000  
Celkem 31 = 31,000  
Celkem 31=31.000 [A]</t>
  </si>
  <si>
    <t>721174006</t>
  </si>
  <si>
    <t>Potrubí kanalizační z PP svodné DN 125</t>
  </si>
  <si>
    <t>Potrubí plastové hrdlové tepelně odolné nesnadno hořlavé z trubek PP (HT) vč. tvarovek, čistících kusů, objímek, upevnění, pomocného materiálu</t>
  </si>
  <si>
    <t>výkresy 2.PP, 1.PP, 1.NP, 2.NP, 3.NP  
Celkem 125 = 125,000  
Celkem 125 = 125,000  
Celkem 125=125.000 [A]</t>
  </si>
  <si>
    <t>721174007</t>
  </si>
  <si>
    <t>Potrubí kanalizační z PP svodné DN 160</t>
  </si>
  <si>
    <t>výkresy 2.PP, 1.PP, 1.NP, 2.NP, 3.NP  
Celkem 44 = 44,000  
Celkem 44 = 44,000  
Celkem 44=44.000 [A]</t>
  </si>
  <si>
    <t>721174024</t>
  </si>
  <si>
    <t>Potrubí kanalizační z PP svodné DN 75</t>
  </si>
  <si>
    <t>výkresy 2.PP, 1.PP, 1.NP, 2.NP, 3.NP  
Celkem 21 = 21,000  
Celkem 21 = 21,000  
Celkem 21=21.000 [A]</t>
  </si>
  <si>
    <t>721174025</t>
  </si>
  <si>
    <t>Potrubí kanalizační z PP svodné DN 110</t>
  </si>
  <si>
    <t>výkresy 2.PP, 1.PP, 1.NP, 2.NP, 3.NP  
Celkem 51 = 51,000  
Celkem 51 = 51,000  
Celkem 51=51.000 [A]</t>
  </si>
  <si>
    <t>721174041</t>
  </si>
  <si>
    <t>Potrubí kanalizační z PP připojovací DN 32</t>
  </si>
  <si>
    <t>Kondenzátní potrubí-potrubí plastové hrdlové tepelně odolné nesnadno hořlavé z trubek PP (HT) vč. tvarovek, čistících kusů, objímek, upevnění, pomocného materiálu</t>
  </si>
  <si>
    <t>výkresy 1.NP, 2.NP, 3.NP  
Celkem 234 = 234,000  
Celkem 234 = 234,000  
Celkem 234=234.000 [A]</t>
  </si>
  <si>
    <t>721174042</t>
  </si>
  <si>
    <t>Potrubí kanalizační z PP připojovací DN 40</t>
  </si>
  <si>
    <t>výkresy 1.NP, 2.NP, 3.NP  
Celkem 38 = 38,000  
Celkem 38 = 38,000  
Celkem 38=38.000 [A]</t>
  </si>
  <si>
    <t>721174043</t>
  </si>
  <si>
    <t>Potrubí kanalizační z PP připojovací DN 50</t>
  </si>
  <si>
    <t>výkresy 1.NP, 2.NP, 3.NP  
Celkem 444 = 444,000  
Celkem 444 = 444,000  
Celkem 444=444.000 [A]</t>
  </si>
  <si>
    <t>721174044</t>
  </si>
  <si>
    <t>Potrubí kanalizační z PP připojovací DN 75</t>
  </si>
  <si>
    <t>výkresy 1.NP, 2.NP, 3.NP  
Celkem 175 = 175,000  
Celkem 175 = 175,000  
Celkem 175=175.000 [A]</t>
  </si>
  <si>
    <t>721174045</t>
  </si>
  <si>
    <t>Potrubí kanalizační z PP připojovací DN 110</t>
  </si>
  <si>
    <t>výkresy 1.NP, 2.NP, 3.NP  
Celkem 44 = 44,000  
Celkem 44 = 44,000  
Celkem 44=44.000 [A]</t>
  </si>
  <si>
    <t>721175011</t>
  </si>
  <si>
    <t>Potrubí kanalizační plastové odpadní odhlučněné dvouvrstvé DN 70</t>
  </si>
  <si>
    <t>výkresy 1.NP, 2.NP, 3.NP  
Celkem 91 = 91,000  
Celkem 91 = 91,000  
Celkem 91=91.000 [A]</t>
  </si>
  <si>
    <t>721175012</t>
  </si>
  <si>
    <t>Potrubí kanalizační plastové odpadní odhlučněné dvouvrstvé DN 100</t>
  </si>
  <si>
    <t>výkresy 1.NP, 2.NP, 3.NP  
Celkem 390 = 390,000  
Celkem 390 = 390,000  
Celkem 390=390.000 [A]</t>
  </si>
  <si>
    <t>721175013</t>
  </si>
  <si>
    <t>Potrubí kanalizační plastové odpadní odhlučněné dvouvrstvé DN 125</t>
  </si>
  <si>
    <t>výkresy 1.NP, 2.NP, 3.NP  
Celkem 159 = 159,000  
Celkem 159 = 159,000  
Celkem 159=159.000 [A]</t>
  </si>
  <si>
    <t>721175226</t>
  </si>
  <si>
    <t>Potrubí kanalizační z PP svodné DN 200</t>
  </si>
  <si>
    <t>výkresy 2.PP, 1.PP, 1.NP, 2.NP, 3.NP  
Celkem 84 = 84,000  
Celkem 84 = 84,000  
Celkem 84=84.000 [A]</t>
  </si>
  <si>
    <t>721194105</t>
  </si>
  <si>
    <t>Vyvedení a upevnění odpadních výpustek DN 50</t>
  </si>
  <si>
    <t>výkresy 1.NP, 2.NP, 3.NP  
Celkem 86 = 86,000  
Celkem 86 = 86,000  
Celkem 86=86.000 [A]</t>
  </si>
  <si>
    <t>721194109</t>
  </si>
  <si>
    <t>Vyvedení a upevnění odpadních výpustek DN 110</t>
  </si>
  <si>
    <t>výkresy 1.NP, 2.NP, 3.NP  
Celkem 53 = 53,000  
Celkem 53 = 53,000  
Celkem 53=53.000 [A]</t>
  </si>
  <si>
    <t>721211421</t>
  </si>
  <si>
    <t>Vpusť podlahová se svislým odtokem DN 50/75/110 mřížka nerez 115x115</t>
  </si>
  <si>
    <t>výkresy 2.PP, 1.PP, 1.NP, 2.NP, 3.NP</t>
  </si>
  <si>
    <t>721242116</t>
  </si>
  <si>
    <t>Lapač střešních splavenin z PP s kulovým kloubem na odtoku DN 125</t>
  </si>
  <si>
    <t>výkres 1.NP  
Celkem 26 = 26,000  
Celkem 26 = 26,000  
Celkem 26=26.000 [A]</t>
  </si>
  <si>
    <t>721273151</t>
  </si>
  <si>
    <t>Hlavice ventilační polypropylen PP DN 50</t>
  </si>
  <si>
    <t>výkresy střechy  
Celkem 1 = 1,000  
Celkem 1 = 1,000  
Celkem 1=1.000 [A]</t>
  </si>
  <si>
    <t>721273153</t>
  </si>
  <si>
    <t>Hlavice ventilační polypropylen PP DN 110</t>
  </si>
  <si>
    <t>výkresy střechy  
Celkem 27 = 27,000  
Celkem 27 = 27,000  
Celkem 27=27.000 [A]</t>
  </si>
  <si>
    <t>721274103</t>
  </si>
  <si>
    <t>Přivzdušňovací ventil venkovní odpadních potrubí DN 110</t>
  </si>
  <si>
    <t>výkresy 2.PP, 1.PP, 1.NP, 2.NP, 3.NP  
Celkem 1 = 1,000  
Celkem 1 = 1,000  
Celkem 1=1.000 [A]</t>
  </si>
  <si>
    <t>721290111</t>
  </si>
  <si>
    <t>Zkouška těsnosti potrubí kanalizace vodou do DN 125</t>
  </si>
  <si>
    <t>Přesun hmot tonážní pro vnitřní kanalizace v objektech v do 6 m</t>
  </si>
  <si>
    <t>R721 17-001</t>
  </si>
  <si>
    <t>Výkopová rýha šířky cca 100cm - dodávka</t>
  </si>
  <si>
    <t>Hloubka průměrně 120cm, podsyp pískem 100mm, obsyp pískem 300mm nad horní hranou potrubí</t>
  </si>
  <si>
    <t>výkresy 2.PP, 1.PP  
Celkem 156 = 156,000  
Celkem 156 = 156,000  
Celkem 156=156.000 [A]</t>
  </si>
  <si>
    <t>Výkopová rýha šířky cca 100cm - montáž</t>
  </si>
  <si>
    <t>R721 17-002</t>
  </si>
  <si>
    <t>Výkopová rýha šířky cca 60cm - dodávka</t>
  </si>
  <si>
    <t>Hloubka průměrně 75cm, podsyp pískem 100mm, obsyp pískem 300mm nad horní hranou potrubí</t>
  </si>
  <si>
    <t>výkresy 2.PP, 1.PP  
Celkem 31 = 31,000  
Celkem 31 = 31,000  
Celkem 31=31.000 [A]</t>
  </si>
  <si>
    <t>Výkopová rýha šířky cca 60cm - montáž</t>
  </si>
  <si>
    <t>R721 22-001</t>
  </si>
  <si>
    <t>Podomítkový sifon ke klimatizačním jednotkám DN32 - dodávka</t>
  </si>
  <si>
    <t>Vodní zápachová uzávěrka DN32 pro odvod kondenzátu s přídavnou mechanickou zápachovou uzávěrkou (kulička)</t>
  </si>
  <si>
    <t>Podomítkový sifon ke klimatizačním jednotkám DN32 - montáž</t>
  </si>
  <si>
    <t>R721 22-002</t>
  </si>
  <si>
    <t>Automatická zpětná armatura proti vzduté vodě DN 160 - dodávka</t>
  </si>
  <si>
    <t>Se dvěma klapkami z nerezové oceli, s přídavným ručním zajištěním klapky a revizním čistícím krytem</t>
  </si>
  <si>
    <t>výkres 1.PP  
Celkem 1 = 1,000  
Celkem 1 = 1,000  
Celkem 1=1.000 [A]</t>
  </si>
  <si>
    <t>Automatická zpětná armatura proti vzduté vodě DN 160 - montáž</t>
  </si>
  <si>
    <t>R721 23-001</t>
  </si>
  <si>
    <t>Kalové čerpadlo do jímky v technických místnostech - dodávka</t>
  </si>
  <si>
    <t>výkres 1.PP  
Celkem 2 = 2,000  
Celkem 2 = 2,000  
Celkem 2=2.000 [A]</t>
  </si>
  <si>
    <t>Kalové čerpadlo do jímky v technických místnostech - montáž</t>
  </si>
  <si>
    <t>R721 23-002</t>
  </si>
  <si>
    <t>Kompaktní čerpací box s kalovým čerpadlem a řezacím zařízením - dodávka</t>
  </si>
  <si>
    <t>výkres 2.PP  
Celkem 1 = 1,000  
Celkem 1 = 1,000  
Celkem 1=1.000 [A]</t>
  </si>
  <si>
    <t>Kompaktní čerpací box s kalovým čerpadlem a řezacím zařízením - montáž</t>
  </si>
  <si>
    <t>R721 23-003</t>
  </si>
  <si>
    <t>Kompaktní čerpací box do stávající jímky - dodávka</t>
  </si>
  <si>
    <t>Kompaktní čerpací box do stávající jímky - montáž</t>
  </si>
  <si>
    <t>R721173401</t>
  </si>
  <si>
    <t>Potrubí kanalizační z PVC SN 4 svodné v zemi DN 110 - dodávka</t>
  </si>
  <si>
    <t>Potrubí plastové hrdlové PVC plnostěnné-min.SN4, vč. Tvarovek</t>
  </si>
  <si>
    <t>výkresy 2.PP, 1.PP  
Celkem 11 = 11,000  
Celkem 11 = 11,000  
Celkem 11=11.000 [A]</t>
  </si>
  <si>
    <t>Technická specifikace</t>
  </si>
  <si>
    <t>Potrubí kanalizační z PVC SN 4 svodné v zemi DN 110 - montáž</t>
  </si>
  <si>
    <t>R721173402</t>
  </si>
  <si>
    <t>Potrubí kanalizační z PVC SN 4 svodné v zemi DN 125 - dodávka</t>
  </si>
  <si>
    <t>Potrubí plastové hrdlové PVC plnostěnné-min.SN4, vč. tvarovek</t>
  </si>
  <si>
    <t>výkresy 2.PP, 1.PP  
Celkem 72 = 72,000  
Celkem 72 = 72,000  
Celkem 72=72.000 [A]</t>
  </si>
  <si>
    <t>Potrubí kanalizační z PVC SN 4 svodné v zemi DN 125 - montáž</t>
  </si>
  <si>
    <t>R721173402.</t>
  </si>
  <si>
    <t>výkresy 2.PP, 1.PP  
Celkem 15 = 15,000  
Celkem 15 = 15,000  
Celkem 15=15.000 [A]</t>
  </si>
  <si>
    <t>R721173403</t>
  </si>
  <si>
    <t>Potrubí kanalizační z PVC SN 4 svodné v zemi DN 160 - dodávka</t>
  </si>
  <si>
    <t>Potrubí kanalizační z PVC SN 4 svodné v zemi DN 160 - montáž</t>
  </si>
  <si>
    <t>R721173404</t>
  </si>
  <si>
    <t>Potrubí kanalizační z PVC SN 4 svodné v zemi DN 200 - dodávka</t>
  </si>
  <si>
    <t>výkresy 2.PP, 1.PP  
Celkem 16 = 16,000  
Celkem 16 = 16,000  
Celkem 16=16.000 [A]</t>
  </si>
  <si>
    <t>Potrubí kanalizační z PVC SN 4 svodné v zemi DN 200 - montáž</t>
  </si>
  <si>
    <t>R721173404.</t>
  </si>
  <si>
    <t>výkresy 2.PP, 1.PP  
Celkem 42 = 42,000  
Celkem 42 = 42,000  
Celkem 42=42.000 [A]</t>
  </si>
  <si>
    <t>A02</t>
  </si>
  <si>
    <t>VNITŘNÍ VODOVOD</t>
  </si>
  <si>
    <t>722 26-R001</t>
  </si>
  <si>
    <t>Vodoměr závitový, pro studenou vodu, bytový, Q3=2,5m3/h</t>
  </si>
  <si>
    <t>Vodoměr závitový, pro studenou vodu, domovní, Q3=2,5m3/h dle 2014/32/EC,  s modulem pro impulsní výstup M-Bus vč.  příslušenství a pomocného materiálu</t>
  </si>
  <si>
    <t>výkresy 2.PP, 1.PP, 1.NP, 2.NP, 3.NP  
Celkem 30 = 30,000  
Celkem 30 = 30,000  
Celkem 30=30.000 [A]</t>
  </si>
  <si>
    <t>722181221</t>
  </si>
  <si>
    <t>Ochrana přilepenými termoizolačními trubicemi z PE tl přes 6 do 9 mm DN do 22 mm</t>
  </si>
  <si>
    <t>vytvořené po celé délce parotěsně!</t>
  </si>
  <si>
    <t>výkresy 2.PP, 1.PP, 1.NP, 2.NP, 3.NP  
Celkem 262 = 262,000  
Celkem 262 = 262,000  
Celkem 262=262.000 [A]</t>
  </si>
  <si>
    <t>výkresy 2.PP, 1.PP, 1.NP, 2.NP, 3.NP  
Celkem 437 = 437,000  
Celkem 437 = 437,000  
Celkem 437=437.000 [A]</t>
  </si>
  <si>
    <t>722181222</t>
  </si>
  <si>
    <t>Ochrana přilepenými termoizolačními trubicemi z PE tl přes 6 do 9 mm DN přes 22 do 45 mm</t>
  </si>
  <si>
    <t>výkresy 2.PP, 1.PP, 1.NP, 2.NP, 3.NP  
Celkem 251 = 251,000  
Celkem 251 = 251,000  
Celkem 251=251.000 [A]</t>
  </si>
  <si>
    <t>Ochranapřilepenými termoizolačními trubicemi z PE tl přes 6 do 9 mm DN přes 22 do 45 mm</t>
  </si>
  <si>
    <t>výkresy 2.PP, 1.PP, 1.NP, 2.NP, 3.NP  
Celkem 171 = 171,000  
Celkem 171 = 171,000  
Celkem 171=171.000 [A]</t>
  </si>
  <si>
    <t>722181242</t>
  </si>
  <si>
    <t>Ochrana přilepenými termoizolačními trubicemi z PE tl do 20 mm DN do 45 mm</t>
  </si>
  <si>
    <t>výkresy 2.PP, 1.PP, 1.NP, 2.NP, 3.NP  
Celkem 259 = 259,000  
Celkem 259 = 259,000  
Celkem 259=259.000 [A]</t>
  </si>
  <si>
    <t>722181243</t>
  </si>
  <si>
    <t>Ochrana přilepenými termoizolačními trubicemi z PE tl do 20 mm DN do 63 mm</t>
  </si>
  <si>
    <t>výkresy 2.PP, 1.PP, 1.NP, 2.NP, 3.NP  
Celkem 132 = 132,000  
Celkem 132 = 132,000  
Celkem 132=132.000 [A]</t>
  </si>
  <si>
    <t>722181244</t>
  </si>
  <si>
    <t>Ochrana přilepenými termoizolačními trubicemi z PE tl přes 13 do 20 mm DN přes 63 do 89 mm</t>
  </si>
  <si>
    <t>výkresy 2.PP, 1.PP, 1.NP, 2.NP, 3.NP  
Celkem 65 = 65,000  
Celkem 65 = 65,000  
Celkem 65=65.000 [A]</t>
  </si>
  <si>
    <t>722190401</t>
  </si>
  <si>
    <t>Vyvedení a upevnění výpustku do DN 25</t>
  </si>
  <si>
    <t>výkresy 2.PP, 1.PP, 1.NP, 2.NP, 3.NP  
Celkem 136 = 136,000  
Celkem 136 = 136,000  
Celkem 136=136.000 [A]</t>
  </si>
  <si>
    <t>722212614</t>
  </si>
  <si>
    <t>Zpětný ventil přírubový DN 80 PN 16 do 70°C</t>
  </si>
  <si>
    <t>Zpětný ventil (ZV) EA, min.PN16 pro styk s pitnou vodou, nerez -vč.  přechodek, šroubení, protipřírub, izolace, příslušenství a pomocného materiálu</t>
  </si>
  <si>
    <t>výkresy 2.PP, 1.PP  
Celkem 1 = 1,000  
Celkem 1 = 1,000  
Celkem 1=1.000 [A]</t>
  </si>
  <si>
    <t>722220111</t>
  </si>
  <si>
    <t>Nástěnka pro výtokový ventil G 1/2" s jedním závitem</t>
  </si>
  <si>
    <t>výkresy 2.PP, 1.PP, 1.NP, 2.NP, 3.NP  
Celkem 58 = 58,000  
Celkem 58 = 58,000  
Celkem 58=58.000 [A]</t>
  </si>
  <si>
    <t>722220121</t>
  </si>
  <si>
    <t>Nástěnka pro baterii G 1/2" s jedním závitem</t>
  </si>
  <si>
    <t>výkresy 2.PP, 1.PP, 1.NP, 2.NP, 3.NP  
Celkem 72 = 72,000  
Celkem 72 = 72,000  
Celkem 72=72.000 [A]</t>
  </si>
  <si>
    <t>722221134</t>
  </si>
  <si>
    <t>Ventil výtokový G 1/2" s jedním závitem a připojením na hadici</t>
  </si>
  <si>
    <t>výkresy 2.PP, 1.PP, 1.NP, 2.NP, 3.NP  
Celkem 4 = 4,000  
Celkem 4 = 4,000  
Celkem 4=4.000 [A]</t>
  </si>
  <si>
    <t>722224115</t>
  </si>
  <si>
    <t>Kohout plnicí nebo vypouštěcí G 1/2" PN 10 s jedním závitem</t>
  </si>
  <si>
    <t>výkresy 2.PP, 1.PP, 1.NP, 2.NP, 3.NP  
Celkem 2 = 2,000  
Celkem 2 = 2,000  
Celkem 2=2.000 [A]</t>
  </si>
  <si>
    <t>722231221</t>
  </si>
  <si>
    <t>Ventil pojistný mosazný G 1/2" PN 6 do 100°C k bojleru s vnitřním x vnějším závitem</t>
  </si>
  <si>
    <t>výkresy 2.PP, 1.PP, 1.NP, 2.NP, 3.NP  
Celkem 3 = 3,000  
Celkem 3 = 3,000  
Celkem 3=3.000 [A]</t>
  </si>
  <si>
    <t>722290226</t>
  </si>
  <si>
    <t>Zkouška těsnosti vodovodního potrubí závitového do DN 50</t>
  </si>
  <si>
    <t>výkresy 2.PP, 1.PP, 1.NP, 2.NP, 3.NP  
Celkem 2478 = 2478,000  
Celkem 2478 = 2478,000  
Celkem 2478=2 478.000 [A]</t>
  </si>
  <si>
    <t>734220101</t>
  </si>
  <si>
    <t>Ventil závitový regulační přímý G 3/4 PN 20 do 100°C vyvažovací</t>
  </si>
  <si>
    <t>998722201</t>
  </si>
  <si>
    <t>Přesun hmot procentní pro vnitřní vodovod v objektech v do 6 m</t>
  </si>
  <si>
    <t>R721 14-001</t>
  </si>
  <si>
    <t>Potrubí vodovodní plastové vícevrstvé PP-RCT s čedičovým vláknem, svar polyfúze D 20x2,8 mm -SV - dodávka</t>
  </si>
  <si>
    <t>Potrubí vodovodní plastové PP-RCT 3,2 svar polyfúze D 20x2,8 mm</t>
  </si>
  <si>
    <t>výkresy 2.PP, 1.PP, 1.NP, 2.NP, 3.NP  
Celkem 70 = 70,000  
Celkem 70 = 70,000  
Celkem 70=70.000 [A]</t>
  </si>
  <si>
    <t>Potrubí vodovodní plastové vícevrstvé PP-RCT s čedičovým vláknem, svar polyfúze D 20x2,8 mm -SV - montáž</t>
  </si>
  <si>
    <t>R721 14-002</t>
  </si>
  <si>
    <t>Potrubí vodovodní plastové vícevrstvé PP-RCT s čedičovým vláknem, svar polyfúze 25x3,5 mm -SV - dodávka</t>
  </si>
  <si>
    <t>Potrubí vodovodní plastové PP-RCT 3,2 svar polyfúze D 25x3,5 mm</t>
  </si>
  <si>
    <t>Potrubí vodovodní plastové vícevrstvé PP-RCT s čedičovým vláknem, svar polyfúze 25x3,5 mm -SV - montáž</t>
  </si>
  <si>
    <t>R721 14-003</t>
  </si>
  <si>
    <t>Potrubí vodovodní plastové vícevrstvé PP-RCT s čedičovým vláknem, svar polyfúze D 32x4,4 mm -SV - dodávka</t>
  </si>
  <si>
    <t>Potrubí vodovodní plastové PP-RCT 3,2 svar polyfúze D 32x4,4 mm</t>
  </si>
  <si>
    <t>výkresy 2.PP, 1.PP, 1.NP, 2.NP, 3.NP  
Celkem 82 = 82,000  
Celkem 82 = 82,000  
Celkem 82=82.000 [A]</t>
  </si>
  <si>
    <t>Potrubí vodovodní plastové vícevrstvé PP-RCT s čedičovým vláknem, svar polyfúze D 32x4,4 mm -SV - montáž</t>
  </si>
  <si>
    <t>R721 14-004</t>
  </si>
  <si>
    <t>Potrubí vodovodní plastové vícevrstvé PP-RCT s čedičovým vláknem, svar polyfúze D 40x5,5 mm -SV - dodávka</t>
  </si>
  <si>
    <t>Potrubí vodovodní plastové PP-RCT 3,2 svar polyfúze D 40x5,5 mm</t>
  </si>
  <si>
    <t>výkresy 2.PP, 1.PP, 1.NP, 2.NP, 3.NP  
Celkem 35 = 35,000  
Celkem 35 = 35,000  
Celkem 35=35.000 [A]</t>
  </si>
  <si>
    <t>Potrubí vodovodní plastové vícevrstvé PP-RCT s čedičovým vláknem, svar polyfúze D 40x5,5 mm -SV - montáž</t>
  </si>
  <si>
    <t>R721 14-005</t>
  </si>
  <si>
    <t>Potrubí vodovodní plastové vícevrstvé PP-RCT s čedičovým vláknem, svar polyfúze D 50x6,9 mm -SV - dodávka</t>
  </si>
  <si>
    <t>Potrubí vodovodní plastové PP-RCT 3,2 svar polyfúze D 50x6,9 mm</t>
  </si>
  <si>
    <t>výkresy 2.PP, 1.PP, 1.NP, 2.NP, 3.NP  
Celkem 27 = 27,000  
Celkem 27 = 27,000  
Celkem 27=27.000 [A]</t>
  </si>
  <si>
    <t>Potrubí vodovodní plastové vícevrstvé PP-RCT s čedičovým vláknem, svar polyfúze D 50x6,9 mm -SV - montáž</t>
  </si>
  <si>
    <t>R721 14-006</t>
  </si>
  <si>
    <t>Potrubí vodovodní plastové vícevrstvé PP-RCT s čedičovým vláknem, svar polyfúze D 63x8,6 mm -SV - dodávka</t>
  </si>
  <si>
    <t>Potrubí vodovodní plastové PP-RCT 3,2 svar polyfúze D 63x8,6 mm</t>
  </si>
  <si>
    <t>výkres 1.PP  
Celkem 105 = 105,000  
Celkem 105 = 105,000  
Celkem 105=105.000 [A]</t>
  </si>
  <si>
    <t>Potrubí vodovodní plastové vícevrstvé PP-RCT s čedičovým vláknem, svar polyfúze D 63x8,6 mm -SV - montáž</t>
  </si>
  <si>
    <t>R721 14-007</t>
  </si>
  <si>
    <t>Potrubí vodovodní plastové vícevrstvé PP-RCT s čedičovým vláknem, svar polyfúze D 90x10,1 mm -SV - dodávka</t>
  </si>
  <si>
    <t>Potrubí vodovodní plastové PP-RCT 3,2 svar polyfúze D 90x10,1 mm</t>
  </si>
  <si>
    <t>výkres 1.PP  
Celkem 54 = 54,000  
Celkem 54 = 54,000  
Celkem 54=54.000 [A]</t>
  </si>
  <si>
    <t>Potrubí vodovodní plastové vícevrstvé PP-RCT s čedičovým vláknem, svar polyfúze D 90x10,1 mm -SV - montáž</t>
  </si>
  <si>
    <t>R721 14-008</t>
  </si>
  <si>
    <t>Potrubí vodovodní plastové vícevrstvé PP-RCT s čedičovým vláknem, svar polyfúze D 110x12,3 mm -SV - dodávka</t>
  </si>
  <si>
    <t>Potrubí vodovodní plastové PP-RCT 3,2 svar polyfúze D 110x12,3 mm</t>
  </si>
  <si>
    <t>výkres 1.PP  
Celkem 11 = 11,000  
Celkem 11 = 11,000  
Celkem 11=11.000 [A]</t>
  </si>
  <si>
    <t>Potrubí vodovodní plastové vícevrstvé PP-RCT s čedičovým vláknem, svar polyfúze D 110x12,3 mm -SV - montáž</t>
  </si>
  <si>
    <t>R721 14-009</t>
  </si>
  <si>
    <t>Potrubí vodovodní plastové vícevrstvé PP-RCT s čedičovým vláknem, svar polyfúze D 20x2,8 mm -TV - dodávka</t>
  </si>
  <si>
    <t>výkresy 2.PP, 1.PP, 1.NP, 2.NP, 3.NP  
Celkem 42 = 42,000  
Celkem 42 = 42,000  
Celkem 42=42.000 [A]</t>
  </si>
  <si>
    <t>Potrubí vodovodní plastové vícevrstvé PP-RCT s čedičovým vláknem, svar polyfúze D 20x2,8 mm -TV - montáž</t>
  </si>
  <si>
    <t>R721 14-010</t>
  </si>
  <si>
    <t>Potrubí vodovodní plastové vícevrstvé PP-RCT s čedičovým vláknem, svar polyfúze D 25x3,5 mm -TV - dodávka</t>
  </si>
  <si>
    <t>výkresy 2.PP, 1.PP, 1.NP, 2.NP, 3.NP  
Celkem 49 = 49,000  
Celkem 49 = 49,000  
Celkem 49=49.000 [A]</t>
  </si>
  <si>
    <t>Potrubí vodovodní plastové vícevrstvé PP-RCT s čedičovým vláknem, svar polyfúze D 25x3,5 mm -TV - montáž</t>
  </si>
  <si>
    <t>R721 14-011</t>
  </si>
  <si>
    <t>Potrubí vodovodní plastové vícevrstvé PP-RCT s čedičovým vláknem, svar polyfúze D 32x4,4 mm -TV - dodávka</t>
  </si>
  <si>
    <t>Potrubí vodovodní plastové vícevrstvé PP-RCT s čedičovým vláknem, svar polyfúze D 32x4,4 mm -TV - montáž</t>
  </si>
  <si>
    <t>R721 14-012</t>
  </si>
  <si>
    <t>Potrubí vodovodní plastové vícevrstvé PP-RCT s čedičovým vláknem, svar polyfúze D 40x5,5 mm -TV - dodávka</t>
  </si>
  <si>
    <t>výkresy 2.PP, 1.PP, 1.NP, 2.NP, 3.NP  
Celkem 57 = 57,000  
Celkem 57 = 57,000  
Celkem 57=57.000 [A]</t>
  </si>
  <si>
    <t>Potrubí vodovodní plastové vícevrstvé PP-RCT s čedičovým vláknem, svar polyfúze D 40x5,5 mm -TV - montáž</t>
  </si>
  <si>
    <t>R721 14-013</t>
  </si>
  <si>
    <t>Potrubí vodovodní plastové vícevrstvé PP-RCT s čedičovým vláknem, svar polyfúze D 50x6,9 mm -TV - dodávka</t>
  </si>
  <si>
    <t>výkresy 2.PP, 1.PP, 1.NP, 2.NP, 3.NP  
Celkem 28 = 28,000  
Celkem 28 = 28,000  
Celkem 28=28.000 [A]</t>
  </si>
  <si>
    <t>Potrubí vodovodní plastové vícevrstvé PP-RCT s čedičovým vláknem, svar polyfúze D 50x6,9 mm -TV - montáž</t>
  </si>
  <si>
    <t>R721 14-014</t>
  </si>
  <si>
    <t>Potrubí vodovodní plastové vícevrstvé PP-RCT s čedičovým vláknem, svar polyfúze D 63x8,6 mm -TV - dodávka</t>
  </si>
  <si>
    <t>výkres 1.PP  
Celkem 113 = 113,000  
Celkem 113 = 113,000  
Celkem 113=113.000 [A]</t>
  </si>
  <si>
    <t>Potrubí vodovodní plastové vícevrstvé PP-RCT s čedičovým vláknem, svar polyfúze D 63x8,6 mm -TV - montáž</t>
  </si>
  <si>
    <t>R721 14-015</t>
  </si>
  <si>
    <t>Potrubí vodovodní plastové vícevrstvé PP-RCT s čedičovým vláknem, svar polyfúze D 75x8,4 mm -TV - dodávka</t>
  </si>
  <si>
    <t>Potrubí vodovodní plastové PP-RCT 3,2 svar polyfúze D 75x8,4 mm</t>
  </si>
  <si>
    <t>výkres 1.PP  
Celkem 26 = 26,000  
Celkem 26 = 26,000  
Celkem 26=26.000 [A]</t>
  </si>
  <si>
    <t>Potrubí vodovodní plastové vícevrstvé PP-RCT s čedičovým vláknem, svar polyfúze D 75x8,4 mm -TV - montáž</t>
  </si>
  <si>
    <t>R721 14-016</t>
  </si>
  <si>
    <t>Potrubí vodovodní plastové vícevrstvé PP-RCT s čedičovým vláknem, svar polyfúze D 20x2,8 mm -CV - dodávka</t>
  </si>
  <si>
    <t>Potrubí vodovodní plastové PP-RCT 3,2 svar polyfúze D 20x3,5 mm</t>
  </si>
  <si>
    <t>Potrubí vodovodní plastové vícevrstvé PP-RCT s čedičovým vláknem, svar polyfúze D 20x2,8 mm -CV - montáž</t>
  </si>
  <si>
    <t>R721 14-017</t>
  </si>
  <si>
    <t>Potrubí vodovodní plastové vícevrstvé PP-RCT s čedičovým vláknem, svar polyfúze D 25x3,5 mm -CV - dodávka</t>
  </si>
  <si>
    <t>Potrubí vodovodní plastové vícevrstvé PP-RCT s čedičovým vláknem, svar polyfúze D 25x3,5 mm -CV - montáž</t>
  </si>
  <si>
    <t>R721 14-018</t>
  </si>
  <si>
    <t>Potrubí vodovodní plastové vícevrstvé PP-RCT s čedičovým vláknem, svar polyfúze D 32x4,4 mm -CV - dodávka</t>
  </si>
  <si>
    <t>Potrubí vodovodní plastové vícevrstvé PP-RCT s čedičovým vláknem, svar polyfúze D 32x4,4 mm -CV - montáž</t>
  </si>
  <si>
    <t>R722 17-001</t>
  </si>
  <si>
    <t>Potrubí vodovodní plastové vícevrstvé PP-RCT s čedičovým vláknem, svar polyfúze D 20x2,8 mm - dodávka</t>
  </si>
  <si>
    <t>výkresy 1.PP, 1.NP, 2.NP, 3.NP  
Celkem 409 = 409,000  
Celkem 409 = 409,000  
Celkem 409=409.000 [A]</t>
  </si>
  <si>
    <t>Potrubí vodovodní plastové vícevrstvé PP-RCT s čedičovým vláknem, svar polyfúze D 20x2,8 mm - montáž</t>
  </si>
  <si>
    <t>R722 17-002</t>
  </si>
  <si>
    <t>Potrubí vodovodní plastové vícevrstvé PP-RCT s čedičovým vláknem, svar polyfúze D 25x3,5 mm - dodávka</t>
  </si>
  <si>
    <t>výkresy 1.PP, 1.NP, 2.NP, 3.NP  
Celkem 251 = 251,000  
Celkem 251 = 251,000  
Celkem 251=251.000 [A]</t>
  </si>
  <si>
    <t>Potrubí vodovodní plastové vícevrstvé PP-RCT s čedičovým vláknem, svar polyfúze D 25x3,5 mm - montáž</t>
  </si>
  <si>
    <t>R722 17-003</t>
  </si>
  <si>
    <t>výkresy 1.PP, 1.NP, 2.NP, 3.NP  
Celkem 262 = 262,000  
Celkem 262 = 262,000  
Celkem 262=262.000 [A]</t>
  </si>
  <si>
    <t>R722 17-004</t>
  </si>
  <si>
    <t>výkresy 1.PP, 1.NP, 2.NP, 3.NP  
Celkem 271 = 271,000  
Celkem 271 = 271,000  
Celkem 271=271.000 [A]</t>
  </si>
  <si>
    <t>R722 18-001</t>
  </si>
  <si>
    <t>Ochrana termoizolačními trubicemi z min. čed. vaty s AL tl přes 30 do 50 mm DN přes 45 do 75 mm - dodávka</t>
  </si>
  <si>
    <t>Ochrana termoizolačními trubicemi z minerální čedičové vaty opatřené povrchovou úpravou z hliníkové fólie tl přes 30 do 50 mm DN přes 45 do 75 mm</t>
  </si>
  <si>
    <t>výkresy 2.PP, 1.PP, 1.NP, 2.NP, 3.NP  
Celkem 224 = 224,000  
Celkem 224 = 224,000  
Celkem 224=224.000 [A]</t>
  </si>
  <si>
    <t>Ochrana termoizolačními trubicemi z min. čed. vaty s AL tl přes 30 do 50 mm DN přes 45 do 75 mm - montáž</t>
  </si>
  <si>
    <t>R722 18-001.</t>
  </si>
  <si>
    <t>Ochrana termoizolačními trubicemi z min. čed. vaty s AL fólie tl přes 20 do 30 mm DN přes 22 do 45 mm - dodávka</t>
  </si>
  <si>
    <t>Ochrana termoizolačními trubicemi z minerální čedičové vaty opatřené povrchovou úpravou z hliníkové fólie tl přes 20 do 30 mm DN přes 22 do 45 mm</t>
  </si>
  <si>
    <t>výkresy 2.PP, 1.PP, 1.NP, 2.NP, 3.NP  
Celkem 497 = 497,000  
Celkem 497 = 497,000  
Celkem 497=497.000 [A]</t>
  </si>
  <si>
    <t>Ochrana termoizolačními trubicemi z min. čed. vaty s AL fólie tl přes 20 do 30 mm DN přes 22 do 45 mm - montáž</t>
  </si>
  <si>
    <t>R722 23-001</t>
  </si>
  <si>
    <t>Kulový kohout DN 15 - dodávka</t>
  </si>
  <si>
    <t>Kulový kohout, min.PN16 pro styk s pitnou vodou -  nerez vč.  přechodek, šroubení, protipřírub, označení, izolace, příslušenství a pomocného materiálu</t>
  </si>
  <si>
    <t>Kulový kohout DN 15 - montáž</t>
  </si>
  <si>
    <t>R722 23-002</t>
  </si>
  <si>
    <t>Kulový kohout DN 20 - dodávka</t>
  </si>
  <si>
    <t>výkresy 2.PP, 1.PP, 1.NP, 2.NP, 3.NP  
Celkem 89 = 89,000  
Celkem 89 = 89,000  
Celkem 89=89.000 [A]</t>
  </si>
  <si>
    <t>Kulový kohout DN 20 - montáž</t>
  </si>
  <si>
    <t>R722 23-003</t>
  </si>
  <si>
    <t>Kulový kohout DN 25 - dodávka</t>
  </si>
  <si>
    <t>výkresy 2.PP, 1.PP, 1.NP, 2.NP, 3.NP  
Celkem 13 = 13,000  
Celkem 13 = 13,000  
Celkem 13=13.000 [A]</t>
  </si>
  <si>
    <t>Kulový kohout DN 25 - montáž</t>
  </si>
  <si>
    <t>R722 23-004</t>
  </si>
  <si>
    <t>Kulový kohout DN 32 - dodávka</t>
  </si>
  <si>
    <t>výkresy 2.PP, 1.PP, 1.NP, 2.NP, 3.NP  
Celkem 15 = 15,000  
Celkem 15 = 15,000  
Celkem 15=15.000 [A]</t>
  </si>
  <si>
    <t>Kulový kohout DN 32 - montáž</t>
  </si>
  <si>
    <t>R722 23-005</t>
  </si>
  <si>
    <t>Kulový kohout DN 40 - dodávka</t>
  </si>
  <si>
    <t>výkresy 2.PP, 1.PP, 1.NP, 2.NP, 3.NP  
Celkem 8 = 8,000  
Celkem 8 = 8,000  
Celkem 8=8.000 [A]</t>
  </si>
  <si>
    <t>Kulový kohout DN 40 - montáž</t>
  </si>
  <si>
    <t>R722 23-006</t>
  </si>
  <si>
    <t>Kulový kohout DN 50 - dodávka</t>
  </si>
  <si>
    <t>Kulový kohout DN 50 - montáž</t>
  </si>
  <si>
    <t>R722 23-007</t>
  </si>
  <si>
    <t>Kulový kohout DN 65 - dodávka</t>
  </si>
  <si>
    <t>výkresy 2.PP, 1.PP  
Celkem 2 = 2,000  
Celkem 2 = 2,000  
Celkem 2=2.000 [A]</t>
  </si>
  <si>
    <t>Kulový kohout DN 65 - montáž</t>
  </si>
  <si>
    <t>R722 23-008</t>
  </si>
  <si>
    <t>Kulový kohout DN 80 - dodávka</t>
  </si>
  <si>
    <t>výkresy 2.PP, 1.PP  
Celkem 3 = 3,000  
Celkem 3 = 3,000  
Celkem 3=3.000 [A]</t>
  </si>
  <si>
    <t>Kulový kohout DN 80 - montáž</t>
  </si>
  <si>
    <t>R722 23-009</t>
  </si>
  <si>
    <t>Vypouštěcí ventil 1/2" - dodávka</t>
  </si>
  <si>
    <t>výkresy 2.PP, 1.PP, 1.NP, 2.NP, 3.NP  
Celkem 55 = 55,000  
Celkem 55 = 55,000  
Celkem 55=55.000 [A]</t>
  </si>
  <si>
    <t>Vypouštěcí ventil 1/2" - montáž</t>
  </si>
  <si>
    <t>R722 23-010</t>
  </si>
  <si>
    <t>Servoventil 3/4“ 24 VAC s bezpečnostní funkcí „vždy uzavřen při výpadku napětí“ - dodávka</t>
  </si>
  <si>
    <t>Servoventil 3/4“ 24 VAC s bezpečnostní funkcí „vždy uzavřen při výpadku napětí“ - montáž</t>
  </si>
  <si>
    <t>R722 23-011</t>
  </si>
  <si>
    <t>Zpětný ventil (ZV) EA DN 15 - dodávka</t>
  </si>
  <si>
    <t>Zpětný ventil (ZV) EA, min.PN16 pro styk s pitnou vodou, nerez -vč. přechodek, šroubení, protipřírub, izolace, příslušenství a pomocného materiálu</t>
  </si>
  <si>
    <t>Zpětný ventil (ZV) EA DN 15 - montáž</t>
  </si>
  <si>
    <t>R722 23-012</t>
  </si>
  <si>
    <t>Zpětný ventil (ZV) EA DN 20 - dodávka</t>
  </si>
  <si>
    <t>výkresy 2.PP, 1.PP, 1.NP, 2.NP, 3.NP  
Celkem 17 = 17,000  
Celkem 17 = 17,000  
Celkem 17=17.000 [A]</t>
  </si>
  <si>
    <t>Zpětný ventil (ZV) EA DN 20 - montáž</t>
  </si>
  <si>
    <t>R722 23-013</t>
  </si>
  <si>
    <t>Filtr DN80 - dodávka</t>
  </si>
  <si>
    <t>Šikmý filtr - min.PN10 pro styk s pitnou vodou, nerez+nerezové síto, vč.  přechodek, šroubení, protipřírub, izolace, příslušenství a pomocného materiálu</t>
  </si>
  <si>
    <t>Filtr DN80 - montáž</t>
  </si>
  <si>
    <t>R722 23-014</t>
  </si>
  <si>
    <t>Montáž armatur vodovodních se dvěma závity G 1/2-1" - dodávka</t>
  </si>
  <si>
    <t>výkresy 2.PP, 1.PP, 1.NP, 2.NP, 3.NP  
Celkem 294 = 294,000  
Celkem 294 = 294,000  
Celkem 294=294.000 [A]</t>
  </si>
  <si>
    <t>Montáž armatur vodovodních se dvěma závity G 1/2-1" - montáž</t>
  </si>
  <si>
    <t>R722 23-015</t>
  </si>
  <si>
    <t>Montáž armatur vodovodních se dvěma závity G 1-2" - dodávka</t>
  </si>
  <si>
    <t>výkresy 2.PP, 1.PP  
Celkem 38 = 38,000  
Celkem 38 = 38,000  
Celkem 38=38.000 [A]</t>
  </si>
  <si>
    <t>Montáž armatur vodovodních se dvěma závity G 1-2" - montáž</t>
  </si>
  <si>
    <t>R722 23-016</t>
  </si>
  <si>
    <t>Montáž armatur vodovodních se dvěma závity G 2-3" - dodávka</t>
  </si>
  <si>
    <t>výkresy 2.PP, 1.PP  
Celkem 10 = 10,000  
Celkem 10 = 10,000  
Celkem 10=10.000 [A]</t>
  </si>
  <si>
    <t>Montáž armatur vodovodních se dvěma závity G 2-3" - montáž</t>
  </si>
  <si>
    <t>R722 25-017</t>
  </si>
  <si>
    <t>Hydrantový systém s tvarově stálou hadicí D 19 x 30 m celoplechový - dodávka</t>
  </si>
  <si>
    <t>výkresy 2.PP, 1.PP, 1.NP, 2.NP, 3.NP  
Celkem 7 = 7,000  
Celkem 7 = 7,000  
Celkem 7=7.000 [A]</t>
  </si>
  <si>
    <t>Hydrantový systém s tvarově stálou hadicí D 19 x 30 m celoplechový - montáž</t>
  </si>
  <si>
    <t>R722 26 002</t>
  </si>
  <si>
    <t>Vodoměr závitový, pro teplou vodu, bytový, Q3=2,5m3/h - dodávka</t>
  </si>
  <si>
    <t>Vodoměr závitový, pro teplou vodu, domovní, Q3=2,5m3/h dle 2014/32/EC,  s modulem pro impulsní výstup M-Bus vč.  příslušenství a pomocného materiálu</t>
  </si>
  <si>
    <t>R722 26-002</t>
  </si>
  <si>
    <t>Vodoměr závitový, pro teplou vodu, bytový, Q3=2,5m3/h - montáž</t>
  </si>
  <si>
    <t>R722130233</t>
  </si>
  <si>
    <t>Potrubí vodovodní ocelové závitové pozinkované svařované běžné DN 25 mm - dodávka</t>
  </si>
  <si>
    <t>výkresy 1.PP, 1.NP, 2.NP, 3.NP  
Celkem 69 = 69,000  
Celkem 69 = 69,000  
Celkem 69=69.000 [A]</t>
  </si>
  <si>
    <t>Potrubí vodovodní ocelové závitové pozinkované svařované běžné DN 25 mm - montáž</t>
  </si>
  <si>
    <t>R722130236</t>
  </si>
  <si>
    <t>Potrubí vodovodní ocelové závitové pozinkované svařované běžné DN 50 mm - dodávka</t>
  </si>
  <si>
    <t>výkresy 1.PP, 1.NP, 2.NP, 3.NP  
Celkem 110 = 110,000  
Celkem 110 = 110,000  
Celkem 110=110.000 [A]</t>
  </si>
  <si>
    <t>Potrubí vodovodní ocelové závitové pozinkované svařované běžné DN 50 mm - montáž</t>
  </si>
  <si>
    <t>R722140112</t>
  </si>
  <si>
    <t>Potrubí vodovodní ocelové z ušlechtilé oceli spojované lisováním D 18x1 mm - dodávka</t>
  </si>
  <si>
    <t>výkresy 1.PP, 1.NP, 2.NP, 3.NP  
Celkem 19 = 19,000  
Celkem 19 = 19,000  
Celkem 19=19.000 [A]</t>
  </si>
  <si>
    <t>Potrubí vodovodní ocelové z ušlechtilé oceli spojované lisováním D 18x1 mm - montáž</t>
  </si>
  <si>
    <t>R722140113</t>
  </si>
  <si>
    <t>Potrubí vodovodní ocelové z ušlechtilé oceli spojované lisováním D 22x1,2 mm - dodávka</t>
  </si>
  <si>
    <t>výkresy 1.PP, 1.NP, 2.NP, 3.NP  
Celkem 9 = 9,000  
Celkem 9 = 9,000  
Celkem 9=9.000 [A]</t>
  </si>
  <si>
    <t>Potrubí vodovodní ocelové z ušlechtilé oceli spojované lisováním D 22x1,2 mm - montáž</t>
  </si>
  <si>
    <t>R722140121</t>
  </si>
  <si>
    <t>Potrubí vodovodní ocelové z ušlechtilé oceli spojované lisováním D 88,9x2 mm - dodávka</t>
  </si>
  <si>
    <t>výkresy 1.PP, 1.NP, 2.NP, 3.NP  
Celkem 1 = 1,000  
Celkem 1 = 1,000  
Celkem 1=1.000 [A]</t>
  </si>
  <si>
    <t>Potrubí vodovodní ocelové z ušlechtilé oceli spojované lisováním D 88,9x2 mm - montáž</t>
  </si>
  <si>
    <t>R722211124</t>
  </si>
  <si>
    <t>Šoupátko přírubové třmenové DN 80 PN 6 do 200°C těsnící sedlo nerez/nerez - dodávka</t>
  </si>
  <si>
    <t>Šoupátko přírubové třmenové DN 80 PN 6 do 200°C těsnící sedlo nerez/nerez - montáž</t>
  </si>
  <si>
    <t>R722232506</t>
  </si>
  <si>
    <t>Potrubní oddělovač G 2" PN 10 do 65°C vnější závit - dodávka</t>
  </si>
  <si>
    <t>výkresy 1.PP  
Celkem 1 = 1,000  
Celkem 1 = 1,000  
Celkem 1=1.000 [A]</t>
  </si>
  <si>
    <t>Potrubní oddělovač G 2" PN 10 do 65°C vnější závit - montáž</t>
  </si>
  <si>
    <t>R722234263</t>
  </si>
  <si>
    <t>Filtr mosazný G 1/2" PN 20 do 80°C s 2x vnitřním závitem  - dodávka</t>
  </si>
  <si>
    <t>výkresy 2.PP, 1.PP, 1.NP, 2.NP, 3.NP  
Celkem 6 = 6,000  
Celkem 6 = 6,000  
Celkem 6=6.000 [A]</t>
  </si>
  <si>
    <t>Filtr mosazný G 1/2" PN 20 do 80°C s 2x vnitřním závitem  - montáž</t>
  </si>
  <si>
    <t>R722290234</t>
  </si>
  <si>
    <t>Proplach a dezinfekce vodovodního potrubí do DN 80 - dodávka</t>
  </si>
  <si>
    <t>Proplach a dezinfekce vodovodního potrubí do DN 80 - montáž</t>
  </si>
  <si>
    <t>R723221304</t>
  </si>
  <si>
    <t>Ventil vzorkovací rohový G 1/2" PN 5 s vnitřním závitem - dodávka</t>
  </si>
  <si>
    <t>Ventil vzorkovací rohový G 1/2" PN 5 s vnitřním závitem - montáž</t>
  </si>
  <si>
    <t>A04</t>
  </si>
  <si>
    <t>STROJNÍ VYBAVENÍ</t>
  </si>
  <si>
    <t>724231127</t>
  </si>
  <si>
    <t>Příslušenství domovních vodáren měřící manometr s membránou</t>
  </si>
  <si>
    <t>Manometr-Nerezový s glycerinovou náplní, rozsah do 10Bar, vč. Kulového kohoutu DN15 červený bronz, připojovacích tvarovek a armatur</t>
  </si>
  <si>
    <t>R724 24-001</t>
  </si>
  <si>
    <t>Filtr se zpětným proplachem manuální DN50 - dodávka</t>
  </si>
  <si>
    <t>Jemný filtr s automatickým zpětným proplachem určený pro pitnou studenou vodu, nerezové sítko 0,1-0,11mm, filtrační jímka z čirého plastu, nepřerušená dodávka filtrované vody vč.  přechodek, šroubení, protipřírub, příslušenství a pomocného materiálu</t>
  </si>
  <si>
    <t>Filtr se zpětným proplachem manuální DN50 - montáž</t>
  </si>
  <si>
    <t>RA04-001</t>
  </si>
  <si>
    <t>Cirkulační čerpadlo - dodávka</t>
  </si>
  <si>
    <t>Q=0,3m3hod, H=1,4m</t>
  </si>
  <si>
    <t>Cirkulační čerpadlo - montáž</t>
  </si>
  <si>
    <t>RA04-002</t>
  </si>
  <si>
    <t>Q=0,2m3hod, H=0,7m</t>
  </si>
  <si>
    <t>A05</t>
  </si>
  <si>
    <t>ZAŘIZOVACÍ PŘEDMĚTY</t>
  </si>
  <si>
    <t>725119125</t>
  </si>
  <si>
    <t>Montáž klozetových mís závěsných na nosné stěny</t>
  </si>
  <si>
    <t>725129102</t>
  </si>
  <si>
    <t>Montáž pisoáru s automatickým splachováním</t>
  </si>
  <si>
    <t>725219102</t>
  </si>
  <si>
    <t>Montáž umyvadla připevněného na šrouby do zdiva</t>
  </si>
  <si>
    <t>725229103</t>
  </si>
  <si>
    <t>Montáž vany se zápachovou uzávěrkou akrylátových</t>
  </si>
  <si>
    <t>725241901</t>
  </si>
  <si>
    <t>Montáž vaničky sprchové</t>
  </si>
  <si>
    <t>725339111</t>
  </si>
  <si>
    <t>Montáž výlevky</t>
  </si>
  <si>
    <t>725813111</t>
  </si>
  <si>
    <t>Ventil rohový bez přípojovací trubičky nebo flexi hadičky  G 1/5"</t>
  </si>
  <si>
    <t>725813112</t>
  </si>
  <si>
    <t>Ventil rohový pračkový G 3/4"</t>
  </si>
  <si>
    <t>725849413</t>
  </si>
  <si>
    <t>Montáž baterie sprchové nástěnné</t>
  </si>
  <si>
    <t>725862103</t>
  </si>
  <si>
    <t>Zápachová úzavěra pro dřezy DN40/50</t>
  </si>
  <si>
    <t>726131041</t>
  </si>
  <si>
    <t>Instalační předstěna - klozet závěsný v 1120 mm s ovládáním zepředu do lehkých stěn s kovovou kcí</t>
  </si>
  <si>
    <t>vč. ovládacího plastového dvojčinného tlačítka</t>
  </si>
  <si>
    <t>726131204</t>
  </si>
  <si>
    <t>Instalační předstěna - montáž klozetu do lehkých stěn s kovovou kcí</t>
  </si>
  <si>
    <t>pro výlevky</t>
  </si>
  <si>
    <t>998725201</t>
  </si>
  <si>
    <t>Přesun hmot procentní pro zařizovací předměty v objektech v do 6 m</t>
  </si>
  <si>
    <t>998726111</t>
  </si>
  <si>
    <t>Přesun hmot tonážní pro instalační prefabrikáty v objektech v do 6 m</t>
  </si>
  <si>
    <t>R725 11-001</t>
  </si>
  <si>
    <t>Klozet závěsný - WC - dodávka</t>
  </si>
  <si>
    <t>Keramické závěsné WC 550x370x390mm s hlubokým splachováním, barva bílá, včetně instalační sady, včetně odpovídajícího sedátka, z duroplastu s antibakteriální úpravou, barva bílá, s kovovými pochromovanými panty</t>
  </si>
  <si>
    <t>Klozet závěsný - WC - montáž</t>
  </si>
  <si>
    <t>R725 11-002</t>
  </si>
  <si>
    <t>Klozet závěsný -WCv + Wca - dodávka</t>
  </si>
  <si>
    <t>Keramické závěsné WC 530x370x390mm s hlubokým splachováním</t>
  </si>
  <si>
    <t>Barva bílá, včetně instalační sady, včetně odpovídajícího sedátka, z duroplastu s antibakteriální úpravou, barva bílá, s kovovými pochromovanými panty a nerezovým tlačítkem ovládání v úsporném systému STOP</t>
  </si>
  <si>
    <t>Klozet závěsný -WCv + Wca - montáž</t>
  </si>
  <si>
    <t>R725 11-003</t>
  </si>
  <si>
    <t>Klozet kombi -WCvn - dodávka</t>
  </si>
  <si>
    <t>Klozet závěsný nerezový antivandal 550x370x362mm, montáž přes speciální šrouby</t>
  </si>
  <si>
    <t>AISI 304, hluboké splachování, sedátko z tvrzeného plastu k dtto</t>
  </si>
  <si>
    <t>Klozet kombi -WCvn - montáž</t>
  </si>
  <si>
    <t>R725 11-004</t>
  </si>
  <si>
    <t>Klozet závěsný hendikep -Wci - dodávka</t>
  </si>
  <si>
    <t>Klozet závěsný keramický hendikep 360x700x380mm, hluboké splachování</t>
  </si>
  <si>
    <t>Sedátko z tvrzeného plastu instal.blok WC pro SDK, vč výstuh pro madla, ovládání zepředu, výška 1120mm, možno nastavit splachování 4,5/3l - nádržka z jednoho kusu, ovládací deska dvě splachování, nerez antivandal+oddálené splachování pneumatické ruční chrom funkční současně s tlačítky pro dtto vč. příslušenství, montáže a pomocného materiálu</t>
  </si>
  <si>
    <t>Klozet závěsný hendikep -Wci - montáž</t>
  </si>
  <si>
    <t>R725 11-005</t>
  </si>
  <si>
    <t>Klozet závěsný hendikep nerez -Wciv - dodávka</t>
  </si>
  <si>
    <t>Klozet závěsný nerezový antivandal d. 700 mm, š. 360 mm, 460 mm nad podlahou</t>
  </si>
  <si>
    <t>montáž přes speciální šrouby handicap s prodlouženou délkou, splňující požadavky vyhlášky č. 398/2009 Sb., o obecných technických požadavcích zabezpečujících užívání staveb osobami s omezenou schopností pohybu a orientace, hluboké splachování, včetně instalační sady</t>
  </si>
  <si>
    <t>Klozet závěsný hendikep nerez -Wciv - montáž</t>
  </si>
  <si>
    <t>R725 12-001</t>
  </si>
  <si>
    <t>Pisoár -Pi - dodávka</t>
  </si>
  <si>
    <t>Pisoár keramický s automatickým radarovým splachovačem s integrovaným zdrojem</t>
  </si>
  <si>
    <t>Elektromagnetický ventil, propojovací hadice, rohový ventil, vtoková armatura s těsněním, sifon, montážní šablony, integrovaný napájecí zdroj, 230V, vč, příslušenství a pomocného materiálu, dálkový ovladač pro nastavení doby spláchnutí</t>
  </si>
  <si>
    <t>Pisoár -Pi - montáž</t>
  </si>
  <si>
    <t>R725 12-002</t>
  </si>
  <si>
    <t>Pisoár -Piv - dodávka</t>
  </si>
  <si>
    <t>Pisoár nerezový antivandal s automatickým radarovým splachovačem s integrovaným zdrojem</t>
  </si>
  <si>
    <t>Pisoár -Piv - montáž</t>
  </si>
  <si>
    <t>R725 21-001</t>
  </si>
  <si>
    <t>Umyvadlo -U - dodávka</t>
  </si>
  <si>
    <t>Umyvadlo keramické 650x440x185 mm, vč instalační sady</t>
  </si>
  <si>
    <t>2x rohový ventil s filtrem 250 µm 1/2" - 3/8" a samotěsnícím závitem, umyvadlový sifon chrom včetně výpustě, vč.  příslušenství a pomocného materiálu</t>
  </si>
  <si>
    <t>Umyvadlo -U - montáž</t>
  </si>
  <si>
    <t>R725 21-002</t>
  </si>
  <si>
    <t>Dvojumyvadlo -U2 - dodávka</t>
  </si>
  <si>
    <t>Nerezové dvojumyvadlo s přepadem, vnitřní průměr umyvadla 320 mm</t>
  </si>
  <si>
    <t>Povrch matný, montáž na stěnu, materiál nerez, s otvorem pro baterii</t>
  </si>
  <si>
    <t>Dvojumyvadlo -U2 - montáž</t>
  </si>
  <si>
    <t>R725 21-003</t>
  </si>
  <si>
    <t>Umyvadlo veřejné -Uv - dodávka</t>
  </si>
  <si>
    <t>2x rohový ventil s filtrem 250 µm 1/2" - 3/8" a samotěsnícím závitem, umyvadlový sifon neuzaviratelná chrom, vč.  příslušenství a pomocného materiálu</t>
  </si>
  <si>
    <t>Umyvadlo veřejné -Uv - montáž</t>
  </si>
  <si>
    <t>R725 21-004</t>
  </si>
  <si>
    <t>Umyvadlo administrativa -Ua - dodávka</t>
  </si>
  <si>
    <t>Umyvadlo administrativa -Ua - montáž</t>
  </si>
  <si>
    <t>R725 21-005</t>
  </si>
  <si>
    <t>Umyvadlo hendikep -Ui - dodávka</t>
  </si>
  <si>
    <t>Umyvadlo keramické pro tělesně handicapované 640 x 550 x 165 mm</t>
  </si>
  <si>
    <t>Povrch matný, kruhové, s otvorem pro baterii,  vč. Instalační sady, 2x rohový ventil s filtrem 250 µm 1/2" - 3/8" a samotěsnícím závitem, umyvadlový sifon podomítkový- PP+nerez krytka, odtoková trubka chrom včetně výpustě, vč.  příslušenství a pomocného materiálu</t>
  </si>
  <si>
    <t>Umyvadlo hendikep -Ui - montáž</t>
  </si>
  <si>
    <t>R725 21-006</t>
  </si>
  <si>
    <t>Umyvadlo hendikep veřejné -Uiv - dodávka</t>
  </si>
  <si>
    <t>Umyvadlo nerezové pro tělesně handicapované rozm. š 550 mm, hl. 550 mm</t>
  </si>
  <si>
    <t>Povrch matný, kruhové, s otvorem pro baterii,  vč. instalační sady, 2x rohový ventil s filtrem 250 µm 1/2" - 3/8" a samotěsnícím závitem, umyvadlový sifon podomítkový- PP+nerez krytka, odtoková trubka chrom včetně výpustě, vč.  příslušenství a pomocného materiálu</t>
  </si>
  <si>
    <t>Umyvadlo hendikep veřejné -Uiv - montáž</t>
  </si>
  <si>
    <t>R725 21-007</t>
  </si>
  <si>
    <t>Umývátko -Um - dodávka</t>
  </si>
  <si>
    <t>Umývátko 370x180x120 mm vč instalační sady, otvor pro stojánkovou baterii</t>
  </si>
  <si>
    <t>2x rohový ventil s filtrem 250 µm 1/2" - 3/8" a samotěsnícím závitem, umyvadlový sifon chrom, vč. příslušenství a pomocného materiálu, výška osazení: dle výkresu stěny</t>
  </si>
  <si>
    <t>Umývátko -Um - montáž</t>
  </si>
  <si>
    <t>R725 21-008</t>
  </si>
  <si>
    <t>Umývátko veřejné -Umv - dodávka</t>
  </si>
  <si>
    <t>Umývátko 450x240x130 mm vč instalační sady, otvor pro stojánkovou baterii</t>
  </si>
  <si>
    <t>Umývátko veřejné -Umv - montáž</t>
  </si>
  <si>
    <t>R725 24-001</t>
  </si>
  <si>
    <t>Liniový sprchový žlábek -SP1 - dodávka</t>
  </si>
  <si>
    <t>Sprchový žlábek leštěná nerezová ocel</t>
  </si>
  <si>
    <t>Koplet krycí rošt, sifon, stavěcí patky, sítko na vlasy, délka 750mm -bude doměřeno dle skutečných rozměrů</t>
  </si>
  <si>
    <t>Liniový sprchový žlábek -SP1 - montáž</t>
  </si>
  <si>
    <t>R725 24-002</t>
  </si>
  <si>
    <t>Liniový sprchový žlábek -SP2 - dodávka</t>
  </si>
  <si>
    <t>Koplet krycí rošt, sifon, stavěcí patky, sítko na vlasy, délka 800mm -bude doměřeno dle skutečných rozměrů</t>
  </si>
  <si>
    <t>Liniový sprchový žlábek -SP2 - montáž</t>
  </si>
  <si>
    <t>R725 24-003</t>
  </si>
  <si>
    <t>Sprchová vanička 900x900 -SP3 - dodávka</t>
  </si>
  <si>
    <t>Sprchová vanička akrylátová bílá 900x900mm s rohovým vtokem, komplet vč. sifonu</t>
  </si>
  <si>
    <t>Sprchová vanička 900x900 -SP3 - montáž</t>
  </si>
  <si>
    <t>R725 24-004</t>
  </si>
  <si>
    <t>Sprchová vanička 900x1000 -SP4 - dodávka</t>
  </si>
  <si>
    <t>Sprchová vanička akrylátová bílá 900x1000mm s rohovým vtokem, komplet vč. sifonu</t>
  </si>
  <si>
    <t>Sprchová vanička 900x1000 -SP4 - montáž</t>
  </si>
  <si>
    <t>R725 24-005</t>
  </si>
  <si>
    <t>Sprchová vanička 1100x900 -SP5 - dodávka</t>
  </si>
  <si>
    <t>Sprchová vanička akrylátová bílá 900x1100mm s rohovým vtokem, komplet vč. sifonu</t>
  </si>
  <si>
    <t>Sprchová vanička 1100x900 -SP5 - montáž</t>
  </si>
  <si>
    <t>R725 33-001</t>
  </si>
  <si>
    <t>Výlevka -VL - dodávka</t>
  </si>
  <si>
    <t>VL - Závěsná výlevka se zadním odpadem DN100 dl. 510mm, s plastovou mřížkou</t>
  </si>
  <si>
    <t>Výlevka -VL - montáž</t>
  </si>
  <si>
    <t>R725 53-002</t>
  </si>
  <si>
    <t>Elektrický ohřívač vody tlakový 10L - dodávka</t>
  </si>
  <si>
    <t>Elektrický ohřívač vody tlakový 10L - montáž</t>
  </si>
  <si>
    <t>R725 53-003</t>
  </si>
  <si>
    <t>Montáž ohřívačů zásobníkových závěsných tlakových - dodávka</t>
  </si>
  <si>
    <t>Montáž ohřívačů zásobníkových závěsných tlakových - montáž</t>
  </si>
  <si>
    <t>R725 82-001</t>
  </si>
  <si>
    <t>Baterie umyvadlová -U - dodávka</t>
  </si>
  <si>
    <t>Baterie umyvadlová stojánková páková s výpustí, keramická kartuš 35mm</t>
  </si>
  <si>
    <t>Baterie umyvadlová -U - montáž</t>
  </si>
  <si>
    <t>R725 82-002</t>
  </si>
  <si>
    <t>Baterie umyvadlová -U2 - dodávka</t>
  </si>
  <si>
    <t>Baterie umyvadlová stojánková antivandal</t>
  </si>
  <si>
    <t>Celonerezové provedení, bezolovnatá technologie, reaguje na mírné stlačení piezo tlačítka okamžitým spuštěním vody</t>
  </si>
  <si>
    <t>Baterie umyvadlová -U2 - montáž</t>
  </si>
  <si>
    <t>R725 82-003</t>
  </si>
  <si>
    <t>Baterie umyvadlová -Uv - dodávka</t>
  </si>
  <si>
    <t>Baterie piezo umyvadlová stojánková páková bez výpusti</t>
  </si>
  <si>
    <t>Keramická kartuš 35mm, poloha s úsporným provozem na 15% , druhá poloha plný provoz. Materiál mosaz, povrchová úprava lesklý chrom.</t>
  </si>
  <si>
    <t>Baterie umyvadlová -Uv - montáž</t>
  </si>
  <si>
    <t>R725 82-004</t>
  </si>
  <si>
    <t>Baterie umyvadlová -Ua - dodávka</t>
  </si>
  <si>
    <t>Baterie umyvadlová -Ua - montáž</t>
  </si>
  <si>
    <t>R725 82-005</t>
  </si>
  <si>
    <t>Baterie umyvadlová -Ui - dodávka</t>
  </si>
  <si>
    <t>Baterie umyvadlová stojánková páková, s prodlouženou rukojetíá, výpustí, keramická kartuš 35mm</t>
  </si>
  <si>
    <t>Baterie umyvadlová -Ui - montáž</t>
  </si>
  <si>
    <t>R725 82-006</t>
  </si>
  <si>
    <t>Baterie umyvadlová -Uiv - dodávka</t>
  </si>
  <si>
    <t>Baterie umyvadlová -Uiv - montáž</t>
  </si>
  <si>
    <t>R725 82-007</t>
  </si>
  <si>
    <t>Baterie umyvadlová -Um - dodávka</t>
  </si>
  <si>
    <t>Baterie umyvadlová -Um - montáž</t>
  </si>
  <si>
    <t>R725 82-008</t>
  </si>
  <si>
    <t>Baterie umyvadlová -Umv - dodávka</t>
  </si>
  <si>
    <t>Baterie umyvadlová -Umv - montáž</t>
  </si>
  <si>
    <t>R725 83 001</t>
  </si>
  <si>
    <t>Baterie vanová V1 + V2 - dodávka</t>
  </si>
  <si>
    <t>Vanová baterie s přepínací funkcí vana/sprcha vč. keramické těsnicí kartuše 35 mm</t>
  </si>
  <si>
    <t>Boční ovládání, s uzavíracím a přepínacím ventilem, se standardní přípojkou na sprchovou hadici, součástí sprchová tyč dl. 900 mm, spodní hrana ve výšce 1200 nad čistou podlahou, ruční sprcha, přestavitelná na 3 druhy proudu:sprchový déšť, měkký proud, masážní proud, hadice s kónickými matkami</t>
  </si>
  <si>
    <t>R725 83-001</t>
  </si>
  <si>
    <t>Baterie vanová V1 + V2 - montáž</t>
  </si>
  <si>
    <t>R725 84-001</t>
  </si>
  <si>
    <t>Baterie sprchová SP1 + SP2 + SP3 + SP4 + SP5 - dodávka</t>
  </si>
  <si>
    <t>Sprchový systém na stěnu s termostatickou baterií</t>
  </si>
  <si>
    <t>Dva sprchové proudy, ruční sprcha  + horizontální otočné sprchové rameno, omezovač průtoku, rozteč 150 mm, povrchová úprava: lesklý chrom, výška osy baterie 800 mm nad čistou podlahou</t>
  </si>
  <si>
    <t>Baterie sprchová SP1 + SP2 + SP3 + SP4 + SP5 - montáž</t>
  </si>
  <si>
    <t>R72522-001</t>
  </si>
  <si>
    <t>Vana d.1600 -V1 - dodávka</t>
  </si>
  <si>
    <t>Vana akrylátová obdelníková 700x610x1600 o objemu 190l</t>
  </si>
  <si>
    <t>Příslušenství k vaně, vanový uzavírací automat (chromové ovládadí tlačítko) + vanový sifon</t>
  </si>
  <si>
    <t>Vana d.1600 -V1 - montáž</t>
  </si>
  <si>
    <t>R72522-002</t>
  </si>
  <si>
    <t>Vana d.1700 -V2 - dodávka</t>
  </si>
  <si>
    <t>Vana akrylátová obdelníková 700x610x1700 o objemu 225l</t>
  </si>
  <si>
    <t>Vana d.1700 -V2 - montáž</t>
  </si>
  <si>
    <t>R726 13-001</t>
  </si>
  <si>
    <t>Instalační předstěna -aintivandal klozet závěsný v 1120 mm - dodávka</t>
  </si>
  <si>
    <t>S ovládáním zepředu pro postižené do stěn s kov kcí</t>
  </si>
  <si>
    <t>Instalační předstěna -aintivandal klozet závěsný v 1120 mm - montáž</t>
  </si>
  <si>
    <t>R726 13-002</t>
  </si>
  <si>
    <t>Instalační předstěna - klozet závěsný v 1120 mm s ovládáním zepředu pro postižené do stěn s kov kcí - dodávka</t>
  </si>
  <si>
    <t>Instalační předstěna - klozet závěsný v 1120 mm s ovládáním zepředu pro postižené do stěn s kov kcí - montáž</t>
  </si>
  <si>
    <t>R726 13-003</t>
  </si>
  <si>
    <t>Instalační předstěna -výlevka závěsná s upevněním baterie do lehkých stěn s kovovou kcí - dodávka</t>
  </si>
  <si>
    <t>Instalační předstěna -výlevka závěsná s upevněním baterie do lehkých stěn s kovovou kcí - montáž</t>
  </si>
  <si>
    <t>R726131041.</t>
  </si>
  <si>
    <t>Instalační předstěna - klozet závěsný v 1120 mm s ovládáním zepředu do lehkých stěn s kovovou kcí - dodávka</t>
  </si>
  <si>
    <t>Instalační předstěna - klozet závěsný v 1120 mm s ovládáním zepředu do lehkých stěn s kovovou kcí - montáž</t>
  </si>
  <si>
    <t>A07</t>
  </si>
  <si>
    <t>PROTIPOŽÁRNÍ OCHRANA</t>
  </si>
  <si>
    <t>R727 12-001</t>
  </si>
  <si>
    <t>Protipožární manžety pro vodovod a kanalizaci - dodávka</t>
  </si>
  <si>
    <t>Protipožární manžety pro vodovod a kanalizaci - montáž</t>
  </si>
  <si>
    <t>B01</t>
  </si>
  <si>
    <t>DEMONTÁŽ VNITŘNÍ KANALIZACE</t>
  </si>
  <si>
    <t>RB01-001</t>
  </si>
  <si>
    <t>Demontáž potrubí vnitřní kanalizace vč. Přislušenství - dodávka</t>
  </si>
  <si>
    <t>Tam kde to brání novému vedení instalací popř. provozu. Potrubí v zemi mohou být zaslepena popř. vyplněna</t>
  </si>
  <si>
    <t>Demontáž potrubí vnitřní kanalizace vč. Přislušenství - montáž</t>
  </si>
  <si>
    <t>B02</t>
  </si>
  <si>
    <t>DEMONTÁŽ VNITŘNÍHO VODOVODU</t>
  </si>
  <si>
    <t>RB02-001</t>
  </si>
  <si>
    <t>Demontáž potrubí vnitřního vodovodu vč. Přislušenství - dodávka</t>
  </si>
  <si>
    <t>Tam kde to brání novému vedení instalací popř. provozu.</t>
  </si>
  <si>
    <t>Demontáž potrubí vnitřního vodovodu vč. Přislušenství - montáž</t>
  </si>
  <si>
    <t>B05</t>
  </si>
  <si>
    <t>DEMONTÁŽ ZAŘIZOVACÍCH PŘEDMĚTŮ</t>
  </si>
  <si>
    <t>RB02-005</t>
  </si>
  <si>
    <t>Kompletní demontáž stávajících zařizovacích předmětů vč. Přislušenství - dodávka</t>
  </si>
  <si>
    <t>Kompletní demontáž stávajících zařizovacích předmětů vč. Přislušenství - montáž</t>
  </si>
  <si>
    <t>C01</t>
  </si>
  <si>
    <t>OPRAVA A ÚDRŽBA VNITŘNÍ KANALIZACE</t>
  </si>
  <si>
    <t>RC01-001</t>
  </si>
  <si>
    <t>Zaústění potrubí do stávajících / nově budovaných šachet - dodávka</t>
  </si>
  <si>
    <t>Zaústění potrubí do stávajících / nově budovaných šachet - montáž</t>
  </si>
  <si>
    <t>RC01-002</t>
  </si>
  <si>
    <t>Zaústění potrubí do nových venkovních tras - dodávka</t>
  </si>
  <si>
    <t>Zaústění potrubí do nových venkovních tras - montáž</t>
  </si>
  <si>
    <t>OSTATNÍ POLOŽKY</t>
  </si>
  <si>
    <t>R000 00-002</t>
  </si>
  <si>
    <t>Stavební přípomoce - dodávka</t>
  </si>
  <si>
    <t>Stavební přípomoce - sekání drážek a prostupů do velikosti 100x100mm</t>
  </si>
  <si>
    <t>Vč.zahození po montáži, zhotovování otvorů v SDK konstrukcích, osazování revizních dvířek, montážní prvky pro společná vedení. Ochranné a pomocné konstrukce, lešení</t>
  </si>
  <si>
    <t>Stavební přípomoce - montáž</t>
  </si>
  <si>
    <t>R000 00-003</t>
  </si>
  <si>
    <t>Prověření stávajícího stavu/nalezení stávajících potrubí - dodávka</t>
  </si>
  <si>
    <t>Prověření stávajícího stavu/nalezení stávajících potrubí - montáž</t>
  </si>
  <si>
    <t xml:space="preserve">  SO74-71-01.04-2</t>
  </si>
  <si>
    <t>ŽST Klatovy, rekonstrukce výpravní budovy
PLYN - Domovní rozvod plynu</t>
  </si>
  <si>
    <t>SO74-71-01.04-2</t>
  </si>
  <si>
    <t>12*0,8*1,2  
Celkem 11,52=11.520 [A]</t>
  </si>
  <si>
    <t>pol.1- pol. 9  
Celkem 7,12=7.120 [A]</t>
  </si>
  <si>
    <t>R-07</t>
  </si>
  <si>
    <t>pol.9 * hustota - z programu + doprava  
Celkem 8,863=8.863 [A]</t>
  </si>
  <si>
    <t>230120041</t>
  </si>
  <si>
    <t>Čištění potrubí profukováním nebo proplachováním DN 32</t>
  </si>
  <si>
    <t>Situace, půdorys, detaily + TZ  
Celkem 26=26.000 [A]</t>
  </si>
  <si>
    <t>230120042</t>
  </si>
  <si>
    <t>Čištění potrubí profukováním nebo proplachováním DN 40</t>
  </si>
  <si>
    <t>Situace, půdorys, detaily + TZ  
Celkem 7=7.000 [A]</t>
  </si>
  <si>
    <t>Situace, půdorys, detaily + TZ  
Celkem 4=4.000 [A]</t>
  </si>
  <si>
    <t>230120045</t>
  </si>
  <si>
    <t>Čištění potrubí profukováním nebo proplachováním DN 80</t>
  </si>
  <si>
    <t>Situace, půdorys, detaily + TZ  
Celkem 16=16.000 [A]</t>
  </si>
  <si>
    <t>Situace, půdorys, detaily + TZ  
Celkem 10=10.000 [A]</t>
  </si>
  <si>
    <t>230120072</t>
  </si>
  <si>
    <t>Značení potrubí smaltovaným štítkem upevněným upínací páskou</t>
  </si>
  <si>
    <t>Situace, půdorys, detaily + TZ  
Celkem 12=12.000 [A]</t>
  </si>
  <si>
    <t>230170003</t>
  </si>
  <si>
    <t>Příprava pro zkoušku těsnosti potrubí DN přes 80 do 125</t>
  </si>
  <si>
    <t>TZ  
Celkem 1=1.000 [A]</t>
  </si>
  <si>
    <t>230170011</t>
  </si>
  <si>
    <t>Zkouška těsnosti potrubí DN do 40</t>
  </si>
  <si>
    <t>TZ  
Celkem 8=8.000 [A]</t>
  </si>
  <si>
    <t>230170012</t>
  </si>
  <si>
    <t>Zkouška těsnosti potrubí DN přes 40 do 80</t>
  </si>
  <si>
    <t>230170013</t>
  </si>
  <si>
    <t>Zkouška těsnosti potrubí DN přes 80 do 125</t>
  </si>
  <si>
    <t>TZ  
Celkem 26=26.000 [A]</t>
  </si>
  <si>
    <t>230205051</t>
  </si>
  <si>
    <t>Montáž potrubí PE průměru do 110 mm návin nebo tyč, svařované na tupo nebo elektrospojkou O 90, tl. stěny 5,2 mm</t>
  </si>
  <si>
    <t>Situace, detaily + TZ  
Celkem 12=12.000 [A]</t>
  </si>
  <si>
    <t>28613575</t>
  </si>
  <si>
    <t>potrubí dvouvrstvé PE100 RC SDR17 90x5,4 dl 12m</t>
  </si>
  <si>
    <t>11*0,5*0,8  
Celkem 4,4=4.400 [A]</t>
  </si>
  <si>
    <t>723111202</t>
  </si>
  <si>
    <t>Potrubí z ocelových trubek závitových černých spojovaných svařováním, bezešvých běžných DN 15</t>
  </si>
  <si>
    <t>Půdorys, detaily + TZ  
Celkem 25=25.000 [A]</t>
  </si>
  <si>
    <t>723150304</t>
  </si>
  <si>
    <t>Potrubí z ocelových trubek hladkých černých spojovaných svařováním tvářených za tepla O 31,8/2,6</t>
  </si>
  <si>
    <t>Půdorys, detaily + TZ  
Celkem 1=1.000 [A]</t>
  </si>
  <si>
    <t>723150306</t>
  </si>
  <si>
    <t>Potrubí z ocelových trubek hladkých černých spojovaných svařováním tvářených za tepla O 44,5/3,2</t>
  </si>
  <si>
    <t>Půdorys, detaily + TZ  
Celkem 7=7.000 [A]</t>
  </si>
  <si>
    <t>723150312</t>
  </si>
  <si>
    <t>Potrubí z ocelových trubek hladkých černých spojovaných svařováním tvářených za tepla O 57/3,2</t>
  </si>
  <si>
    <t>Půdorys, detaily + TZ  
Celkem 4=4.000 [A]</t>
  </si>
  <si>
    <t>723150314</t>
  </si>
  <si>
    <t>Potrubí z ocelových trubek hladkých černých spojovaných svařováním tvářených za tepla O 89/3,6 s izolací</t>
  </si>
  <si>
    <t>723150315</t>
  </si>
  <si>
    <t>Potrubí z ocelových trubek hladkých černých spojovaných svařováním tvářených za tepla O 108/4</t>
  </si>
  <si>
    <t>Půdorys, detaily + TZ  
Celkem 10=10.000 [A]</t>
  </si>
  <si>
    <t>723150367</t>
  </si>
  <si>
    <t>Potrubí z ocelových trubek hladkých černých spojovaných chráničky O 57/3,2</t>
  </si>
  <si>
    <t>Půdorys, detaily + TZ  
Celkem 3=3.000 [A]</t>
  </si>
  <si>
    <t>723150372</t>
  </si>
  <si>
    <t>Potrubí z ocelových trubek hladkých černých spojovaných chráničky O 133/4,5  s izolací</t>
  </si>
  <si>
    <t>723150801</t>
  </si>
  <si>
    <t>Demontáž potrubí svařovaného z ocelových trubek hladkých do O 32</t>
  </si>
  <si>
    <t>Půdorys, detaily + TZ  
Celkem 50=50.000 [A]</t>
  </si>
  <si>
    <t>723150802</t>
  </si>
  <si>
    <t>Demontáž potrubí svařovaného z ocelových trubek hladkých přes 32 do O 44,5</t>
  </si>
  <si>
    <t>Půdorys, detaily + TZ  
Celkem 100=100.000 [A]</t>
  </si>
  <si>
    <t>Půdorys, detaily + TZ  
Celkem 15=15.000 [A]</t>
  </si>
  <si>
    <t>723160207</t>
  </si>
  <si>
    <t>Přípojka k plynoměru spojované na závit bez ochozu G 2"</t>
  </si>
  <si>
    <t>723160337</t>
  </si>
  <si>
    <t>Přípojky k plynoměrům rozpěrky přípojek G 2"</t>
  </si>
  <si>
    <t>723190901</t>
  </si>
  <si>
    <t>Opravy plynovodního potrubí uzavření nebo otevření potrubí</t>
  </si>
  <si>
    <t>Půdorys, detaily + TZ  
Celkem 5=5.000 [A]</t>
  </si>
  <si>
    <t>723190907</t>
  </si>
  <si>
    <t>Opravy plynovodního potrubí odvzdušnění a napuštění potrubí</t>
  </si>
  <si>
    <t>Půdorys, detaily + TZ  
Celkem 278=278.000 [A]</t>
  </si>
  <si>
    <t>723190912</t>
  </si>
  <si>
    <t>Opravy plynovodního potrubí navaření odbočky na potrubí DN 15</t>
  </si>
  <si>
    <t>723190913</t>
  </si>
  <si>
    <t>Opravy plynovodního potrubí navaření odbočky na potrubí DN 20</t>
  </si>
  <si>
    <t>723190914</t>
  </si>
  <si>
    <t>Opravy plynovodního potrubí navaření odbočky na potrubí DN 25</t>
  </si>
  <si>
    <t>Půdorys, detaily + TZ  
Celkem 2=2.000 [A]</t>
  </si>
  <si>
    <t>723190916</t>
  </si>
  <si>
    <t>Opravy plynovodního potrubí navaření odbočky na potrubí DN 40</t>
  </si>
  <si>
    <t>723190917</t>
  </si>
  <si>
    <t>Opravy plynovodního potrubí navaření odbočky na potrubí DN 50</t>
  </si>
  <si>
    <t>723212106</t>
  </si>
  <si>
    <t>Armatury přírubové uzavírací klapky mezipřírubové DN 100</t>
  </si>
  <si>
    <t>723214136</t>
  </si>
  <si>
    <t>Armatury přírubové plynové filtry těleso uhlíková ocel s čístícím víkem nebo vypouštěcí zátkou PN 16 do 300°C (D 71 118 616) DN 50</t>
  </si>
  <si>
    <t>723219102</t>
  </si>
  <si>
    <t>Armatury přírubové montáž armatur přírubových ostatních typů DN 50</t>
  </si>
  <si>
    <t>723221302</t>
  </si>
  <si>
    <t>Armatury s jedním závitem ventily vzorkovací rohové PN 5 vnější závit G 1/2"</t>
  </si>
  <si>
    <t>723230801</t>
  </si>
  <si>
    <t>Demontáž středotlakých regulátorů tlaku plynu regulační řada jednoduchá</t>
  </si>
  <si>
    <t>723231162</t>
  </si>
  <si>
    <t>Armatury se dvěma závity kohouty kulové PN 42 do 185°C plnoprůtokové vnitřní závit těžká řada G 1/2"</t>
  </si>
  <si>
    <t>Půdorys, detaily + TZ  
Celkem 6=6.000 [A]</t>
  </si>
  <si>
    <t>723231164</t>
  </si>
  <si>
    <t>Armatury se dvěma závity kohouty kulové PN 42 do 185°C plnoprůtokové vnitřní závit těžká řada G 1"</t>
  </si>
  <si>
    <t>723234313</t>
  </si>
  <si>
    <t>Armatury se dvěma závity středotlaké regulátory tlaku plynu jednostupňové pro zemní plyn, výkon do 50 m3/hod s přírubami</t>
  </si>
  <si>
    <t>723260801</t>
  </si>
  <si>
    <t>Demontáž plynoměrů maximální průtok Q (m3/hod) do 16 m3/h</t>
  </si>
  <si>
    <t>Půdorys, detaily + TZ  
Celkem 11=11.000 [A]</t>
  </si>
  <si>
    <t>723260816</t>
  </si>
  <si>
    <t>Demontáž plynoměrů maximální průtok Q (m3/hod) do 100 m3/h</t>
  </si>
  <si>
    <t>R-06</t>
  </si>
  <si>
    <t>Elektricky ovládaný uzávěr membránový DN 50 NTL do 5 kPa v provedení C příruba PN 16 solo R 230 V, průtok do 40 m3/hod, bez proudu uzavřeno, v provedení do výbušného prostředí</t>
  </si>
  <si>
    <t>Zdravotechnika - požární ochrana</t>
  </si>
  <si>
    <t>727111001</t>
  </si>
  <si>
    <t>Protipožární trubní ucpávky ocelového potrubí bez izolace prostup stěnou tloušťky 100 mm požární odolnost EI 120 DN 15</t>
  </si>
  <si>
    <t>z výpočtového programu  
Celkem 8=8.000 [A]</t>
  </si>
  <si>
    <t>Ústřední vytápění - armatury</t>
  </si>
  <si>
    <t>38832813</t>
  </si>
  <si>
    <t>teploměr rovný dvojkovový lakovaný 0°až 200° dl 160mm</t>
  </si>
  <si>
    <t>734173418</t>
  </si>
  <si>
    <t>Mezikusy, přírubové spoje přírubové spoje PN 16/I, 200°C DN 100</t>
  </si>
  <si>
    <t>734200812</t>
  </si>
  <si>
    <t>Demontáž armatur závitových s jedním závitem přes 1/2 do G 1</t>
  </si>
  <si>
    <t>Půdorys, detaily + TZ  
Celkem 30=30.000 [A]</t>
  </si>
  <si>
    <t>734200813</t>
  </si>
  <si>
    <t>Demontáž armatur závitových s jedním závitem přes 1 do G 6/4</t>
  </si>
  <si>
    <t>734200814</t>
  </si>
  <si>
    <t>Demontáž armatur závitových s jedním závitem přes 6/4 do G 2</t>
  </si>
  <si>
    <t>734419111</t>
  </si>
  <si>
    <t>Teploměry technické montáž teploměrů s ochranným pouzdrem nebo s pevným stonkem a jímkou</t>
  </si>
  <si>
    <t>734420811</t>
  </si>
  <si>
    <t>Demontáž tlakoměrů se spodním připojením</t>
  </si>
  <si>
    <t>734421102</t>
  </si>
  <si>
    <t>Tlakoměry s pevným stonkem a zpětnou klapkou spodní připojení (radiální) tlaku 0–4 kPa průměru 160 mm</t>
  </si>
  <si>
    <t>734424101</t>
  </si>
  <si>
    <t>Tlakoměry kondenzační smyčky k přivaření, PN 250 do 300°C zahnuté</t>
  </si>
  <si>
    <t>734424912</t>
  </si>
  <si>
    <t>Příslušenství tlakoměrů kohouty čepové s nátrubkovou přípojkou PN 25 do 50°C M 20 x 1,5</t>
  </si>
  <si>
    <t>734424933</t>
  </si>
  <si>
    <t>Příslušenství tlakoměrů přípojky tlakoměrů, ČSN 13 7521 s metrickým závitem vnitřním a trubkovým závitem vnějším DN 15</t>
  </si>
  <si>
    <t>998734181</t>
  </si>
  <si>
    <t>Přesun hmot pro armatury stanovený z hmotnosti přesunovaného materiálu Příplatek k cenám za přesun prováděný bez použití mechanizace pro jakoukoliv výšku objektu</t>
  </si>
  <si>
    <t>z výpočtového programu  
Celkem 0,028=0.028 [A]</t>
  </si>
  <si>
    <t>R-05</t>
  </si>
  <si>
    <t>šikmý návarek M 20 x 1,5 + teploměrová jímka</t>
  </si>
  <si>
    <t>783614551</t>
  </si>
  <si>
    <t>Základní nátěr armatur a kovových potrubí jednonásobný potrubí do DN 50 mm syntetický</t>
  </si>
  <si>
    <t>Půdorys, detaily + TZ  
Celkem 37=37.000 [A]</t>
  </si>
  <si>
    <t>783614561</t>
  </si>
  <si>
    <t>Základní nátěr armatur a kovových potrubí jednonásobný potrubí přes DN 50 do DN 100 mm syntetický</t>
  </si>
  <si>
    <t>783617611</t>
  </si>
  <si>
    <t>Krycí nátěr (email) armatur a kovových potrubí potrubí do DN 50 mm dvojnásobný syntetický standardní</t>
  </si>
  <si>
    <t>783617631</t>
  </si>
  <si>
    <t>Krycí nátěr (email) armatur a kovových potrubí potrubí přes DN 50 do DN 100 mm dvojnásobný syntetický standardní</t>
  </si>
  <si>
    <t>28653060</t>
  </si>
  <si>
    <t>elektrokoleno 90° PE 100 D 90mm</t>
  </si>
  <si>
    <t>877241101</t>
  </si>
  <si>
    <t>Montáž tvarovek na plynovodním plastovém potrubí z polyetylenu PE 100 elektrotvarovek SDR 11/PN16 spojek, oblouků nebo redukcí d 90</t>
  </si>
  <si>
    <t>877241112</t>
  </si>
  <si>
    <t>Montáž tvarovek na plynovodním plastovém potrubí z polyetylenu PE 100 elektrotvarovek SDR 11/PN16 kolen 90° d 90</t>
  </si>
  <si>
    <t>Přechodka PE dn 90/DN 80</t>
  </si>
  <si>
    <t>R-08</t>
  </si>
  <si>
    <t>Odvoz železného šrotu do sběrných surovin vč. dopravy NEOCEŇOVAT!!!</t>
  </si>
  <si>
    <t>z výpočtového programu vč. dopravy  
Celkem 1,292=1.292 [A]</t>
  </si>
  <si>
    <t>Přesun hmot pro trubní vedení hloubené z trub z plastických hmot nebo sklolaminátových pro vodovody nebo kanalizace v otevřeném výkopu dopravní vzdálenost do 15 m</t>
  </si>
  <si>
    <t>z výpočtového programu  
Celkem 8,334=8.334 [A]</t>
  </si>
  <si>
    <t>HZS2211</t>
  </si>
  <si>
    <t>Hodinové zúčtovací sazby profesí PSV provádění stavebních instalací instalatér - zkušební provoz</t>
  </si>
  <si>
    <t>TZ  
Celkem 72=72.000 [A]</t>
  </si>
  <si>
    <t xml:space="preserve">  SO74-71-01.04-3</t>
  </si>
  <si>
    <t>ŽST Klatovy, rekononstrukce výpravní budovy - Vytápění</t>
  </si>
  <si>
    <t>SO74-71-01.04-3</t>
  </si>
  <si>
    <t>713 A04a</t>
  </si>
  <si>
    <t>Tepelná izolace - Zdroj tepelná čerpadla</t>
  </si>
  <si>
    <t>713463211</t>
  </si>
  <si>
    <t>Montáž izolace tepelné potrubí potrubními pouzdry s Al fólií staženými Al páskou 1x D do 50 mm</t>
  </si>
  <si>
    <t>CS ÚRS 2024/I</t>
  </si>
  <si>
    <t>Montáž izolace tepelné potrubí a ohybů tvarovkami nebo deskami potrubními pouzdry s povrchovou úpravou hliníkovou fólií (izolační materiál ve specifikaci) přelepenými samolepící hliníkovou páskou potrubí jednovrstvá D do 50 mm</t>
  </si>
  <si>
    <t>dle položky č. 71 až 76  
Celkem 963=963.000 [A]</t>
  </si>
  <si>
    <t>713463212</t>
  </si>
  <si>
    <t>Montáž izolace tepelné potrubí potrubními pouzdry s Al fólií staženými Al páskou 1x D přes 50 do 100 mm</t>
  </si>
  <si>
    <t>Montáž izolace tepelné potrubí a ohybů tvarovkami nebo deskami potrubními pouzdry s povrchovou úpravou hliníkovou fólií (izolační materiál ve specifikaci) přelepenými samolepící hliníkovou páskou potrubí jednovrstvá D přes 50 do 100 mm</t>
  </si>
  <si>
    <t>dle položky č. 77  
Celkem 35=35.000 [A]</t>
  </si>
  <si>
    <t>713471212</t>
  </si>
  <si>
    <t>Montáž tepelné izolace armatur snímatelnými pouzdry na suchý zip</t>
  </si>
  <si>
    <t>Montáž izolace tepelné potrubí, ohybů, přírub, armatur nebo tvarovek snímatelnými pouzdry s vrstvenou izolací s upevněním na suchý zip (izolační materiál ve specifikaci) armatur</t>
  </si>
  <si>
    <t>dle položky č. 80 až 85  
Celkem 112=112.000 [A]</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</si>
  <si>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</si>
  <si>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</si>
  <si>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</si>
  <si>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dle položky č. 71 až 86  
Celkem 7,94=7.940 [A]</t>
  </si>
  <si>
    <t>Izolace potrubí DN 15 - tl. izolace 30 mm</t>
  </si>
  <si>
    <t>dle položky č. 11  
Celkem 448=448.000 [A]</t>
  </si>
  <si>
    <t>Tepelná izolace potrubí topných větví  včetně tvarovek z lisovaných segmentů z minerální vlny se zámkem - ?=max 0,033 W/mK. Povrchová úprava hliníkovým, nebo pozinkovaným plechem ve strojovnách do výšky 2,5 m. Izolace nehořlavá. Bližší popis viz technická zpráva.</t>
  </si>
  <si>
    <t>Izolace potrubí DN 20 - tl. izolace 40 mm</t>
  </si>
  <si>
    <t>dle položky č. 12  
Celkem 250=250.000 [A]</t>
  </si>
  <si>
    <t>Izolace potrubí DN 25 - tl. izolace 40 mm</t>
  </si>
  <si>
    <t>dle položky č. 13  
Celkem 124=124.000 [A]</t>
  </si>
  <si>
    <t>Izolace potrubí DN 32 - tl. izolace 50 mm</t>
  </si>
  <si>
    <t>dle položky č. 14  
Celkem 40=40.000 [A]</t>
  </si>
  <si>
    <t>Izolace potrubí DN 40 - tl. izolace 40 mm</t>
  </si>
  <si>
    <t>dle položky č. 15  
Celkem 35=35.000 [A]</t>
  </si>
  <si>
    <t>Izolace potrubí DN 50 - tl. izolace 40 mm</t>
  </si>
  <si>
    <t>dle položky č. 16  
Celkem 66=66.000 [A]</t>
  </si>
  <si>
    <t>Izolace potrubí DN 65 - tl. izolace 50 mm</t>
  </si>
  <si>
    <t>dle položky č. 17  
Celkem 35=35.000 [A]</t>
  </si>
  <si>
    <t>Izolace armatur DN 15 - tl. izolace 30 mm</t>
  </si>
  <si>
    <t>dle položky č. 26  
Celkem 4=4.000 [A]</t>
  </si>
  <si>
    <t>Tepelná izolace armatur na topných větvích z minerální plsti ve snímatelných pouzdrech z pozinkovaného (nebo hliníkového) plechu s patentními uzávěry. Tloušťka izolace minimálně jako tloušťka příslušné dimenze potrubí. Včetně montáže. Bližší popis viz technická zpráva.</t>
  </si>
  <si>
    <t>Izolace armatur DN 20 - tl. izolace 30 mm</t>
  </si>
  <si>
    <t>dle položky č. 32 a 35  
Celkem 30=30.000 [A]</t>
  </si>
  <si>
    <t>R18</t>
  </si>
  <si>
    <t>Izolace armatur DN 25 - tl. izolace 40 mm</t>
  </si>
  <si>
    <t>dle položky č. 27, 33, 36 a 39  
Celkem 63=63.000 [A]</t>
  </si>
  <si>
    <t>R19</t>
  </si>
  <si>
    <t>Izolace armatur DN 32 - tl. izolace 50 mm</t>
  </si>
  <si>
    <t>dle položky č. 28 a 34  
Celkem 5=5.000 [A]</t>
  </si>
  <si>
    <t>R20</t>
  </si>
  <si>
    <t>Izolace armatur DN 50 - tl. izolace 40 mm</t>
  </si>
  <si>
    <t>dle položky č. 29 a 37  
Celkem 5=5.000 [A]</t>
  </si>
  <si>
    <t>R21</t>
  </si>
  <si>
    <t>Izolace armatur DN 65 - tl. izolace 50 mm</t>
  </si>
  <si>
    <t>dle položky č. 30, 38 a 40  
Celkem 5=5.000 [A]</t>
  </si>
  <si>
    <t>713 A04b</t>
  </si>
  <si>
    <t>Tepelná izolace - Zdroj plynové kotle</t>
  </si>
  <si>
    <t>dle položky č.217 až 224  
Celkem 2163=2 163.000 [A]</t>
  </si>
  <si>
    <t>dle položky č.223 až 224  
Celkem 44=44.000 [A]</t>
  </si>
  <si>
    <t>dle položky č.227 až 231  
Celkem 104=104.000 [A]</t>
  </si>
  <si>
    <t>Přesun hmot procentní pro izolace tepelné v objektech v přes 6 do 12 m</t>
  </si>
  <si>
    <t>dle položky č.217 až 232  
Celkem 16,66=16.660 [A]</t>
  </si>
  <si>
    <t>dle položky č. 136  
Celkem 877=877.000 [A]</t>
  </si>
  <si>
    <t>dle položky č. 137 a 144  
Celkem 569=569.000 [A]</t>
  </si>
  <si>
    <t>dle položky č. 138 a 145  
Celkem 109=109.000 [A]</t>
  </si>
  <si>
    <t>dle položky č. 139  
Celkem 253=253.000 [A]</t>
  </si>
  <si>
    <t>dle položky č. 140  
Celkem 148=148.000 [A]</t>
  </si>
  <si>
    <t>dle položky č. 141 a 146  
Celkem 207=207.000 [A]</t>
  </si>
  <si>
    <t>dle položky č. 147  
Celkem 16=16.000 [A]</t>
  </si>
  <si>
    <t>dle položky č.157, 159 a 168  
Celkem 51=51.000 [A]</t>
  </si>
  <si>
    <t>dle položky č.154, 158, 161 a 164  
Celkem 21=21.000 [A]</t>
  </si>
  <si>
    <t>dle položky č.155, 162 a 165  
Celkem 24=24.000 [A]</t>
  </si>
  <si>
    <t>dle položky č.156 a 163  
Celkem 4=4.000 [A]</t>
  </si>
  <si>
    <t>R58</t>
  </si>
  <si>
    <t>Izolace potrubí DN 80 - tl. izolace 40 mm</t>
  </si>
  <si>
    <t>dle položky č. 148  
Celkem 28=28.000 [A]</t>
  </si>
  <si>
    <t>R59</t>
  </si>
  <si>
    <t>Izolace armatur DN 40 - tl. izolace 40 mm</t>
  </si>
  <si>
    <t>dle položky č.160  
Celkem 4=4.000 [A]</t>
  </si>
  <si>
    <t>721 A07a</t>
  </si>
  <si>
    <t>Požární ucpávky - Zdroj tepelná čerpadla</t>
  </si>
  <si>
    <t>727112001</t>
  </si>
  <si>
    <t>Trubní ucpávka ocelového potrubí s hořlavou izolací DN 25 stěnou tl 100 mm požární odolnost EI 60</t>
  </si>
  <si>
    <t>Protipožární trubní ucpávky ocelového potrubí s hořlavou izolací prostup stěnou tloušťky 100 mm požární odolnost EI 60 DN 25</t>
  </si>
  <si>
    <t>1.NP - 6 ks a 2.NP 8  
Celkem 14=14.000 [A]</t>
  </si>
  <si>
    <t>727112002</t>
  </si>
  <si>
    <t>Trubní ucpávka ocelového potrubí s hořlavou izolací DN 32 stěnou tl 100 mm požární odolnost EI 60</t>
  </si>
  <si>
    <t>Protipožární trubní ucpávky ocelového potrubí s hořlavou izolací prostup stěnou tloušťky 100 mm požární odolnost EI 60 DN 32</t>
  </si>
  <si>
    <t>1.NP - 2 ks  
Celkem 2=2.000 [A]</t>
  </si>
  <si>
    <t>727112003</t>
  </si>
  <si>
    <t>Trubní ucpávka ocelového potrubí s hořlavou izolací DN 50 stěnou tl 100 mm požární odolnost EI 60</t>
  </si>
  <si>
    <t>Protipožární trubní ucpávky ocelového potrubí s hořlavou izolací prostup stěnou tloušťky 100 mm požární odolnost EI 60 DN 50</t>
  </si>
  <si>
    <t>1.PP - 6 ks  
Celkem 6=6.000 [A]</t>
  </si>
  <si>
    <t>727112004</t>
  </si>
  <si>
    <t>Trubní ucpávka ocelového potrubí s hořlavou izolací DN 65 stěnou tl 100 mm požární odolnost EI 60</t>
  </si>
  <si>
    <t>Protipožární trubní ucpávky ocelového potrubí s hořlavou izolací prostup stěnou tloušťky 100 mm požární odolnost EI 60 DN 65</t>
  </si>
  <si>
    <t>1.PP - 2 ks  
Celkem 2=2.000 [A]</t>
  </si>
  <si>
    <t>727112006</t>
  </si>
  <si>
    <t>Trubní ucpávka ocelového potrubí s hořlavou izolací DN 100 stěnou tl 100 mm požární odolnost EI 60</t>
  </si>
  <si>
    <t>Protipožární trubní ucpávky ocelového potrubí s hořlavou izolací prostup stěnou tloušťky 100 mm požární odolnost EI 60 DN 100</t>
  </si>
  <si>
    <t>1.PP - 8 ks  
Celkem 8=8.000 [A]</t>
  </si>
  <si>
    <t>721 A07b</t>
  </si>
  <si>
    <t>Požární ucpávky - Zdroj plynové kotle</t>
  </si>
  <si>
    <t>1.PP - 4 ks  
Celkem 4=4.000 [A]</t>
  </si>
  <si>
    <t>R60</t>
  </si>
  <si>
    <t>Protipožární trubní ucpávka ocelového potrubí s hořlavou izolací DN 15 stěnou tl 100 mm požární odolnost EI 60</t>
  </si>
  <si>
    <t>2.NP - 2 ks  
Celkem 2=2.000 [A]</t>
  </si>
  <si>
    <t>R61</t>
  </si>
  <si>
    <t>Protipožární trubní ucpávka ocelového potrubí s hořlavou izolací DN 20 stěnou tl 100 mm požární odolnost EI 60</t>
  </si>
  <si>
    <t>R62</t>
  </si>
  <si>
    <t>Protipožární trubní ucpávka ocelového potrubí s hořlavou izolací DN 40 stěnou tl 100 mm požární odolnost EI 60</t>
  </si>
  <si>
    <t>1.PP - 4 ks a 1.NP - 4 ks  
Celkem 8=8.000 [A]</t>
  </si>
  <si>
    <t>731 A01b</t>
  </si>
  <si>
    <t>Kotelny - Zdroj plynové kotle</t>
  </si>
  <si>
    <t>731810322</t>
  </si>
  <si>
    <t>Nucený odtah spalin soustředným potrubím pro kondenzační kotel svislý 80/125 mm přes plochou střechu</t>
  </si>
  <si>
    <t>dle D2.2.1.300_2.305_SCHEMA VYTAPENI - PLYNOVA KOTELNA  
Celkem 1=1.000 [A]</t>
  </si>
  <si>
    <t>R33</t>
  </si>
  <si>
    <t>Kotel plynový stacionární o výkonu 200 kW</t>
  </si>
  <si>
    <t>dle D2.2.1.300_2.305_SCHEMA VYTAPENI - PLYNOVA KOTELNA  
Celkem 2=2.000 [A]</t>
  </si>
  <si>
    <t>R34</t>
  </si>
  <si>
    <t>Ekvitermní modulační regulátor, vč. Čidel</t>
  </si>
  <si>
    <t>R35</t>
  </si>
  <si>
    <t>Nucený odtah spalin soustředným potrubím pro kondenzační kotel svislý DN 250, přívod vzduchu vzduchotechnickou jednotkou</t>
  </si>
  <si>
    <t>R36</t>
  </si>
  <si>
    <t>Prodloužení soustředného potrubí pro kondenzační kotel průměru DN 250</t>
  </si>
  <si>
    <t>Příloha číslo: 2.301 - 17 m  
Celkem 17=17.000 [A]</t>
  </si>
  <si>
    <t>R37</t>
  </si>
  <si>
    <t>Sada sifonu</t>
  </si>
  <si>
    <t>731 A02a</t>
  </si>
  <si>
    <t>Strojovny - Zdroj tepelná čerpadla</t>
  </si>
  <si>
    <t>732199100</t>
  </si>
  <si>
    <t>Montáž orientačních štítků</t>
  </si>
  <si>
    <t>dle položky č. 7  
Celkem 7=7.000 [A]</t>
  </si>
  <si>
    <t>732211125</t>
  </si>
  <si>
    <t>Ohřívač stacionární zásobníkový s jedním výměníkem PN 1,0/1,0 o objemu 1000 l v.pl. 4,50 m2</t>
  </si>
  <si>
    <t>Nepřímotopné zásobníkové ohřívače TUV stacionární s jedním teplosměnným výměníkem PN 1,0 MPa/1,0 MPa, t = 80°C/110°C objem zásobníku / v.pl. m2 výměníku 1000 l / 4,50 m2</t>
  </si>
  <si>
    <t>dle D2.2.1.300_2.306_SCHEMA VYTAPENI - TEPELNA CERPADLA  
Celkem 1=1.000 [A]</t>
  </si>
  <si>
    <t>732231008</t>
  </si>
  <si>
    <t>Akumulační nádrž bez přípravy TUV bez výměníku PN 0,3 o objemu 1000 l</t>
  </si>
  <si>
    <t>Akumulační nádrže bez přípravy TUV bez teplosměnného výměníku PN 0,3 MPa / t = 95°C objem nádrže 1000 l</t>
  </si>
  <si>
    <t>732331616</t>
  </si>
  <si>
    <t>Nádoba tlaková expanzní pro topnou a chladicí soustavu s membránou závitové připojení PN 0,6 o objemu 50 l</t>
  </si>
  <si>
    <t>Nádoby expanzní tlakové pro topné a chladicí soustavy s membránou bez pojistného ventilu se závitovým připojením PN 0,6 o objemu 50 l</t>
  </si>
  <si>
    <t>732331777</t>
  </si>
  <si>
    <t>Příslušenství k expanzním nádobám bezpečnostní uzávěr G 3/4 k měření tlaku</t>
  </si>
  <si>
    <t>Nádoby expanzní tlakové pro topné a chladicí soustavy příslušenství k expanzním nádobám bezpečnostní uzávěr k měření tlaku G 3/4</t>
  </si>
  <si>
    <t>732522120</t>
  </si>
  <si>
    <t>Tepelné čerpadlo vzduch/voda pro vytápění i chlazení venkovní jednotka topný/chladicí výkon 13,0/11,45 kW</t>
  </si>
  <si>
    <t>dle D2.2.1.300_2.306_SCHEMA VYTAPENI - TEPELNA CERPADLA  
Celkem 4=4.000 [A]</t>
  </si>
  <si>
    <t>732522133</t>
  </si>
  <si>
    <t>Tepelné čerpadlo vzduch/voda pro vytápění i chlazení vnitřní jednotka se zásobníkem výkon elektrokotle 3-9 kW</t>
  </si>
  <si>
    <t>Tepelná čerpadla vzduch/voda pro vytápění i chlazení vnitřní jednotka s vestavným zásobníkem výkon elektrokotle 3-15,0 kW</t>
  </si>
  <si>
    <t>Zásobník o objemu 185 l</t>
  </si>
  <si>
    <t>998732102</t>
  </si>
  <si>
    <t>Přesun hmot tonážní pro strojovny v objektech v přes 6 do 12 m</t>
  </si>
  <si>
    <t>Přesun hmot pro strojovny stanovený z hmotnosti přesunovaného materiálu vodorovná dopravní vzdálenost do 50 m v objektech výšky přes 6 do 12 m</t>
  </si>
  <si>
    <t>dle položky č. 1 až 9  
Celkem 2,47=2.470 [A]</t>
  </si>
  <si>
    <t>Orientační štítky</t>
  </si>
  <si>
    <t>dle D2.2.1.300_2.306_SCHEMA VYTAPENI - TEPELNA CERPADLA  
Celkem 7=7.000 [A]</t>
  </si>
  <si>
    <t>v profesionální grafické úpravě pro označení všech zařízení a armatur ve všech strojovnách. Šipky na potrubí s vyznačením větve a směru proudění (ve stejném provedení jako orientační štítky na potrubí, nebo jako samolepící pro nalepení na povrchovou úpravu izolace). Dodávka štítků, šipek a ostatních značek a popisů na zařízeních, armaturách a potrubích aby byla jasně určena příslušnost každého zařízení a každé armatury k jednotlivým větvím, zařízením a aby byl jasný směr proudění média. Pro jednotlivá protékající média různé barvy.</t>
  </si>
  <si>
    <t>Čerpadlo teplovodní mokroběžné závitové oběhové</t>
  </si>
  <si>
    <t>Oběhové teplovodní čerpadlo PN 10 pro příslušnou kapalinu a teplotu media, s plynule regulovatelnými otáčkami, s frekvenčním měničem (přednostně s integrovaným),  včetně kompletního příslušenství - snímačů tlaku, propojovacích potrubí, modulu pro plnou komunikaci s nadřazeným systémem M+R a úplnou ochranou motoru proti přetížení. Součástí dodávky jsou i protipříruby, šroubení a izolační pouzdra a montáž.</t>
  </si>
  <si>
    <t>P 101, 58 kW, 40 kPa, 5,5 m3/h, PN 10, 0,11 kW, 1x230 V</t>
  </si>
  <si>
    <t>731 A02b</t>
  </si>
  <si>
    <t>Strojovny - Zdroj plynové kotle</t>
  </si>
  <si>
    <t>732111128</t>
  </si>
  <si>
    <t>Tělesa rozdělovačů a sběračů DN 100 z trub ocelových bezešvých</t>
  </si>
  <si>
    <t>Rozdělovače a sběrače tělesa rozdělovačů a sběračů z ocelových trub bezešvých DN 100</t>
  </si>
  <si>
    <t>732111225</t>
  </si>
  <si>
    <t>Příplatek k rozdělovačům a sběračům za každých dalších 0,5 m tělesa DN 80</t>
  </si>
  <si>
    <t>Rozdělovače a sběrače tělesa rozdělovačů a sběračů z ocelových trub bezešvých Příplatek k cenám za každých dalších i započatých 0,5 m délky tělesa DN 80</t>
  </si>
  <si>
    <t>dle D2.2.1.300_2.305_SCHEMA VYTAPENI - PLYNOVA KOTELNA  
Celkem 4=4.000 [A]</t>
  </si>
  <si>
    <t>732113107</t>
  </si>
  <si>
    <t>Vyrovnávač dynamických tlaků DN 150 PN 6 hydraulický přírubový</t>
  </si>
  <si>
    <t>Rozdělovače a sběrače hydraulické vyrovnávače dynamických tlaků přírubové PN 6 (průtok Q m3/h) DN 150 (50 m3/h)</t>
  </si>
  <si>
    <t>dle položky č. 133  
Celkem 9=9.000 [A]</t>
  </si>
  <si>
    <t>732211123</t>
  </si>
  <si>
    <t>Ohřívač stacionární zásobníkový s jedním výměníkem PN 1,0/1,0 o objemu 500 l v.pl. 2,0 m2</t>
  </si>
  <si>
    <t>Nepřímotopné zásobníkové ohřívače TUV stacionární s jedním teplosměnným výměníkem PN 1,0 MPa/1,0 MPa, t = 80°C/110°C objem zásobníku / v.pl. m2 výměníku 500 l / 2,0 m2</t>
  </si>
  <si>
    <t>732331617</t>
  </si>
  <si>
    <t>Nádoba tlaková expanzní pro topnou a chladicí soustavu s membránou závitové připojení PN 0,6 o objemu 80 l</t>
  </si>
  <si>
    <t>732331778</t>
  </si>
  <si>
    <t>Příslušenství k expanzním nádobám bezpečnostní uzávěr G 1 k měření tlaku</t>
  </si>
  <si>
    <t>dle D2.2.1.300_2.305_SCHEMA VYTAPENI - PLYNOVA KOTELNA  
Celkem 3=3.000 [A]</t>
  </si>
  <si>
    <t>Přesun hmot pro strojovny stanovený z hmotnosti přesunovaného materiálu vodorovná dopravní vzdálenost do 50 m v objektech výšky přes 6 do 12 m.</t>
  </si>
  <si>
    <t>dle D2.2.1.300_2.305_SCHEMA VYTAPENI - PLYNOVA KOTELNA  
Celkem 0,47=0.470 [A]</t>
  </si>
  <si>
    <t>dle D2.2.1.300_2.305_SCHEMA VYTAPENI - PLYNOVA KOTELNA  
Celkem 9=9.000 [A]</t>
  </si>
  <si>
    <t>R38</t>
  </si>
  <si>
    <t>Nádoba tlaková expanzní pro topnou a chladicí soustavu s membránou závitové připojení PN 0,6 o objemu 600 l</t>
  </si>
  <si>
    <t>R39</t>
  </si>
  <si>
    <t>Demineralizační zařízení</t>
  </si>
  <si>
    <t>R40</t>
  </si>
  <si>
    <t>Čerpadlo teplovodní mokroběžné závitové oběhové G ,,1 1/2"</t>
  </si>
  <si>
    <t>Oběhová teplovodní čerpada PN 10 pro příslušnou kapalinu a teplotu media, s plynule regulovatelnými otáčkami, s frekvenčním měničem (přednostně s integrovaným),  včetně kompletního příslušenství vč.  snímačů tlaku a propojovacích potrubí. Všechna čerpadla budou včetně modulu pro plnou komunikaci s nadřazeným systémem M+R a úplnou ochranou motoru proti přetížení. Součástí dodávky jsou i protipříruby, šroubení a izolační pouzdra a montáž.</t>
  </si>
  <si>
    <t>poz. P 101, 28 kW, 50 kPa, 1,5 m3/h, PN 10, 0,05 kW, 1x230 V</t>
  </si>
  <si>
    <t>R41</t>
  </si>
  <si>
    <t>poz. P 102, 80 kW, 60 kPa, 4,0 m3/h, PN 10, 0,12 kW, 1x230 V</t>
  </si>
  <si>
    <t>R42</t>
  </si>
  <si>
    <t>poz. P 103, 98 kW, 60 kPa, 5,5 m3/h, PN 10, 0,16 kW, 1x230 V</t>
  </si>
  <si>
    <t>poz. P 104, 3,3 kW, 60 kPa, 0,5 m3/h, PN 10, 0,05 kW, 1x230 V</t>
  </si>
  <si>
    <t>poz. P 105, 96 kW, 60 kPa, 6,0 m3/h, PN 10, 0,17 kW, 1x230 V</t>
  </si>
  <si>
    <t>poz. P 106 a P107, 200 kW, 30 kPa, 9,0 m3/h, PN 10, 0,17 kW, 1x230 V</t>
  </si>
  <si>
    <t>731 A03a</t>
  </si>
  <si>
    <t>Potrubí - Zdroj tepelná čepadla</t>
  </si>
  <si>
    <t>14391053</t>
  </si>
  <si>
    <t>potrubí horkovodní ocelové předizolované kompaktní systém DN 25/90</t>
  </si>
  <si>
    <t>Příloha číslo: 2.301 - 136 m  
Celkem 136=136.000 [A]</t>
  </si>
  <si>
    <t>Pouze materiál</t>
  </si>
  <si>
    <t>733111103</t>
  </si>
  <si>
    <t>Potrubí ocelové závitové černé bezešvé běžné nízkotlaké DN 15</t>
  </si>
  <si>
    <t>Potrubí z trubek ocelových závitových černých spojovaných svařováním bezešvých běžných nízkotlakých PN 16 do 115°C DN 15</t>
  </si>
  <si>
    <t>Příloha číslo: 2.302 - 215 m a  2.303 - 233 m  
Celkem 448=448.000 [A]</t>
  </si>
  <si>
    <t>Potrubí z ocelových trubek bezešvých závitových podle ČSN 42 5710. Jakost materiálu 11 353.0. Včetně dodávky a montáže kompletního příslušenství (kolena, oblouky, redukce, tvarovky, objímky, závěsy, podpěry konzoly, veškeré ocelové konstrukce potřebné k uložení potrubí, prostupové manžety, montážní a spojovací materiál, zednické přípomoce, montážní lešení......). Bližší popis viz technická zpráva.</t>
  </si>
  <si>
    <t>733111104</t>
  </si>
  <si>
    <t>Potrubí ocelové závitové černé bezešvé běžné nízkotlaké DN 20</t>
  </si>
  <si>
    <t>Potrubí z trubek ocelových závitových černých spojovaných svařováním bezešvých běžných nízkotlakých PN 16 do 115°C DN 20</t>
  </si>
  <si>
    <t>Příloha číslo: 2.302 - 106 m a  2.303 - 144 m  
Celkem 250=250.000 [A]</t>
  </si>
  <si>
    <t>733111105</t>
  </si>
  <si>
    <t>Potrubí ocelové závitové černé bezešvé běžné nízkotlaké DN 25</t>
  </si>
  <si>
    <t>Potrubí z trubek ocelových závitových černých spojovaných svařováním bezešvých běžných nízkotlakých PN 16 do 115°C DN 25</t>
  </si>
  <si>
    <t>Příloha číslo: 2.301 - 40 m, 2.302 - 38 m a  2.303 - 46 m  
Celkem 124=124.000 [A]</t>
  </si>
  <si>
    <t>733111106</t>
  </si>
  <si>
    <t>Potrubí ocelové závitové černé bezešvé běžné nízkotlaké DN 32</t>
  </si>
  <si>
    <t>Potrubí z trubek ocelových závitových černých spojovaných svařováním bezešvých běžných nízkotlakých PN 16 do 115°C DN 32</t>
  </si>
  <si>
    <t>Příloha číslo: 2.301 - 30 m a 2.302 - 10 m  
Celkem 40=40.000 [A]</t>
  </si>
  <si>
    <t>733111107</t>
  </si>
  <si>
    <t>Potrubí ocelové závitové černé bezešvé běžné nízkotlaké DN 40</t>
  </si>
  <si>
    <t>Potrubí z trubek ocelových závitových černých spojovaných svařováním bezešvých běžných nízkotlakých PN 16 do 115°C DN 40</t>
  </si>
  <si>
    <t>Příloha číslo: 2.301 - 35 m  
Celkem 35=35.000 [A]</t>
  </si>
  <si>
    <t>733111108</t>
  </si>
  <si>
    <t>Potrubí ocelové závitové černé bezešvé běžné nízkotlaké DN 50</t>
  </si>
  <si>
    <t>Potrubí z trubek ocelových závitových černých spojovaných svařováním bezešvých běžných nízkotlakých PN 16 do 115°C DN 50</t>
  </si>
  <si>
    <t>Příloha číslo: 2.301 - 66 m  
Celkem 66=66.000 [A]</t>
  </si>
  <si>
    <t>733121222</t>
  </si>
  <si>
    <t>Potrubí ocelové hladké bezešvé v kotelnách nebo strojovnách spojované svařováním D 76x3,2</t>
  </si>
  <si>
    <t>Potrubí z trubek ocelových hladkých spojovaných svařováním černých bezešvých v kotelnách a strojovnách O 76/3,2</t>
  </si>
  <si>
    <t>Potrubí z ocelových trubek bezešvých hladkých dle ČSN 42 5715. Jakost materiálu 11 353.0. Včetně dodávky a montáže kompletního příslušenství (kolena, oblouky, redukce, tvarovky, objímky, závěsy, podpěry konzoly, veškeré ocelové konstrukce potřebné k uložení potrubí, prostupové manžety, montážní a spojovací materiál, zednické přípomoce, montážní lešení......). Bližší popis viz technická zpráva.</t>
  </si>
  <si>
    <t>733131134</t>
  </si>
  <si>
    <t>Kompenzátor pro ocelové potrubí pryžový DN 65 PN 16 do 100°C přírubový</t>
  </si>
  <si>
    <t>dle D2.2.1.300_2.306_SCHEMA VYTAPENI - TEPELNA CERPADLA  
Celkem 2=2.000 [A]</t>
  </si>
  <si>
    <t>Gumové kompenzátory budou mezipřírubové v provedení proti vibracím, s vodícími tyčemi. Bližší údaje viz technická zpráva.</t>
  </si>
  <si>
    <t>733190107</t>
  </si>
  <si>
    <t>Zkouška těsnosti potrubí ocelové závitové DN do 40</t>
  </si>
  <si>
    <t>Zkoušky těsnosti potrubí, manžety prostupové z trubek ocelových zkoušky těsnosti potrubí (za provozu) z trubek ocelových závitových DN do 40</t>
  </si>
  <si>
    <t>dle položky č. 11 až 14 a 18  
Celkem 998=998.000 [A]</t>
  </si>
  <si>
    <t>733190108</t>
  </si>
  <si>
    <t>Zkouška těsnosti potrubí ocelové závitové DN přes 40 do 50</t>
  </si>
  <si>
    <t>Zkoušky těsnosti potrubí, manžety prostupové z trubek ocelových zkoušky těsnosti potrubí (za provozu) z trubek ocelových závitových DN 40 do 50</t>
  </si>
  <si>
    <t>dle položky č. 14 až 15  
Celkem 101=101.000 [A]</t>
  </si>
  <si>
    <t>733190225</t>
  </si>
  <si>
    <t>Zkouška těsnosti potrubí ocelové hladké D přes 60,3x2,9 do 89x5,0</t>
  </si>
  <si>
    <t>Zkoušky těsnosti potrubí, manžety prostupové z trubek ocelových zkoušky těsnosti potrubí (za provozu) z trubek ocelových hladkých O přes 60,3/2,9 do 89/5,0</t>
  </si>
  <si>
    <t>dle položky č. 16  
Celkem 35=35.000 [A]</t>
  </si>
  <si>
    <t>866161001</t>
  </si>
  <si>
    <t>Montáž potrubí předizolovaného ocelového DN 25 vnějšího průměru D 90 mm</t>
  </si>
  <si>
    <t>dle položky č. 18  
Celkem 136=136.000 [A]</t>
  </si>
  <si>
    <t>998733102</t>
  </si>
  <si>
    <t>Přesun hmot tonážní pro rozvody potrubí v objektech v přes 6 do 12 m</t>
  </si>
  <si>
    <t>Přesun hmot pro rozvody potrubí stanovený z hmotnosti přesunovaného materiálu vodorovná dopravní vzdálenost do 50 m v objektech výšky přes 6 do 12 m</t>
  </si>
  <si>
    <t>dle položky č. 11 až 19  
Celkem 2,88=2.880 [A]</t>
  </si>
  <si>
    <t>731 A03b</t>
  </si>
  <si>
    <t>Potrubí - Zdroj plynové kotle</t>
  </si>
  <si>
    <t>Příloha číslo: 2.301 - 158, 2.302 - 327 m, 2.303 - 215 m a  2.304 - 177 m  
Celkem 877=877.000 [A]</t>
  </si>
  <si>
    <t>Příloha číslo: 2.301 - 264, 2.302 - 159 m, 2.303 - 62 m a  2.304 - 72 m  
Celkem 557=557.000 [A]</t>
  </si>
  <si>
    <t>Příloha číslo: 2.301 - 60 m, 2.302 - 17 m a  2.303 - 27 m  
Celkem 104=104.000 [A]</t>
  </si>
  <si>
    <t>Příloha číslo: 2.301 - 157 m, 2.302 - 95 m a  2.303 - 1 m  
Celkem 253=253.000 [A]</t>
  </si>
  <si>
    <t>Příloha číslo: 2.301 - 71 m a 2.302 - 77 m  
Celkem 148=148.000 [A]</t>
  </si>
  <si>
    <t>Příloha číslo: 2.301 - 108 m a 2.302 - 34 m  
Celkem 172=172.000 [A]</t>
  </si>
  <si>
    <t>733121212</t>
  </si>
  <si>
    <t>Potrubí ocelové hladké bezešvé v kotelnách nebo strojovnách spojované svařováním D 28x2,6</t>
  </si>
  <si>
    <t>Potrubí z trubek ocelových hladkých spojovaných svařováním černých bezešvých v kotelnách a strojovnách O 28/2,6</t>
  </si>
  <si>
    <t>Příloha číslo: 2.301 - 12 m  
Celkem 12=12.000 [A]</t>
  </si>
  <si>
    <t>Potrubí k demineralizační jednotce z ocelových trubek bezešvých hladkých dle ČSN 42 5715. Jakost materiálu 11 353.0. Včetně dodávky a montáže kompletního příslušenství (kolena, oblouky, redukce, tvarovky, objímky, závěsy, podpěry konzoly, veškeré ocelové konstrukce potřebné k uložení potrubí, prostupové manžety, montážní a spojovací materiál, zednické přípomoce, montážní lešení......). Bližší popis viz technická zpráva.</t>
  </si>
  <si>
    <t>733121214</t>
  </si>
  <si>
    <t>Potrubí ocelové hladké bezešvé v kotelnách nebo strojovnách spojované svařováním D 31,8x2,6</t>
  </si>
  <si>
    <t>Potrubí z trubek ocelových hladkých spojovaných svařováním černých bezešvých v kotelnách a strojovnách O 31,8/2,6</t>
  </si>
  <si>
    <t>Příloha číslo: 2.301 - 5 m  
Celkem 5=5.000 [A]</t>
  </si>
  <si>
    <t>Potrubí k expanzním nádobám z ocelových trubek bezešvých hladkých dle ČSN 42 5715. Jakost materiálu 11 353.0. Včetně dodávky a montáže kompletního příslušenství (kolena, oblouky, redukce, tvarovky, objímky, závěsy, podpěry konzoly, veškeré ocelové konstrukce potřebné k uložení potrubí, prostupové manžety, montážní a spojovací materiál, zednické přípomoce, montážní lešení......). Bližší popis viz technická zpráva.</t>
  </si>
  <si>
    <t>733121218</t>
  </si>
  <si>
    <t>Potrubí ocelové hladké bezešvé v kotelnách nebo strojovnách spojované svařováním D 57x3,2</t>
  </si>
  <si>
    <t>Potrubí z trubek ocelových hladkých spojovaných svařováním černých bezešvých v kotelnách a strojovnách O 57/3,2</t>
  </si>
  <si>
    <t>Potrubí k ohřívači TUV a ve strojovně z ocelových trubek bezešvých hladkých dle ČSN 42 5715. Jakost materiálu 11 353.0. Včetně dodávky a montáže kompletního příslušenství (kolena, oblouky, redukce, tvarovky, objímky, závěsy, podpěry konzoly, veškeré ocelové konstrukce potřebné k uložení potrubí, prostupové manžety, montážní a spojovací materiál, zednické přípomoce, montážní lešení......). Bližší popis viz technická zpráva.</t>
  </si>
  <si>
    <t>Příloha číslo: 2.301 - 16 m  
Celkem 16=16.000 [A]</t>
  </si>
  <si>
    <t>Potrubí k plynovým kontlům z ocelových trubek bezešvých hladkých dle ČSN 42 5715. Jakost materiálu 11 353.0. Včetně dodávky a montáže kompletního příslušenství (kolena, oblouky, redukce, tvarovky, objímky, závěsy, podpěry konzoly, veškeré ocelové konstrukce potřebné k uložení potrubí, prostupové manžety, montážní a spojovací materiál, zednické přípomoce, montážní lešení......). Bližší popis viz technická zpráva.</t>
  </si>
  <si>
    <t>733121225</t>
  </si>
  <si>
    <t>Potrubí ocelové hladké bezešvé v kotelnách nebo strojovnách spojované svařováním D 89x3,6</t>
  </si>
  <si>
    <t>Potrubí z trubek ocelových hladkých spojovaných svařováním černých bezešvých v kotelnách a strojovnách O 89/3,6</t>
  </si>
  <si>
    <t>Příloha číslo: 2.301 - 28 m  
Celkem 28=28.000 [A]</t>
  </si>
  <si>
    <t>Potrubí od rozdělovače k plynovým kontlům z ocelových trubek bezešvých hladkých dle ČSN 42 5715. Jakost materiálu 11 353.0. Včetně dodávky a montáže kompletního příslušenství (kolena, oblouky, redukce, tvarovky, objímky, závěsy, podpěry konzoly, veškeré ocelové konstrukce potřebné k uložení potrubí, prostupové manžety, montážní a spojovací materiál, zednické přípomoce, montážní lešení......). Bližší popis viz technická zpráva.</t>
  </si>
  <si>
    <t>733131103</t>
  </si>
  <si>
    <t>Kompenzátor pro ocelové potrubí pryžový G 3/4 PN 16 do 100°C závitový</t>
  </si>
  <si>
    <t>733131133</t>
  </si>
  <si>
    <t>Kompenzátor pro ocelové potrubí pryžový DN 50 PN 16 do 100°C přírubový</t>
  </si>
  <si>
    <t>dle D2.2.1.300_2.305_SCHEMA VYTAPENI - PLYNOVA KOTELNA  
Celkem 8=8.000 [A]</t>
  </si>
  <si>
    <t>dle položky č. 136 až 139  
Celkem 1791=1 791.000 [A]</t>
  </si>
  <si>
    <t>dle položky č. 140 a 141  
Celkem 320=320.000 [A]</t>
  </si>
  <si>
    <t>733190217</t>
  </si>
  <si>
    <t>Zkouška těsnosti potrubí ocelové hladké D do 51x2,6</t>
  </si>
  <si>
    <t>Zkoušky těsnosti potrubí, manžety prostupové z trubek ocelových zkoušky těsnosti potrubí (za provozu) z trubek ocelových hladkých O do 51/2,6</t>
  </si>
  <si>
    <t>dle položky č. 136 až 152  
Celkem 5,97=5.970 [A]</t>
  </si>
  <si>
    <t>731 A04a</t>
  </si>
  <si>
    <t>Armatury - Zdroj tepelná čerpadla</t>
  </si>
  <si>
    <t>723212104</t>
  </si>
  <si>
    <t>Mezipřírubová uzavírací klapka DN 65</t>
  </si>
  <si>
    <t>dle D2.2.1.300_2.306_SCHEMA VYTAPENI - TEPELNA CERPADLA  
Celkem 3=3.000 [A]</t>
  </si>
  <si>
    <t>Klapky budou vždy s ovládací pákou.</t>
  </si>
  <si>
    <t>734191414</t>
  </si>
  <si>
    <t>Ventil přírubový regulační přímý PN 16 do 300°C DN 50</t>
  </si>
  <si>
    <t>734209115</t>
  </si>
  <si>
    <t>Montáž armatury závitové s dvěma závity G 1</t>
  </si>
  <si>
    <t>dle D2.2.1.300_2.306_SCHEMA VYTAPENI - TEPELNA CERPADLA  
Celkem 10=10.000 [A]</t>
  </si>
  <si>
    <t>Montáž měření tepla, které je v dodávce M+R</t>
  </si>
  <si>
    <t>734209116</t>
  </si>
  <si>
    <t>Montáž armatury závitové s dvěma závity G 5/4</t>
  </si>
  <si>
    <t>734209119</t>
  </si>
  <si>
    <t>Montáž armatury závitové s dvěma závity G 2 1/2</t>
  </si>
  <si>
    <t>734211120</t>
  </si>
  <si>
    <t>Ventil závitový odvzdušňovací G 1/2 PN 14 do 120°C automatický</t>
  </si>
  <si>
    <t>dle D2.2.1.300_2.306_SCHEMA VYTAPENI - TEPELNA CERPADLA  
Celkem 20=20.000 [A]</t>
  </si>
  <si>
    <t>Ventil závitový regulační přímý G 3/4 PN 20 do 100°C vyvažovací bez vypouštění</t>
  </si>
  <si>
    <t>734220102</t>
  </si>
  <si>
    <t>Ventil závitový regulační přímý G 1 PN 20 do 100°C vyvažovací bez vypouštění</t>
  </si>
  <si>
    <t>734221682</t>
  </si>
  <si>
    <t>Termostatická hlavice kapalinová PN 10 do 110°C otopných těles VK</t>
  </si>
  <si>
    <t>Ventily regulační závitové hlavice termostatické, pro ovládání ventilů PN 10 do 110°C kapalinové otopných těles VK</t>
  </si>
  <si>
    <t>dle položky č. 53 až 66  
Celkem 62=62.000 [A]</t>
  </si>
  <si>
    <t>734242414</t>
  </si>
  <si>
    <t>Ventil závitový zpětný přímý G 1 PN 16 do 110°C</t>
  </si>
  <si>
    <t>734261406</t>
  </si>
  <si>
    <t>Armatura připojovací přímá G 1/2x18 PN 10 do 110°C radiátorů typu VK</t>
  </si>
  <si>
    <t>Šroubení připojovací armatury radiátorů VK PN 10 do 110°C, regulační uzavíratelné přímé G 1/2 x 18</t>
  </si>
  <si>
    <t>dle položky č. 52 až 67  
Celkem 62=62.000 [A]</t>
  </si>
  <si>
    <t>734291123</t>
  </si>
  <si>
    <t>Kohout plnící a vypouštěcí G 1/2 PN 10 do 90°C závitový</t>
  </si>
  <si>
    <t>dle D2.2.1.300_2.306_SCHEMA VYTAPENI - TEPELNA CERPADLA  
Celkem 22=22.000 [A]</t>
  </si>
  <si>
    <t>Kulové kohouty budou vždy s ovládací pákou, s nástavcem pro hadici a se zátkou na řetízku</t>
  </si>
  <si>
    <t>734291248</t>
  </si>
  <si>
    <t>Filtr závitový přímý G 2 1/2 PN 16 do 130°C s vnitřními závity</t>
  </si>
  <si>
    <t>Filtry budou se síty z nerezavějící oceli s perforací standardních rozměrů.</t>
  </si>
  <si>
    <t>734292713</t>
  </si>
  <si>
    <t>Kohout kulový přímý G 1/2 PN 42 do 185°C vnitřní závit</t>
  </si>
  <si>
    <t>Kulové kohouty budou vždy s ovládací pákou.</t>
  </si>
  <si>
    <t>734292715</t>
  </si>
  <si>
    <t>Kohout kulový přímý G 1 PN 42 do 185°C vnitřní závit</t>
  </si>
  <si>
    <t>dle D2.2.1.300_2.306_SCHEMA VYTAPENI - TEPELNA CERPADLA  
Celkem 48=48.000 [A]</t>
  </si>
  <si>
    <t>734292716</t>
  </si>
  <si>
    <t>Kohout kulový přímý G 1 1/4 PN 42 do 185°C vnitřní závit</t>
  </si>
  <si>
    <t>734292718</t>
  </si>
  <si>
    <t>Kohout kulový přímý G 2 PN 42 do 185°C vnitřní závit</t>
  </si>
  <si>
    <t>734292724</t>
  </si>
  <si>
    <t>Kohout kulový přímý G 3/4 PN 42 do 185°C vnitřní závit s vypouštěním</t>
  </si>
  <si>
    <t>Kulové kohouty budou vždy s ovládací pákou. Pro odvzdušnění budou použity kulové kohouty s ruční pákou. Kulové kohouty budou s nástavcem pro hadici a se zátkou na řetízku, kromě odvzdušnění ve strojovnách, kde bude normální kulový kohout s ruční pákou.</t>
  </si>
  <si>
    <t>734294104</t>
  </si>
  <si>
    <t>Růžice dělená krycí do G 3/4</t>
  </si>
  <si>
    <t>dle položky č. 53 až 66  
Celkem 124=124.000 [A]</t>
  </si>
  <si>
    <t>734411101</t>
  </si>
  <si>
    <t>Teploměr technický s pevným stonkem a jímkou zadní připojení průměr 63 mm délky 50 mm</t>
  </si>
  <si>
    <t>734421112</t>
  </si>
  <si>
    <t>Tlakoměr s pevným stonkem a zpětnou klapkou tlak 0-16 bar průměr 63 mm zadní připojení</t>
  </si>
  <si>
    <t>734494218</t>
  </si>
  <si>
    <t>Návarek s trubkovým závitem G 2</t>
  </si>
  <si>
    <t>Měřicí armatury návarky s trubkovým závitem G 2</t>
  </si>
  <si>
    <t>dle D2.2.1.300_2.306_SCHEMA VYTAPENI - TEPELNA CERPADLA  
Celkem 9=9.000 [A]</t>
  </si>
  <si>
    <t>998734102</t>
  </si>
  <si>
    <t>Přesun hmot tonážní pro armatury v objektech v přes 6 do 12 m</t>
  </si>
  <si>
    <t>dle položky č. 26 až 47  
Celkem 0,19=0.190 [A]</t>
  </si>
  <si>
    <t>Regulátor diferenčního tlaku G 1 do 100°C</t>
  </si>
  <si>
    <t>Regulátor diferenčního tlaku G 5/4 do 100°C</t>
  </si>
  <si>
    <t>Klapka mezipřírubová zpětná G 2 1/2 PN 16 do 100°C s pružinou</t>
  </si>
  <si>
    <t>Omezovač teploty vratné vody přímý G 1/2</t>
  </si>
  <si>
    <t>Omezovač teploty vratné vody přímý s termostatickou hlavicí. Velikost připojení 1/2". Pro vytápěcí soustavy.</t>
  </si>
  <si>
    <t>dle položky č. 67 až 68  
Celkem 11=11.000 [A]</t>
  </si>
  <si>
    <t>731 A04b</t>
  </si>
  <si>
    <t>Armatury - Zdroj plynové kotle</t>
  </si>
  <si>
    <t>dle D2.2.1.300_2.306_SCHEMA VYTAPENI - TEPELNA CERPADLA  
Celkem 5=5.000 [A]</t>
  </si>
  <si>
    <t>Montáž měření tepla, která je v dodávce M+R</t>
  </si>
  <si>
    <t>dle D2.2.1.300_2.305_SCHEMA VYTAPENI - PLYNOVA KOTELNA  
Celkem 15=15.000 [A]</t>
  </si>
  <si>
    <t>Ventil závitový regulační přímý G 6/4 PN 20 do 100°C vyvažovací</t>
  </si>
  <si>
    <t>dle položky č. 174 až 209  
Celkem 153=153.000 [A]</t>
  </si>
  <si>
    <t>734242413</t>
  </si>
  <si>
    <t>Ventil závitový zpětný přímý G 3/4 PN 16 do 110°C</t>
  </si>
  <si>
    <t>dle D2.2.1.300_2.305_SCHEMA VYTAPENI - PLYNOVA KOTELNA  
Celkem 153=153.000 [A]</t>
  </si>
  <si>
    <t>dle D2.2.1.300_2.305_SCHEMA VYTAPENI - PLYNOVA KOTELNA  
Celkem 35=35.000 [A]</t>
  </si>
  <si>
    <t>734291258</t>
  </si>
  <si>
    <t>Filtr závitový pro topné a chladicí systémy přímý G 2 PN 16 do 160°C s vnitřními závity</t>
  </si>
  <si>
    <t>734291263</t>
  </si>
  <si>
    <t>Filtr závitový přímý G 3/4 PN 30 do 110°C s vnitřními závity</t>
  </si>
  <si>
    <t>734291267</t>
  </si>
  <si>
    <t>Filtr závitový pro topné a chladicí systémy přímý G 2 PN 30 do 110°C s vnitřními závity</t>
  </si>
  <si>
    <t>734292714</t>
  </si>
  <si>
    <t>Kohout kulový přímý G 3/4 PN 42 do 185°C vnitřní závit</t>
  </si>
  <si>
    <t>dle D2.2.1.300_2.305_SCHEMA VYTAPENI - PLYNOVA KOTELNA  
Celkem 16=16.000 [A]</t>
  </si>
  <si>
    <t>dle položky č. 174 až 209  
Celkem 306=306.000 [A]</t>
  </si>
  <si>
    <t>dle D2.2.1.300_2.305_SCHEMA VYTAPENI - PLYNOVA KOTELNA  
Celkem 11=11.000 [A]</t>
  </si>
  <si>
    <t>734421111</t>
  </si>
  <si>
    <t>Tlakoměr s pevným stonkem a zpětnou klapkou tlak 0-16 bar průměr 50 mm zadní připojení</t>
  </si>
  <si>
    <t>dle D2.2.1.300_2.305_SCHEMA VYTAPENI - PLYNOVA KOTELNA  
Celkem 12=12.000 [A]</t>
  </si>
  <si>
    <t>dle položek č. 154 až 172  
Celkem 0,29=0.290 [A]</t>
  </si>
  <si>
    <t>R46</t>
  </si>
  <si>
    <t>Ventil závitový regulační přímý G 1/2 PN 20 do 100°C vyvažovací</t>
  </si>
  <si>
    <t>R47</t>
  </si>
  <si>
    <t>Klapka mezipřírubová zpětná G 2 PN 16 do 100°C s pružinou</t>
  </si>
  <si>
    <t>731 A05a</t>
  </si>
  <si>
    <t>Otopná tělesa - Zdroj tepelná čerpadla</t>
  </si>
  <si>
    <t>735152472</t>
  </si>
  <si>
    <t>Otopné těleso panelové VK dvoudeskové 1 přídavná přestupní plocha výška/délka 600/500 mm výkon 644 W</t>
  </si>
  <si>
    <t>Otopná tělesa panelová VK dvoudesková PN 1,0 MPa, T do 110°C s jednou přídavnou přestupní plochou výšky tělesa 600 mm stavební délky / výkonu 500 mm / 644 W</t>
  </si>
  <si>
    <t>Příloha číslo: 2.303 - 2 ks  
Celkem 2=2.000 [A]</t>
  </si>
  <si>
    <t>735152478</t>
  </si>
  <si>
    <t>Otopné těleso panelové VK dvoudeskové 1 přídavná přestupní plocha výška/délka 600/1100 mm výkon 1417 W</t>
  </si>
  <si>
    <t>Otopná tělesa panelová VK dvoudesková PN 1,0 MPa, T do 110°C s jednou přídavnou přestupní plochou výšky tělesa 600 mm stavební délky / výkonu 1100 mm / 1417 W</t>
  </si>
  <si>
    <t>Příloha číslo: 2.302 - 1 ks  
Celkem 1=1.000 [A]</t>
  </si>
  <si>
    <t>735152479</t>
  </si>
  <si>
    <t>Otopné těleso panelové VK dvoudeskové 1 přídavná přestupní plocha výška/délka 600/1200 mm výkon 1546 W</t>
  </si>
  <si>
    <t>Otopná tělesa panelová VK dvoudesková PN 1,0 MPa, T do 110°C s jednou přídavnou přestupní plochou výšky tělesa 600 mm stavební délky / výkonu 1200 mm / 1546 W</t>
  </si>
  <si>
    <t>735152573</t>
  </si>
  <si>
    <t>Otopné těleso panelové VK dvoudeskové 2 přídavné přestupní plochy výška/délka 600/600 mm výkon 1007 W</t>
  </si>
  <si>
    <t>Otopná tělesa panelová VK dvoudesková PN 1,0 MPa, T do 110°C se dvěma přídavnými přestupními plochami výšky tělesa 600 mm stavební délky / výkonu 600 mm / 1007 W</t>
  </si>
  <si>
    <t>Příloha číslo: 2.303 - 3 ks  
Celkem 3=3.000 [A]</t>
  </si>
  <si>
    <t>735152574</t>
  </si>
  <si>
    <t>Otopné těleso panelové VK dvoudeskové 2 přídavné přestupní plochy výška/délka 600/700 mm výkon 1175 W</t>
  </si>
  <si>
    <t>Otopná tělesa panelová VK dvoudesková PN 1,0 MPa, T do 110°C se dvěma přídavnými přestupními plochami výšky tělesa 600 mm stavební délky / výkonu 700 mm / 1175 W</t>
  </si>
  <si>
    <t>Příloha číslo: 2.303 - 1 ks  
Celkem 1=1.000 [A]</t>
  </si>
  <si>
    <t>735152577</t>
  </si>
  <si>
    <t>Otopné těleso panelové VK dvoudeskové 2 přídavné přestupní plochy výška/délka 600/1000 mm výkon 1679 W</t>
  </si>
  <si>
    <t>Otopná tělesa panelová VK dvoudesková PN 1,0 MPa, T do 110°C se dvěma přídavnými přestupními plochami výšky tělesa 600 mm stavební délky / výkonu 1000 mm / 1679 W</t>
  </si>
  <si>
    <t>735152579</t>
  </si>
  <si>
    <t>Otopné těleso panelové VK dvoudeskové 2 přídavné přestupní plochy výška/délka 600/1200 mm výkon 2015 W</t>
  </si>
  <si>
    <t>Otopná tělesa panelová VK dvoudesková PN 1,0 MPa, T do 110°C se dvěma přídavnými přestupními plochami výšky tělesa 600 mm stavební délky / výkonu 1200 mm / 2015 W</t>
  </si>
  <si>
    <t>Příloha číslo: 2.302 - 6 ks, 2.303 - 4 ks  
Celkem 10=10.000 [A]</t>
  </si>
  <si>
    <t>735152673</t>
  </si>
  <si>
    <t>Otopné těleso panelové VK třídeskové 3 přídavné přestupní plochy výška/délka 600/600 mm výkon 1444 W</t>
  </si>
  <si>
    <t>Otopná tělesa panelová VK třídesková PN 1,0 MPa, T do 110°C se třemi přídavnými přestupními plochami výšky tělesa 600 mm stavební délky / výkonu 600 mm / 1444 W</t>
  </si>
  <si>
    <t>Příloha číslo: 2.302 - 2 ks  
Celkem 2=2.000 [A]</t>
  </si>
  <si>
    <t>735152675</t>
  </si>
  <si>
    <t>Otopné těleso panelové VK třídeskové 3 přídavné přestupní plochy výška/délka 600/800 mm výkon 1925 W</t>
  </si>
  <si>
    <t>Otopná tělesa panelová VK třídesková PN 1,0 MPa, T do 110°C se třemi přídavnými přestupními plochami výšky tělesa 600 mm stavební délky / výkonu 800 mm / 1925 W</t>
  </si>
  <si>
    <t>Příloha číslo: 2.302 - 2 ks, 2.303 - 9 ks  
Celkem 11=11.000 [A]</t>
  </si>
  <si>
    <t>735152676</t>
  </si>
  <si>
    <t>Otopné těleso panelové VK třídeskové 3 přídavné přestupní plochy výška/délka 600/900 mm výkon 2165 W</t>
  </si>
  <si>
    <t>Otopná tělesa panelová VK třídesková PN 1,0 MPa, T do 110°C se třemi přídavnými přestupními plochami výšky tělesa 600 mm stavební délky / výkonu 900 mm / 2165 W</t>
  </si>
  <si>
    <t>Příloha číslo: 2.302 - 4 ks, 2.303 - 3 ks  
Celkem 7=7.000 [A]</t>
  </si>
  <si>
    <t>735152677</t>
  </si>
  <si>
    <t>Otopné těleso panelové VK třídeskové 3 přídavné přestupní plochy výška/délka 600/1000 mm výkon 2406 W</t>
  </si>
  <si>
    <t>Otopná tělesa panelová VK třídesková PN 1,0 MPa, T do 110°C se třemi přídavnými přestupními plochami výšky tělesa 600 mm stavební délky / výkonu 1000 mm / 2406 W</t>
  </si>
  <si>
    <t>Příloha číslo: 2.302 - 5 ks, 2.303 - 6 ks  
Celkem 11=11.000 [A]</t>
  </si>
  <si>
    <t>735152679</t>
  </si>
  <si>
    <t>Otopné těleso panelové VK třídeskové 3 přídavné přestupní plochy výška/délka 600/1200 mm výkon 2887 W</t>
  </si>
  <si>
    <t>Otopná tělesa panelová VK třídesková PN 1,0 MPa, T do 110°C se třemi přídavnými přestupními plochami výšky tělesa 600 mm stavební délky / výkonu 1200 mm / 2887 W</t>
  </si>
  <si>
    <t>Příloha číslo: 2.302 - 4 ks  
Celkem 4=4.000 [A]</t>
  </si>
  <si>
    <t>735152680</t>
  </si>
  <si>
    <t>Otopné těleso panelové VK třídeskové 3 přídavné přestupní plochy výška/délka 600/1400 mm výkon 3368 W</t>
  </si>
  <si>
    <t>Otopná tělesa panelová VK třídesková PN 1,0 MPa, T do 110°C se třemi přídavnými přestupními plochami výšky tělesa 600 mm stavební délky / výkonu 1400 mm / 3368 W</t>
  </si>
  <si>
    <t>735152681</t>
  </si>
  <si>
    <t>Otopné těleso panelové VK třídeskové 3 přídavné přestupní plochy výška/délka 600/1600 mm výkon 3850 W</t>
  </si>
  <si>
    <t>Otopná tělesa panelová VK třídesková PN 1,0 MPa, T do 110°C se třemi přídavnými přestupními plochami výšky tělesa 600 mm stavební délky / výkonu 1600 mm / 3850 W</t>
  </si>
  <si>
    <t>735164511</t>
  </si>
  <si>
    <t>Montáž otopného tělesa trubkového na stěnu v tělesa do 1500 mm</t>
  </si>
  <si>
    <t>dle položky č. 66  
Celkem 10=10.000 [A]</t>
  </si>
  <si>
    <t>735164512</t>
  </si>
  <si>
    <t>Montáž otopného tělesa trubkového na stěnu v tělesa přes 1500 mm</t>
  </si>
  <si>
    <t>dle položky č. 67  
Celkem 1=1.000 [A]</t>
  </si>
  <si>
    <t>998735102</t>
  </si>
  <si>
    <t>Přesun hmot tonážní pro otopná tělesa v objektech v přes 6 do 12 m</t>
  </si>
  <si>
    <t>dle položky č. 52 až 69  
Celkem 3,62=3.620 [A]</t>
  </si>
  <si>
    <t>Otopné těleso trubkové 600/1500 se spodním připojením</t>
  </si>
  <si>
    <t>Příloha číslo: 2.302 - 4 ks, 2.303 - 6 ks</t>
  </si>
  <si>
    <t>pouze materiál</t>
  </si>
  <si>
    <t>Otopné těleso trubkové 600/1820 se spodním připojením</t>
  </si>
  <si>
    <t>Příloha číslo: 2.302 - 1 ks</t>
  </si>
  <si>
    <t>731 A05b</t>
  </si>
  <si>
    <t>Otopná tělesa - Zdroj plynové kotle</t>
  </si>
  <si>
    <t>735152378</t>
  </si>
  <si>
    <t>Otopné těleso panel VK dvoudeskové bez přídavné přestupní plochy výška/délka 600/1100 mm výkon 1076 W</t>
  </si>
  <si>
    <t>Otopná tělesa panelová VK dvoudesková PN 1,0 MPa, T do 110°C bez přídavné přestupní plochy výšky tělesa 600 mm stavební délky / výkonu 1100 mm / 1076 W</t>
  </si>
  <si>
    <t>Příloha číslo: 2.301 - 5 ks a  2.304 - ks  
Celkem 9=9.000 [A]</t>
  </si>
  <si>
    <t>735152379</t>
  </si>
  <si>
    <t>Otopné těleso panel VK dvoudeskové bez přídavné přestupní plochy výška/délka 600/1200 mm výkon 1174 W</t>
  </si>
  <si>
    <t>Otopná tělesa panelová VK dvoudesková PN 1,0 MPa, T do 110°C bez přídavné přestupní plochy výšky tělesa 600 mm stavební délky / výkonu 1200 mm / 1174 W</t>
  </si>
  <si>
    <t>Příloha číslo: 2.301 - 1 ks, 2.302 - 2 ks, 2.303 - 12 ks a  2.304 - 5 ks  
Celkem 20=20.000 [A]</t>
  </si>
  <si>
    <t>735152380</t>
  </si>
  <si>
    <t>Otopné těleso panel VK dvoudeskové bez přídavné přestupní plochy výška/délka 600/1400 mm výkon 1369 W</t>
  </si>
  <si>
    <t>Otopná tělesa panelová VK dvoudesková PN 1,0 MPa, T do 110°C bez přídavné přestupní plochy výšky tělesa 600 mm stavební délky / výkonu 1400 mm / 1369 W</t>
  </si>
  <si>
    <t>Příloha číslo: 2.301 - 3 ks, 2.302 - 5 ks, 2.303 - 5 ks  
Celkem 13=13.000 [A]</t>
  </si>
  <si>
    <t>735152471</t>
  </si>
  <si>
    <t>Otopné těleso panelové VK dvoudeskové 1 přídavná přestupní plocha výška/délka 600/400 mm výkon 515 W</t>
  </si>
  <si>
    <t>Otopná tělesa panelová VK dvoudesková PN 1,0 MPa, T do 110°C s jednou přídavnou přestupní plochou výšky tělesa 600 mm stavební délky / výkonu 400 mm / 515 W</t>
  </si>
  <si>
    <t>Příloha číslo: 2.301 - 2 ks, 2.302 - 1 ks  
Celkem 3=3.000 [A]</t>
  </si>
  <si>
    <t>Příloha číslo: 2.302 - 4 ks, 2.303 - 2 ks a  2.304 - 1 ks  
Celkem 7=7.000 [A]</t>
  </si>
  <si>
    <t>735152473</t>
  </si>
  <si>
    <t>Otopné těleso panelové VK dvoudeskové 1 přídavná přestupní plocha výška/délka 600/600 mm výkon 773 W</t>
  </si>
  <si>
    <t>Otopná tělesa panelová VK dvoudesková PN 1,0 MPa, T do 110°C s jednou přídavnou přestupní plochou výšky tělesa 600 mm stavební délky / výkonu 600 mm / 773 W</t>
  </si>
  <si>
    <t>Příloha číslo: 2.301 - 1 ks, 2.302 - 2 ks  
Celkem 3=3.000 [A]</t>
  </si>
  <si>
    <t>735152474</t>
  </si>
  <si>
    <t>Otopné těleso panelové VK dvoudeskové 1 přídavná přestupní plocha výška/délka 600/700 mm výkon 902 W</t>
  </si>
  <si>
    <t>Otopná tělesa panelová VK dvoudesková PN 1,0 MPa, T do 110°C s jednou přídavnou přestupní plochou výšky tělesa 600 mm stavební délky / výkonu 700 mm / 902 W</t>
  </si>
  <si>
    <t>Příloha číslo: 2.302 - 3 ks, 2.303 - 1 ks  
Celkem 4=4.000 [A]</t>
  </si>
  <si>
    <t>735152476</t>
  </si>
  <si>
    <t>Otopné těleso panelové VK dvoudeskové 1 přídavná přestupní plocha výška/délka 600/900 mm výkon 1159 W</t>
  </si>
  <si>
    <t>Otopná tělesa panelová VK dvoudesková PN 1,0 MPa, T do 110°C s jednou přídavnou přestupní plochou výšky tělesa 600 mm stavební délky / výkonu 900 mm / 1159 W</t>
  </si>
  <si>
    <t>Příloha číslo: 2.301 - 1 ks, 2.302 - 1 ks, 2.303 - 2 ks  
Celkem 4=4.000 [A]</t>
  </si>
  <si>
    <t>Příloha číslo: 2.302 - 8 ks, 2.303 - 4 ks  
Celkem 12=12.000 [A]</t>
  </si>
  <si>
    <t>735152480</t>
  </si>
  <si>
    <t>Otopné těleso panelové VK dvoudeskové 1 přídavná přestupní plocha výška/délka 600/1400 mm výkon 1803 W</t>
  </si>
  <si>
    <t>Otopná tělesa panelová VK dvoudesková PN 1,0 MPa, T do 110°C s jednou přídavnou přestupní plochou výšky tělesa 600 mm stavební délky / výkonu 1400 mm / 1803 W</t>
  </si>
  <si>
    <t>Příloha číslo: 2.302 - 3 ks, 2.303 - 3 ks  
Celkem 6=6.000 [A]</t>
  </si>
  <si>
    <t>735152571</t>
  </si>
  <si>
    <t>Otopné těleso panelové VK dvoudeskové 2 přídavné přestupní plochy výška/délka 600/400 mm výkon 672 W</t>
  </si>
  <si>
    <t>Otopná tělesa panelová VK dvoudesková PN 1,0 MPa, T do 110°C se dvěma přídavnými přestupními plochami výšky tělesa 600 mm stavební délky / výkonu 400 mm / 672 W</t>
  </si>
  <si>
    <t>Příloha číslo: 2.304 - 1 ks  
Celkem 1=1.000 [A]</t>
  </si>
  <si>
    <t>735152575</t>
  </si>
  <si>
    <t>Otopné těleso panelové VK dvoudeskové 2 přídavné přestupní plochy výška/délka 600/800 mm výkon 1343 W</t>
  </si>
  <si>
    <t>Otopná tělesa panelová VK dvoudesková PN 1,0 MPa, T do 110°C se dvěma přídavnými přestupními plochami výšky tělesa 600 mm stavební délky / výkonu 800 mm / 1343 W</t>
  </si>
  <si>
    <t>Příloha číslo: 2.302 - 1 ks,  2.304 - 2 ks  
Celkem 3=3.000 [A]</t>
  </si>
  <si>
    <t>Příloha číslo: 2.302 - 2 ks, 2.303 - 1 ks,  2.304 - 2 ks  
Celkem 5=5.000 [A]</t>
  </si>
  <si>
    <t>735152578</t>
  </si>
  <si>
    <t>Otopné těleso panelové VK dvoudeskové 2 přídavné přestupní plochy výška/délka 600/1100 mm výkon 1847 W</t>
  </si>
  <si>
    <t>Otopná tělesa panelová VK dvoudesková PN 1,0 MPa, T do 110°C se dvěma přídavnými přestupními plochami výšky tělesa 600 mm stavební délky / výkonu 1100 mm / 1847 W</t>
  </si>
  <si>
    <t>Příloha číslo:  2.302 -2 ks, 2.303 - 4 ks,  2.304 - 5 ks  
Celkem 11=11.000 [A]</t>
  </si>
  <si>
    <t>735152580</t>
  </si>
  <si>
    <t>Otopné těleso panelové VK dvoudeskové 2 přídavné přestupní plochy výška/délka 600/1400 mm výkon 2351 W</t>
  </si>
  <si>
    <t>Otopná tělesa panelová VK dvoudesková PN 1,0 MPa, T do 110°C se dvěma přídavnými přestupními plochami výšky tělesa 600 mm stavební délky / výkonu 1400 mm / 2351 W</t>
  </si>
  <si>
    <t>735152586</t>
  </si>
  <si>
    <t>Otopné těleso panelové VK dvoudeskové 2 přídavné přestupní plochy výška/délka 600/3000 mm výkon 5037 W</t>
  </si>
  <si>
    <t>Otopná tělesa panelová VK dvoudesková PN 1,0 MPa, T do 110°C se dvěma přídavnými přestupními plochami výšky tělesa 600 mm stavební délky / výkonu 3000 mm / 5037 W</t>
  </si>
  <si>
    <t>735152674</t>
  </si>
  <si>
    <t>Otopné těleso panelové VK třídeskové 3 přídavné přestupní plochy výška/délka 600/700 mm výkon 1684 W</t>
  </si>
  <si>
    <t>Otopná tělesa panelová VK třídesková PN 1,0 MPa, T do 110°C se třemi přídavnými přestupními plochami výšky tělesa 600 mm stavební délky / výkonu 700 mm / 1684 W</t>
  </si>
  <si>
    <t>Příloha číslo: 2.304 - 3 ks  
Celkem 3=3.000 [A]</t>
  </si>
  <si>
    <t>Příloha číslo: 2.302 - 2 ks,  2.304 - 5 ks  
Celkem 7=7.000 [A]</t>
  </si>
  <si>
    <t>Příloha číslo: 2.302 - 3 ks, 2.303 - 2 ks,  2.304 - 2 ks  
Celkem 7=7.000 [A]</t>
  </si>
  <si>
    <t>735152678</t>
  </si>
  <si>
    <t>Otopné těleso panelové VK třídeskové 3 přídavné přestupní plochy výška/délka 600/1100 mm výkon 2647 W</t>
  </si>
  <si>
    <t>Otopná tělesa panelová VK třídesková PN 1,0 MPa, T do 110°C se třemi přídavnými přestupními plochami výšky tělesa 600 mm stavební délky / výkonu 1100 mm / 2647 W</t>
  </si>
  <si>
    <t>Příloha číslo: 2.304 - 2 ks  
Celkem 2=2.000 [A]</t>
  </si>
  <si>
    <t>Příloha číslo: 2.301 - 1 ks  
Celkem 1=1.000 [A]</t>
  </si>
  <si>
    <t>735152682</t>
  </si>
  <si>
    <t>Otopné těleso panelové VK třídeskové 3 přídavné přestupní plochy výška/délka 600/1800 mm výkon 4331 W</t>
  </si>
  <si>
    <t>Otopná tělesa panelová VK třídesková PN 1,0 MPa, T do 110°C se třemi přídavnými přestupními plochami výšky tělesa 600 mm stavební délky / výkonu 1800 mm / 4331 W</t>
  </si>
  <si>
    <t>Příloha číslo: 2.302 - 3 ks  
Celkem 3=3.000 [A]</t>
  </si>
  <si>
    <t>735152695</t>
  </si>
  <si>
    <t>Otopné těleso panelové VK třídeskové 3 přídavné přestupní plochy výška/délka 900/800 mm výkon 2662 W</t>
  </si>
  <si>
    <t>Otopná tělesa panelová VK třídesková PN 1,0 MPa, T do 110°C se třemi přídavnými přestupními plochami výšky tělesa 900 mm stavební délky / výkonu 800 mm / 2662 W</t>
  </si>
  <si>
    <t>dle položky č. 204 až 207 a 209  
Celkem 7=7.000 [A]</t>
  </si>
  <si>
    <t>dle položky č. 208  
Celkem 1=1.000 [A]</t>
  </si>
  <si>
    <t>dle položky č. 174 až 211  
Celkem 5,77=5.770 [A]</t>
  </si>
  <si>
    <t>R48</t>
  </si>
  <si>
    <t>Otopné těleso panelové VK třídeskové 3 přídavné přestupní plochy výška/délka 700/1000 mm</t>
  </si>
  <si>
    <t>Otopná tělesa panelová VK třídesková PN 1,0 MPa, T do 110°C se třemi přídavnými přestupními plochami výšky tělesa 700 mm stavební délky / výkonu 1000 mm</t>
  </si>
  <si>
    <t>R49</t>
  </si>
  <si>
    <t>Otopné těleso trubkové 600/900</t>
  </si>
  <si>
    <t>R50</t>
  </si>
  <si>
    <t>Otopné těleso trubkové 600/1220</t>
  </si>
  <si>
    <t>R51</t>
  </si>
  <si>
    <t>Otopné těleso trubkové 450/1500</t>
  </si>
  <si>
    <t>R52</t>
  </si>
  <si>
    <t>Otopné těleso trubkové 750/1820</t>
  </si>
  <si>
    <t>R53</t>
  </si>
  <si>
    <t>Otopné těleso trubkové 450/1220</t>
  </si>
  <si>
    <t>783 A06a</t>
  </si>
  <si>
    <t>Nátěry - Zdroj tepelná čerpadla</t>
  </si>
  <si>
    <t>783601713</t>
  </si>
  <si>
    <t>Odmaštění vodou ředitelným odmašťovačem potrubí DN do 50 mm</t>
  </si>
  <si>
    <t>Příprava podkladu armatur a kovových potrubí před provedením nátěru potrubí do DN 50 mm odmaštěním, odmašťovačem vodou ředitelným</t>
  </si>
  <si>
    <t>dle položky č. 11 až 16  
Celkem 963=963.000 [A]</t>
  </si>
  <si>
    <t>783601731</t>
  </si>
  <si>
    <t>Odmaštění vodou ředitelným odmašťovačem potrubí přes DN 50 do DN 100 mm</t>
  </si>
  <si>
    <t>Příprava podkladu armatur a kovových potrubí před provedením nátěru potrubí přes DN 50 do DN 100 mm odmaštěním, odmašťovačem vodou ředitelným</t>
  </si>
  <si>
    <t>783614653</t>
  </si>
  <si>
    <t>Základní antikorozní jednonásobný syntetický samozákladující potrubí DN do 50 mm</t>
  </si>
  <si>
    <t>Základní antikorozní nátěr armatur a kovových potrubí jednonásobný potrubí do DN 50 mm syntetický samozákladující</t>
  </si>
  <si>
    <t>783614663</t>
  </si>
  <si>
    <t>Základní antikorozní jednonásobný syntetický samozákladující potrubí přes DN 50 do DN 100 mm</t>
  </si>
  <si>
    <t>Základní antikorozní nátěr armatur a kovových potrubí jednonásobný potrubí přes DN 50 do DN 100 mm syntetický samozákladující</t>
  </si>
  <si>
    <t>783615551</t>
  </si>
  <si>
    <t>Mezinátěr jednonásobný syntetický nátěr potrubí DN do 50 mm</t>
  </si>
  <si>
    <t>Mezinátěr armatur a kovových potrubí potrubí do DN 50 mm syntetický standardní</t>
  </si>
  <si>
    <t>783615561</t>
  </si>
  <si>
    <t>Mezinátěr jednonásobný syntetický nátěr potrubí přes DN 50 do DN 100 mm</t>
  </si>
  <si>
    <t>Mezinátěr armatur a kovových potrubí potrubí přes DN 50 do DN 100 mm syntetický standardní</t>
  </si>
  <si>
    <t>Krycí dvojnásobný syntetický nátěr potrubí DN do 50 mm</t>
  </si>
  <si>
    <t>Krycí dvojnásobný syntetický nátěr potrubí přes DN 50 do DN 100 mm</t>
  </si>
  <si>
    <t>783 A06b</t>
  </si>
  <si>
    <t>Nátěry - Zdroj plynové kotle</t>
  </si>
  <si>
    <t>dle položky č. 136 až 141 a 144 až 146  
Celkem 2163=2 163.000 [A]</t>
  </si>
  <si>
    <t>dle položky č. 147 a 148  
Celkem 44=44.000 [A]</t>
  </si>
  <si>
    <t>Příloha číslo: 2.301 - 870 m  
Celkem 870=870.000 [A]</t>
  </si>
  <si>
    <t>Příloha číslo: 2.301 - 44 m  
Celkem 44=44.000 [A]</t>
  </si>
  <si>
    <t>OSTa</t>
  </si>
  <si>
    <t>Ostatní - Zdroj tepelná čerpadla</t>
  </si>
  <si>
    <t>R22</t>
  </si>
  <si>
    <t>Zaregulování  soustavy  včetně protokolu</t>
  </si>
  <si>
    <t>R23</t>
  </si>
  <si>
    <t>Proplach potrubí, napouštění a vypouštění. Dvojnásobné propláchnutí celé soustavy vodou. Po každém proplachu vyčištění všech filtrů, naplnění soustavy upravenou  vodo</t>
  </si>
  <si>
    <t>dle poležek č. 11 až 18  
Celkem 1270=1 270.000 [A]</t>
  </si>
  <si>
    <t>R24</t>
  </si>
  <si>
    <t>Zaregulování ventilů u těles</t>
  </si>
  <si>
    <t>R25</t>
  </si>
  <si>
    <t>Zkoušky. Tlaková zkouška je oceněna v rámci dodávky potrubí.</t>
  </si>
  <si>
    <t>Zkoušky. Tlaková zkouška je oceněna v rámci dodávky potrubí. V tomto řádku jsou uvedeny veškeré náklady na zkoušku topnou a dilatační, po případě další zkoušky dle požadavku investora nebo montážních předpisů výrobce nebo českých předpisů, včetně provozní.</t>
  </si>
  <si>
    <t>Náklady zhotovitele, související s prováděním zkoušek a revizí předepsaných technickými normami nebo objednatelem a které jsou pro provedení díla nezbytné.</t>
  </si>
  <si>
    <t>R26</t>
  </si>
  <si>
    <t>Spoluúčast na zprovoznění MaR</t>
  </si>
  <si>
    <t>R27</t>
  </si>
  <si>
    <t>Provozní a havarijní řád, zaškolení obsluhy , zkušební provoz</t>
  </si>
  <si>
    <t>R28</t>
  </si>
  <si>
    <t>První vybavení strojoven (Zalaminované schéma, lékárnička, profesionální hliníkový žebřík výšky min. 1,8 m,..)</t>
  </si>
  <si>
    <t>R29</t>
  </si>
  <si>
    <t>R30</t>
  </si>
  <si>
    <t>Komplexní vyzkoušení</t>
  </si>
  <si>
    <t>R31</t>
  </si>
  <si>
    <t>Demontáže</t>
  </si>
  <si>
    <t>R32</t>
  </si>
  <si>
    <t>Odpady včetně dopravy</t>
  </si>
  <si>
    <t>POPLATKY ZA LIKVIDACI ODPADŮ TOPENÁŘSKÝCH. VČETNĚ DOPRAVY.  
EVIDENČNÍ POLOŽKA. Neoceňovat!!!. Položka se oceňuje pouze pod SO90-90.</t>
  </si>
  <si>
    <t>OSTb</t>
  </si>
  <si>
    <t>Ostatní - Zdroj plynové kotle</t>
  </si>
  <si>
    <t>dle poležek č. 11 až 18  
Celkem 44=44.000 [A]</t>
  </si>
  <si>
    <t>R63</t>
  </si>
  <si>
    <t>Zaregulování ventilů u těles a podlahového vytápění</t>
  </si>
  <si>
    <t>R64</t>
  </si>
  <si>
    <t>Komplexní vyzkoušení soustavy</t>
  </si>
  <si>
    <t>R65</t>
  </si>
  <si>
    <t>demontáž stávajícího systému vytápění v objektu (rozvody, armatury, otopné tělesa, zdroj tepla a příslušenství)</t>
  </si>
  <si>
    <t>PDLV</t>
  </si>
  <si>
    <t>Podlahové vytápění - Zdroj plynové kotle</t>
  </si>
  <si>
    <t>R54</t>
  </si>
  <si>
    <t>Podlahové vytápění, v ceně zahrnuto systémová deska, trubka 17x2, ochranná trubka, okrajová dilatační páska s PF folii, krycí folie, upevňovací prvky</t>
  </si>
  <si>
    <t>Příloha číslo: 2.302 - 38,8 m2  
Celkem 38,8=38.800 [A]</t>
  </si>
  <si>
    <t>R55</t>
  </si>
  <si>
    <t>Rozdělovač  podl.  Vytápění nerez, 4 vývody,  odvzdušnění,  vypouštění , tlakoměr,  teploměr , montážní materiál</t>
  </si>
  <si>
    <t>R56</t>
  </si>
  <si>
    <t>Skříňka rozdělovače 750</t>
  </si>
  <si>
    <t>R57</t>
  </si>
  <si>
    <t>Montáž  podlahového   vytápění</t>
  </si>
  <si>
    <t>dle položky č. 215  
Celkem 38,8=38.800 [A]</t>
  </si>
  <si>
    <t xml:space="preserve">  SO74-71-01.04-7</t>
  </si>
  <si>
    <t>ŽST Klatovy, rekonstrukce výpravní budovy
MaR - Měření a regulace</t>
  </si>
  <si>
    <t>SO74-71-01.04-7</t>
  </si>
  <si>
    <t>Rozváděče MaR, řídící systém, aplikační sw</t>
  </si>
  <si>
    <t>741210102</t>
  </si>
  <si>
    <t>Montáž rozváděčů litinových, hliníkových nebo plastových sestava do 100 kg</t>
  </si>
  <si>
    <t>Rozváděč MaR RM0.1 - plynová kotelna</t>
  </si>
  <si>
    <t>Rozvaděč skříňový; IP44/20; vč.podstavce; mont.deska; bočnice; 4bod.zámek; oceloplechový; kapsa na dokumentaci; osvětlení rozvaděče; přístrojové vybavení dle schematu;  
vč. Řídící stanice MaR s rozhraním Ethernet s rozšiřujícími moduly;  98xDI; 43xDO;32xAI; 4xAO; 3xIF DALI-MODBUS; možnost dalšího rozšíření I/O; rozhraní RS232; rozhraní RS485; webserver; grafický ČB LCD displej s  tlačítky; aplikační sw pro připojené I/O - 1 automatizační stanice; ethernet switch L3; astrohodiny  
výkresová dokumentace rozváděče  
2 pole ; 800x2000x300 mm (š x v x h)</t>
  </si>
  <si>
    <t>Rozváděč MaR RM0.2 - strojovna TČ</t>
  </si>
  <si>
    <t>Rozvaděč nástěnný; IP44/20;  mont.deska; 3bod.zámek; oceloplechový; kapsa na dokumentaci; osvětlení rozvaděče; přístrojové vybavení  dle schematu;  
vč. Řídící stanice MaR s rozhraním Ethernet s rozšiřujícími moduly;  16xDI; 8xDO; 8xAI; 1xAO; možnost dalšího rozšíření I/O; rozhraní RS232; rozhraní RS485; webserver; grafický ČB LCD displej s  tlačítky; aplikační sw pro připojené I/O - 1 automatizační stanice; ethernet switch L3  
výkresová dokumentace rozváděče  
1 pole ; 800x1200x300 mm (š x v x h)</t>
  </si>
  <si>
    <t>Periferie MaR</t>
  </si>
  <si>
    <t>40461006</t>
  </si>
  <si>
    <t>čidlo prostorové oxidu uhličitého CO2</t>
  </si>
  <si>
    <t>40461057</t>
  </si>
  <si>
    <t>čidlo přítomnosti stropní 360°</t>
  </si>
  <si>
    <t>Detekce pohybu(přítomnosti - detektor vč. montáže a zapojení napájení 24Vdc/ac; výstup - kontakt; tamper; IP44</t>
  </si>
  <si>
    <t>40461059</t>
  </si>
  <si>
    <t>čidlo přítomnosti nástěnné</t>
  </si>
  <si>
    <t>40511220</t>
  </si>
  <si>
    <t>snímač teploty prostorový s jednoduchým měřícím odporem</t>
  </si>
  <si>
    <t>468094112</t>
  </si>
  <si>
    <t>Vyvrtání otvorů pro elektroinstalační krabice ve stěnách z cihel hloubky přes 6 do 9 cm</t>
  </si>
  <si>
    <t>741112061</t>
  </si>
  <si>
    <t>Montáž krabice přístrojová zapuštěná plastová kruhová</t>
  </si>
  <si>
    <t>741310012</t>
  </si>
  <si>
    <t>Montáž ovladač nástěnný 1/0S-tlačítkový zapínací se signální doutnavkou prostředí normální se zapojením vodičů</t>
  </si>
  <si>
    <t>Montáž zásuvka nástěnná šroubové připojení 3P+N+PE se zapojením vodičů</t>
  </si>
  <si>
    <t>snímač prostorové teploty a vlhkosti; -20..+50 °C (+-0,4K); 10..95%RV(+-3%); napájení 24 Vdc/ac; výstup 2x 0..10V/4..20mA; IP44/IP40; vč.kalibračního listu; montáž na povrch</t>
  </si>
  <si>
    <t>snímač tlaku na sběrači TV</t>
  </si>
  <si>
    <t>Snímač tlaku topné/chladící vody ;0..4bar; IP65; vč. připojení  a zkušebního kohoutu (měř.signál:0..10V, napájení 24V~/=;  ...nebo dle typu regulátoru), montáže a zapojení</t>
  </si>
  <si>
    <t>snímač teploty venkovní / prostorový</t>
  </si>
  <si>
    <t>čidlo venkovní teploty; -30..50°C; -&gt; Ni(Pt)1000; IP44; vč.upevnění na sev. fasádu do výše cca 3m / v ístnosti do výše cca 2,3m</t>
  </si>
  <si>
    <t>snímač teploty příložný</t>
  </si>
  <si>
    <t>Snímač teploty příložný; Ni1000/6180 (nebo dle typu automatu MaR); IP55; vč. upínacího třmenu, montáže  a zapojení</t>
  </si>
  <si>
    <t>poruchová signalizace</t>
  </si>
  <si>
    <t>Poruchová signalizace; Signálka s houkačkou, nástěnná krabice se signálkou a sirénkou 24Vdc, 80dB; montáž na povrch;vč.montáže a zapojení</t>
  </si>
  <si>
    <t>záplavové čidlo</t>
  </si>
  <si>
    <t>Hlídač zaplavení 1P,nap. 24VAC, vč. sondy SE1, montáž sondy na zeď cca 2mm nad podlahou, vč. montáže sondy na zeď a hlídače na DINlištu do rozváděče</t>
  </si>
  <si>
    <t>Detektor úniku hořlavých plynů</t>
  </si>
  <si>
    <t>Detektor úniku hořlavých plynů, napájení 24Vac/cd; dvoustupňová detekce; montáž na povrch; IP44</t>
  </si>
  <si>
    <t>Detektor nebezpečné koncentrace CO</t>
  </si>
  <si>
    <t>Detektor nebezpečné koncentrace toxických plynů - CO, napájení24Vac/dc, dvoustupňová detekce; montáž na povrch; IP44</t>
  </si>
  <si>
    <t>Regulační ventil trojcestný, PN10, DN10, kvs 1,0m3/hod.</t>
  </si>
  <si>
    <t>Ventil trojcestný závitový; Regulační ventil pro spojitou regulaci studené a teplé vody nebo vzduchu v uzavřených okruzích, PN10, DN10, kvs 1,0 m3/hod., teplota média -15 až 150°C, včetně pohonu SUT, 24V~ a šroubení; vč. zapojení, seřízení pohon-ventil</t>
  </si>
  <si>
    <t>Regulační ventil trojcestný; PN10, DN32, kvs 16,0m3/hod.</t>
  </si>
  <si>
    <t>Ventil trojcestný závitový; Regulační ventil pro spojitou regulaci studené a teplé vody nebo vzduchu v uzavřených okruzích, PN10, DN32, kvs 16 m3/hod., teplota média -15 až 150°C, včetně pohonu SUT, 24V~ a šroubení;  vč. zapojení, seřízení pohon-ventil</t>
  </si>
  <si>
    <t>Regulační ventil trojcestný; PN10; DN40;  kvs 25m3/hod.</t>
  </si>
  <si>
    <t>Ventil trojcestný závitový; Regulační ventil pro regulaci studené a teplé vody nebo vzduchu v uzavřených okruzích, PN10, DN40, kvs 25m3/hod., teplota média -15 až 150°C, včetně pohonu 3P/230Vac;  zapojení pohonu do ŘS tepelného čerpadla</t>
  </si>
  <si>
    <t>Elektrotermická hlavice radiátorového ventilu</t>
  </si>
  <si>
    <t>Elektrotermická hlavice 230V; PWM, bez proudu zavřeno; typ připojení dle typu radiátorového ventilu; vč. montáže a zapojení</t>
  </si>
  <si>
    <t>Měřič tepla, ultrazvukový kompaktní měřič tepla; bateriový, kom.rozhraní Mbus; Q=1,0m3/h</t>
  </si>
  <si>
    <t>Sestava měřiče tepla, ultrazvukový kompaktní měřič tepla; bateriový, kom.rozhraní Mbus; Qp=1,0m3/h; vč. zapojení</t>
  </si>
  <si>
    <t>Měřič tepla, ultrazvukový kompaktní měřič tepla; bateriový, kom.rozhraní Mbus; Q=1,6m3/h</t>
  </si>
  <si>
    <t>Sestava měřiče tepla, ultrazvukový kompaktní měřič tepla; bateriový, kom.rozhraní Mbus; Qp=1,6m3/h; vč. zapojení</t>
  </si>
  <si>
    <t>Měřič tepla, ultrazvukový bateriový;  kom.rozhraní Mbus; Q=6m3/h</t>
  </si>
  <si>
    <t>Měřič tepla, ultrazvukový průtokoměr s vyh.jednotkou; sada teplotních čidel vč. jímek; modul Mbus komunikace; bateriový; Q=6m3/h</t>
  </si>
  <si>
    <t>regulátor vlhkosti prostorový 30..90%; 1P kontakt;</t>
  </si>
  <si>
    <t>Prostorový regulátor vlhkosti; rozsah 30..90%; nastavení pod krytem; 1P kontakt; IP20; montáž na zeď</t>
  </si>
  <si>
    <t>Připojení motoru čerpadla nebo ventilátoru, 1x230V;do 0,5kW;</t>
  </si>
  <si>
    <t>Připojení motoru čerpadla,ventilátoru,..; 1x230V;do 0,5kW;  
signál vypnutí, napájení, ovládání, signál chod/porucha</t>
  </si>
  <si>
    <t>Připojení signálu cizího zařízení</t>
  </si>
  <si>
    <t>Připojení bezpot.kontaktu (chod/porucha) do systému MaR  
(sum.porucha SPLIT,Dv.clona,elektrotermický rad.ventil,vodoměr/kalorimetr Mbus,požární klapka, ….)</t>
  </si>
  <si>
    <t>připojení cizího zařízení Mbus</t>
  </si>
  <si>
    <t>Připojení měřiče  tepla/vodoměruSV+TV s komunikací Mbus</t>
  </si>
  <si>
    <t>připojení okenního kontaktu</t>
  </si>
  <si>
    <t>kombinovaný snímač teploty a relativní vlhkosti prostorový</t>
  </si>
  <si>
    <t>Regulátor IRC s ovladačem - komunikativní; se snímačem teploty</t>
  </si>
  <si>
    <t>Sestava nebo komplet regulátoru místnosti pro chl. jednotku + radiátorový ventil, se vstupem pro připojení okenního kontaktu; komunikativní - MODBUS nebo BACNet 485 nebo KNX dle komunikačních možností použitého systému MaR, s integrovaným snímačem teploty; napájení 24Vac/dc nebo 230V; vč. instalační krabice,  montáže, zapojení a nastavení řídícígho algoritmu.</t>
  </si>
  <si>
    <t>Regulátor IRC s ovladačem - komunikativní; se snímačem teploty a relativní vlhkosti</t>
  </si>
  <si>
    <t>Sestava nebo komplet regulátoru místnosti pro chl. jednotku + radiátorový ventil, se vstupem pro připojení okenního kontaktu; komunikativní - MODBUS nebo BACNet 485 nebo KNX dle komunikačních možností použitého systému MaR, s integrovaným snímačem teploty a relativní vlhkosti; napájení 24Vac/dc nebo 230V; vč. instalační krabice,  montáže, zapojení a nastavení řídícígho algoritmu.</t>
  </si>
  <si>
    <t>Regulátor IRC s ovladačem - komunikativní; se snímačem teploty a CO2</t>
  </si>
  <si>
    <t>Sestava nebo komplet regulátoru místnosti pro chl. jednotku + radiátorový ventil, se vstupem pro připojení okenního kontaktu; komunikativní - MODBUS nebo BACNet 485 nebo KNX dle komunikačních možností použitého systému MaR, s integrovaným snímačem teploty a koncentrace CO2; napájení 24Vac/dc nebo 230V; vč. instalační krabice,  montáže, zapojení a nastavení řídícígho algoritmu.</t>
  </si>
  <si>
    <t>Regulátor IRC s ovladačem - komunikativní; se snímačem teploty, reltivní vlhkosti a koncentrace CO2</t>
  </si>
  <si>
    <t>Sestava nebo komplet regulátoru místnosti pro chl. jednotku + radiátorový ventil, se vstupem pro připojení okenního kontaktu; komunikativní - MODBUS nebo BACNet 485 nebo KNX dle komunikačních možností použitého systému MaR, s integrovaným snímačem teploty, relativní vlhkosti a koncentrace CO2; napájení 24Vac/dc nebo 230V;vč. instalační krabice,  montáže, zapojení a nastavení řídícígho algoritmu.</t>
  </si>
  <si>
    <t>R34539073.1</t>
  </si>
  <si>
    <t>Ovládač větrání</t>
  </si>
  <si>
    <t>ovládač tlačítkový zapínací, řazení 1/0  
Tlačítkový ovladač ř.1tl kompletní, 230V~;6A;IP44 v designu ovladačů osvětlení; popis. štítek "VĚTRÁNÍ"; vč. montáže a zapojení</t>
  </si>
  <si>
    <t>R40511390</t>
  </si>
  <si>
    <t>snímač teploty jímkový,100mm</t>
  </si>
  <si>
    <t>Snímač teploty jímkový; Ni1000/6180 (nebo dle typu automatu MaR), délka stonku 100mm; vč.jímky 100mm ; IP55; vč. montáže  a zapojení</t>
  </si>
  <si>
    <t>R40511391</t>
  </si>
  <si>
    <t>snímač teploty jímkový, 200mm</t>
  </si>
  <si>
    <t>Snímač teploty jímkový; Ni1000/6180 (nebo dle typu automatu MaR), délka stonku 200mm; vč.jímky 200mm ; IP55; vč. montáže  a zapojení</t>
  </si>
  <si>
    <t>R40561205</t>
  </si>
  <si>
    <t>Regulátor teploty stonkový, 15..95°C; 1P kontakt;</t>
  </si>
  <si>
    <t>Regulátor teploty do jímky, 15..95°C, vč. jímky 200mm, přepínací kontakt 230Vac/2A, IP44, nastavitelný pod krytem;  nastavit na 65°C; vč. montáže a zapojení</t>
  </si>
  <si>
    <t>Kabely, trasy</t>
  </si>
  <si>
    <t>210812061</t>
  </si>
  <si>
    <t>Montáž kabelu Cu plného nebo laněného do 1 kV žíly 5x1,5 až 2,5 mm2 (např. CYKY) bez ukončení uloženého volně nebo v liště</t>
  </si>
  <si>
    <t>220260721</t>
  </si>
  <si>
    <t>Montáž kabelového žlabu děrovaného nebo neděrovaného 62/50 mm</t>
  </si>
  <si>
    <t>34111116</t>
  </si>
  <si>
    <t>kabel silový oheň retardující bezhalogenový bez funkční schopnosti při požáru třída reakce na oheň B2cas1d1a1 jádro Cu 0,6/1kV (1-CXKH-R B2) 2x1,5mm2</t>
  </si>
  <si>
    <t>34111123</t>
  </si>
  <si>
    <t>kabel silový oheň retardující bezhalogenový bez funkční schopnosti při požáru třída reakce na oheň B2cas1d1a1 jádro Cu 0,6/1kV (1-CXKH-R B2) 3x1,5mm2</t>
  </si>
  <si>
    <t>34111124</t>
  </si>
  <si>
    <t>kabel silový oheň retardující bezhalogenový bez funkční schopnosti při požáru třída reakce na oheň B2cas1d1a1 jádro Cu 0,6/1kV (1-CXKH-R B2) 3x2,5mm2</t>
  </si>
  <si>
    <t>34111162</t>
  </si>
  <si>
    <t>kabel silový oheň retardující bezhalogenový bez funkční schopnosti při požáru třída reakce na oheň B2cas1d1a1 jádro Cu 0,6/1kV (1-CXKH-R B2) 5x1,5mm2</t>
  </si>
  <si>
    <t>34121132</t>
  </si>
  <si>
    <t>kabel sdělovací oheň retardující bezhalogenový stíněný laminovanou Al fólií</t>
  </si>
  <si>
    <t>kabel sdělovací oheň retardující bezhalogenový stíněný laminovanou Al fólií s příložným CuSn drátem s funkčností při požáru 180min a P90-R/PH120-R reakce na oheň B2cas1d1a1 jádro Cu plné 100V (SSKFH-V) 1x2x0,8mm2</t>
  </si>
  <si>
    <t>34121268</t>
  </si>
  <si>
    <t>kabel datový bezhalogenový třída reakce na oheň B2cas1d1a1 jádro Cu plné (U/UTP) kategorie 6</t>
  </si>
  <si>
    <t>vodič propojovací jádro Cu plné izolace PVC 450/750V (H07V-U) 1x6mm2</t>
  </si>
  <si>
    <t>34571051</t>
  </si>
  <si>
    <t>trubka elektroinstalační ohebná EN 500 86-1141 (chránička) D 22,9/28,5mm</t>
  </si>
  <si>
    <t>34575002</t>
  </si>
  <si>
    <t>víko žlabu pozinkované 2m/ks š 62mm</t>
  </si>
  <si>
    <t>34575003</t>
  </si>
  <si>
    <t>víko žlabu pozinkované 2m/ks š 125mm</t>
  </si>
  <si>
    <t>34575004</t>
  </si>
  <si>
    <t>víko žlabu pozinkované 2m/ks š 250mm</t>
  </si>
  <si>
    <t>34575491</t>
  </si>
  <si>
    <t>žlab kabelový pozinkovaný 2m/ks 50X62</t>
  </si>
  <si>
    <t>34575492</t>
  </si>
  <si>
    <t>žlab kabelový pozinkovaný 2m/ks 50X125</t>
  </si>
  <si>
    <t>34575494</t>
  </si>
  <si>
    <t>žlab kabelový pozinkovaný 2m/ks 50X250</t>
  </si>
  <si>
    <t>741122211</t>
  </si>
  <si>
    <t>Montáž kabel Cu plný kulatý žíla 3x1,5 až 6 mm2 uložený volně (např. CYKY)</t>
  </si>
  <si>
    <t>741920114.HLT</t>
  </si>
  <si>
    <t>Ucpávka prostupu tmel CP 611A kabelové chráničky D přes 30 do 40 mm stěnou tl 100 mm požární odolnost EI 90</t>
  </si>
  <si>
    <t>741920382.HLT</t>
  </si>
  <si>
    <t>Ucpávka prostupu pěna CFS-F FX kabelového svazku otvorem D 120 mm zaplnění prostupu kabely ze 60% stěnou tl 150 mm požární odolnost EI 60</t>
  </si>
  <si>
    <t>741920434.HLT</t>
  </si>
  <si>
    <t>Ucpávka prostupu pěna CFS-F FX kabelového svazku otvorem D 160 mm zaplnění prostupu kabely ze 60% stropem tl 150 mm požární odolnost EI 60</t>
  </si>
  <si>
    <t>742110003</t>
  </si>
  <si>
    <t>Montáž trubek pro slaboproud plastových ohebných uložených volně na příchytky</t>
  </si>
  <si>
    <t>742110102</t>
  </si>
  <si>
    <t>Montáž kabelového žlabu pro slaboproud drátěného 150/100 mm</t>
  </si>
  <si>
    <t>742110104</t>
  </si>
  <si>
    <t>Montáž kabelového žlabu pro slaboproud drátěného 250/100 mm</t>
  </si>
  <si>
    <t>742124001</t>
  </si>
  <si>
    <t>Montáž kabelů datových FTP, UTP, STP pro vnitřní rozvody do žlabu nebo lišty</t>
  </si>
  <si>
    <t>767491001</t>
  </si>
  <si>
    <t>Montáž konzol roštu fasád a stěn do zdiva nebo lehčeného betonu tvaru "A" pro uchycení vodorovného profilu roštu</t>
  </si>
  <si>
    <t>PKB.723688</t>
  </si>
  <si>
    <t>PRAFlaCom F 3x2x0,8</t>
  </si>
  <si>
    <t>PKB.724232</t>
  </si>
  <si>
    <t>PRAFlaCom F 2x2x0,8</t>
  </si>
  <si>
    <t>PKB.724233</t>
  </si>
  <si>
    <t>PRAFlaCom F 4x2x0,8</t>
  </si>
  <si>
    <t>Konzola kab.žlabu š.62</t>
  </si>
  <si>
    <t>podpěra na stěnu NPS 62F, zinkovaná, zátěž 120kg</t>
  </si>
  <si>
    <t>Konzola kab.žlabu š.125</t>
  </si>
  <si>
    <t>podpěra na stěnu NPS 125F, zinkovaná, zátěž 180kg</t>
  </si>
  <si>
    <t>Konzola kab.žlabu š. 250</t>
  </si>
  <si>
    <t>podpěra na stěnu NPS 250F, zinkovaná, zátěž 200kg</t>
  </si>
  <si>
    <t>Ostatní položky</t>
  </si>
  <si>
    <t>013294000</t>
  </si>
  <si>
    <t>998741205</t>
  </si>
  <si>
    <t>Přesun hmot procentní pro silnoproud v objektech v přes 36 do 48 m</t>
  </si>
  <si>
    <t>HZS4231</t>
  </si>
  <si>
    <t>Hodinová zúčtovací sazba technik - komplexní vyzkoušení</t>
  </si>
  <si>
    <t>HZS4232</t>
  </si>
  <si>
    <t>Hodinová zúčtovací sazba technik odborný - výchozí revize</t>
  </si>
  <si>
    <t>Likvidace odpadu tř. 17 04 11 a 20 30 99 vč. dopravy</t>
  </si>
  <si>
    <t>D.2.4.1</t>
  </si>
  <si>
    <t>Příprava území a kácení</t>
  </si>
  <si>
    <t xml:space="preserve">  SO 74-92-01</t>
  </si>
  <si>
    <t>Kácení</t>
  </si>
  <si>
    <t>SO 74-92-01</t>
  </si>
  <si>
    <t>1 0</t>
  </si>
  <si>
    <t>Zemní práce - kácení a ochran stromů při stavební činnosti</t>
  </si>
  <si>
    <t>111201101</t>
  </si>
  <si>
    <t>Odstranění křovin i s kořeny na ploše do 1000 m2</t>
  </si>
  <si>
    <t>RTS 24/I</t>
  </si>
  <si>
    <t>cenová soustava RTS 24/I</t>
  </si>
  <si>
    <t>112038OA0</t>
  </si>
  <si>
    <t>Kácení stromů D kmene přes 0,9m s odstraněním pařezů, odvoz do 20 km</t>
  </si>
  <si>
    <t>112100001RAA</t>
  </si>
  <si>
    <t>Kácení stromů do 500 mm a odstranění pařezů</t>
  </si>
  <si>
    <t>184807111</t>
  </si>
  <si>
    <t>Ochrana stromu bedněním - zřízení</t>
  </si>
  <si>
    <t>979990160</t>
  </si>
  <si>
    <t>Poplatek za uložení - dřevo, skupina odpadu 200201 včetně dopravy</t>
  </si>
  <si>
    <t>RTS 24/I -</t>
  </si>
  <si>
    <t>včetně dopravy  
EVIDENČNÍ POLOŽKA. Neoceňovat!!!. Položka se oceňuje pouze pod SO90-90.</t>
  </si>
  <si>
    <t>Smýcené stromy a keře 6,4t  
Pařezy 5t</t>
  </si>
  <si>
    <t>D.2.4.2</t>
  </si>
  <si>
    <t>Náhradní výsadba</t>
  </si>
  <si>
    <t xml:space="preserve">  SO 74-96-01</t>
  </si>
  <si>
    <t>ŽST Klatovy, náhradní výsadba</t>
  </si>
  <si>
    <t>SO 74-96-01</t>
  </si>
  <si>
    <t>Zemní práce - přípravné práce</t>
  </si>
  <si>
    <t>121100002</t>
  </si>
  <si>
    <t>Sejmutí ornice a uložení na deponii</t>
  </si>
  <si>
    <t>RTS 24/1</t>
  </si>
  <si>
    <t>Včetně nakládání, vodorovného přemístění do 1 km, uložení na skládku a rozprostření.</t>
  </si>
  <si>
    <t>parkové trávníky : 548*0,1  
'květnatá louka : 451*0,1  
'parkdecor : 158*0,1  
'keřová výsadba : 81,5*0,1  
'záhon s popínavými rostlinamu : 21*0,1  
'záhon trvalkový : 127*0,1   
Celkem 138,65 = 138,650  
Celkem 138,65=138.650 [A]</t>
  </si>
  <si>
    <t>R199000005</t>
  </si>
  <si>
    <t>Poplatek za skládku zeminy 1- 4, č. dle katal. odpadů 17 05 04 VČETNĚ DOPRAVY</t>
  </si>
  <si>
    <t>nevyužité pro zásyp cca 30%, včetně dopravy  
EVIDENČNÍ POLOŽKA. Neoceňovat!!!. Položka se oceňuje pouze pod SO90-90.</t>
  </si>
  <si>
    <t>(138,6*0,3)*1,7   
Celkem 70,69 = 70,690  
Celkem 70,69=70.690 [A]</t>
  </si>
  <si>
    <t>1A</t>
  </si>
  <si>
    <t>1. dvůr výpravní budovy a příjezdová cesta</t>
  </si>
  <si>
    <t>182001112</t>
  </si>
  <si>
    <t>Plošná úprava terénu, nerovnosti do 10 cm</t>
  </si>
  <si>
    <t>183102142</t>
  </si>
  <si>
    <t>Hloub. jamek bez výměny půdy do 2 m3, svah 1:2</t>
  </si>
  <si>
    <t>RTS 23/I -</t>
  </si>
  <si>
    <t>184201117</t>
  </si>
  <si>
    <t>Výsadba stromu s balem, v rovině, výšky do 350 cm bez dodávky dřeviny</t>
  </si>
  <si>
    <t>185804312</t>
  </si>
  <si>
    <t>Zalití rostlin vodou plochy nad 20 m2</t>
  </si>
  <si>
    <t>L</t>
  </si>
  <si>
    <t>na každý strom 100 l : (4*100)   
Celkem 400 = 400,000  
Celkem 400=400.000 [A]</t>
  </si>
  <si>
    <t>460650013</t>
  </si>
  <si>
    <t>Podkladová vrstva ze štěrku tl. 10 cm ze štěrkodrti  tl. 10 cm</t>
  </si>
  <si>
    <t>drenážní vrstva ze štěrkodrti fr. 16-32</t>
  </si>
  <si>
    <t>30,55*1,1   
Celkem 33,61 = 33,610  
Celkem 33,61=33.610 [A]</t>
  </si>
  <si>
    <t>564921010</t>
  </si>
  <si>
    <t>Zpevněná plocha, mlatový povrch</t>
  </si>
  <si>
    <t>Skladba pochozího mlatového povrchu: obrusná vrstva, frakce 0/5, 40 mm (světle šedá), dynamická vrstva, frakce 0/16, 60 mm, strukturální substrát A, 300 mm (složení viz kapitola B.4.8), strukturální substrát B, 100-690 mm (složení viz kapitola B.4.8), zhutněná pláň</t>
  </si>
  <si>
    <t>R183205111</t>
  </si>
  <si>
    <t>Založení  záhonu pro popínavé rostliny vč. Geotextílie</t>
  </si>
  <si>
    <t>plocha záhonu : 28,55*0,75   
Celkem 21,41 = 21,410  
Celkem 21,41=21.410 [A]</t>
  </si>
  <si>
    <t>R184001011</t>
  </si>
  <si>
    <t>Prunus padus ´Schloss Tiefurt´ 18-20</t>
  </si>
  <si>
    <t>specifikace výpěstku: obvod kmene 18-20, počet přesazení 3, výška nasazení koruny 2,5 m, bal drátěný bal, velikost ca 70 cm</t>
  </si>
  <si>
    <t>R184101111</t>
  </si>
  <si>
    <t>Výsadba popínavých rostlin</t>
  </si>
  <si>
    <t>velikost rostlin: Parthenocissus a Ampelopsis C2l, Hedera k9</t>
  </si>
  <si>
    <t>Parthenocissus quinquefolia : 38  
'Ampelopsis aconitifolia : 28  
'Hedera helix : 29   
Celkem 95 = 95,000  
Celkem 95=95.000 [A]</t>
  </si>
  <si>
    <t>R184101999</t>
  </si>
  <si>
    <t>Ampelopsis aconitifolia</t>
  </si>
  <si>
    <t>velikost výpěstku: C2l</t>
  </si>
  <si>
    <t>Parthenocissus quinquefolia</t>
  </si>
  <si>
    <t>velikost výpěstku: C2l, výsadba záhon u parkoviště, výsadba k budkám s technologii</t>
  </si>
  <si>
    <t>Hedera helix</t>
  </si>
  <si>
    <t>velikost výpěstku: k9</t>
  </si>
  <si>
    <t>R184555101</t>
  </si>
  <si>
    <t>Kotvení stromů</t>
  </si>
  <si>
    <t>R185802114</t>
  </si>
  <si>
    <t>Hnojení komplexním tabletovým hnojivem</t>
  </si>
  <si>
    <t>na strom 5 tablet : 4*5   
Celkem 20 = 20,000  
Celkem 20=20.000 [A]</t>
  </si>
  <si>
    <t>R19900101901</t>
  </si>
  <si>
    <t>Následná péče dvůr - 5 let</t>
  </si>
  <si>
    <t>ROK</t>
  </si>
  <si>
    <t>R783555101</t>
  </si>
  <si>
    <t>Ochranný nátěr kmenů proti poškození mrazem</t>
  </si>
  <si>
    <t>1B</t>
  </si>
  <si>
    <t>2. vegetační plocha mezi cyklodomem a přístupovým schodištěm</t>
  </si>
  <si>
    <t>10391100</t>
  </si>
  <si>
    <t>Kůra mulčovací VL</t>
  </si>
  <si>
    <t>kolem stromů : ((1,05*1,05)*0,05)*8, 'záhon pro výsadbu roslin : 81,5*0,05   
Celkem 4,52 = 4,520  
Celkem 4,52=4.520 [A]</t>
  </si>
  <si>
    <t>548+451   
Celkem 999 = 999,000  
Celkem 999=999.000 [A]</t>
  </si>
  <si>
    <t>183102312</t>
  </si>
  <si>
    <t>Hloub.jamek 100% výměny půdy do 0,02 m3</t>
  </si>
  <si>
    <t>183205113</t>
  </si>
  <si>
    <t>Příprava záhonu pro výsadbu rostlin</t>
  </si>
  <si>
    <t>Včetně jednoho obdělání půdy nakopáním, frézováním nebo rytím.</t>
  </si>
  <si>
    <t>184301241</t>
  </si>
  <si>
    <t>Výsadba sazenic do 60 cm, bez jamky - popínavé rostliny</t>
  </si>
  <si>
    <t>18461OA0</t>
  </si>
  <si>
    <t>MULČOVÁNÍ</t>
  </si>
  <si>
    <t>kolem stromů : (1,05*1,05)*8, záhon pro výsadbu rostlin : 121   
Celkem 129,82 = 129,820  
Celkem 129,82=129.820 [A]</t>
  </si>
  <si>
    <t>184901112</t>
  </si>
  <si>
    <t>Osazení kůlů k dřevině s uvázáním, dl. kůlů do 3 m</t>
  </si>
  <si>
    <t>Osazení kůlů je včetně upevnění příček na kůlech dle PD</t>
  </si>
  <si>
    <t>185804312R00</t>
  </si>
  <si>
    <t>Zalití rostlin vodou plocha nad 20 m</t>
  </si>
  <si>
    <t>na každý strom 100l : 8*100   
Celkem 800 = 800,000  
Celkem 800=800.000 [A]</t>
  </si>
  <si>
    <t>(1,05*1,05)*8   
Celkem 8,82 = 8,820  
Celkem 8,82=8.820 [A]</t>
  </si>
  <si>
    <t>60510054</t>
  </si>
  <si>
    <t>Smrková příčka, půlkulová smrková, d=8cm</t>
  </si>
  <si>
    <t>půlpříčky u kůlů</t>
  </si>
  <si>
    <t>(3*4)*1,05)*8   
Celkem 101 = 101,000  
Celkem 101=101.000 [A]</t>
  </si>
  <si>
    <t>R10371500</t>
  </si>
  <si>
    <t>Substrát zahradnický D - výsadba stromů</t>
  </si>
  <si>
    <t>substrát D – pro výsadbu stromů do travobylinného porostu ve svahu (stromy S5-S12, kapitola č.B.4.1.2) a výsadbu keřů podél cyklodomu.                                                                              Složení: substrát pro výsadbu listnatých dřevin 50% objemu, ornice ze skrývky zbavená plevele 50% objemu</t>
  </si>
  <si>
    <t>stromy vrstva 690mm : 7.2*0.69, 'záhon keře vrstva 400mm : 81.5*0.40   
Celkem 37,57 = 37,570  
Celkem 37,57=37.570 [A]</t>
  </si>
  <si>
    <t>R180400010</t>
  </si>
  <si>
    <t>Květnatá louka nad cyklodomem</t>
  </si>
  <si>
    <t>Založení květnaté louky, včetně úpravy terénu, osetí a osiva (např. Česká květnice)</t>
  </si>
  <si>
    <t>Travobylinná směs u schodů</t>
  </si>
  <si>
    <t>Založení květnaté louky, včetně úpravy terénu, osetí a osiva (např. Klasik - travobylinná louka klasická – v okolí schodů ve svahu)</t>
  </si>
  <si>
    <t>R184002021</t>
  </si>
  <si>
    <t>Quercus cerris (alt. Quercus petraea), ok 20-25</t>
  </si>
  <si>
    <t>Quercus cerris – stromy S6, S8 a S10                                                                           specifikace výpěstku: obvod kmene 20-25, počet přesazení 3, výška nasazení koruny 2,5 m, drátěný bal, velikost ca 70 cm</t>
  </si>
  <si>
    <t>R184002022</t>
  </si>
  <si>
    <t>Betula pendula, ok 20-25</t>
  </si>
  <si>
    <t>Betula pendula – stromy S7, S9                                                                                    specifikace výpěstku: obvod kmene 20-25, počet přesazení 3, výška nasazení koruny 2,5 m, drátěný bal, velikost ca 70 cm</t>
  </si>
  <si>
    <t>R184002023</t>
  </si>
  <si>
    <t>Prunus padus ´Schloss Tiefurt´ ok 18-20</t>
  </si>
  <si>
    <t>Prunus padus ´Schloss Tiefurt´- stromy S5, S11 a S12                                                                               specifikace výpěstku: obvod kmene 20-25, počet přesazení 3, výška nasazení koruny 2,5 m, drátěný bal, velikost ca 70 cm</t>
  </si>
  <si>
    <t>R184002041</t>
  </si>
  <si>
    <t>Hypericum calycinum ´Hidcote´</t>
  </si>
  <si>
    <t>velikost rostlin: C1,5l</t>
  </si>
  <si>
    <t>R184002042</t>
  </si>
  <si>
    <t>Rosa pimpinelifolia</t>
  </si>
  <si>
    <t>velikost rostlin: C1,5l, případně mohou být prostokořenné sazenice</t>
  </si>
  <si>
    <t>R184555222</t>
  </si>
  <si>
    <t>Závlahové mísy ke stromů</t>
  </si>
  <si>
    <t>na každý strom 5 tablet : 5*8   
Celkem 40 = 40,000  
Celkem 40=40.000 [A]</t>
  </si>
  <si>
    <t>R608600463</t>
  </si>
  <si>
    <t>Kůl dřevěný kulatý d=8 cm, dl=300 cm impregnovaný</t>
  </si>
  <si>
    <t>1C</t>
  </si>
  <si>
    <t>3. vegetační střecha cyklodomu</t>
  </si>
  <si>
    <t>28323331</t>
  </si>
  <si>
    <t>Ochranná fólie tl. 0,5 mm 4 x 25 m, proti prorůstání kořínků</t>
  </si>
  <si>
    <t>materiál s prořezem : 306*1,1   
Celkem 336,6 = 336,600  
Celkem 336,6=336.600 [A]</t>
  </si>
  <si>
    <t>28323332</t>
  </si>
  <si>
    <t>Drenážní fólie 1,1 x 2,02 m</t>
  </si>
  <si>
    <t>materiál s přesahem : 306*1,1   
Celkem 336,6 = 336,600  
Celkem 336,6=336.600 [A]</t>
  </si>
  <si>
    <t>63141105</t>
  </si>
  <si>
    <t>Substrát Green Roll vata 40x1000x3000mm</t>
  </si>
  <si>
    <t>materiál s prořezem : 258*1,1   
Celkem 283,8 = 283,800  
Celkem 283,8=283.800 [A]</t>
  </si>
  <si>
    <t>950015011</t>
  </si>
  <si>
    <t>Zelená střecha extenzivní, rozchodníkový koberec</t>
  </si>
  <si>
    <t>Cena obsahuje kompletní materiál vegetačního souvrství (od hydroizolace výše), včetně rostlin  - rozchodníkový koberec na celou plochu.</t>
  </si>
  <si>
    <t>R950015011</t>
  </si>
  <si>
    <t>Zelená střecha extenzivní - Zásobníky vytvářející téměř přirozenou vegetační formu - po obvodě</t>
  </si>
  <si>
    <t>Na okraje bude kvůli údržbě umístěn na pás široký 40cm systém, Zásobníky vytvářející téměř přirozenou vegetační formu</t>
  </si>
  <si>
    <t>R950015019</t>
  </si>
  <si>
    <t>Následná péče o vegetační střechu - 5 let</t>
  </si>
  <si>
    <t>Přihnojovaní výsadby a odplevelení dle potřeby. Ze začátku po instalaci rohoží zálivka dle potřeby.</t>
  </si>
  <si>
    <t>1D</t>
  </si>
  <si>
    <t>4. trvalkový záhon u jižní fasády obytného křídla</t>
  </si>
  <si>
    <t>182001111</t>
  </si>
  <si>
    <t>Plošná úprava terénu, nerovnosti do 10 cm v rovině</t>
  </si>
  <si>
    <t>183204112</t>
  </si>
  <si>
    <t>Výsadba trvalek</t>
  </si>
  <si>
    <t>183205111</t>
  </si>
  <si>
    <t>Založení záhonu v rovině/svah 1 : 5, hor. 1 - 2</t>
  </si>
  <si>
    <t>Založení štěrkového záhonu do předem připravené plochy, s obrubou,cena zahrnuje doplnění substrátu, výsadbu rostlin a mulčování štěrkem. Detailní popis výsadby a péče viz textová zpáva (kapitola B.4.4) a originál brožura směsi Schattenperle (viz příloha 2 textové zprávy).        Rozdělení rostlin na ploše pod autorským dozorem!</t>
  </si>
  <si>
    <t>72+34   
Celkem 106 = 106,000  
Celkem 106=106.000 [A]</t>
  </si>
  <si>
    <t>583314054</t>
  </si>
  <si>
    <t>Kamenivo těžené frakce  4/8  B Středočeský kraj</t>
  </si>
  <si>
    <t>mulč - tl. 50 mm</t>
  </si>
  <si>
    <t>(106*0,05)*1,7   
Celkem 9,01 = 9,010  
Celkem 9,01=9.010 [A]</t>
  </si>
  <si>
    <t>596811111</t>
  </si>
  <si>
    <t>Kladení dlaždic kom.pro pěší, lože z kameniva těž.</t>
  </si>
  <si>
    <t>Včetně štěrkového lože fr. 4/8 tl. 40 mm - okapový chodník koleb budovy</t>
  </si>
  <si>
    <t>69366202</t>
  </si>
  <si>
    <t>Geotextilie 300 g/m2 š. 200 cm PES</t>
  </si>
  <si>
    <t>materiál s přesahem : 22,548*1,15   
Celkem 25,93 = 25,930  
Celkem 25,93=25.930 [A]</t>
  </si>
  <si>
    <t>Substrát zahradnický C - pro trvalkový záhon</t>
  </si>
  <si>
    <t>Substrát C – pro trvalkový záhon při jižním křídle budovy (kapitola B.4.4)                             Specifikace: Štěrk 4-8 mm 30% objemu, písek 30% objemu, ornice ze skrývky zbavená plevele 40% objemu</t>
  </si>
  <si>
    <t>vrstva 690 mm : 106*0,4   
Celkem 42,4 = 42,400  
Celkem 42,4=42.400 [A]</t>
  </si>
  <si>
    <t>R18401</t>
  </si>
  <si>
    <t>Diervilla sessilifolia Dise</t>
  </si>
  <si>
    <t>velikost výpěstku: k9/C1</t>
  </si>
  <si>
    <t>R18402</t>
  </si>
  <si>
    <t>Anemone x hybrida 'Serenade'</t>
  </si>
  <si>
    <t>R18403</t>
  </si>
  <si>
    <t>Aster ageratoides ' Asran'</t>
  </si>
  <si>
    <t>R18404</t>
  </si>
  <si>
    <t>Persicaria amplexicaule ' Speciosa' ( P.a 'Firetail')</t>
  </si>
  <si>
    <t>R18405</t>
  </si>
  <si>
    <t>Salvia glutinosa</t>
  </si>
  <si>
    <t>R18406</t>
  </si>
  <si>
    <t>Aster divaricatus 'Tradescant'</t>
  </si>
  <si>
    <t>R18407</t>
  </si>
  <si>
    <t>Helleborus orientalis</t>
  </si>
  <si>
    <t>R18408</t>
  </si>
  <si>
    <t>Phlomis russeliana</t>
  </si>
  <si>
    <t>R18409</t>
  </si>
  <si>
    <t>Epimedium pubigerum 'Orangekönigin'</t>
  </si>
  <si>
    <t>R18411</t>
  </si>
  <si>
    <t>Geranium 'Sirak'</t>
  </si>
  <si>
    <t>R18412</t>
  </si>
  <si>
    <t>Geranium 'Tiny Monster'</t>
  </si>
  <si>
    <t>R18413</t>
  </si>
  <si>
    <t>Luzula nivea</t>
  </si>
  <si>
    <t>R18414</t>
  </si>
  <si>
    <t>Aquilegia vulgaris</t>
  </si>
  <si>
    <t>R18415</t>
  </si>
  <si>
    <t>Digitalis lutea</t>
  </si>
  <si>
    <t>R18416</t>
  </si>
  <si>
    <t>Geranium nodosum</t>
  </si>
  <si>
    <t>R18417</t>
  </si>
  <si>
    <t>Viola odorata ' Königin Charlotte'</t>
  </si>
  <si>
    <t>R451971112</t>
  </si>
  <si>
    <t>Položení vrstvy z geotextilie</t>
  </si>
  <si>
    <t>S dodáním spon.</t>
  </si>
  <si>
    <t>R59244499</t>
  </si>
  <si>
    <t>Obruba pozink plech  v=80 mm</t>
  </si>
  <si>
    <t>Obruba je opatřena na každé straně přesnými otvory pro vzájemné snýtování, či sešroubování samořeznými šrouby. Obruba se vodorovným klínem instaluje pod dlažbu. To zaručuje maximální pevnost proti jejímu vyvrácení.</t>
  </si>
  <si>
    <t>materiál s prořezem 10% : 56,37*1,1   
Celkem 62,01 = 62,010  
Celkem 62,01=62.010 [A]</t>
  </si>
  <si>
    <t>R592453320</t>
  </si>
  <si>
    <t>Dlaždice betonová 20x20x4 cm hladká standard šedá</t>
  </si>
  <si>
    <t>materiál s prořezem : 22,548*1,1   
Celkem 24,8 = 24,800  
Celkem 24,8=24.800 [A]</t>
  </si>
  <si>
    <t>R639571120</t>
  </si>
  <si>
    <t>Podklad pod okapový chodník ze štěrku nad tl.200 mm</t>
  </si>
  <si>
    <t>štěrkové lože fr. 16/32 tl. 330 mm</t>
  </si>
  <si>
    <t>106*0,4   
Celkem 42,4 = 42,400  
Celkem 42,4=42.400 [A]</t>
  </si>
  <si>
    <t>R916531111</t>
  </si>
  <si>
    <t>Osazení záhon.obrubníků ocelových</t>
  </si>
  <si>
    <t>obruba : 4,88+31,6+17,49+2,4   
Celkem 56,37 = 56,370  
Celkem 56,37=56.370 [A]</t>
  </si>
  <si>
    <t>Přesuny hmot a manipulace</t>
  </si>
  <si>
    <t>979081111</t>
  </si>
  <si>
    <t>Odvoz suti a vybour. hmot na skládku do 1 km</t>
  </si>
  <si>
    <t>Včetně naložení na dopravní prostředek a složení na skládku, bez poplatku za skládku.</t>
  </si>
  <si>
    <t>dřevo : 6,419, 'zemina : 70,6   
Celkem 77,02 = 77,020  
Celkem 77,02=77.020 [A]</t>
  </si>
  <si>
    <t>979081121</t>
  </si>
  <si>
    <t>Příplatek k odvozu za každý další 1 km</t>
  </si>
  <si>
    <t>dalších 30 km - dřevo : 6,419*30, zemina : 70,6*30   
Celkem 2310,57 = 2310,570  
Celkem 2310,57=2 310.570 [A]</t>
  </si>
  <si>
    <t>křoviny : 0,959  
'pr. 30cm= 10ks= 1m3 štěpky : 0,63  
'pr. 30-50cm= 3ks= 1m3 štěpky : 2.73  
'pr. 50-70cm= 1ks= 1m3 štěpky : 2,1   
Celkem 6,42 = 6,420  
Celkem 6,42=6.420 [A]</t>
  </si>
  <si>
    <t>998231311</t>
  </si>
  <si>
    <t>Přesun hmot pro sadovnické a krajin. úpravy do 5km</t>
  </si>
  <si>
    <t>Z1</t>
  </si>
  <si>
    <t>Závlaha stromy</t>
  </si>
  <si>
    <t>Navrtávací sedlo 25 x 1/2“</t>
  </si>
  <si>
    <t>Zátka 25 mm</t>
  </si>
  <si>
    <t>R2</t>
  </si>
  <si>
    <t>Přímá spojka 20 x 1/2“</t>
  </si>
  <si>
    <t>R3</t>
  </si>
  <si>
    <t>Pružné připojovací potrubí  20mm</t>
  </si>
  <si>
    <t>R4</t>
  </si>
  <si>
    <t>Zátka 20mm</t>
  </si>
  <si>
    <t>R5</t>
  </si>
  <si>
    <t>MiniBubla – bodový mikrozavlažovač</t>
  </si>
  <si>
    <t>R6</t>
  </si>
  <si>
    <t>Pružná připojovací hadička 7mm</t>
  </si>
  <si>
    <t>R7</t>
  </si>
  <si>
    <t>Tubus – potrubí PVC 150, délka 50 cm</t>
  </si>
  <si>
    <t>R8</t>
  </si>
  <si>
    <t>Víčko PVC 150</t>
  </si>
  <si>
    <t>R9</t>
  </si>
  <si>
    <t>Štěrkové lože</t>
  </si>
  <si>
    <t>Z10</t>
  </si>
  <si>
    <t>R67</t>
  </si>
  <si>
    <t>Vytyčovací materiál</t>
  </si>
  <si>
    <t>R68</t>
  </si>
  <si>
    <t>Těsnící materiál</t>
  </si>
  <si>
    <t>R69</t>
  </si>
  <si>
    <t>Kotvící a upevňovací materiál</t>
  </si>
  <si>
    <t>R70</t>
  </si>
  <si>
    <t>Příprava zakázky</t>
  </si>
  <si>
    <t>R71</t>
  </si>
  <si>
    <t>Vytyčení systému</t>
  </si>
  <si>
    <t>R72</t>
  </si>
  <si>
    <t>Výkopové práce</t>
  </si>
  <si>
    <t>R73</t>
  </si>
  <si>
    <t>Montáž systému</t>
  </si>
  <si>
    <t>R74</t>
  </si>
  <si>
    <t>Zasypání a hutnění</t>
  </si>
  <si>
    <t>R75</t>
  </si>
  <si>
    <t>Zapojení jednotky, naprogramování, spuštění systému</t>
  </si>
  <si>
    <t>Elektroinstalace</t>
  </si>
  <si>
    <t>R77</t>
  </si>
  <si>
    <t>Zaškolení obsluhy</t>
  </si>
  <si>
    <t>R78</t>
  </si>
  <si>
    <t>Doprava materiálu a osob</t>
  </si>
  <si>
    <t>Z2</t>
  </si>
  <si>
    <t>Mikrozávlaha</t>
  </si>
  <si>
    <t>Kapkovací potrubí  16 mm, spon 33 cm, 2l/H</t>
  </si>
  <si>
    <t>Zemní úchyt</t>
  </si>
  <si>
    <t>Přímý přechod 32 x 1“M</t>
  </si>
  <si>
    <t>Čtyřcestný rozdělovač pro kapkovací potrubí 1“ x (4 x 16mm)</t>
  </si>
  <si>
    <t>Přímý přechod 32 x 3/4“F</t>
  </si>
  <si>
    <t>Dvoucestný rozdělovač pro kapkovací potrubí 3/4“ x (2x 16mm)</t>
  </si>
  <si>
    <t>Spojka 16</t>
  </si>
  <si>
    <t>T kus16</t>
  </si>
  <si>
    <t>Koleno 16</t>
  </si>
  <si>
    <t>Svěrná objímka</t>
  </si>
  <si>
    <t>Z3</t>
  </si>
  <si>
    <t>Elektroventily, šachty, rozdělovače</t>
  </si>
  <si>
    <t>Elektromagnetický ventil 1“,MM, 24VAC, regulace průtoku</t>
  </si>
  <si>
    <t>Rozdělovač dvoucestný</t>
  </si>
  <si>
    <t>Víčko 1“ s O kroužkem</t>
  </si>
  <si>
    <t>Přímý přechod 25 x 1“M</t>
  </si>
  <si>
    <t>Závitové koleno 25 x 1“ M</t>
  </si>
  <si>
    <t>Přímý přechod 25 x 1“F</t>
  </si>
  <si>
    <t>Koleno 25</t>
  </si>
  <si>
    <t>Potrubí PE, 25mm PN 8</t>
  </si>
  <si>
    <t>Vodotěsný konektor pro dva vodiče</t>
  </si>
  <si>
    <t>Vodotěsný konektor pro více vodičů</t>
  </si>
  <si>
    <t>Z4</t>
  </si>
  <si>
    <t>Hlavní sestava AZS</t>
  </si>
  <si>
    <t>Koleno 25mm</t>
  </si>
  <si>
    <t>Kulový ventil 1" FF</t>
  </si>
  <si>
    <t>vsuvka 1“</t>
  </si>
  <si>
    <t>T kus  1“</t>
  </si>
  <si>
    <t>Redukce 1“ x 1/2“</t>
  </si>
  <si>
    <t>Vypouštěcí ventil 1/2" (připojení pro kompresor 3")</t>
  </si>
  <si>
    <t>Lamelový filtr 1“- plast PN 8</t>
  </si>
  <si>
    <t>Z5</t>
  </si>
  <si>
    <t>Tlakový rozvod</t>
  </si>
  <si>
    <t>Ventilová šachta MINI</t>
  </si>
  <si>
    <t>Rychlospojný ventil 3/4“ M – plast</t>
  </si>
  <si>
    <t>Koleno 25 x 3/4“ F</t>
  </si>
  <si>
    <t>Klíč K rychlospojnému ventilu</t>
  </si>
  <si>
    <t>Hadicový adaptér 3/4“</t>
  </si>
  <si>
    <t>Z6</t>
  </si>
  <si>
    <t>Hlavní sestava - tlakový rozvod</t>
  </si>
  <si>
    <t>Z7</t>
  </si>
  <si>
    <t>Ovládací jednotka, čidlo</t>
  </si>
  <si>
    <t>Ovládací jednotka (min. 2 sekce) – vnitřní instalace</t>
  </si>
  <si>
    <t>Dešťové čidlo</t>
  </si>
  <si>
    <t>Z8</t>
  </si>
  <si>
    <t>Čerpadla</t>
  </si>
  <si>
    <t>Automatická ponorná vodárna, pracovní bod 0,6 l/s při 3,5 bar, jednofázový motor 1,1kW</t>
  </si>
  <si>
    <t>Krabice ACIDUR</t>
  </si>
  <si>
    <t>Lanko s jádrem 5mm</t>
  </si>
  <si>
    <t>Z9</t>
  </si>
  <si>
    <t>rozvaděč CON4PT/RR - 4 moduly IP65</t>
  </si>
  <si>
    <t>jistič 1 fáze 10C/1</t>
  </si>
  <si>
    <t>hladinové relé HRH 5</t>
  </si>
  <si>
    <t>Sonda - dopouštění 5</t>
  </si>
  <si>
    <t>Čtyřhranná elektroinstalační krabice, 4 přívody, IP67</t>
  </si>
  <si>
    <t>R66</t>
  </si>
  <si>
    <t>další drobný elektroinstalační materiál</t>
  </si>
  <si>
    <t>D.9.8</t>
  </si>
  <si>
    <t>Všeobecný objekt</t>
  </si>
  <si>
    <t xml:space="preserve">  SO 98-98</t>
  </si>
  <si>
    <t>SO 98-98</t>
  </si>
  <si>
    <t>Dokumentace stavby</t>
  </si>
  <si>
    <t>RVSEOB001</t>
  </si>
  <si>
    <t>Dokumentace skutečného provedení stavby, geodetická část</t>
  </si>
  <si>
    <t>Vypracování vybrané části dokumentace skutečného provedení (DSPS)</t>
  </si>
  <si>
    <t>v předepsaném rozsahu a počtu dle VTP a ZTP  
Celkem 1=1.000 [A]</t>
  </si>
  <si>
    <t>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</si>
  <si>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RVSEOB002</t>
  </si>
  <si>
    <t>Dokumentace skutečného provedení stavby, technická část</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</si>
  <si>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</si>
  <si>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RVSEOB003</t>
  </si>
  <si>
    <t>Dokumentace skutečného provedení stavby, dokladová část</t>
  </si>
  <si>
    <t>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</si>
  <si>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RVSEOB004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</si>
  <si>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</si>
  <si>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</si>
  <si>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</si>
  <si>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RVSEOB005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</si>
  <si>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</si>
  <si>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</si>
  <si>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</si>
  <si>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RVSEOB006</t>
  </si>
  <si>
    <t>Stabvebně-technický průzkum</t>
  </si>
  <si>
    <t>Položka zahrnuje náklady na  provedení následujíccích průzkumů:  
- Stavebně technický průzkum konstrukcí krovu - především podrobné prověření stavu kovového krovu zastřešení hlavní budovy (stav povrchových úprav, koroze, pevnost spojů),  
- Mykologický průzkum dřevěných konstrukcí,  
- Podrobný průzkum vlhkosti a salinity suterénního zdiva,  
- Geologický a hydrogeologický průzkum v místě založení všech výtahových šachet a cyklodomu,  
- Pevnost betonu + vyztužení vybraných pozedních věnců (v místě nových velkých otvorů, stropní konstrukce)</t>
  </si>
  <si>
    <t>RVSEOB007</t>
  </si>
  <si>
    <t>Restaurátorský průzkum</t>
  </si>
  <si>
    <t>Položka zahrnuje náklady na provedení podrobného restaurátorského průzkumu v průběhu restaurátorského zásahu za účelem zjištění a zaznamenání skutečného stavu předmětu a stanovení konkrétního postupu restaurátorských prací.</t>
  </si>
  <si>
    <t>RVSEOB008</t>
  </si>
  <si>
    <t>Hlukové měření pro účely realizace stavby</t>
  </si>
  <si>
    <t>popis položky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</si>
  <si>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</si>
  <si>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RVSEOB009</t>
  </si>
  <si>
    <t>Geodetické práce před výstavbou</t>
  </si>
  <si>
    <t>RVSEOB012</t>
  </si>
  <si>
    <t>Zkoušky a ostatní měření</t>
  </si>
  <si>
    <t>Platí pro objekty SO 74-71-01.0.4, SO 74-71-01.01b, SO 74-71-01.01c, SO 74-71-01.01d, SO 74-71-01.02, SO 74-71-01.04, SO 74-71-01.601, SO 74-71-01.602, SO 74-71-01.603, SO 74-71-01.604, SO 74-71-01.605, SO 74-73-01.0.4, SO 74-73-01.001, SO 74-73-01.002.</t>
  </si>
  <si>
    <t>RVSEOB013</t>
  </si>
  <si>
    <t>Revize</t>
  </si>
  <si>
    <t>RVSEOB014</t>
  </si>
  <si>
    <t>Publicita</t>
  </si>
  <si>
    <t>Viz. ZTP bod 4.18  
Celkem 1 = 1,000</t>
  </si>
  <si>
    <t>D.9.9</t>
  </si>
  <si>
    <t>Likvidace odpadů</t>
  </si>
  <si>
    <t xml:space="preserve">  SO 90-90</t>
  </si>
  <si>
    <t>SO 90-90</t>
  </si>
  <si>
    <t>Likvidace odpadů za SO</t>
  </si>
  <si>
    <t>R014132</t>
  </si>
  <si>
    <t>Vozovkové vrstvy s asf. pojivy (2,3 t/m3)</t>
  </si>
  <si>
    <t>11313: 244,3=244.300 [A]   
11372: 48,4=48.400 [B]   
Celkem: (A+B)*2,3=673.210 [C]  
Celkem 673,21=673.210 [A]</t>
  </si>
  <si>
    <t>Položka obsahuje:  
Veškeré poplatky provozovateli skládky, recyklační linky nebo jiného zařízení na zpracování nebo likvidaci odpadů související s převzetím, uložením, zpracováním nebo likvidací odpadu  
Náklady spojené s dopravou odpadu z místa stavby na místo převzetí provozovatelem skládky, recyklační linky nebo jiného zařízení na zpracování nebo likvidaci odpadů  
Náklady spojené s vyložením a manipulací s materiálem v místě skládky  
Položka neobsahuje:  
náklady spojené s naložením a manipulací s materiálem  
Způsob měření:  
(měrná jednotka-nejčastěji Tuna) určující množství odpadu vytříděného v souladu se Zákonem č. 185/2001 Sb., o nakládání s odpady v platném zně</t>
  </si>
  <si>
    <t>R160118</t>
  </si>
  <si>
    <t>POPLATKY ZA LIKVIDACI ODPADŮ NEKONTAMINOVANÝCH - 16 01 18 ŠROT NEŽELEZNÝCH KOVŮ. VČETNĚ DOPRAVY.</t>
  </si>
  <si>
    <t>POPLATKY ZA LIKVIDACI ODPADŮ NEKONTAMINOVANÝCH - 16 01 18 - ŠROT NEŽELEZNÝCH KOVŮ. VČETNĚ DOPRAVY.</t>
  </si>
  <si>
    <t>R160214</t>
  </si>
  <si>
    <t>POPLATKY ZA LIKVIDACŮ ODPADŮ NEKONTAMINOVANÝCH - 16 02 14 ELEKTROŠROT (VYŘAZENÁ EL. ZAŘÍZENÍ A PŘÍSTR. - AL, CU A VZ. KOVY). VČETNĚ DOPRAVY.</t>
  </si>
  <si>
    <t>R170102</t>
  </si>
  <si>
    <t>POPLATKY ZA LIKVIDACŮ ODPADŮ NEKONTAMINOVANÝCH - 17 01 02 STAVEBNÍ A DEMOLIČNÍ SUŤ (CIHLY). VČETNĚ DOPRAVY.</t>
  </si>
  <si>
    <t>R170201</t>
  </si>
  <si>
    <t>POPLATKY ZA LIKVIDACŮ ODPADŮ NEKONTAMINOVANÝCH - 17 02 01 DŘEVO PO STAVEBNÍM POUŽITÍ, Z DEMOLIC. VČETNĚ DOPRAVY.</t>
  </si>
  <si>
    <t>R170203</t>
  </si>
  <si>
    <t>POPLATKY ZA LIKVIDACI ODPADŮ NEKONTAMINOVANÝCH - 17 02 03 PLASTY Z DEMOLIC. VČETNĚ DOPRAVY.</t>
  </si>
  <si>
    <t>R170302</t>
  </si>
  <si>
    <t>POPLATKY ZA LIKVIDACI ODPADŮ NEKONTAMINOVANÝCH - 17 03 02  VYBOURANÝ ASFALTOVÝ BETON BEZ DEHTU. VČETNĚ DOPRAVY.</t>
  </si>
  <si>
    <t>povrchy 1. nástupiště a rampy. Včetně dopravy.  
viz výkaz výměr - list demolice  
1. Položka obsahuje:  – veškeré poplatky provozovateli skládky, recyklační linky nebo jiného zařízení na zpracování nebo likvidaci odpadů související s převzetím, uložením, zpracováním nebo likvidací odpadu 2. Položka neobsahuje:  – náklady na recyklační linky nebo jiného zařízení na zpracování nebo likvidaci odpadů 3. Způsob měření: Tunou se rozumí hmotnost odpadu vytříděného v souladu se zákonem č. 541/2020 Sb., o nakládání s odpady, v platném znění.</t>
  </si>
  <si>
    <t>R170405</t>
  </si>
  <si>
    <t>POPLATKY ZA LIKVIDACI ODPADŮ NEKONTAMINOVANÝCH - 17 04 05 ŽELEZNÝ A OCELOVÝ ŠROT. VČETNĚ DOPRAVY.</t>
  </si>
  <si>
    <t>POPLATKY ZA LIKVIDACI ODPADŮ NEKONTAMINOVANÝCH - 17 04 05 - ŽELEZNÝ A OCELOVÝ ŠROT. VČETNĚ DOPRAVY.</t>
  </si>
  <si>
    <t>R170504</t>
  </si>
  <si>
    <t>POPLATKY ZA LIKVIDACI ODPADŮ NEKONTAMINOVANÝCH - 17 05 04 VYTĚŽENÉ ZEMINY A HORNINY - I.TŘÍDY TĚŽITELNOSTI. VČETNĚ DOPRAVY.</t>
  </si>
  <si>
    <t>položka obsahuje:  
- veškeré poplatky provozovateli skládky, recyklační linky nebo jiného zařízení na zpracování nebo likvidaci odpadů související s převzetím, uložením, zpracováním nebo likvidaci odpadu   
položka neobsahuje:  
- náklady na recyklační linky nebo jiného zařízení na zpracování nebo likvidaci odpadů - náklady spojené s dopravou odpadu z místa stavby na místo převzetí provozovatelem skládky, recyklační linky nebo jiného zařízení na zpracování nebo likvidaci odpadů</t>
  </si>
  <si>
    <t>R170508</t>
  </si>
  <si>
    <t>POPLATKY ZA LIKVIDACI ODPADŮ NEKONTAMINOVANÝCH - 17 05 08  ŠTĚRK Z KOLEJIŠTĚ (ODPAD PO RECYKLACI). VČETNĚ DOPRAVY.</t>
  </si>
  <si>
    <t>odtěžené kol. lože kol. č. 3 + u nástupních hran. Včetně dopravy.  
viz výkaz výměr - list rekapitulace</t>
  </si>
  <si>
    <t>R170604</t>
  </si>
  <si>
    <t>POPLATKY ZA LIKVIDACI ODPADŮ NEKONTAMINOVANÝCH - 17 06 04 ZBYTKY IZOLAČNÝCH MATERIÁLŮ. VČETNĚ DOPRAVY.</t>
  </si>
  <si>
    <t>POPOLATKY ZA LIKVIDACI ODPADŮ NEKONTAMINOVANÝCH -17 064 ZBYTKY IZOLAČNÝCH MATERIÁLŮ VČETNĚ DOPRAVY</t>
  </si>
  <si>
    <t>R170605</t>
  </si>
  <si>
    <t>POPLATKY ZA LIKVIDACŮ ODPADŮ NEBEZPEČNÝCH - 17 06 05 STAVEBNÍ MATERIÁLY OBSAHUJÍCÍ AZBEST. VČETNĚ DOPRAVY.</t>
  </si>
  <si>
    <t>POPLATKY ZA LIKVIDACŮ ODPADŮ NEBEZPEČNÝCH - 17 06 05* STAVEBNÍ MATERIÁLY OBSAHUJÍCÍ AZBEST. VČETNĚ DOPRAVY.</t>
  </si>
  <si>
    <t>R170904</t>
  </si>
  <si>
    <t>Poplatek za uložení na skládce (skládkovné) stavebního odpadu směsného kód odpadu 17 09 04. Včetně dopravy.</t>
  </si>
  <si>
    <t>R200201</t>
  </si>
  <si>
    <t>Poplatek za uložení - dřevo, skupina odpadu 20 02 01. Včetně dopravy.</t>
  </si>
  <si>
    <t>Odpady. Včetně dopravy.</t>
  </si>
  <si>
    <t>R745001</t>
  </si>
  <si>
    <t>POPLATKY ZA SKLÁDKU odpad 17 01 01 včetně dopravy</t>
  </si>
  <si>
    <t>včetně dopravy</t>
  </si>
  <si>
    <t>Zahrnuje veškeré poplatky provozovateli skládky související s uložením odpadu na skládce.</t>
  </si>
  <si>
    <t>R74710104-300</t>
  </si>
  <si>
    <t>POPLATKY ZA LIKVIDACI ODPADŮ TOPENÁŘSKÝCH. VČETNĚ DOPRAVY.</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</si>
</sst>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0" fillId="0" borderId="0" xfId="0"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styles" Target="styles.xml" /><Relationship Id="rId58" Type="http://schemas.openxmlformats.org/officeDocument/2006/relationships/sharedStrings" Target="sharedStrings.xml" /><Relationship Id="rId59"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sheet1.xml><?xml version="1.0" encoding="utf-8"?>
<worksheet xmlns="http://schemas.openxmlformats.org/spreadsheetml/2006/main" xmlns:r="http://schemas.openxmlformats.org/officeDocument/2006/relationships">
  <dimension ref="A1:F76"/>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0+C10+C20+C22+C24+C26+C28+C32+C35+C69+C71+C73+C75</f>
      </c>
    </row>
    <row r="7" spans="2:3" ht="12.75" customHeight="1">
      <c r="B7" s="8" t="s">
        <v>7</v>
      </c>
      <c s="10">
        <f>0+E10+E20+E22+E24+E26+E28+E32+E35+E69+E71+E73+E75</f>
      </c>
    </row>
    <row r="9" spans="1:6" ht="12.75" customHeight="1">
      <c r="A9" s="9" t="s">
        <v>8</v>
      </c>
      <c s="9" t="s">
        <v>9</v>
      </c>
      <c s="9" t="s">
        <v>10</v>
      </c>
      <c s="9" t="s">
        <v>11</v>
      </c>
      <c s="9" t="s">
        <v>12</v>
      </c>
      <c s="9" t="s">
        <v>13</v>
      </c>
    </row>
    <row r="10" spans="1:6" ht="12.75">
      <c r="A10" s="11" t="s">
        <v>14</v>
      </c>
      <c s="12" t="s">
        <v>15</v>
      </c>
      <c s="14">
        <f>0+C11+C12+C13+C14+C15+C16+C17+C18+C19</f>
      </c>
      <c s="14">
        <f>C10*0.21</f>
      </c>
      <c s="14">
        <f>0+E11+E12+E13+E14+E15+E16+E17+E18+E19</f>
      </c>
      <c s="13">
        <f>0+F11+F12+F13+F14+F15+F16+F17+F18+F19</f>
      </c>
    </row>
    <row r="11" spans="1:6" ht="12.75">
      <c r="A11" s="11" t="s">
        <v>16</v>
      </c>
      <c s="12" t="s">
        <v>17</v>
      </c>
      <c s="14">
        <f>'PS 74-02-11'!K8+'PS 74-02-11'!M8</f>
      </c>
      <c s="14">
        <f>C11*0.21</f>
      </c>
      <c s="14">
        <f>C11+D11</f>
      </c>
      <c s="13">
        <f>'PS 74-02-11'!T7</f>
      </c>
    </row>
    <row r="12" spans="1:6" ht="12.75">
      <c r="A12" s="11" t="s">
        <v>258</v>
      </c>
      <c s="12" t="s">
        <v>259</v>
      </c>
      <c s="14">
        <f>'PS 74-02-21'!K8+'PS 74-02-21'!M8</f>
      </c>
      <c s="14">
        <f>C12*0.21</f>
      </c>
      <c s="14">
        <f>C12+D12</f>
      </c>
      <c s="13">
        <f>'PS 74-02-21'!T7</f>
      </c>
    </row>
    <row r="13" spans="1:6" ht="12.75">
      <c r="A13" s="11" t="s">
        <v>374</v>
      </c>
      <c s="12" t="s">
        <v>375</v>
      </c>
      <c s="14">
        <f>'PS 74-02-31'!K8+'PS 74-02-31'!M8</f>
      </c>
      <c s="14">
        <f>C13*0.21</f>
      </c>
      <c s="14">
        <f>C13+D13</f>
      </c>
      <c s="13">
        <f>'PS 74-02-31'!T7</f>
      </c>
    </row>
    <row r="14" spans="1:6" ht="12.75">
      <c r="A14" s="11" t="s">
        <v>623</v>
      </c>
      <c s="12" t="s">
        <v>624</v>
      </c>
      <c s="14">
        <f>'PS 74-02-41'!K8+'PS 74-02-41'!M8</f>
      </c>
      <c s="14">
        <f>C14*0.21</f>
      </c>
      <c s="14">
        <f>C14+D14</f>
      </c>
      <c s="13">
        <f>'PS 74-02-41'!T7</f>
      </c>
    </row>
    <row r="15" spans="1:6" ht="12.75">
      <c r="A15" s="11" t="s">
        <v>736</v>
      </c>
      <c s="12" t="s">
        <v>737</v>
      </c>
      <c s="14">
        <f>'PS 74-02-42'!K8+'PS 74-02-42'!M8</f>
      </c>
      <c s="14">
        <f>C15*0.21</f>
      </c>
      <c s="14">
        <f>C15+D15</f>
      </c>
      <c s="13">
        <f>'PS 74-02-42'!T7</f>
      </c>
    </row>
    <row r="16" spans="1:6" ht="12.75">
      <c r="A16" s="11" t="s">
        <v>858</v>
      </c>
      <c s="12" t="s">
        <v>859</v>
      </c>
      <c s="14">
        <f>'PS 74-02-71'!K8+'PS 74-02-71'!M8</f>
      </c>
      <c s="14">
        <f>C16*0.21</f>
      </c>
      <c s="14">
        <f>C16+D16</f>
      </c>
      <c s="13">
        <f>'PS 74-02-71'!T7</f>
      </c>
    </row>
    <row r="17" spans="1:6" ht="12.75">
      <c r="A17" s="11" t="s">
        <v>978</v>
      </c>
      <c s="12" t="s">
        <v>979</v>
      </c>
      <c s="14">
        <f>'PS 74-02-81'!K8+'PS 74-02-81'!M8</f>
      </c>
      <c s="14">
        <f>C17*0.21</f>
      </c>
      <c s="14">
        <f>C17+D17</f>
      </c>
      <c s="13">
        <f>'PS 74-02-81'!T7</f>
      </c>
    </row>
    <row r="18" spans="1:6" ht="12.75">
      <c r="A18" s="11" t="s">
        <v>1050</v>
      </c>
      <c s="12" t="s">
        <v>1051</v>
      </c>
      <c s="14">
        <f>'PS 74-02-91'!K8+'PS 74-02-91'!M8</f>
      </c>
      <c s="14">
        <f>C18*0.21</f>
      </c>
      <c s="14">
        <f>C18+D18</f>
      </c>
      <c s="13">
        <f>'PS 74-02-91'!T7</f>
      </c>
    </row>
    <row r="19" spans="1:6" ht="12.75">
      <c r="A19" s="11" t="s">
        <v>1112</v>
      </c>
      <c s="12" t="s">
        <v>1113</v>
      </c>
      <c s="14">
        <f>'PS 74-02-92'!K8+'PS 74-02-92'!M8</f>
      </c>
      <c s="14">
        <f>C19*0.21</f>
      </c>
      <c s="14">
        <f>C19+D19</f>
      </c>
      <c s="13">
        <f>'PS 74-02-92'!T7</f>
      </c>
    </row>
    <row r="20" spans="1:6" ht="12.75">
      <c r="A20" s="11" t="s">
        <v>1234</v>
      </c>
      <c s="12" t="s">
        <v>1235</v>
      </c>
      <c s="14">
        <f>0+C21</f>
      </c>
      <c s="14">
        <f>C20*0.21</f>
      </c>
      <c s="14">
        <f>0+E21</f>
      </c>
      <c s="13">
        <f>0+F21</f>
      </c>
    </row>
    <row r="21" spans="1:6" ht="12.75">
      <c r="A21" s="11" t="s">
        <v>1236</v>
      </c>
      <c s="12" t="s">
        <v>1237</v>
      </c>
      <c s="14">
        <f>'PS 74-03-21'!K8+'PS 74-03-21'!M8</f>
      </c>
      <c s="14">
        <f>C21*0.21</f>
      </c>
      <c s="14">
        <f>C21+D21</f>
      </c>
      <c s="13">
        <f>'PS 74-03-21'!T7</f>
      </c>
    </row>
    <row r="22" spans="1:6" ht="12.75">
      <c r="A22" s="11" t="s">
        <v>1347</v>
      </c>
      <c s="12" t="s">
        <v>1348</v>
      </c>
      <c s="14">
        <f>0+C23</f>
      </c>
      <c s="14">
        <f>C22*0.21</f>
      </c>
      <c s="14">
        <f>0+E23</f>
      </c>
      <c s="13">
        <f>0+F23</f>
      </c>
    </row>
    <row r="23" spans="1:6" ht="12.75">
      <c r="A23" s="11" t="s">
        <v>1349</v>
      </c>
      <c s="12" t="s">
        <v>1350</v>
      </c>
      <c s="14">
        <f>'PS 74-04-11'!K8+'PS 74-04-11'!M8</f>
      </c>
      <c s="14">
        <f>C23*0.21</f>
      </c>
      <c s="14">
        <f>C23+D23</f>
      </c>
      <c s="13">
        <f>'PS 74-04-11'!T7</f>
      </c>
    </row>
    <row r="24" spans="1:6" ht="12.75">
      <c r="A24" s="11" t="s">
        <v>1379</v>
      </c>
      <c s="12" t="s">
        <v>1380</v>
      </c>
      <c s="14">
        <f>0+C25</f>
      </c>
      <c s="14">
        <f>C24*0.21</f>
      </c>
      <c s="14">
        <f>0+E25</f>
      </c>
      <c s="13">
        <f>0+F25</f>
      </c>
    </row>
    <row r="25" spans="1:6" ht="12.75">
      <c r="A25" s="11" t="s">
        <v>1381</v>
      </c>
      <c s="12" t="s">
        <v>1382</v>
      </c>
      <c s="14">
        <f>'SO 74-12-01'!K8+'SO 74-12-01'!M8</f>
      </c>
      <c s="14">
        <f>C25*0.21</f>
      </c>
      <c s="14">
        <f>C25+D25</f>
      </c>
      <c s="13">
        <f>'SO 74-12-01'!T7</f>
      </c>
    </row>
    <row r="26" spans="1:6" ht="12.75">
      <c r="A26" s="11" t="s">
        <v>1620</v>
      </c>
      <c s="12" t="s">
        <v>1621</v>
      </c>
      <c s="14">
        <f>0+C27</f>
      </c>
      <c s="14">
        <f>C26*0.21</f>
      </c>
      <c s="14">
        <f>0+E27</f>
      </c>
      <c s="13">
        <f>0+F27</f>
      </c>
    </row>
    <row r="27" spans="1:6" ht="12.75">
      <c r="A27" s="11" t="s">
        <v>1622</v>
      </c>
      <c s="12" t="s">
        <v>1623</v>
      </c>
      <c s="14">
        <f>'SO 74-20-01.02'!K8+'SO 74-20-01.02'!M8</f>
      </c>
      <c s="14">
        <f>C27*0.21</f>
      </c>
      <c s="14">
        <f>C27+D27</f>
      </c>
      <c s="13">
        <f>'SO 74-20-01.02'!T7</f>
      </c>
    </row>
    <row r="28" spans="1:6" ht="12.75">
      <c r="A28" s="11" t="s">
        <v>1798</v>
      </c>
      <c s="12" t="s">
        <v>1799</v>
      </c>
      <c s="14">
        <f>0+C29+C30+C31</f>
      </c>
      <c s="14">
        <f>C28*0.21</f>
      </c>
      <c s="14">
        <f>0+E29+E30+E31</f>
      </c>
      <c s="13">
        <f>0+F29+F30+F31</f>
      </c>
    </row>
    <row r="29" spans="1:6" ht="12.75">
      <c r="A29" s="11" t="s">
        <v>1800</v>
      </c>
      <c s="12" t="s">
        <v>1801</v>
      </c>
      <c s="14">
        <f>'SO 74-31-01'!K8+'SO 74-31-01'!M8</f>
      </c>
      <c s="14">
        <f>C29*0.21</f>
      </c>
      <c s="14">
        <f>C29+D29</f>
      </c>
      <c s="13">
        <f>'SO 74-31-01'!T7</f>
      </c>
    </row>
    <row r="30" spans="1:6" ht="12.75">
      <c r="A30" s="11" t="s">
        <v>1909</v>
      </c>
      <c s="12" t="s">
        <v>1910</v>
      </c>
      <c s="14">
        <f>'SO 74-31-02'!K8+'SO 74-31-02'!M8</f>
      </c>
      <c s="14">
        <f>C30*0.21</f>
      </c>
      <c s="14">
        <f>C30+D30</f>
      </c>
      <c s="13">
        <f>'SO 74-31-02'!T7</f>
      </c>
    </row>
    <row r="31" spans="1:6" ht="12.75">
      <c r="A31" s="11" t="s">
        <v>1954</v>
      </c>
      <c s="12" t="s">
        <v>1955</v>
      </c>
      <c s="14">
        <f>'SO 74-31-03'!K8+'SO 74-31-03'!M8</f>
      </c>
      <c s="14">
        <f>C31*0.21</f>
      </c>
      <c s="14">
        <f>C31+D31</f>
      </c>
      <c s="13">
        <f>'SO 74-31-03'!T7</f>
      </c>
    </row>
    <row r="32" spans="1:6" ht="12.75">
      <c r="A32" s="11" t="s">
        <v>2100</v>
      </c>
      <c s="12" t="s">
        <v>2101</v>
      </c>
      <c s="14">
        <f>0+C33+C34</f>
      </c>
      <c s="14">
        <f>C32*0.21</f>
      </c>
      <c s="14">
        <f>0+E33+E34</f>
      </c>
      <c s="13">
        <f>0+F33+F34</f>
      </c>
    </row>
    <row r="33" spans="1:6" ht="12.75">
      <c r="A33" s="11" t="s">
        <v>2102</v>
      </c>
      <c s="12" t="s">
        <v>2103</v>
      </c>
      <c s="14">
        <f>'SO 74-50-01'!K8+'SO 74-50-01'!M8</f>
      </c>
      <c s="14">
        <f>C33*0.21</f>
      </c>
      <c s="14">
        <f>C33+D33</f>
      </c>
      <c s="13">
        <f>'SO 74-50-01'!T7</f>
      </c>
    </row>
    <row r="34" spans="1:6" ht="12.75">
      <c r="A34" s="11" t="s">
        <v>2329</v>
      </c>
      <c s="12" t="s">
        <v>2330</v>
      </c>
      <c s="14">
        <f>'SO 74-59-01'!K8+'SO 74-59-01'!M8</f>
      </c>
      <c s="14">
        <f>C34*0.21</f>
      </c>
      <c s="14">
        <f>C34+D34</f>
      </c>
      <c s="13">
        <f>'SO 74-59-01'!T7</f>
      </c>
    </row>
    <row r="35" spans="1:6" ht="12.75">
      <c r="A35" s="11" t="s">
        <v>2375</v>
      </c>
      <c s="12" t="s">
        <v>2376</v>
      </c>
      <c s="14">
        <f>0+C36+C37+C38+C39+C40+C41+C42+C43+C44+C45+C46+C47+C48+C49+C50+C51+C52+C53+C54+C55+C56+C57+C58+C59+C60+C61+C62+C63+C64+C65+C66+C67+C68</f>
      </c>
      <c s="14">
        <f>C35*0.21</f>
      </c>
      <c s="14">
        <f>0+E36+E37+E38+E39+E40+E41+E42+E43+E44+E45+E46+E47+E48+E49+E50+E51+E52+E53+E54+E55+E56+E57+E58+E59+E60+E61+E62+E63+E64+E65+E66+E67+E68</f>
      </c>
      <c s="13">
        <f>0+F36+F37+F38+F39+F40+F41+F42+F43+F44+F45+F46+F47+F48+F49+F50+F51+F52+F53+F54+F55+F56+F57+F58+F59+F60+F61+F62+F63+F64+F65+F66+F67+F68</f>
      </c>
    </row>
    <row r="36" spans="1:6" ht="12.75">
      <c r="A36" s="11" t="s">
        <v>2377</v>
      </c>
      <c s="12" t="s">
        <v>2378</v>
      </c>
      <c s="14">
        <f>'SO 00'!K8+'SO 00'!M8</f>
      </c>
      <c s="14">
        <f>C36*0.21</f>
      </c>
      <c s="14">
        <f>C36+D36</f>
      </c>
      <c s="13">
        <f>'SO 00'!T7</f>
      </c>
    </row>
    <row r="37" spans="1:6" ht="12.75">
      <c r="A37" s="11" t="s">
        <v>2688</v>
      </c>
      <c s="12" t="s">
        <v>2689</v>
      </c>
      <c s="14">
        <f>'SO 12-79-01'!K8+'SO 12-79-01'!M8</f>
      </c>
      <c s="14">
        <f>C37*0.21</f>
      </c>
      <c s="14">
        <f>C37+D37</f>
      </c>
      <c s="13">
        <f>'SO 12-79-01'!T7</f>
      </c>
    </row>
    <row r="38" spans="1:6" ht="12.75">
      <c r="A38" s="11" t="s">
        <v>2766</v>
      </c>
      <c s="12" t="s">
        <v>2767</v>
      </c>
      <c s="14">
        <f>'SO 74-20-01b'!K8+'SO 74-20-01b'!M8</f>
      </c>
      <c s="14">
        <f>C38*0.21</f>
      </c>
      <c s="14">
        <f>C38+D38</f>
      </c>
      <c s="13">
        <f>'SO 74-20-01b'!T7</f>
      </c>
    </row>
    <row r="39" spans="1:6" ht="12.75">
      <c r="A39" s="11" t="s">
        <v>3056</v>
      </c>
      <c s="12" t="s">
        <v>3057</v>
      </c>
      <c s="14">
        <f>'SO 74-71-01 01a'!K8+'SO 74-71-01 01a'!M8</f>
      </c>
      <c s="14">
        <f>C39*0.21</f>
      </c>
      <c s="14">
        <f>C39+D39</f>
      </c>
      <c s="13">
        <f>'SO 74-71-01 01a'!T7</f>
      </c>
    </row>
    <row r="40" spans="1:6" ht="12.75">
      <c r="A40" s="11" t="s">
        <v>3957</v>
      </c>
      <c s="12" t="s">
        <v>1237</v>
      </c>
      <c s="14">
        <f>'SO 74-71-01.0.4'!K8+'SO 74-71-01.0.4'!M8</f>
      </c>
      <c s="14">
        <f>C40*0.21</f>
      </c>
      <c s="14">
        <f>C40+D40</f>
      </c>
      <c s="13">
        <f>'SO 74-71-01.0.4'!T7</f>
      </c>
    </row>
    <row r="41" spans="1:6" ht="12.75">
      <c r="A41" s="11" t="s">
        <v>4250</v>
      </c>
      <c s="12" t="s">
        <v>4251</v>
      </c>
      <c s="14">
        <f>'SO 74-71-01.01b'!K8+'SO 74-71-01.01b'!M8</f>
      </c>
      <c s="14">
        <f>C41*0.21</f>
      </c>
      <c s="14">
        <f>C41+D41</f>
      </c>
      <c s="13">
        <f>'SO 74-71-01.01b'!T7</f>
      </c>
    </row>
    <row r="42" spans="1:6" ht="12.75">
      <c r="A42" s="11" t="s">
        <v>5330</v>
      </c>
      <c s="12" t="s">
        <v>5331</v>
      </c>
      <c s="14">
        <f>'SO 74-71-01.01c'!K8+'SO 74-71-01.01c'!M8</f>
      </c>
      <c s="14">
        <f>C42*0.21</f>
      </c>
      <c s="14">
        <f>C42+D42</f>
      </c>
      <c s="13">
        <f>'SO 74-71-01.01c'!T7</f>
      </c>
    </row>
    <row r="43" spans="1:6" ht="12.75">
      <c r="A43" s="11" t="s">
        <v>5901</v>
      </c>
      <c s="12" t="s">
        <v>5902</v>
      </c>
      <c s="14">
        <f>'SO 74-71-01.01d'!K8+'SO 74-71-01.01d'!M8</f>
      </c>
      <c s="14">
        <f>C43*0.21</f>
      </c>
      <c s="14">
        <f>C43+D43</f>
      </c>
      <c s="13">
        <f>'SO 74-71-01.01d'!T7</f>
      </c>
    </row>
    <row r="44" spans="1:6" ht="12.75">
      <c r="A44" s="11" t="s">
        <v>9499</v>
      </c>
      <c s="12" t="s">
        <v>9500</v>
      </c>
      <c s="14">
        <f>'SO 74-71-01.02'!K8+'SO 74-71-01.02'!M8</f>
      </c>
      <c s="14">
        <f>C44*0.21</f>
      </c>
      <c s="14">
        <f>C44+D44</f>
      </c>
      <c s="13">
        <f>'SO 74-71-01.02'!T7</f>
      </c>
    </row>
    <row r="45" spans="1:6" ht="25.5">
      <c r="A45" s="11" t="s">
        <v>9866</v>
      </c>
      <c s="12" t="s">
        <v>9867</v>
      </c>
      <c s="14">
        <f>'SO 74-71-01.04'!K8+'SO 74-71-01.04'!M8</f>
      </c>
      <c s="14">
        <f>C45*0.21</f>
      </c>
      <c s="14">
        <f>C45+D45</f>
      </c>
      <c s="13">
        <f>'SO 74-71-01.04'!T7</f>
      </c>
    </row>
    <row r="46" spans="1:6" ht="12.75">
      <c r="A46" s="11" t="s">
        <v>10205</v>
      </c>
      <c s="12" t="s">
        <v>10206</v>
      </c>
      <c s="14">
        <f>'SO 74-71-01.601'!K8+'SO 74-71-01.601'!M8</f>
      </c>
      <c s="14">
        <f>C46*0.21</f>
      </c>
      <c s="14">
        <f>C46+D46</f>
      </c>
      <c s="13">
        <f>'SO 74-71-01.601'!T7</f>
      </c>
    </row>
    <row r="47" spans="1:6" ht="12.75">
      <c r="A47" s="11" t="s">
        <v>10266</v>
      </c>
      <c s="12" t="s">
        <v>10267</v>
      </c>
      <c s="14">
        <f>'SO 74-71-01.602'!K8+'SO 74-71-01.602'!M8</f>
      </c>
      <c s="14">
        <f>C47*0.21</f>
      </c>
      <c s="14">
        <f>C47+D47</f>
      </c>
      <c s="13">
        <f>'SO 74-71-01.602'!T7</f>
      </c>
    </row>
    <row r="48" spans="1:6" ht="12.75">
      <c r="A48" s="11" t="s">
        <v>10325</v>
      </c>
      <c s="12" t="s">
        <v>10326</v>
      </c>
      <c s="14">
        <f>'SO 74-71-01.603'!K8+'SO 74-71-01.603'!M8</f>
      </c>
      <c s="14">
        <f>C48*0.21</f>
      </c>
      <c s="14">
        <f>C48+D48</f>
      </c>
      <c s="13">
        <f>'SO 74-71-01.603'!T7</f>
      </c>
    </row>
    <row r="49" spans="1:6" ht="12.75">
      <c r="A49" s="11" t="s">
        <v>10335</v>
      </c>
      <c s="12" t="s">
        <v>10336</v>
      </c>
      <c s="14">
        <f>'SO 74-71-01.604'!K8+'SO 74-71-01.604'!M8</f>
      </c>
      <c s="14">
        <f>C49*0.21</f>
      </c>
      <c s="14">
        <f>C49+D49</f>
      </c>
      <c s="13">
        <f>'SO 74-71-01.604'!T7</f>
      </c>
    </row>
    <row r="50" spans="1:6" ht="12.75">
      <c r="A50" s="11" t="s">
        <v>10343</v>
      </c>
      <c s="12" t="s">
        <v>10344</v>
      </c>
      <c s="14">
        <f>'SO 74-71-01.605'!K8+'SO 74-71-01.605'!M8</f>
      </c>
      <c s="14">
        <f>C50*0.21</f>
      </c>
      <c s="14">
        <f>C50+D50</f>
      </c>
      <c s="13">
        <f>'SO 74-71-01.605'!T7</f>
      </c>
    </row>
    <row r="51" spans="1:6" ht="12.75">
      <c r="A51" s="11" t="s">
        <v>10347</v>
      </c>
      <c s="12" t="s">
        <v>1237</v>
      </c>
      <c s="14">
        <f>'SO 74-73-01.0.4'!K8+'SO 74-73-01.0.4'!M8</f>
      </c>
      <c s="14">
        <f>C51*0.21</f>
      </c>
      <c s="14">
        <f>C51+D51</f>
      </c>
      <c s="13">
        <f>'SO 74-73-01.0.4'!T7</f>
      </c>
    </row>
    <row r="52" spans="1:6" ht="12.75">
      <c r="A52" s="11" t="s">
        <v>10359</v>
      </c>
      <c s="12" t="s">
        <v>10360</v>
      </c>
      <c s="14">
        <f>'SO 74-73-01.001'!K8+'SO 74-73-01.001'!M8</f>
      </c>
      <c s="14">
        <f>C52*0.21</f>
      </c>
      <c s="14">
        <f>C52+D52</f>
      </c>
      <c s="13">
        <f>'SO 74-73-01.001'!T7</f>
      </c>
    </row>
    <row r="53" spans="1:6" ht="12.75">
      <c r="A53" s="11" t="s">
        <v>10363</v>
      </c>
      <c s="12" t="s">
        <v>10364</v>
      </c>
      <c s="14">
        <f>'SO 74-73-01.002'!K8+'SO 74-73-01.002'!M8</f>
      </c>
      <c s="14">
        <f>C53*0.21</f>
      </c>
      <c s="14">
        <f>C53+D53</f>
      </c>
      <c s="13">
        <f>'SO 74-73-01.002'!T7</f>
      </c>
    </row>
    <row r="54" spans="1:6" ht="12.75">
      <c r="A54" s="11" t="s">
        <v>10391</v>
      </c>
      <c s="12" t="s">
        <v>10392</v>
      </c>
      <c s="14">
        <f>'SO 74-73-01.01'!K8+'SO 74-73-01.01'!M8</f>
      </c>
      <c s="14">
        <f>C54*0.21</f>
      </c>
      <c s="14">
        <f>C54+D54</f>
      </c>
      <c s="13">
        <f>'SO 74-73-01.01'!T7</f>
      </c>
    </row>
    <row r="55" spans="1:6" ht="12.75">
      <c r="A55" s="11" t="s">
        <v>10724</v>
      </c>
      <c s="12" t="s">
        <v>10725</v>
      </c>
      <c s="14">
        <f>'SO 74-73-02.01'!K8+'SO 74-73-02.01'!M8</f>
      </c>
      <c s="14">
        <f>C55*0.21</f>
      </c>
      <c s="14">
        <f>C55+D55</f>
      </c>
      <c s="13">
        <f>'SO 74-73-02.01'!T7</f>
      </c>
    </row>
    <row r="56" spans="1:6" ht="12.75">
      <c r="A56" s="11" t="s">
        <v>10783</v>
      </c>
      <c s="12" t="s">
        <v>10784</v>
      </c>
      <c s="14">
        <f>'SO 74-73-02.02'!K8+'SO 74-73-02.02'!M8</f>
      </c>
      <c s="14">
        <f>C56*0.21</f>
      </c>
      <c s="14">
        <f>C56+D56</f>
      </c>
      <c s="13">
        <f>'SO 74-73-02.02'!T7</f>
      </c>
    </row>
    <row r="57" spans="1:6" ht="12.75">
      <c r="A57" s="11" t="s">
        <v>10810</v>
      </c>
      <c s="12" t="s">
        <v>10811</v>
      </c>
      <c s="14">
        <f>'SO 74-73-02.03'!K8+'SO 74-73-02.03'!M8</f>
      </c>
      <c s="14">
        <f>C57*0.21</f>
      </c>
      <c s="14">
        <f>C57+D57</f>
      </c>
      <c s="13">
        <f>'SO 74-73-02.03'!T7</f>
      </c>
    </row>
    <row r="58" spans="1:6" ht="12.75">
      <c r="A58" s="11" t="s">
        <v>10839</v>
      </c>
      <c s="12" t="s">
        <v>10840</v>
      </c>
      <c s="14">
        <f>'SO 74-74-01_ARS'!K8+'SO 74-74-01_ARS'!M8</f>
      </c>
      <c s="14">
        <f>C58*0.21</f>
      </c>
      <c s="14">
        <f>C58+D58</f>
      </c>
      <c s="13">
        <f>'SO 74-74-01_ARS'!T7</f>
      </c>
    </row>
    <row r="59" spans="1:6" ht="12.75">
      <c r="A59" s="11" t="s">
        <v>11058</v>
      </c>
      <c s="12" t="s">
        <v>11059</v>
      </c>
      <c s="14">
        <f>'SO 74-74-01-2_A'!K8+'SO 74-74-01-2_A'!M8</f>
      </c>
      <c s="14">
        <f>C59*0.21</f>
      </c>
      <c s="14">
        <f>C59+D59</f>
      </c>
      <c s="13">
        <f>'SO 74-74-01-2_A'!T7</f>
      </c>
    </row>
    <row r="60" spans="1:6" ht="12.75">
      <c r="A60" s="11" t="s">
        <v>11165</v>
      </c>
      <c s="12" t="s">
        <v>11166</v>
      </c>
      <c s="14">
        <f>'SO 74-74-01-2_S'!K8+'SO 74-74-01-2_S'!M8</f>
      </c>
      <c s="14">
        <f>C60*0.21</f>
      </c>
      <c s="14">
        <f>C60+D60</f>
      </c>
      <c s="13">
        <f>'SO 74-74-01-2_S'!T7</f>
      </c>
    </row>
    <row r="61" spans="1:6" ht="12.75">
      <c r="A61" s="11" t="s">
        <v>11211</v>
      </c>
      <c s="12" t="s">
        <v>11212</v>
      </c>
      <c s="14">
        <f>'SO 74-77-01'!K8+'SO 74-77-01'!M8</f>
      </c>
      <c s="14">
        <f>C61*0.21</f>
      </c>
      <c s="14">
        <f>C61+D61</f>
      </c>
      <c s="13">
        <f>'SO 74-77-01'!T7</f>
      </c>
    </row>
    <row r="62" spans="1:6" ht="12.75">
      <c r="A62" s="11" t="s">
        <v>11576</v>
      </c>
      <c s="12" t="s">
        <v>11577</v>
      </c>
      <c s="14">
        <f>'SO 74-79-01'!K8+'SO 74-79-01'!M8</f>
      </c>
      <c s="14">
        <f>C62*0.21</f>
      </c>
      <c s="14">
        <f>C62+D62</f>
      </c>
      <c s="13">
        <f>'SO 74-79-01'!T7</f>
      </c>
    </row>
    <row r="63" spans="1:6" ht="12.75">
      <c r="A63" s="11" t="s">
        <v>11683</v>
      </c>
      <c s="12" t="s">
        <v>11684</v>
      </c>
      <c s="14">
        <f>'SO 74-86-01'!K8+'SO 74-86-01'!M8</f>
      </c>
      <c s="14">
        <f>C63*0.21</f>
      </c>
      <c s="14">
        <f>C63+D63</f>
      </c>
      <c s="13">
        <f>'SO 74-86-01'!T7</f>
      </c>
    </row>
    <row r="64" spans="1:6" ht="12.75">
      <c r="A64" s="11" t="s">
        <v>11716</v>
      </c>
      <c s="12" t="s">
        <v>11717</v>
      </c>
      <c s="14">
        <f>'SO 74-86-02'!K8+'SO 74-86-02'!M8</f>
      </c>
      <c s="14">
        <f>C64*0.21</f>
      </c>
      <c s="14">
        <f>C64+D64</f>
      </c>
      <c s="13">
        <f>'SO 74-86-02'!T7</f>
      </c>
    </row>
    <row r="65" spans="1:6" ht="25.5">
      <c r="A65" s="11" t="s">
        <v>11734</v>
      </c>
      <c s="12" t="s">
        <v>11735</v>
      </c>
      <c s="14">
        <f>'SO74-71-01.04-1'!K8+'SO74-71-01.04-1'!M8</f>
      </c>
      <c s="14">
        <f>C65*0.21</f>
      </c>
      <c s="14">
        <f>C65+D65</f>
      </c>
      <c s="13">
        <f>'SO74-71-01.04-1'!T7</f>
      </c>
    </row>
    <row r="66" spans="1:6" ht="25.5">
      <c r="A66" s="11" t="s">
        <v>12376</v>
      </c>
      <c s="12" t="s">
        <v>12377</v>
      </c>
      <c s="14">
        <f>'SO74-71-01.04-2'!K8+'SO74-71-01.04-2'!M8</f>
      </c>
      <c s="14">
        <f>C66*0.21</f>
      </c>
      <c s="14">
        <f>C66+D66</f>
      </c>
      <c s="13">
        <f>'SO74-71-01.04-2'!T7</f>
      </c>
    </row>
    <row r="67" spans="1:6" ht="12.75">
      <c r="A67" s="11" t="s">
        <v>12545</v>
      </c>
      <c s="12" t="s">
        <v>12546</v>
      </c>
      <c s="14">
        <f>'SO74-71-01.04-3'!K8+'SO74-71-01.04-3'!M8</f>
      </c>
      <c s="14">
        <f>C67*0.21</f>
      </c>
      <c s="14">
        <f>C67+D67</f>
      </c>
      <c s="13">
        <f>'SO74-71-01.04-3'!T7</f>
      </c>
    </row>
    <row r="68" spans="1:6" ht="25.5">
      <c r="A68" s="11" t="s">
        <v>13181</v>
      </c>
      <c s="12" t="s">
        <v>13182</v>
      </c>
      <c s="14">
        <f>'SO74-71-01.04-7'!K8+'SO74-71-01.04-7'!M8</f>
      </c>
      <c s="14">
        <f>C68*0.21</f>
      </c>
      <c s="14">
        <f>C68+D68</f>
      </c>
      <c s="13">
        <f>'SO74-71-01.04-7'!T7</f>
      </c>
    </row>
    <row r="69" spans="1:6" ht="12.75">
      <c r="A69" s="11" t="s">
        <v>13339</v>
      </c>
      <c s="12" t="s">
        <v>13340</v>
      </c>
      <c s="14">
        <f>0+C70</f>
      </c>
      <c s="14">
        <f>C69*0.21</f>
      </c>
      <c s="14">
        <f>0+E70</f>
      </c>
      <c s="13">
        <f>0+F70</f>
      </c>
    </row>
    <row r="70" spans="1:6" ht="12.75">
      <c r="A70" s="11" t="s">
        <v>13341</v>
      </c>
      <c s="12" t="s">
        <v>13342</v>
      </c>
      <c s="14">
        <f>'SO 74-92-01'!K8+'SO 74-92-01'!M8</f>
      </c>
      <c s="14">
        <f>C70*0.21</f>
      </c>
      <c s="14">
        <f>C70+D70</f>
      </c>
      <c s="13">
        <f>'SO 74-92-01'!T7</f>
      </c>
    </row>
    <row r="71" spans="1:6" ht="12.75">
      <c r="A71" s="11" t="s">
        <v>13361</v>
      </c>
      <c s="12" t="s">
        <v>13362</v>
      </c>
      <c s="14">
        <f>0+C72</f>
      </c>
      <c s="14">
        <f>C71*0.21</f>
      </c>
      <c s="14">
        <f>0+E72</f>
      </c>
      <c s="13">
        <f>0+F72</f>
      </c>
    </row>
    <row r="72" spans="1:6" ht="12.75">
      <c r="A72" s="11" t="s">
        <v>13363</v>
      </c>
      <c s="12" t="s">
        <v>13364</v>
      </c>
      <c s="14">
        <f>'SO 74-96-01'!K8+'SO 74-96-01'!M8</f>
      </c>
      <c s="14">
        <f>C72*0.21</f>
      </c>
      <c s="14">
        <f>C72+D72</f>
      </c>
      <c s="13">
        <f>'SO 74-96-01'!T7</f>
      </c>
    </row>
    <row r="73" spans="1:6" ht="12.75">
      <c r="A73" s="11" t="s">
        <v>13686</v>
      </c>
      <c s="12" t="s">
        <v>13687</v>
      </c>
      <c s="14">
        <f>0+C74</f>
      </c>
      <c s="14">
        <f>C73*0.21</f>
      </c>
      <c s="14">
        <f>0+E74</f>
      </c>
      <c s="13">
        <f>0+F74</f>
      </c>
    </row>
    <row r="74" spans="1:6" ht="12.75">
      <c r="A74" s="11" t="s">
        <v>13688</v>
      </c>
      <c s="12" t="s">
        <v>13687</v>
      </c>
      <c s="14">
        <f>'SO 98-98'!K8+'SO 98-98'!M8</f>
      </c>
      <c s="14">
        <f>C74*0.21</f>
      </c>
      <c s="14">
        <f>C74+D74</f>
      </c>
      <c s="13">
        <f>'SO 98-98'!T7</f>
      </c>
    </row>
    <row r="75" spans="1:6" ht="12.75">
      <c r="A75" s="11" t="s">
        <v>13730</v>
      </c>
      <c s="12" t="s">
        <v>13731</v>
      </c>
      <c s="14">
        <f>0+C76</f>
      </c>
      <c s="14">
        <f>C75*0.21</f>
      </c>
      <c s="14">
        <f>0+E76</f>
      </c>
      <c s="13">
        <f>0+F76</f>
      </c>
    </row>
    <row r="76" spans="1:6" ht="12.75">
      <c r="A76" s="11" t="s">
        <v>13732</v>
      </c>
      <c s="12" t="s">
        <v>13731</v>
      </c>
      <c s="14">
        <f>'SO 90-90'!K8+'SO 90-90'!M8</f>
      </c>
      <c s="14">
        <f>C76*0.21</f>
      </c>
      <c s="14">
        <f>C76+D76</f>
      </c>
      <c s="13">
        <f>'SO 90-90'!T7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2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COUNTIFS(L8:L269,"=0",A8:A269,"P")+COUNTIFS(L8:L269,"",A8:A269,"P")+SUM(Q8:Q269)</f>
      </c>
    </row>
    <row r="8" spans="1:13" ht="12.75">
      <c r="A8" t="s">
        <v>44</v>
      </c>
      <c r="C8" s="28" t="s">
        <v>45</v>
      </c>
      <c r="E8" s="30" t="s">
        <v>17</v>
      </c>
      <c r="J8" s="29">
        <f>0+J9+J70+J203+J224</f>
      </c>
      <c s="29">
        <f>0+K9+K70+K203+K224</f>
      </c>
      <c s="29">
        <f>0+L9+L70+L203+L224</f>
      </c>
      <c s="29">
        <f>0+M9+M70+M203+M224</f>
      </c>
    </row>
    <row r="9" spans="1:13" ht="12.75">
      <c r="A9" t="s">
        <v>46</v>
      </c>
      <c r="C9" s="31" t="s">
        <v>47</v>
      </c>
      <c r="E9" s="33" t="s">
        <v>48</v>
      </c>
      <c r="J9" s="32">
        <f>0</f>
      </c>
      <c s="32">
        <f>0</f>
      </c>
      <c s="32">
        <f>0+L10+L14+L18+L22+L26+L30+L34+L38+L42+L46+L50+L54+L58+L62+L66</f>
      </c>
      <c s="32">
        <f>0+M10+M14+M18+M22+M26+M30+M34+M38+M42+M46+M50+M54+M58+M62+M66</f>
      </c>
    </row>
    <row r="10" spans="1:16" ht="12.75">
      <c r="A10" t="s">
        <v>49</v>
      </c>
      <c s="34" t="s">
        <v>4</v>
      </c>
      <c s="34" t="s">
        <v>50</v>
      </c>
      <c s="35" t="s">
        <v>5</v>
      </c>
      <c s="6" t="s">
        <v>51</v>
      </c>
      <c s="36" t="s">
        <v>52</v>
      </c>
      <c s="37">
        <v>350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57</v>
      </c>
      <c s="35" t="s">
        <v>5</v>
      </c>
      <c s="6" t="s">
        <v>58</v>
      </c>
      <c s="36" t="s">
        <v>52</v>
      </c>
      <c s="37">
        <v>165</v>
      </c>
      <c s="36">
        <v>1E-05</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25.5">
      <c r="A18" t="s">
        <v>49</v>
      </c>
      <c s="34" t="s">
        <v>26</v>
      </c>
      <c s="34" t="s">
        <v>59</v>
      </c>
      <c s="35" t="s">
        <v>5</v>
      </c>
      <c s="6" t="s">
        <v>60</v>
      </c>
      <c s="36" t="s">
        <v>52</v>
      </c>
      <c s="37">
        <v>170</v>
      </c>
      <c s="36">
        <v>0.00092</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62</v>
      </c>
      <c s="35" t="s">
        <v>5</v>
      </c>
      <c s="6" t="s">
        <v>63</v>
      </c>
      <c s="36" t="s">
        <v>52</v>
      </c>
      <c s="37">
        <v>350</v>
      </c>
      <c s="36">
        <v>0.0004</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65</v>
      </c>
      <c s="35" t="s">
        <v>5</v>
      </c>
      <c s="6" t="s">
        <v>66</v>
      </c>
      <c s="36" t="s">
        <v>52</v>
      </c>
      <c s="37">
        <v>170</v>
      </c>
      <c s="36">
        <v>9E-05</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25.5">
      <c r="A30" t="s">
        <v>49</v>
      </c>
      <c s="34" t="s">
        <v>67</v>
      </c>
      <c s="34" t="s">
        <v>68</v>
      </c>
      <c s="35" t="s">
        <v>5</v>
      </c>
      <c s="6" t="s">
        <v>69</v>
      </c>
      <c s="36" t="s">
        <v>52</v>
      </c>
      <c s="37">
        <v>170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71</v>
      </c>
      <c s="35" t="s">
        <v>5</v>
      </c>
      <c s="6" t="s">
        <v>72</v>
      </c>
      <c s="36" t="s">
        <v>52</v>
      </c>
      <c s="37">
        <v>165</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25.5">
      <c r="A38" t="s">
        <v>49</v>
      </c>
      <c s="34" t="s">
        <v>73</v>
      </c>
      <c s="34" t="s">
        <v>74</v>
      </c>
      <c s="35" t="s">
        <v>5</v>
      </c>
      <c s="6" t="s">
        <v>75</v>
      </c>
      <c s="36" t="s">
        <v>52</v>
      </c>
      <c s="37">
        <v>400</v>
      </c>
      <c s="36">
        <v>0</v>
      </c>
      <c s="36">
        <f>ROUND(G38*H38,6)</f>
      </c>
      <c r="L38" s="38">
        <v>0</v>
      </c>
      <c s="32">
        <f>ROUND(ROUND(L38,2)*ROUND(G38,3),2)</f>
      </c>
      <c s="36" t="s">
        <v>76</v>
      </c>
      <c>
        <f>(M38*21)/100</f>
      </c>
      <c t="s">
        <v>27</v>
      </c>
    </row>
    <row r="39" spans="1:5" ht="12.75">
      <c r="A39" s="35" t="s">
        <v>54</v>
      </c>
      <c r="E39" s="39" t="s">
        <v>5</v>
      </c>
    </row>
    <row r="40" spans="1:5" ht="12.75">
      <c r="A40" s="35" t="s">
        <v>55</v>
      </c>
      <c r="E40" s="40" t="s">
        <v>5</v>
      </c>
    </row>
    <row r="41" spans="1:5" ht="12.75">
      <c r="A41" t="s">
        <v>56</v>
      </c>
      <c r="E41" s="39" t="s">
        <v>5</v>
      </c>
    </row>
    <row r="42" spans="1:16" ht="25.5">
      <c r="A42" t="s">
        <v>49</v>
      </c>
      <c s="34" t="s">
        <v>77</v>
      </c>
      <c s="34" t="s">
        <v>78</v>
      </c>
      <c s="35" t="s">
        <v>5</v>
      </c>
      <c s="6" t="s">
        <v>79</v>
      </c>
      <c s="36" t="s">
        <v>52</v>
      </c>
      <c s="37">
        <v>170</v>
      </c>
      <c s="36">
        <v>0</v>
      </c>
      <c s="36">
        <f>ROUND(G42*H42,6)</f>
      </c>
      <c r="L42" s="38">
        <v>0</v>
      </c>
      <c s="32">
        <f>ROUND(ROUND(L42,2)*ROUND(G42,3),2)</f>
      </c>
      <c s="36" t="s">
        <v>76</v>
      </c>
      <c>
        <f>(M42*21)/100</f>
      </c>
      <c t="s">
        <v>27</v>
      </c>
    </row>
    <row r="43" spans="1:5" ht="12.75">
      <c r="A43" s="35" t="s">
        <v>54</v>
      </c>
      <c r="E43" s="39" t="s">
        <v>5</v>
      </c>
    </row>
    <row r="44" spans="1:5" ht="12.75">
      <c r="A44" s="35" t="s">
        <v>55</v>
      </c>
      <c r="E44" s="40" t="s">
        <v>5</v>
      </c>
    </row>
    <row r="45" spans="1:5" ht="12.75">
      <c r="A45" t="s">
        <v>56</v>
      </c>
      <c r="E45" s="39" t="s">
        <v>5</v>
      </c>
    </row>
    <row r="46" spans="1:16" ht="25.5">
      <c r="A46" t="s">
        <v>49</v>
      </c>
      <c s="34" t="s">
        <v>80</v>
      </c>
      <c s="34" t="s">
        <v>81</v>
      </c>
      <c s="35" t="s">
        <v>5</v>
      </c>
      <c s="6" t="s">
        <v>82</v>
      </c>
      <c s="36" t="s">
        <v>52</v>
      </c>
      <c s="37">
        <v>170</v>
      </c>
      <c s="36">
        <v>0</v>
      </c>
      <c s="36">
        <f>ROUND(G46*H46,6)</f>
      </c>
      <c r="L46" s="38">
        <v>0</v>
      </c>
      <c s="32">
        <f>ROUND(ROUND(L46,2)*ROUND(G46,3),2)</f>
      </c>
      <c s="36" t="s">
        <v>76</v>
      </c>
      <c>
        <f>(M46*21)/100</f>
      </c>
      <c t="s">
        <v>27</v>
      </c>
    </row>
    <row r="47" spans="1:5" ht="12.75">
      <c r="A47" s="35" t="s">
        <v>54</v>
      </c>
      <c r="E47" s="39" t="s">
        <v>5</v>
      </c>
    </row>
    <row r="48" spans="1:5" ht="12.75">
      <c r="A48" s="35" t="s">
        <v>55</v>
      </c>
      <c r="E48" s="40" t="s">
        <v>5</v>
      </c>
    </row>
    <row r="49" spans="1:5" ht="12.75">
      <c r="A49" t="s">
        <v>56</v>
      </c>
      <c r="E49" s="39" t="s">
        <v>5</v>
      </c>
    </row>
    <row r="50" spans="1:16" ht="25.5">
      <c r="A50" t="s">
        <v>49</v>
      </c>
      <c s="34" t="s">
        <v>83</v>
      </c>
      <c s="34" t="s">
        <v>84</v>
      </c>
      <c s="35" t="s">
        <v>5</v>
      </c>
      <c s="6" t="s">
        <v>85</v>
      </c>
      <c s="36" t="s">
        <v>86</v>
      </c>
      <c s="37">
        <v>17</v>
      </c>
      <c s="36">
        <v>0</v>
      </c>
      <c s="36">
        <f>ROUND(G50*H50,6)</f>
      </c>
      <c r="L50" s="38">
        <v>0</v>
      </c>
      <c s="32">
        <f>ROUND(ROUND(L50,2)*ROUND(G50,3),2)</f>
      </c>
      <c s="36" t="s">
        <v>76</v>
      </c>
      <c>
        <f>(M50*21)/100</f>
      </c>
      <c t="s">
        <v>27</v>
      </c>
    </row>
    <row r="51" spans="1:5" ht="25.5">
      <c r="A51" s="35" t="s">
        <v>54</v>
      </c>
      <c r="E51" s="39" t="s">
        <v>85</v>
      </c>
    </row>
    <row r="52" spans="1:5" ht="12.75">
      <c r="A52" s="35" t="s">
        <v>55</v>
      </c>
      <c r="E52" s="40" t="s">
        <v>5</v>
      </c>
    </row>
    <row r="53" spans="1:5" ht="12.75">
      <c r="A53" t="s">
        <v>56</v>
      </c>
      <c r="E53" s="39" t="s">
        <v>5</v>
      </c>
    </row>
    <row r="54" spans="1:16" ht="12.75">
      <c r="A54" t="s">
        <v>49</v>
      </c>
      <c s="34" t="s">
        <v>87</v>
      </c>
      <c s="34" t="s">
        <v>88</v>
      </c>
      <c s="35" t="s">
        <v>5</v>
      </c>
      <c s="6" t="s">
        <v>89</v>
      </c>
      <c s="36" t="s">
        <v>52</v>
      </c>
      <c s="37">
        <v>170</v>
      </c>
      <c s="36">
        <v>0</v>
      </c>
      <c s="36">
        <f>ROUND(G54*H54,6)</f>
      </c>
      <c r="L54" s="38">
        <v>0</v>
      </c>
      <c s="32">
        <f>ROUND(ROUND(L54,2)*ROUND(G54,3),2)</f>
      </c>
      <c s="36" t="s">
        <v>76</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91</v>
      </c>
      <c s="35" t="s">
        <v>5</v>
      </c>
      <c s="6" t="s">
        <v>92</v>
      </c>
      <c s="36" t="s">
        <v>86</v>
      </c>
      <c s="37">
        <v>17</v>
      </c>
      <c s="36">
        <v>0</v>
      </c>
      <c s="36">
        <f>ROUND(G58*H58,6)</f>
      </c>
      <c r="L58" s="38">
        <v>0</v>
      </c>
      <c s="32">
        <f>ROUND(ROUND(L58,2)*ROUND(G58,3),2)</f>
      </c>
      <c s="36" t="s">
        <v>76</v>
      </c>
      <c>
        <f>(M58*21)/100</f>
      </c>
      <c t="s">
        <v>27</v>
      </c>
    </row>
    <row r="59" spans="1:5" ht="12.75">
      <c r="A59" s="35" t="s">
        <v>54</v>
      </c>
      <c r="E59" s="39" t="s">
        <v>92</v>
      </c>
    </row>
    <row r="60" spans="1:5" ht="12.75">
      <c r="A60" s="35" t="s">
        <v>55</v>
      </c>
      <c r="E60" s="40" t="s">
        <v>5</v>
      </c>
    </row>
    <row r="61" spans="1:5" ht="12.75">
      <c r="A61" t="s">
        <v>56</v>
      </c>
      <c r="E61" s="39" t="s">
        <v>5</v>
      </c>
    </row>
    <row r="62" spans="1:16" ht="12.75">
      <c r="A62" t="s">
        <v>49</v>
      </c>
      <c s="34" t="s">
        <v>93</v>
      </c>
      <c s="34" t="s">
        <v>94</v>
      </c>
      <c s="35" t="s">
        <v>5</v>
      </c>
      <c s="6" t="s">
        <v>95</v>
      </c>
      <c s="36" t="s">
        <v>86</v>
      </c>
      <c s="37">
        <v>3</v>
      </c>
      <c s="36">
        <v>0</v>
      </c>
      <c s="36">
        <f>ROUND(G62*H62,6)</f>
      </c>
      <c r="L62" s="38">
        <v>0</v>
      </c>
      <c s="32">
        <f>ROUND(ROUND(L62,2)*ROUND(G62,3),2)</f>
      </c>
      <c s="36" t="s">
        <v>76</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97</v>
      </c>
      <c s="35" t="s">
        <v>5</v>
      </c>
      <c s="6" t="s">
        <v>98</v>
      </c>
      <c s="36" t="s">
        <v>99</v>
      </c>
      <c s="37">
        <v>0.2</v>
      </c>
      <c s="36">
        <v>0</v>
      </c>
      <c s="36">
        <f>ROUND(G66*H66,6)</f>
      </c>
      <c r="L66" s="38">
        <v>0</v>
      </c>
      <c s="32">
        <f>ROUND(ROUND(L66,2)*ROUND(G66,3),2)</f>
      </c>
      <c s="36" t="s">
        <v>76</v>
      </c>
      <c>
        <f>(M66*21)/100</f>
      </c>
      <c t="s">
        <v>27</v>
      </c>
    </row>
    <row r="67" spans="1:5" ht="12.75">
      <c r="A67" s="35" t="s">
        <v>54</v>
      </c>
      <c r="E67" s="39" t="s">
        <v>5</v>
      </c>
    </row>
    <row r="68" spans="1:5" ht="12.75">
      <c r="A68" s="35" t="s">
        <v>55</v>
      </c>
      <c r="E68" s="40" t="s">
        <v>5</v>
      </c>
    </row>
    <row r="69" spans="1:5" ht="12.75">
      <c r="A69" t="s">
        <v>56</v>
      </c>
      <c r="E69" s="39" t="s">
        <v>5</v>
      </c>
    </row>
    <row r="70" spans="1:13" ht="12.75">
      <c r="A70" t="s">
        <v>46</v>
      </c>
      <c r="C70" s="31" t="s">
        <v>100</v>
      </c>
      <c r="E70" s="33" t="s">
        <v>101</v>
      </c>
      <c r="J70" s="32">
        <f>0</f>
      </c>
      <c s="32">
        <f>0</f>
      </c>
      <c s="32">
        <f>0+L71+L75+L79+L83+L87+L91+L95+L99+L103+L107+L111+L115+L119+L123+L127+L131+L135+L139+L143+L147+L151+L155+L159+L163+L167+L171+L175+L179+L183+L187+L191+L195+L199</f>
      </c>
      <c s="32">
        <f>0+M71+M75+M79+M83+M87+M91+M95+M99+M103+M107+M111+M115+M119+M123+M127+M131+M135+M139+M143+M147+M151+M155+M159+M163+M167+M171+M175+M179+M183+M187+M191+M195+M199</f>
      </c>
    </row>
    <row r="71" spans="1:16" ht="12.75">
      <c r="A71" t="s">
        <v>49</v>
      </c>
      <c s="34" t="s">
        <v>102</v>
      </c>
      <c s="34" t="s">
        <v>103</v>
      </c>
      <c s="35" t="s">
        <v>5</v>
      </c>
      <c s="6" t="s">
        <v>104</v>
      </c>
      <c s="36" t="s">
        <v>86</v>
      </c>
      <c s="37">
        <v>1</v>
      </c>
      <c s="36">
        <v>0.0201</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2.75">
      <c r="A74" t="s">
        <v>56</v>
      </c>
      <c r="E74" s="39" t="s">
        <v>5</v>
      </c>
    </row>
    <row r="75" spans="1:16" ht="25.5">
      <c r="A75" t="s">
        <v>49</v>
      </c>
      <c s="34" t="s">
        <v>105</v>
      </c>
      <c s="34" t="s">
        <v>106</v>
      </c>
      <c s="35" t="s">
        <v>5</v>
      </c>
      <c s="6" t="s">
        <v>107</v>
      </c>
      <c s="36" t="s">
        <v>86</v>
      </c>
      <c s="37">
        <v>1</v>
      </c>
      <c s="36">
        <v>0.002</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5</v>
      </c>
    </row>
    <row r="79" spans="1:16" ht="12.75">
      <c r="A79" t="s">
        <v>49</v>
      </c>
      <c s="34" t="s">
        <v>108</v>
      </c>
      <c s="34" t="s">
        <v>109</v>
      </c>
      <c s="35" t="s">
        <v>5</v>
      </c>
      <c s="6" t="s">
        <v>110</v>
      </c>
      <c s="36" t="s">
        <v>86</v>
      </c>
      <c s="37">
        <v>1</v>
      </c>
      <c s="36">
        <v>0.0001</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2.75">
      <c r="A82" t="s">
        <v>56</v>
      </c>
      <c r="E82" s="39" t="s">
        <v>5</v>
      </c>
    </row>
    <row r="83" spans="1:16" ht="12.75">
      <c r="A83" t="s">
        <v>49</v>
      </c>
      <c s="34" t="s">
        <v>111</v>
      </c>
      <c s="34" t="s">
        <v>112</v>
      </c>
      <c s="35" t="s">
        <v>5</v>
      </c>
      <c s="6" t="s">
        <v>113</v>
      </c>
      <c s="36" t="s">
        <v>86</v>
      </c>
      <c s="37">
        <v>1</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2.75">
      <c r="A86" t="s">
        <v>56</v>
      </c>
      <c r="E86" s="39" t="s">
        <v>5</v>
      </c>
    </row>
    <row r="87" spans="1:16" ht="12.75">
      <c r="A87" t="s">
        <v>49</v>
      </c>
      <c s="34" t="s">
        <v>114</v>
      </c>
      <c s="34" t="s">
        <v>115</v>
      </c>
      <c s="35" t="s">
        <v>5</v>
      </c>
      <c s="6" t="s">
        <v>116</v>
      </c>
      <c s="36" t="s">
        <v>86</v>
      </c>
      <c s="37">
        <v>2</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2.75">
      <c r="A90" t="s">
        <v>56</v>
      </c>
      <c r="E90" s="39" t="s">
        <v>5</v>
      </c>
    </row>
    <row r="91" spans="1:16" ht="12.75">
      <c r="A91" t="s">
        <v>49</v>
      </c>
      <c s="34" t="s">
        <v>117</v>
      </c>
      <c s="34" t="s">
        <v>118</v>
      </c>
      <c s="35" t="s">
        <v>5</v>
      </c>
      <c s="6" t="s">
        <v>119</v>
      </c>
      <c s="36" t="s">
        <v>86</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2.75">
      <c r="A94" t="s">
        <v>56</v>
      </c>
      <c r="E94" s="39" t="s">
        <v>5</v>
      </c>
    </row>
    <row r="95" spans="1:16" ht="12.75">
      <c r="A95" t="s">
        <v>49</v>
      </c>
      <c s="34" t="s">
        <v>120</v>
      </c>
      <c s="34" t="s">
        <v>121</v>
      </c>
      <c s="35" t="s">
        <v>5</v>
      </c>
      <c s="6" t="s">
        <v>122</v>
      </c>
      <c s="36" t="s">
        <v>86</v>
      </c>
      <c s="37">
        <v>4</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2.75">
      <c r="A98" t="s">
        <v>56</v>
      </c>
      <c r="E98" s="39" t="s">
        <v>5</v>
      </c>
    </row>
    <row r="99" spans="1:16" ht="12.75">
      <c r="A99" t="s">
        <v>49</v>
      </c>
      <c s="34" t="s">
        <v>123</v>
      </c>
      <c s="34" t="s">
        <v>124</v>
      </c>
      <c s="35" t="s">
        <v>5</v>
      </c>
      <c s="6" t="s">
        <v>125</v>
      </c>
      <c s="36" t="s">
        <v>86</v>
      </c>
      <c s="37">
        <v>1</v>
      </c>
      <c s="36">
        <v>0</v>
      </c>
      <c s="36">
        <f>ROUND(G99*H99,6)</f>
      </c>
      <c r="L99" s="38">
        <v>0</v>
      </c>
      <c s="32">
        <f>ROUND(ROUND(L99,2)*ROUND(G99,3),2)</f>
      </c>
      <c s="36" t="s">
        <v>76</v>
      </c>
      <c>
        <f>(M99*21)/100</f>
      </c>
      <c t="s">
        <v>27</v>
      </c>
    </row>
    <row r="100" spans="1:5" ht="12.75">
      <c r="A100" s="35" t="s">
        <v>54</v>
      </c>
      <c r="E100" s="39" t="s">
        <v>5</v>
      </c>
    </row>
    <row r="101" spans="1:5" ht="12.75">
      <c r="A101" s="35" t="s">
        <v>55</v>
      </c>
      <c r="E101" s="40" t="s">
        <v>5</v>
      </c>
    </row>
    <row r="102" spans="1:5" ht="12.75">
      <c r="A102" t="s">
        <v>56</v>
      </c>
      <c r="E102" s="39" t="s">
        <v>5</v>
      </c>
    </row>
    <row r="103" spans="1:16" ht="25.5">
      <c r="A103" t="s">
        <v>49</v>
      </c>
      <c s="34" t="s">
        <v>126</v>
      </c>
      <c s="34" t="s">
        <v>127</v>
      </c>
      <c s="35" t="s">
        <v>5</v>
      </c>
      <c s="6" t="s">
        <v>128</v>
      </c>
      <c s="36" t="s">
        <v>86</v>
      </c>
      <c s="37">
        <v>12</v>
      </c>
      <c s="36">
        <v>0</v>
      </c>
      <c s="36">
        <f>ROUND(G103*H103,6)</f>
      </c>
      <c r="L103" s="38">
        <v>0</v>
      </c>
      <c s="32">
        <f>ROUND(ROUND(L103,2)*ROUND(G103,3),2)</f>
      </c>
      <c s="36" t="s">
        <v>76</v>
      </c>
      <c>
        <f>(M103*21)/100</f>
      </c>
      <c t="s">
        <v>27</v>
      </c>
    </row>
    <row r="104" spans="1:5" ht="12.75">
      <c r="A104" s="35" t="s">
        <v>54</v>
      </c>
      <c r="E104" s="39" t="s">
        <v>5</v>
      </c>
    </row>
    <row r="105" spans="1:5" ht="12.75">
      <c r="A105" s="35" t="s">
        <v>55</v>
      </c>
      <c r="E105" s="40" t="s">
        <v>5</v>
      </c>
    </row>
    <row r="106" spans="1:5" ht="12.75">
      <c r="A106" t="s">
        <v>56</v>
      </c>
      <c r="E106" s="39" t="s">
        <v>5</v>
      </c>
    </row>
    <row r="107" spans="1:16" ht="12.75">
      <c r="A107" t="s">
        <v>49</v>
      </c>
      <c s="34" t="s">
        <v>129</v>
      </c>
      <c s="34" t="s">
        <v>130</v>
      </c>
      <c s="35" t="s">
        <v>5</v>
      </c>
      <c s="6" t="s">
        <v>131</v>
      </c>
      <c s="36" t="s">
        <v>86</v>
      </c>
      <c s="37">
        <v>12</v>
      </c>
      <c s="36">
        <v>0</v>
      </c>
      <c s="36">
        <f>ROUND(G107*H107,6)</f>
      </c>
      <c r="L107" s="38">
        <v>0</v>
      </c>
      <c s="32">
        <f>ROUND(ROUND(L107,2)*ROUND(G107,3),2)</f>
      </c>
      <c s="36" t="s">
        <v>76</v>
      </c>
      <c>
        <f>(M107*21)/100</f>
      </c>
      <c t="s">
        <v>27</v>
      </c>
    </row>
    <row r="108" spans="1:5" ht="12.75">
      <c r="A108" s="35" t="s">
        <v>54</v>
      </c>
      <c r="E108" s="39" t="s">
        <v>5</v>
      </c>
    </row>
    <row r="109" spans="1:5" ht="12.75">
      <c r="A109" s="35" t="s">
        <v>55</v>
      </c>
      <c r="E109" s="40" t="s">
        <v>5</v>
      </c>
    </row>
    <row r="110" spans="1:5" ht="12.75">
      <c r="A110" t="s">
        <v>56</v>
      </c>
      <c r="E110" s="39" t="s">
        <v>5</v>
      </c>
    </row>
    <row r="111" spans="1:16" ht="25.5">
      <c r="A111" t="s">
        <v>49</v>
      </c>
      <c s="34" t="s">
        <v>132</v>
      </c>
      <c s="34" t="s">
        <v>133</v>
      </c>
      <c s="35" t="s">
        <v>5</v>
      </c>
      <c s="6" t="s">
        <v>134</v>
      </c>
      <c s="36" t="s">
        <v>86</v>
      </c>
      <c s="37">
        <v>12</v>
      </c>
      <c s="36">
        <v>0</v>
      </c>
      <c s="36">
        <f>ROUND(G111*H111,6)</f>
      </c>
      <c r="L111" s="38">
        <v>0</v>
      </c>
      <c s="32">
        <f>ROUND(ROUND(L111,2)*ROUND(G111,3),2)</f>
      </c>
      <c s="36" t="s">
        <v>76</v>
      </c>
      <c>
        <f>(M111*21)/100</f>
      </c>
      <c t="s">
        <v>27</v>
      </c>
    </row>
    <row r="112" spans="1:5" ht="12.75">
      <c r="A112" s="35" t="s">
        <v>54</v>
      </c>
      <c r="E112" s="39" t="s">
        <v>5</v>
      </c>
    </row>
    <row r="113" spans="1:5" ht="12.75">
      <c r="A113" s="35" t="s">
        <v>55</v>
      </c>
      <c r="E113" s="40" t="s">
        <v>5</v>
      </c>
    </row>
    <row r="114" spans="1:5" ht="12.75">
      <c r="A114" t="s">
        <v>56</v>
      </c>
      <c r="E114" s="39" t="s">
        <v>5</v>
      </c>
    </row>
    <row r="115" spans="1:16" ht="25.5">
      <c r="A115" t="s">
        <v>49</v>
      </c>
      <c s="34" t="s">
        <v>135</v>
      </c>
      <c s="34" t="s">
        <v>136</v>
      </c>
      <c s="35" t="s">
        <v>5</v>
      </c>
      <c s="6" t="s">
        <v>137</v>
      </c>
      <c s="36" t="s">
        <v>86</v>
      </c>
      <c s="37">
        <v>2</v>
      </c>
      <c s="36">
        <v>0</v>
      </c>
      <c s="36">
        <f>ROUND(G115*H115,6)</f>
      </c>
      <c r="L115" s="38">
        <v>0</v>
      </c>
      <c s="32">
        <f>ROUND(ROUND(L115,2)*ROUND(G115,3),2)</f>
      </c>
      <c s="36" t="s">
        <v>76</v>
      </c>
      <c>
        <f>(M115*21)/100</f>
      </c>
      <c t="s">
        <v>27</v>
      </c>
    </row>
    <row r="116" spans="1:5" ht="12.75">
      <c r="A116" s="35" t="s">
        <v>54</v>
      </c>
      <c r="E116" s="39" t="s">
        <v>5</v>
      </c>
    </row>
    <row r="117" spans="1:5" ht="12.75">
      <c r="A117" s="35" t="s">
        <v>55</v>
      </c>
      <c r="E117" s="40" t="s">
        <v>5</v>
      </c>
    </row>
    <row r="118" spans="1:5" ht="12.75">
      <c r="A118" t="s">
        <v>56</v>
      </c>
      <c r="E118" s="39" t="s">
        <v>5</v>
      </c>
    </row>
    <row r="119" spans="1:16" ht="25.5">
      <c r="A119" t="s">
        <v>49</v>
      </c>
      <c s="34" t="s">
        <v>138</v>
      </c>
      <c s="34" t="s">
        <v>139</v>
      </c>
      <c s="35" t="s">
        <v>5</v>
      </c>
      <c s="6" t="s">
        <v>140</v>
      </c>
      <c s="36" t="s">
        <v>86</v>
      </c>
      <c s="37">
        <v>12</v>
      </c>
      <c s="36">
        <v>0</v>
      </c>
      <c s="36">
        <f>ROUND(G119*H119,6)</f>
      </c>
      <c r="L119" s="38">
        <v>0</v>
      </c>
      <c s="32">
        <f>ROUND(ROUND(L119,2)*ROUND(G119,3),2)</f>
      </c>
      <c s="36" t="s">
        <v>76</v>
      </c>
      <c>
        <f>(M119*21)/100</f>
      </c>
      <c t="s">
        <v>27</v>
      </c>
    </row>
    <row r="120" spans="1:5" ht="12.75">
      <c r="A120" s="35" t="s">
        <v>54</v>
      </c>
      <c r="E120" s="39" t="s">
        <v>5</v>
      </c>
    </row>
    <row r="121" spans="1:5" ht="12.75">
      <c r="A121" s="35" t="s">
        <v>55</v>
      </c>
      <c r="E121" s="40" t="s">
        <v>5</v>
      </c>
    </row>
    <row r="122" spans="1:5" ht="12.75">
      <c r="A122" t="s">
        <v>56</v>
      </c>
      <c r="E122" s="39" t="s">
        <v>5</v>
      </c>
    </row>
    <row r="123" spans="1:16" ht="25.5">
      <c r="A123" t="s">
        <v>49</v>
      </c>
      <c s="34" t="s">
        <v>141</v>
      </c>
      <c s="34" t="s">
        <v>142</v>
      </c>
      <c s="35" t="s">
        <v>5</v>
      </c>
      <c s="6" t="s">
        <v>143</v>
      </c>
      <c s="36" t="s">
        <v>86</v>
      </c>
      <c s="37">
        <v>12</v>
      </c>
      <c s="36">
        <v>0</v>
      </c>
      <c s="36">
        <f>ROUND(G123*H123,6)</f>
      </c>
      <c r="L123" s="38">
        <v>0</v>
      </c>
      <c s="32">
        <f>ROUND(ROUND(L123,2)*ROUND(G123,3),2)</f>
      </c>
      <c s="36" t="s">
        <v>76</v>
      </c>
      <c>
        <f>(M123*21)/100</f>
      </c>
      <c t="s">
        <v>27</v>
      </c>
    </row>
    <row r="124" spans="1:5" ht="12.75">
      <c r="A124" s="35" t="s">
        <v>54</v>
      </c>
      <c r="E124" s="39" t="s">
        <v>5</v>
      </c>
    </row>
    <row r="125" spans="1:5" ht="12.75">
      <c r="A125" s="35" t="s">
        <v>55</v>
      </c>
      <c r="E125" s="40" t="s">
        <v>5</v>
      </c>
    </row>
    <row r="126" spans="1:5" ht="12.75">
      <c r="A126" t="s">
        <v>56</v>
      </c>
      <c r="E126" s="39" t="s">
        <v>5</v>
      </c>
    </row>
    <row r="127" spans="1:16" ht="25.5">
      <c r="A127" t="s">
        <v>49</v>
      </c>
      <c s="34" t="s">
        <v>144</v>
      </c>
      <c s="34" t="s">
        <v>145</v>
      </c>
      <c s="35" t="s">
        <v>5</v>
      </c>
      <c s="6" t="s">
        <v>146</v>
      </c>
      <c s="36" t="s">
        <v>86</v>
      </c>
      <c s="37">
        <v>12</v>
      </c>
      <c s="36">
        <v>0</v>
      </c>
      <c s="36">
        <f>ROUND(G127*H127,6)</f>
      </c>
      <c r="L127" s="38">
        <v>0</v>
      </c>
      <c s="32">
        <f>ROUND(ROUND(L127,2)*ROUND(G127,3),2)</f>
      </c>
      <c s="36" t="s">
        <v>76</v>
      </c>
      <c>
        <f>(M127*21)/100</f>
      </c>
      <c t="s">
        <v>27</v>
      </c>
    </row>
    <row r="128" spans="1:5" ht="12.75">
      <c r="A128" s="35" t="s">
        <v>54</v>
      </c>
      <c r="E128" s="39" t="s">
        <v>5</v>
      </c>
    </row>
    <row r="129" spans="1:5" ht="12.75">
      <c r="A129" s="35" t="s">
        <v>55</v>
      </c>
      <c r="E129" s="40" t="s">
        <v>5</v>
      </c>
    </row>
    <row r="130" spans="1:5" ht="12.75">
      <c r="A130" t="s">
        <v>56</v>
      </c>
      <c r="E130" s="39" t="s">
        <v>5</v>
      </c>
    </row>
    <row r="131" spans="1:16" ht="25.5">
      <c r="A131" t="s">
        <v>49</v>
      </c>
      <c s="34" t="s">
        <v>147</v>
      </c>
      <c s="34" t="s">
        <v>148</v>
      </c>
      <c s="35" t="s">
        <v>5</v>
      </c>
      <c s="6" t="s">
        <v>149</v>
      </c>
      <c s="36" t="s">
        <v>86</v>
      </c>
      <c s="37">
        <v>12</v>
      </c>
      <c s="36">
        <v>0</v>
      </c>
      <c s="36">
        <f>ROUND(G131*H131,6)</f>
      </c>
      <c r="L131" s="38">
        <v>0</v>
      </c>
      <c s="32">
        <f>ROUND(ROUND(L131,2)*ROUND(G131,3),2)</f>
      </c>
      <c s="36" t="s">
        <v>76</v>
      </c>
      <c>
        <f>(M131*21)/100</f>
      </c>
      <c t="s">
        <v>27</v>
      </c>
    </row>
    <row r="132" spans="1:5" ht="12.75">
      <c r="A132" s="35" t="s">
        <v>54</v>
      </c>
      <c r="E132" s="39" t="s">
        <v>5</v>
      </c>
    </row>
    <row r="133" spans="1:5" ht="12.75">
      <c r="A133" s="35" t="s">
        <v>55</v>
      </c>
      <c r="E133" s="40" t="s">
        <v>5</v>
      </c>
    </row>
    <row r="134" spans="1:5" ht="12.75">
      <c r="A134" t="s">
        <v>56</v>
      </c>
      <c r="E134" s="39" t="s">
        <v>5</v>
      </c>
    </row>
    <row r="135" spans="1:16" ht="25.5">
      <c r="A135" t="s">
        <v>49</v>
      </c>
      <c s="34" t="s">
        <v>150</v>
      </c>
      <c s="34" t="s">
        <v>151</v>
      </c>
      <c s="35" t="s">
        <v>5</v>
      </c>
      <c s="6" t="s">
        <v>152</v>
      </c>
      <c s="36" t="s">
        <v>86</v>
      </c>
      <c s="37">
        <v>12</v>
      </c>
      <c s="36">
        <v>0</v>
      </c>
      <c s="36">
        <f>ROUND(G135*H135,6)</f>
      </c>
      <c r="L135" s="38">
        <v>0</v>
      </c>
      <c s="32">
        <f>ROUND(ROUND(L135,2)*ROUND(G135,3),2)</f>
      </c>
      <c s="36" t="s">
        <v>76</v>
      </c>
      <c>
        <f>(M135*21)/100</f>
      </c>
      <c t="s">
        <v>27</v>
      </c>
    </row>
    <row r="136" spans="1:5" ht="12.75">
      <c r="A136" s="35" t="s">
        <v>54</v>
      </c>
      <c r="E136" s="39" t="s">
        <v>5</v>
      </c>
    </row>
    <row r="137" spans="1:5" ht="12.75">
      <c r="A137" s="35" t="s">
        <v>55</v>
      </c>
      <c r="E137" s="40" t="s">
        <v>5</v>
      </c>
    </row>
    <row r="138" spans="1:5" ht="12.75">
      <c r="A138" t="s">
        <v>56</v>
      </c>
      <c r="E138" s="39" t="s">
        <v>5</v>
      </c>
    </row>
    <row r="139" spans="1:16" ht="25.5">
      <c r="A139" t="s">
        <v>49</v>
      </c>
      <c s="34" t="s">
        <v>153</v>
      </c>
      <c s="34" t="s">
        <v>154</v>
      </c>
      <c s="35" t="s">
        <v>5</v>
      </c>
      <c s="6" t="s">
        <v>155</v>
      </c>
      <c s="36" t="s">
        <v>86</v>
      </c>
      <c s="37">
        <v>1</v>
      </c>
      <c s="36">
        <v>0</v>
      </c>
      <c s="36">
        <f>ROUND(G139*H139,6)</f>
      </c>
      <c r="L139" s="38">
        <v>0</v>
      </c>
      <c s="32">
        <f>ROUND(ROUND(L139,2)*ROUND(G139,3),2)</f>
      </c>
      <c s="36" t="s">
        <v>76</v>
      </c>
      <c>
        <f>(M139*21)/100</f>
      </c>
      <c t="s">
        <v>27</v>
      </c>
    </row>
    <row r="140" spans="1:5" ht="12.75">
      <c r="A140" s="35" t="s">
        <v>54</v>
      </c>
      <c r="E140" s="39" t="s">
        <v>5</v>
      </c>
    </row>
    <row r="141" spans="1:5" ht="12.75">
      <c r="A141" s="35" t="s">
        <v>55</v>
      </c>
      <c r="E141" s="40" t="s">
        <v>5</v>
      </c>
    </row>
    <row r="142" spans="1:5" ht="12.75">
      <c r="A142" t="s">
        <v>56</v>
      </c>
      <c r="E142" s="39" t="s">
        <v>5</v>
      </c>
    </row>
    <row r="143" spans="1:16" ht="25.5">
      <c r="A143" t="s">
        <v>49</v>
      </c>
      <c s="34" t="s">
        <v>156</v>
      </c>
      <c s="34" t="s">
        <v>157</v>
      </c>
      <c s="35" t="s">
        <v>5</v>
      </c>
      <c s="6" t="s">
        <v>158</v>
      </c>
      <c s="36" t="s">
        <v>86</v>
      </c>
      <c s="37">
        <v>1</v>
      </c>
      <c s="36">
        <v>0</v>
      </c>
      <c s="36">
        <f>ROUND(G143*H143,6)</f>
      </c>
      <c r="L143" s="38">
        <v>0</v>
      </c>
      <c s="32">
        <f>ROUND(ROUND(L143,2)*ROUND(G143,3),2)</f>
      </c>
      <c s="36" t="s">
        <v>76</v>
      </c>
      <c>
        <f>(M143*21)/100</f>
      </c>
      <c t="s">
        <v>27</v>
      </c>
    </row>
    <row r="144" spans="1:5" ht="12.75">
      <c r="A144" s="35" t="s">
        <v>54</v>
      </c>
      <c r="E144" s="39" t="s">
        <v>5</v>
      </c>
    </row>
    <row r="145" spans="1:5" ht="12.75">
      <c r="A145" s="35" t="s">
        <v>55</v>
      </c>
      <c r="E145" s="40" t="s">
        <v>5</v>
      </c>
    </row>
    <row r="146" spans="1:5" ht="12.75">
      <c r="A146" t="s">
        <v>56</v>
      </c>
      <c r="E146" s="39" t="s">
        <v>5</v>
      </c>
    </row>
    <row r="147" spans="1:16" ht="25.5">
      <c r="A147" t="s">
        <v>49</v>
      </c>
      <c s="34" t="s">
        <v>159</v>
      </c>
      <c s="34" t="s">
        <v>160</v>
      </c>
      <c s="35" t="s">
        <v>5</v>
      </c>
      <c s="6" t="s">
        <v>161</v>
      </c>
      <c s="36" t="s">
        <v>86</v>
      </c>
      <c s="37">
        <v>2</v>
      </c>
      <c s="36">
        <v>0</v>
      </c>
      <c s="36">
        <f>ROUND(G147*H147,6)</f>
      </c>
      <c r="L147" s="38">
        <v>0</v>
      </c>
      <c s="32">
        <f>ROUND(ROUND(L147,2)*ROUND(G147,3),2)</f>
      </c>
      <c s="36" t="s">
        <v>76</v>
      </c>
      <c>
        <f>(M147*21)/100</f>
      </c>
      <c t="s">
        <v>27</v>
      </c>
    </row>
    <row r="148" spans="1:5" ht="12.75">
      <c r="A148" s="35" t="s">
        <v>54</v>
      </c>
      <c r="E148" s="39" t="s">
        <v>5</v>
      </c>
    </row>
    <row r="149" spans="1:5" ht="12.75">
      <c r="A149" s="35" t="s">
        <v>55</v>
      </c>
      <c r="E149" s="40" t="s">
        <v>5</v>
      </c>
    </row>
    <row r="150" spans="1:5" ht="12.75">
      <c r="A150" t="s">
        <v>56</v>
      </c>
      <c r="E150" s="39" t="s">
        <v>5</v>
      </c>
    </row>
    <row r="151" spans="1:16" ht="25.5">
      <c r="A151" t="s">
        <v>49</v>
      </c>
      <c s="34" t="s">
        <v>162</v>
      </c>
      <c s="34" t="s">
        <v>163</v>
      </c>
      <c s="35" t="s">
        <v>5</v>
      </c>
      <c s="6" t="s">
        <v>164</v>
      </c>
      <c s="36" t="s">
        <v>86</v>
      </c>
      <c s="37">
        <v>2</v>
      </c>
      <c s="36">
        <v>0</v>
      </c>
      <c s="36">
        <f>ROUND(G151*H151,6)</f>
      </c>
      <c r="L151" s="38">
        <v>0</v>
      </c>
      <c s="32">
        <f>ROUND(ROUND(L151,2)*ROUND(G151,3),2)</f>
      </c>
      <c s="36" t="s">
        <v>76</v>
      </c>
      <c>
        <f>(M151*21)/100</f>
      </c>
      <c t="s">
        <v>27</v>
      </c>
    </row>
    <row r="152" spans="1:5" ht="12.75">
      <c r="A152" s="35" t="s">
        <v>54</v>
      </c>
      <c r="E152" s="39" t="s">
        <v>5</v>
      </c>
    </row>
    <row r="153" spans="1:5" ht="12.75">
      <c r="A153" s="35" t="s">
        <v>55</v>
      </c>
      <c r="E153" s="40" t="s">
        <v>5</v>
      </c>
    </row>
    <row r="154" spans="1:5" ht="12.75">
      <c r="A154" t="s">
        <v>56</v>
      </c>
      <c r="E154" s="39" t="s">
        <v>5</v>
      </c>
    </row>
    <row r="155" spans="1:16" ht="12.75">
      <c r="A155" t="s">
        <v>49</v>
      </c>
      <c s="34" t="s">
        <v>165</v>
      </c>
      <c s="34" t="s">
        <v>166</v>
      </c>
      <c s="35" t="s">
        <v>5</v>
      </c>
      <c s="6" t="s">
        <v>167</v>
      </c>
      <c s="36" t="s">
        <v>86</v>
      </c>
      <c s="37">
        <v>2</v>
      </c>
      <c s="36">
        <v>0</v>
      </c>
      <c s="36">
        <f>ROUND(G155*H155,6)</f>
      </c>
      <c r="L155" s="38">
        <v>0</v>
      </c>
      <c s="32">
        <f>ROUND(ROUND(L155,2)*ROUND(G155,3),2)</f>
      </c>
      <c s="36" t="s">
        <v>76</v>
      </c>
      <c>
        <f>(M155*21)/100</f>
      </c>
      <c t="s">
        <v>27</v>
      </c>
    </row>
    <row r="156" spans="1:5" ht="12.75">
      <c r="A156" s="35" t="s">
        <v>54</v>
      </c>
      <c r="E156" s="39" t="s">
        <v>5</v>
      </c>
    </row>
    <row r="157" spans="1:5" ht="12.75">
      <c r="A157" s="35" t="s">
        <v>55</v>
      </c>
      <c r="E157" s="40" t="s">
        <v>5</v>
      </c>
    </row>
    <row r="158" spans="1:5" ht="12.75">
      <c r="A158" t="s">
        <v>56</v>
      </c>
      <c r="E158" s="39" t="s">
        <v>5</v>
      </c>
    </row>
    <row r="159" spans="1:16" ht="12.75">
      <c r="A159" t="s">
        <v>49</v>
      </c>
      <c s="34" t="s">
        <v>168</v>
      </c>
      <c s="34" t="s">
        <v>169</v>
      </c>
      <c s="35" t="s">
        <v>5</v>
      </c>
      <c s="6" t="s">
        <v>170</v>
      </c>
      <c s="36" t="s">
        <v>86</v>
      </c>
      <c s="37">
        <v>1</v>
      </c>
      <c s="36">
        <v>0</v>
      </c>
      <c s="36">
        <f>ROUND(G159*H159,6)</f>
      </c>
      <c r="L159" s="38">
        <v>0</v>
      </c>
      <c s="32">
        <f>ROUND(ROUND(L159,2)*ROUND(G159,3),2)</f>
      </c>
      <c s="36" t="s">
        <v>76</v>
      </c>
      <c>
        <f>(M159*21)/100</f>
      </c>
      <c t="s">
        <v>27</v>
      </c>
    </row>
    <row r="160" spans="1:5" ht="12.75">
      <c r="A160" s="35" t="s">
        <v>54</v>
      </c>
      <c r="E160" s="39" t="s">
        <v>5</v>
      </c>
    </row>
    <row r="161" spans="1:5" ht="12.75">
      <c r="A161" s="35" t="s">
        <v>55</v>
      </c>
      <c r="E161" s="40" t="s">
        <v>5</v>
      </c>
    </row>
    <row r="162" spans="1:5" ht="12.75">
      <c r="A162" t="s">
        <v>56</v>
      </c>
      <c r="E162" s="39" t="s">
        <v>5</v>
      </c>
    </row>
    <row r="163" spans="1:16" ht="12.75">
      <c r="A163" t="s">
        <v>49</v>
      </c>
      <c s="34" t="s">
        <v>171</v>
      </c>
      <c s="34" t="s">
        <v>172</v>
      </c>
      <c s="35" t="s">
        <v>5</v>
      </c>
      <c s="6" t="s">
        <v>173</v>
      </c>
      <c s="36" t="s">
        <v>86</v>
      </c>
      <c s="37">
        <v>1</v>
      </c>
      <c s="36">
        <v>0</v>
      </c>
      <c s="36">
        <f>ROUND(G163*H163,6)</f>
      </c>
      <c r="L163" s="38">
        <v>0</v>
      </c>
      <c s="32">
        <f>ROUND(ROUND(L163,2)*ROUND(G163,3),2)</f>
      </c>
      <c s="36" t="s">
        <v>76</v>
      </c>
      <c>
        <f>(M163*21)/100</f>
      </c>
      <c t="s">
        <v>27</v>
      </c>
    </row>
    <row r="164" spans="1:5" ht="12.75">
      <c r="A164" s="35" t="s">
        <v>54</v>
      </c>
      <c r="E164" s="39" t="s">
        <v>5</v>
      </c>
    </row>
    <row r="165" spans="1:5" ht="12.75">
      <c r="A165" s="35" t="s">
        <v>55</v>
      </c>
      <c r="E165" s="40" t="s">
        <v>5</v>
      </c>
    </row>
    <row r="166" spans="1:5" ht="12.75">
      <c r="A166" t="s">
        <v>56</v>
      </c>
      <c r="E166" s="39" t="s">
        <v>5</v>
      </c>
    </row>
    <row r="167" spans="1:16" ht="12.75">
      <c r="A167" t="s">
        <v>49</v>
      </c>
      <c s="34" t="s">
        <v>174</v>
      </c>
      <c s="34" t="s">
        <v>175</v>
      </c>
      <c s="35" t="s">
        <v>5</v>
      </c>
      <c s="6" t="s">
        <v>176</v>
      </c>
      <c s="36" t="s">
        <v>86</v>
      </c>
      <c s="37">
        <v>2</v>
      </c>
      <c s="36">
        <v>0</v>
      </c>
      <c s="36">
        <f>ROUND(G167*H167,6)</f>
      </c>
      <c r="L167" s="38">
        <v>0</v>
      </c>
      <c s="32">
        <f>ROUND(ROUND(L167,2)*ROUND(G167,3),2)</f>
      </c>
      <c s="36" t="s">
        <v>76</v>
      </c>
      <c>
        <f>(M167*21)/100</f>
      </c>
      <c t="s">
        <v>27</v>
      </c>
    </row>
    <row r="168" spans="1:5" ht="12.75">
      <c r="A168" s="35" t="s">
        <v>54</v>
      </c>
      <c r="E168" s="39" t="s">
        <v>5</v>
      </c>
    </row>
    <row r="169" spans="1:5" ht="12.75">
      <c r="A169" s="35" t="s">
        <v>55</v>
      </c>
      <c r="E169" s="40" t="s">
        <v>5</v>
      </c>
    </row>
    <row r="170" spans="1:5" ht="12.75">
      <c r="A170" t="s">
        <v>56</v>
      </c>
      <c r="E170" s="39" t="s">
        <v>5</v>
      </c>
    </row>
    <row r="171" spans="1:16" ht="12.75">
      <c r="A171" t="s">
        <v>49</v>
      </c>
      <c s="34" t="s">
        <v>177</v>
      </c>
      <c s="34" t="s">
        <v>178</v>
      </c>
      <c s="35" t="s">
        <v>5</v>
      </c>
      <c s="6" t="s">
        <v>179</v>
      </c>
      <c s="36" t="s">
        <v>86</v>
      </c>
      <c s="37">
        <v>12</v>
      </c>
      <c s="36">
        <v>0</v>
      </c>
      <c s="36">
        <f>ROUND(G171*H171,6)</f>
      </c>
      <c r="L171" s="38">
        <v>0</v>
      </c>
      <c s="32">
        <f>ROUND(ROUND(L171,2)*ROUND(G171,3),2)</f>
      </c>
      <c s="36" t="s">
        <v>76</v>
      </c>
      <c>
        <f>(M171*21)/100</f>
      </c>
      <c t="s">
        <v>27</v>
      </c>
    </row>
    <row r="172" spans="1:5" ht="12.75">
      <c r="A172" s="35" t="s">
        <v>54</v>
      </c>
      <c r="E172" s="39" t="s">
        <v>5</v>
      </c>
    </row>
    <row r="173" spans="1:5" ht="12.75">
      <c r="A173" s="35" t="s">
        <v>55</v>
      </c>
      <c r="E173" s="40" t="s">
        <v>5</v>
      </c>
    </row>
    <row r="174" spans="1:5" ht="12.75">
      <c r="A174" t="s">
        <v>56</v>
      </c>
      <c r="E174" s="39" t="s">
        <v>5</v>
      </c>
    </row>
    <row r="175" spans="1:16" ht="12.75">
      <c r="A175" t="s">
        <v>49</v>
      </c>
      <c s="34" t="s">
        <v>180</v>
      </c>
      <c s="34" t="s">
        <v>181</v>
      </c>
      <c s="35" t="s">
        <v>5</v>
      </c>
      <c s="6" t="s">
        <v>182</v>
      </c>
      <c s="36" t="s">
        <v>86</v>
      </c>
      <c s="37">
        <v>2</v>
      </c>
      <c s="36">
        <v>0</v>
      </c>
      <c s="36">
        <f>ROUND(G175*H175,6)</f>
      </c>
      <c r="L175" s="38">
        <v>0</v>
      </c>
      <c s="32">
        <f>ROUND(ROUND(L175,2)*ROUND(G175,3),2)</f>
      </c>
      <c s="36" t="s">
        <v>76</v>
      </c>
      <c>
        <f>(M175*21)/100</f>
      </c>
      <c t="s">
        <v>27</v>
      </c>
    </row>
    <row r="176" spans="1:5" ht="12.75">
      <c r="A176" s="35" t="s">
        <v>54</v>
      </c>
      <c r="E176" s="39" t="s">
        <v>5</v>
      </c>
    </row>
    <row r="177" spans="1:5" ht="12.75">
      <c r="A177" s="35" t="s">
        <v>55</v>
      </c>
      <c r="E177" s="40" t="s">
        <v>5</v>
      </c>
    </row>
    <row r="178" spans="1:5" ht="12.75">
      <c r="A178" t="s">
        <v>56</v>
      </c>
      <c r="E178" s="39" t="s">
        <v>5</v>
      </c>
    </row>
    <row r="179" spans="1:16" ht="12.75">
      <c r="A179" t="s">
        <v>49</v>
      </c>
      <c s="34" t="s">
        <v>183</v>
      </c>
      <c s="34" t="s">
        <v>184</v>
      </c>
      <c s="35" t="s">
        <v>5</v>
      </c>
      <c s="6" t="s">
        <v>185</v>
      </c>
      <c s="36" t="s">
        <v>86</v>
      </c>
      <c s="37">
        <v>1</v>
      </c>
      <c s="36">
        <v>0</v>
      </c>
      <c s="36">
        <f>ROUND(G179*H179,6)</f>
      </c>
      <c r="L179" s="38">
        <v>0</v>
      </c>
      <c s="32">
        <f>ROUND(ROUND(L179,2)*ROUND(G179,3),2)</f>
      </c>
      <c s="36" t="s">
        <v>76</v>
      </c>
      <c>
        <f>(M179*21)/100</f>
      </c>
      <c t="s">
        <v>27</v>
      </c>
    </row>
    <row r="180" spans="1:5" ht="12.75">
      <c r="A180" s="35" t="s">
        <v>54</v>
      </c>
      <c r="E180" s="39" t="s">
        <v>5</v>
      </c>
    </row>
    <row r="181" spans="1:5" ht="12.75">
      <c r="A181" s="35" t="s">
        <v>55</v>
      </c>
      <c r="E181" s="40" t="s">
        <v>5</v>
      </c>
    </row>
    <row r="182" spans="1:5" ht="12.75">
      <c r="A182" t="s">
        <v>56</v>
      </c>
      <c r="E182" s="39" t="s">
        <v>5</v>
      </c>
    </row>
    <row r="183" spans="1:16" ht="12.75">
      <c r="A183" t="s">
        <v>49</v>
      </c>
      <c s="34" t="s">
        <v>186</v>
      </c>
      <c s="34" t="s">
        <v>187</v>
      </c>
      <c s="35" t="s">
        <v>5</v>
      </c>
      <c s="6" t="s">
        <v>188</v>
      </c>
      <c s="36" t="s">
        <v>86</v>
      </c>
      <c s="37">
        <v>2</v>
      </c>
      <c s="36">
        <v>0</v>
      </c>
      <c s="36">
        <f>ROUND(G183*H183,6)</f>
      </c>
      <c r="L183" s="38">
        <v>0</v>
      </c>
      <c s="32">
        <f>ROUND(ROUND(L183,2)*ROUND(G183,3),2)</f>
      </c>
      <c s="36" t="s">
        <v>76</v>
      </c>
      <c>
        <f>(M183*21)/100</f>
      </c>
      <c t="s">
        <v>27</v>
      </c>
    </row>
    <row r="184" spans="1:5" ht="12.75">
      <c r="A184" s="35" t="s">
        <v>54</v>
      </c>
      <c r="E184" s="39" t="s">
        <v>5</v>
      </c>
    </row>
    <row r="185" spans="1:5" ht="12.75">
      <c r="A185" s="35" t="s">
        <v>55</v>
      </c>
      <c r="E185" s="40" t="s">
        <v>5</v>
      </c>
    </row>
    <row r="186" spans="1:5" ht="12.75">
      <c r="A186" t="s">
        <v>56</v>
      </c>
      <c r="E186" s="39" t="s">
        <v>5</v>
      </c>
    </row>
    <row r="187" spans="1:16" ht="12.75">
      <c r="A187" t="s">
        <v>49</v>
      </c>
      <c s="34" t="s">
        <v>189</v>
      </c>
      <c s="34" t="s">
        <v>190</v>
      </c>
      <c s="35" t="s">
        <v>5</v>
      </c>
      <c s="6" t="s">
        <v>191</v>
      </c>
      <c s="36" t="s">
        <v>86</v>
      </c>
      <c s="37">
        <v>12</v>
      </c>
      <c s="36">
        <v>0</v>
      </c>
      <c s="36">
        <f>ROUND(G187*H187,6)</f>
      </c>
      <c r="L187" s="38">
        <v>0</v>
      </c>
      <c s="32">
        <f>ROUND(ROUND(L187,2)*ROUND(G187,3),2)</f>
      </c>
      <c s="36" t="s">
        <v>76</v>
      </c>
      <c>
        <f>(M187*21)/100</f>
      </c>
      <c t="s">
        <v>27</v>
      </c>
    </row>
    <row r="188" spans="1:5" ht="12.75">
      <c r="A188" s="35" t="s">
        <v>54</v>
      </c>
      <c r="E188" s="39" t="s">
        <v>5</v>
      </c>
    </row>
    <row r="189" spans="1:5" ht="12.75">
      <c r="A189" s="35" t="s">
        <v>55</v>
      </c>
      <c r="E189" s="40" t="s">
        <v>5</v>
      </c>
    </row>
    <row r="190" spans="1:5" ht="12.75">
      <c r="A190" t="s">
        <v>56</v>
      </c>
      <c r="E190" s="39" t="s">
        <v>5</v>
      </c>
    </row>
    <row r="191" spans="1:16" ht="12.75">
      <c r="A191" t="s">
        <v>49</v>
      </c>
      <c s="34" t="s">
        <v>192</v>
      </c>
      <c s="34" t="s">
        <v>193</v>
      </c>
      <c s="35" t="s">
        <v>5</v>
      </c>
      <c s="6" t="s">
        <v>194</v>
      </c>
      <c s="36" t="s">
        <v>86</v>
      </c>
      <c s="37">
        <v>3</v>
      </c>
      <c s="36">
        <v>0</v>
      </c>
      <c s="36">
        <f>ROUND(G191*H191,6)</f>
      </c>
      <c r="L191" s="38">
        <v>0</v>
      </c>
      <c s="32">
        <f>ROUND(ROUND(L191,2)*ROUND(G191,3),2)</f>
      </c>
      <c s="36" t="s">
        <v>76</v>
      </c>
      <c>
        <f>(M191*21)/100</f>
      </c>
      <c t="s">
        <v>27</v>
      </c>
    </row>
    <row r="192" spans="1:5" ht="12.75">
      <c r="A192" s="35" t="s">
        <v>54</v>
      </c>
      <c r="E192" s="39" t="s">
        <v>5</v>
      </c>
    </row>
    <row r="193" spans="1:5" ht="12.75">
      <c r="A193" s="35" t="s">
        <v>55</v>
      </c>
      <c r="E193" s="40" t="s">
        <v>5</v>
      </c>
    </row>
    <row r="194" spans="1:5" ht="12.75">
      <c r="A194" t="s">
        <v>56</v>
      </c>
      <c r="E194" s="39" t="s">
        <v>5</v>
      </c>
    </row>
    <row r="195" spans="1:16" ht="25.5">
      <c r="A195" t="s">
        <v>49</v>
      </c>
      <c s="34" t="s">
        <v>195</v>
      </c>
      <c s="34" t="s">
        <v>196</v>
      </c>
      <c s="35" t="s">
        <v>5</v>
      </c>
      <c s="6" t="s">
        <v>197</v>
      </c>
      <c s="36" t="s">
        <v>86</v>
      </c>
      <c s="37">
        <v>1</v>
      </c>
      <c s="36">
        <v>0</v>
      </c>
      <c s="36">
        <f>ROUND(G195*H195,6)</f>
      </c>
      <c r="L195" s="38">
        <v>0</v>
      </c>
      <c s="32">
        <f>ROUND(ROUND(L195,2)*ROUND(G195,3),2)</f>
      </c>
      <c s="36" t="s">
        <v>76</v>
      </c>
      <c>
        <f>(M195*21)/100</f>
      </c>
      <c t="s">
        <v>27</v>
      </c>
    </row>
    <row r="196" spans="1:5" ht="12.75">
      <c r="A196" s="35" t="s">
        <v>54</v>
      </c>
      <c r="E196" s="39" t="s">
        <v>5</v>
      </c>
    </row>
    <row r="197" spans="1:5" ht="12.75">
      <c r="A197" s="35" t="s">
        <v>55</v>
      </c>
      <c r="E197" s="40" t="s">
        <v>5</v>
      </c>
    </row>
    <row r="198" spans="1:5" ht="12.75">
      <c r="A198" t="s">
        <v>56</v>
      </c>
      <c r="E198" s="39" t="s">
        <v>5</v>
      </c>
    </row>
    <row r="199" spans="1:16" ht="12.75">
      <c r="A199" t="s">
        <v>49</v>
      </c>
      <c s="34" t="s">
        <v>198</v>
      </c>
      <c s="34" t="s">
        <v>199</v>
      </c>
      <c s="35" t="s">
        <v>5</v>
      </c>
      <c s="6" t="s">
        <v>200</v>
      </c>
      <c s="36" t="s">
        <v>86</v>
      </c>
      <c s="37">
        <v>1</v>
      </c>
      <c s="36">
        <v>0</v>
      </c>
      <c s="36">
        <f>ROUND(G199*H199,6)</f>
      </c>
      <c r="L199" s="38">
        <v>0</v>
      </c>
      <c s="32">
        <f>ROUND(ROUND(L199,2)*ROUND(G199,3),2)</f>
      </c>
      <c s="36" t="s">
        <v>76</v>
      </c>
      <c>
        <f>(M199*21)/100</f>
      </c>
      <c t="s">
        <v>27</v>
      </c>
    </row>
    <row r="200" spans="1:5" ht="12.75">
      <c r="A200" s="35" t="s">
        <v>54</v>
      </c>
      <c r="E200" s="39" t="s">
        <v>5</v>
      </c>
    </row>
    <row r="201" spans="1:5" ht="12.75">
      <c r="A201" s="35" t="s">
        <v>55</v>
      </c>
      <c r="E201" s="40" t="s">
        <v>5</v>
      </c>
    </row>
    <row r="202" spans="1:5" ht="12.75">
      <c r="A202" t="s">
        <v>56</v>
      </c>
      <c r="E202" s="39" t="s">
        <v>5</v>
      </c>
    </row>
    <row r="203" spans="1:13" ht="12.75">
      <c r="A203" t="s">
        <v>46</v>
      </c>
      <c r="C203" s="31" t="s">
        <v>201</v>
      </c>
      <c r="E203" s="33" t="s">
        <v>202</v>
      </c>
      <c r="J203" s="32">
        <f>0</f>
      </c>
      <c s="32">
        <f>0</f>
      </c>
      <c s="32">
        <f>0+L204+L208+L212+L216+L220</f>
      </c>
      <c s="32">
        <f>0+M204+M208+M212+M216+M220</f>
      </c>
    </row>
    <row r="204" spans="1:16" ht="12.75">
      <c r="A204" t="s">
        <v>49</v>
      </c>
      <c s="34" t="s">
        <v>203</v>
      </c>
      <c s="34" t="s">
        <v>204</v>
      </c>
      <c s="35" t="s">
        <v>5</v>
      </c>
      <c s="6" t="s">
        <v>205</v>
      </c>
      <c s="36" t="s">
        <v>52</v>
      </c>
      <c s="37">
        <v>150</v>
      </c>
      <c s="36">
        <v>0</v>
      </c>
      <c s="36">
        <f>ROUND(G204*H204,6)</f>
      </c>
      <c r="L204" s="38">
        <v>0</v>
      </c>
      <c s="32">
        <f>ROUND(ROUND(L204,2)*ROUND(G204,3),2)</f>
      </c>
      <c s="36" t="s">
        <v>53</v>
      </c>
      <c>
        <f>(M204*21)/100</f>
      </c>
      <c t="s">
        <v>27</v>
      </c>
    </row>
    <row r="205" spans="1:5" ht="12.75">
      <c r="A205" s="35" t="s">
        <v>54</v>
      </c>
      <c r="E205" s="39" t="s">
        <v>5</v>
      </c>
    </row>
    <row r="206" spans="1:5" ht="12.75">
      <c r="A206" s="35" t="s">
        <v>55</v>
      </c>
      <c r="E206" s="40" t="s">
        <v>5</v>
      </c>
    </row>
    <row r="207" spans="1:5" ht="12.75">
      <c r="A207" t="s">
        <v>56</v>
      </c>
      <c r="E207" s="39" t="s">
        <v>5</v>
      </c>
    </row>
    <row r="208" spans="1:16" ht="12.75">
      <c r="A208" t="s">
        <v>49</v>
      </c>
      <c s="34" t="s">
        <v>206</v>
      </c>
      <c s="34" t="s">
        <v>207</v>
      </c>
      <c s="35" t="s">
        <v>5</v>
      </c>
      <c s="6" t="s">
        <v>208</v>
      </c>
      <c s="36" t="s">
        <v>52</v>
      </c>
      <c s="37">
        <v>20</v>
      </c>
      <c s="36">
        <v>0</v>
      </c>
      <c s="36">
        <f>ROUND(G208*H208,6)</f>
      </c>
      <c r="L208" s="38">
        <v>0</v>
      </c>
      <c s="32">
        <f>ROUND(ROUND(L208,2)*ROUND(G208,3),2)</f>
      </c>
      <c s="36" t="s">
        <v>53</v>
      </c>
      <c>
        <f>(M208*21)/100</f>
      </c>
      <c t="s">
        <v>27</v>
      </c>
    </row>
    <row r="209" spans="1:5" ht="12.75">
      <c r="A209" s="35" t="s">
        <v>54</v>
      </c>
      <c r="E209" s="39" t="s">
        <v>5</v>
      </c>
    </row>
    <row r="210" spans="1:5" ht="12.75">
      <c r="A210" s="35" t="s">
        <v>55</v>
      </c>
      <c r="E210" s="40" t="s">
        <v>5</v>
      </c>
    </row>
    <row r="211" spans="1:5" ht="12.75">
      <c r="A211" t="s">
        <v>56</v>
      </c>
      <c r="E211" s="39" t="s">
        <v>5</v>
      </c>
    </row>
    <row r="212" spans="1:16" ht="12.75">
      <c r="A212" t="s">
        <v>49</v>
      </c>
      <c s="34" t="s">
        <v>209</v>
      </c>
      <c s="34" t="s">
        <v>210</v>
      </c>
      <c s="35" t="s">
        <v>5</v>
      </c>
      <c s="6" t="s">
        <v>211</v>
      </c>
      <c s="36" t="s">
        <v>52</v>
      </c>
      <c s="37">
        <v>150</v>
      </c>
      <c s="36">
        <v>0</v>
      </c>
      <c s="36">
        <f>ROUND(G212*H212,6)</f>
      </c>
      <c r="L212" s="38">
        <v>0</v>
      </c>
      <c s="32">
        <f>ROUND(ROUND(L212,2)*ROUND(G212,3),2)</f>
      </c>
      <c s="36" t="s">
        <v>53</v>
      </c>
      <c>
        <f>(M212*21)/100</f>
      </c>
      <c t="s">
        <v>27</v>
      </c>
    </row>
    <row r="213" spans="1:5" ht="12.75">
      <c r="A213" s="35" t="s">
        <v>54</v>
      </c>
      <c r="E213" s="39" t="s">
        <v>5</v>
      </c>
    </row>
    <row r="214" spans="1:5" ht="12.75">
      <c r="A214" s="35" t="s">
        <v>55</v>
      </c>
      <c r="E214" s="40" t="s">
        <v>5</v>
      </c>
    </row>
    <row r="215" spans="1:5" ht="12.75">
      <c r="A215" t="s">
        <v>56</v>
      </c>
      <c r="E215" s="39" t="s">
        <v>5</v>
      </c>
    </row>
    <row r="216" spans="1:16" ht="12.75">
      <c r="A216" t="s">
        <v>49</v>
      </c>
      <c s="34" t="s">
        <v>212</v>
      </c>
      <c s="34" t="s">
        <v>213</v>
      </c>
      <c s="35" t="s">
        <v>5</v>
      </c>
      <c s="6" t="s">
        <v>214</v>
      </c>
      <c s="36" t="s">
        <v>52</v>
      </c>
      <c s="37">
        <v>20</v>
      </c>
      <c s="36">
        <v>0</v>
      </c>
      <c s="36">
        <f>ROUND(G216*H216,6)</f>
      </c>
      <c r="L216" s="38">
        <v>0</v>
      </c>
      <c s="32">
        <f>ROUND(ROUND(L216,2)*ROUND(G216,3),2)</f>
      </c>
      <c s="36" t="s">
        <v>53</v>
      </c>
      <c>
        <f>(M216*21)/100</f>
      </c>
      <c t="s">
        <v>27</v>
      </c>
    </row>
    <row r="217" spans="1:5" ht="12.75">
      <c r="A217" s="35" t="s">
        <v>54</v>
      </c>
      <c r="E217" s="39" t="s">
        <v>5</v>
      </c>
    </row>
    <row r="218" spans="1:5" ht="12.75">
      <c r="A218" s="35" t="s">
        <v>55</v>
      </c>
      <c r="E218" s="40" t="s">
        <v>5</v>
      </c>
    </row>
    <row r="219" spans="1:5" ht="12.75">
      <c r="A219" t="s">
        <v>56</v>
      </c>
      <c r="E219" s="39" t="s">
        <v>5</v>
      </c>
    </row>
    <row r="220" spans="1:16" ht="12.75">
      <c r="A220" t="s">
        <v>49</v>
      </c>
      <c s="34" t="s">
        <v>215</v>
      </c>
      <c s="34" t="s">
        <v>216</v>
      </c>
      <c s="35" t="s">
        <v>5</v>
      </c>
      <c s="6" t="s">
        <v>217</v>
      </c>
      <c s="36" t="s">
        <v>52</v>
      </c>
      <c s="37">
        <v>170</v>
      </c>
      <c s="36">
        <v>0</v>
      </c>
      <c s="36">
        <f>ROUND(G220*H220,6)</f>
      </c>
      <c r="L220" s="38">
        <v>0</v>
      </c>
      <c s="32">
        <f>ROUND(ROUND(L220,2)*ROUND(G220,3),2)</f>
      </c>
      <c s="36" t="s">
        <v>53</v>
      </c>
      <c>
        <f>(M220*21)/100</f>
      </c>
      <c t="s">
        <v>27</v>
      </c>
    </row>
    <row r="221" spans="1:5" ht="12.75">
      <c r="A221" s="35" t="s">
        <v>54</v>
      </c>
      <c r="E221" s="39" t="s">
        <v>5</v>
      </c>
    </row>
    <row r="222" spans="1:5" ht="12.75">
      <c r="A222" s="35" t="s">
        <v>55</v>
      </c>
      <c r="E222" s="40" t="s">
        <v>5</v>
      </c>
    </row>
    <row r="223" spans="1:5" ht="12.75">
      <c r="A223" t="s">
        <v>56</v>
      </c>
      <c r="E223" s="39" t="s">
        <v>5</v>
      </c>
    </row>
    <row r="224" spans="1:13" ht="12.75">
      <c r="A224" t="s">
        <v>46</v>
      </c>
      <c r="C224" s="31" t="s">
        <v>218</v>
      </c>
      <c r="E224" s="33" t="s">
        <v>219</v>
      </c>
      <c r="J224" s="32">
        <f>0</f>
      </c>
      <c s="32">
        <f>0</f>
      </c>
      <c s="32">
        <f>0+L225+L229+L233+L237+L241+L245+L249+L253+L257+L261+L265+L269</f>
      </c>
      <c s="32">
        <f>0+M225+M229+M233+M237+M241+M245+M249+M253+M257+M261+M265+M269</f>
      </c>
    </row>
    <row r="225" spans="1:16" ht="25.5">
      <c r="A225" t="s">
        <v>49</v>
      </c>
      <c s="34" t="s">
        <v>220</v>
      </c>
      <c s="34" t="s">
        <v>221</v>
      </c>
      <c s="35" t="s">
        <v>5</v>
      </c>
      <c s="6" t="s">
        <v>222</v>
      </c>
      <c s="36" t="s">
        <v>86</v>
      </c>
      <c s="37">
        <v>15</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2.75">
      <c r="A228" t="s">
        <v>56</v>
      </c>
      <c r="E228" s="39" t="s">
        <v>5</v>
      </c>
    </row>
    <row r="229" spans="1:16" ht="12.75">
      <c r="A229" t="s">
        <v>49</v>
      </c>
      <c s="34" t="s">
        <v>223</v>
      </c>
      <c s="34" t="s">
        <v>224</v>
      </c>
      <c s="35" t="s">
        <v>5</v>
      </c>
      <c s="6" t="s">
        <v>225</v>
      </c>
      <c s="36" t="s">
        <v>86</v>
      </c>
      <c s="37">
        <v>20</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12.75">
      <c r="A232" t="s">
        <v>56</v>
      </c>
      <c r="E232" s="39" t="s">
        <v>5</v>
      </c>
    </row>
    <row r="233" spans="1:16" ht="12.75">
      <c r="A233" t="s">
        <v>49</v>
      </c>
      <c s="34" t="s">
        <v>226</v>
      </c>
      <c s="34" t="s">
        <v>227</v>
      </c>
      <c s="35" t="s">
        <v>5</v>
      </c>
      <c s="6" t="s">
        <v>228</v>
      </c>
      <c s="36" t="s">
        <v>229</v>
      </c>
      <c s="37">
        <v>0.5</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12.75">
      <c r="A236" t="s">
        <v>56</v>
      </c>
      <c r="E236" s="39" t="s">
        <v>5</v>
      </c>
    </row>
    <row r="237" spans="1:16" ht="12.75">
      <c r="A237" t="s">
        <v>49</v>
      </c>
      <c s="34" t="s">
        <v>230</v>
      </c>
      <c s="34" t="s">
        <v>231</v>
      </c>
      <c s="35" t="s">
        <v>5</v>
      </c>
      <c s="6" t="s">
        <v>232</v>
      </c>
      <c s="36" t="s">
        <v>233</v>
      </c>
      <c s="37">
        <v>120</v>
      </c>
      <c s="36">
        <v>0</v>
      </c>
      <c s="36">
        <f>ROUND(G237*H237,6)</f>
      </c>
      <c r="L237" s="38">
        <v>0</v>
      </c>
      <c s="32">
        <f>ROUND(ROUND(L237,2)*ROUND(G237,3),2)</f>
      </c>
      <c s="36" t="s">
        <v>76</v>
      </c>
      <c>
        <f>(M237*21)/100</f>
      </c>
      <c t="s">
        <v>27</v>
      </c>
    </row>
    <row r="238" spans="1:5" ht="12.75">
      <c r="A238" s="35" t="s">
        <v>54</v>
      </c>
      <c r="E238" s="39" t="s">
        <v>5</v>
      </c>
    </row>
    <row r="239" spans="1:5" ht="12.75">
      <c r="A239" s="35" t="s">
        <v>55</v>
      </c>
      <c r="E239" s="40" t="s">
        <v>5</v>
      </c>
    </row>
    <row r="240" spans="1:5" ht="12.75">
      <c r="A240" t="s">
        <v>56</v>
      </c>
      <c r="E240" s="39" t="s">
        <v>5</v>
      </c>
    </row>
    <row r="241" spans="1:16" ht="25.5">
      <c r="A241" t="s">
        <v>49</v>
      </c>
      <c s="34" t="s">
        <v>234</v>
      </c>
      <c s="34" t="s">
        <v>235</v>
      </c>
      <c s="35" t="s">
        <v>5</v>
      </c>
      <c s="6" t="s">
        <v>236</v>
      </c>
      <c s="36" t="s">
        <v>233</v>
      </c>
      <c s="37">
        <v>80</v>
      </c>
      <c s="36">
        <v>0</v>
      </c>
      <c s="36">
        <f>ROUND(G241*H241,6)</f>
      </c>
      <c r="L241" s="38">
        <v>0</v>
      </c>
      <c s="32">
        <f>ROUND(ROUND(L241,2)*ROUND(G241,3),2)</f>
      </c>
      <c s="36" t="s">
        <v>76</v>
      </c>
      <c>
        <f>(M241*21)/100</f>
      </c>
      <c t="s">
        <v>27</v>
      </c>
    </row>
    <row r="242" spans="1:5" ht="12.75">
      <c r="A242" s="35" t="s">
        <v>54</v>
      </c>
      <c r="E242" s="39" t="s">
        <v>5</v>
      </c>
    </row>
    <row r="243" spans="1:5" ht="12.75">
      <c r="A243" s="35" t="s">
        <v>55</v>
      </c>
      <c r="E243" s="40" t="s">
        <v>5</v>
      </c>
    </row>
    <row r="244" spans="1:5" ht="12.75">
      <c r="A244" t="s">
        <v>56</v>
      </c>
      <c r="E244" s="39" t="s">
        <v>5</v>
      </c>
    </row>
    <row r="245" spans="1:16" ht="25.5">
      <c r="A245" t="s">
        <v>49</v>
      </c>
      <c s="34" t="s">
        <v>237</v>
      </c>
      <c s="34" t="s">
        <v>238</v>
      </c>
      <c s="35" t="s">
        <v>5</v>
      </c>
      <c s="6" t="s">
        <v>239</v>
      </c>
      <c s="36" t="s">
        <v>86</v>
      </c>
      <c s="37">
        <v>10</v>
      </c>
      <c s="36">
        <v>0</v>
      </c>
      <c s="36">
        <f>ROUND(G245*H245,6)</f>
      </c>
      <c r="L245" s="38">
        <v>0</v>
      </c>
      <c s="32">
        <f>ROUND(ROUND(L245,2)*ROUND(G245,3),2)</f>
      </c>
      <c s="36" t="s">
        <v>76</v>
      </c>
      <c>
        <f>(M245*21)/100</f>
      </c>
      <c t="s">
        <v>27</v>
      </c>
    </row>
    <row r="246" spans="1:5" ht="12.75">
      <c r="A246" s="35" t="s">
        <v>54</v>
      </c>
      <c r="E246" s="39" t="s">
        <v>5</v>
      </c>
    </row>
    <row r="247" spans="1:5" ht="12.75">
      <c r="A247" s="35" t="s">
        <v>55</v>
      </c>
      <c r="E247" s="40" t="s">
        <v>5</v>
      </c>
    </row>
    <row r="248" spans="1:5" ht="12.75">
      <c r="A248" t="s">
        <v>56</v>
      </c>
      <c r="E248" s="39" t="s">
        <v>5</v>
      </c>
    </row>
    <row r="249" spans="1:16" ht="25.5">
      <c r="A249" t="s">
        <v>49</v>
      </c>
      <c s="34" t="s">
        <v>240</v>
      </c>
      <c s="34" t="s">
        <v>241</v>
      </c>
      <c s="35" t="s">
        <v>5</v>
      </c>
      <c s="6" t="s">
        <v>242</v>
      </c>
      <c s="36" t="s">
        <v>86</v>
      </c>
      <c s="37">
        <v>10</v>
      </c>
      <c s="36">
        <v>0</v>
      </c>
      <c s="36">
        <f>ROUND(G249*H249,6)</f>
      </c>
      <c r="L249" s="38">
        <v>0</v>
      </c>
      <c s="32">
        <f>ROUND(ROUND(L249,2)*ROUND(G249,3),2)</f>
      </c>
      <c s="36" t="s">
        <v>76</v>
      </c>
      <c>
        <f>(M249*21)/100</f>
      </c>
      <c t="s">
        <v>27</v>
      </c>
    </row>
    <row r="250" spans="1:5" ht="12.75">
      <c r="A250" s="35" t="s">
        <v>54</v>
      </c>
      <c r="E250" s="39" t="s">
        <v>5</v>
      </c>
    </row>
    <row r="251" spans="1:5" ht="12.75">
      <c r="A251" s="35" t="s">
        <v>55</v>
      </c>
      <c r="E251" s="40" t="s">
        <v>5</v>
      </c>
    </row>
    <row r="252" spans="1:5" ht="12.75">
      <c r="A252" t="s">
        <v>56</v>
      </c>
      <c r="E252" s="39" t="s">
        <v>5</v>
      </c>
    </row>
    <row r="253" spans="1:16" ht="12.75">
      <c r="A253" t="s">
        <v>49</v>
      </c>
      <c s="34" t="s">
        <v>243</v>
      </c>
      <c s="34" t="s">
        <v>244</v>
      </c>
      <c s="35" t="s">
        <v>5</v>
      </c>
      <c s="6" t="s">
        <v>245</v>
      </c>
      <c s="36" t="s">
        <v>86</v>
      </c>
      <c s="37">
        <v>1</v>
      </c>
      <c s="36">
        <v>0</v>
      </c>
      <c s="36">
        <f>ROUND(G253*H253,6)</f>
      </c>
      <c r="L253" s="38">
        <v>0</v>
      </c>
      <c s="32">
        <f>ROUND(ROUND(L253,2)*ROUND(G253,3),2)</f>
      </c>
      <c s="36" t="s">
        <v>76</v>
      </c>
      <c>
        <f>(M253*21)/100</f>
      </c>
      <c t="s">
        <v>27</v>
      </c>
    </row>
    <row r="254" spans="1:5" ht="12.75">
      <c r="A254" s="35" t="s">
        <v>54</v>
      </c>
      <c r="E254" s="39" t="s">
        <v>5</v>
      </c>
    </row>
    <row r="255" spans="1:5" ht="12.75">
      <c r="A255" s="35" t="s">
        <v>55</v>
      </c>
      <c r="E255" s="40" t="s">
        <v>5</v>
      </c>
    </row>
    <row r="256" spans="1:5" ht="12.75">
      <c r="A256" t="s">
        <v>56</v>
      </c>
      <c r="E256" s="39" t="s">
        <v>5</v>
      </c>
    </row>
    <row r="257" spans="1:16" ht="12.75">
      <c r="A257" t="s">
        <v>49</v>
      </c>
      <c s="34" t="s">
        <v>246</v>
      </c>
      <c s="34" t="s">
        <v>247</v>
      </c>
      <c s="35" t="s">
        <v>5</v>
      </c>
      <c s="6" t="s">
        <v>248</v>
      </c>
      <c s="36" t="s">
        <v>86</v>
      </c>
      <c s="37">
        <v>1</v>
      </c>
      <c s="36">
        <v>0</v>
      </c>
      <c s="36">
        <f>ROUND(G257*H257,6)</f>
      </c>
      <c r="L257" s="38">
        <v>0</v>
      </c>
      <c s="32">
        <f>ROUND(ROUND(L257,2)*ROUND(G257,3),2)</f>
      </c>
      <c s="36" t="s">
        <v>76</v>
      </c>
      <c>
        <f>(M257*21)/100</f>
      </c>
      <c t="s">
        <v>27</v>
      </c>
    </row>
    <row r="258" spans="1:5" ht="12.75">
      <c r="A258" s="35" t="s">
        <v>54</v>
      </c>
      <c r="E258" s="39" t="s">
        <v>5</v>
      </c>
    </row>
    <row r="259" spans="1:5" ht="12.75">
      <c r="A259" s="35" t="s">
        <v>55</v>
      </c>
      <c r="E259" s="40" t="s">
        <v>5</v>
      </c>
    </row>
    <row r="260" spans="1:5" ht="12.75">
      <c r="A260" t="s">
        <v>56</v>
      </c>
      <c r="E260" s="39" t="s">
        <v>5</v>
      </c>
    </row>
    <row r="261" spans="1:16" ht="12.75">
      <c r="A261" t="s">
        <v>49</v>
      </c>
      <c s="34" t="s">
        <v>249</v>
      </c>
      <c s="34" t="s">
        <v>250</v>
      </c>
      <c s="35" t="s">
        <v>5</v>
      </c>
      <c s="6" t="s">
        <v>251</v>
      </c>
      <c s="36" t="s">
        <v>233</v>
      </c>
      <c s="37">
        <v>80</v>
      </c>
      <c s="36">
        <v>0</v>
      </c>
      <c s="36">
        <f>ROUND(G261*H261,6)</f>
      </c>
      <c r="L261" s="38">
        <v>0</v>
      </c>
      <c s="32">
        <f>ROUND(ROUND(L261,2)*ROUND(G261,3),2)</f>
      </c>
      <c s="36" t="s">
        <v>76</v>
      </c>
      <c>
        <f>(M261*21)/100</f>
      </c>
      <c t="s">
        <v>27</v>
      </c>
    </row>
    <row r="262" spans="1:5" ht="12.75">
      <c r="A262" s="35" t="s">
        <v>54</v>
      </c>
      <c r="E262" s="39" t="s">
        <v>5</v>
      </c>
    </row>
    <row r="263" spans="1:5" ht="12.75">
      <c r="A263" s="35" t="s">
        <v>55</v>
      </c>
      <c r="E263" s="40" t="s">
        <v>5</v>
      </c>
    </row>
    <row r="264" spans="1:5" ht="12.75">
      <c r="A264" t="s">
        <v>56</v>
      </c>
      <c r="E264" s="39" t="s">
        <v>5</v>
      </c>
    </row>
    <row r="265" spans="1:16" ht="12.75">
      <c r="A265" t="s">
        <v>49</v>
      </c>
      <c s="34" t="s">
        <v>252</v>
      </c>
      <c s="34" t="s">
        <v>253</v>
      </c>
      <c s="35" t="s">
        <v>5</v>
      </c>
      <c s="6" t="s">
        <v>254</v>
      </c>
      <c s="36" t="s">
        <v>233</v>
      </c>
      <c s="37">
        <v>80</v>
      </c>
      <c s="36">
        <v>0</v>
      </c>
      <c s="36">
        <f>ROUND(G265*H265,6)</f>
      </c>
      <c r="L265" s="38">
        <v>0</v>
      </c>
      <c s="32">
        <f>ROUND(ROUND(L265,2)*ROUND(G265,3),2)</f>
      </c>
      <c s="36" t="s">
        <v>76</v>
      </c>
      <c>
        <f>(M265*21)/100</f>
      </c>
      <c t="s">
        <v>27</v>
      </c>
    </row>
    <row r="266" spans="1:5" ht="12.75">
      <c r="A266" s="35" t="s">
        <v>54</v>
      </c>
      <c r="E266" s="39" t="s">
        <v>5</v>
      </c>
    </row>
    <row r="267" spans="1:5" ht="12.75">
      <c r="A267" s="35" t="s">
        <v>55</v>
      </c>
      <c r="E267" s="40" t="s">
        <v>5</v>
      </c>
    </row>
    <row r="268" spans="1:5" ht="12.75">
      <c r="A268" t="s">
        <v>56</v>
      </c>
      <c r="E268" s="39" t="s">
        <v>5</v>
      </c>
    </row>
    <row r="269" spans="1:16" ht="12.75">
      <c r="A269" t="s">
        <v>49</v>
      </c>
      <c s="34" t="s">
        <v>255</v>
      </c>
      <c s="34" t="s">
        <v>256</v>
      </c>
      <c s="35" t="s">
        <v>5</v>
      </c>
      <c s="6" t="s">
        <v>257</v>
      </c>
      <c s="36" t="s">
        <v>233</v>
      </c>
      <c s="37">
        <v>40</v>
      </c>
      <c s="36">
        <v>0</v>
      </c>
      <c s="36">
        <f>ROUND(G269*H269,6)</f>
      </c>
      <c r="L269" s="38">
        <v>0</v>
      </c>
      <c s="32">
        <f>ROUND(ROUND(L269,2)*ROUND(G269,3),2)</f>
      </c>
      <c s="36" t="s">
        <v>76</v>
      </c>
      <c>
        <f>(M269*21)/100</f>
      </c>
      <c t="s">
        <v>27</v>
      </c>
    </row>
    <row r="270" spans="1:5" ht="12.75">
      <c r="A270" s="35" t="s">
        <v>54</v>
      </c>
      <c r="E270" s="39" t="s">
        <v>5</v>
      </c>
    </row>
    <row r="271" spans="1:5" ht="12.75">
      <c r="A271" s="35" t="s">
        <v>55</v>
      </c>
      <c r="E271" s="40" t="s">
        <v>5</v>
      </c>
    </row>
    <row r="272" spans="1:5" ht="12.75">
      <c r="A272" t="s">
        <v>56</v>
      </c>
      <c r="E27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2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COUNTIFS(L8:L277,"=0",A8:A277,"P")+COUNTIFS(L8:L277,"",A8:A277,"P")+SUM(Q8:Q277)</f>
      </c>
    </row>
    <row r="8" spans="1:13" ht="12.75">
      <c r="A8" t="s">
        <v>44</v>
      </c>
      <c r="C8" s="28" t="s">
        <v>260</v>
      </c>
      <c r="E8" s="30" t="s">
        <v>259</v>
      </c>
      <c r="J8" s="29">
        <f>0+J9+J126+J207+J232</f>
      </c>
      <c s="29">
        <f>0+K9+K126+K207+K232</f>
      </c>
      <c s="29">
        <f>0+L9+L126+L207+L232</f>
      </c>
      <c s="29">
        <f>0+M9+M126+M207+M232</f>
      </c>
    </row>
    <row r="9" spans="1:13" ht="12.75">
      <c r="A9" t="s">
        <v>46</v>
      </c>
      <c r="C9" s="31" t="s">
        <v>47</v>
      </c>
      <c r="E9" s="33" t="s">
        <v>261</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4</v>
      </c>
      <c s="34" t="s">
        <v>262</v>
      </c>
      <c s="35" t="s">
        <v>5</v>
      </c>
      <c s="6" t="s">
        <v>263</v>
      </c>
      <c s="36" t="s">
        <v>86</v>
      </c>
      <c s="37">
        <v>10</v>
      </c>
      <c s="36">
        <v>0</v>
      </c>
      <c s="36">
        <f>ROUND(G10*H10,6)</f>
      </c>
      <c r="L10" s="38">
        <v>0</v>
      </c>
      <c s="32">
        <f>ROUND(ROUND(L10,2)*ROUND(G10,3),2)</f>
      </c>
      <c s="36" t="s">
        <v>76</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264</v>
      </c>
      <c s="35" t="s">
        <v>5</v>
      </c>
      <c s="6" t="s">
        <v>265</v>
      </c>
      <c s="36" t="s">
        <v>86</v>
      </c>
      <c s="37">
        <v>4</v>
      </c>
      <c s="36">
        <v>0</v>
      </c>
      <c s="36">
        <f>ROUND(G14*H14,6)</f>
      </c>
      <c r="L14" s="38">
        <v>0</v>
      </c>
      <c s="32">
        <f>ROUND(ROUND(L14,2)*ROUND(G14,3),2)</f>
      </c>
      <c s="36" t="s">
        <v>76</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266</v>
      </c>
      <c s="35" t="s">
        <v>5</v>
      </c>
      <c s="6" t="s">
        <v>267</v>
      </c>
      <c s="36" t="s">
        <v>86</v>
      </c>
      <c s="37">
        <v>53</v>
      </c>
      <c s="36">
        <v>0</v>
      </c>
      <c s="36">
        <f>ROUND(G18*H18,6)</f>
      </c>
      <c r="L18" s="38">
        <v>0</v>
      </c>
      <c s="32">
        <f>ROUND(ROUND(L18,2)*ROUND(G18,3),2)</f>
      </c>
      <c s="36" t="s">
        <v>76</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268</v>
      </c>
      <c s="35" t="s">
        <v>5</v>
      </c>
      <c s="6" t="s">
        <v>269</v>
      </c>
      <c s="36" t="s">
        <v>86</v>
      </c>
      <c s="37">
        <v>1</v>
      </c>
      <c s="36">
        <v>0</v>
      </c>
      <c s="36">
        <f>ROUND(G22*H22,6)</f>
      </c>
      <c r="L22" s="38">
        <v>0</v>
      </c>
      <c s="32">
        <f>ROUND(ROUND(L22,2)*ROUND(G22,3),2)</f>
      </c>
      <c s="36" t="s">
        <v>76</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270</v>
      </c>
      <c s="35" t="s">
        <v>5</v>
      </c>
      <c s="6" t="s">
        <v>271</v>
      </c>
      <c s="36" t="s">
        <v>86</v>
      </c>
      <c s="37">
        <v>1</v>
      </c>
      <c s="36">
        <v>0</v>
      </c>
      <c s="36">
        <f>ROUND(G26*H26,6)</f>
      </c>
      <c r="L26" s="38">
        <v>0</v>
      </c>
      <c s="32">
        <f>ROUND(ROUND(L26,2)*ROUND(G26,3),2)</f>
      </c>
      <c s="36" t="s">
        <v>76</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272</v>
      </c>
      <c s="35" t="s">
        <v>5</v>
      </c>
      <c s="6" t="s">
        <v>273</v>
      </c>
      <c s="36" t="s">
        <v>86</v>
      </c>
      <c s="37">
        <v>1</v>
      </c>
      <c s="36">
        <v>0</v>
      </c>
      <c s="36">
        <f>ROUND(G30*H30,6)</f>
      </c>
      <c r="L30" s="38">
        <v>0</v>
      </c>
      <c s="32">
        <f>ROUND(ROUND(L30,2)*ROUND(G30,3),2)</f>
      </c>
      <c s="36" t="s">
        <v>76</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274</v>
      </c>
      <c s="35" t="s">
        <v>5</v>
      </c>
      <c s="6" t="s">
        <v>275</v>
      </c>
      <c s="36" t="s">
        <v>86</v>
      </c>
      <c s="37">
        <v>1</v>
      </c>
      <c s="36">
        <v>0</v>
      </c>
      <c s="36">
        <f>ROUND(G34*H34,6)</f>
      </c>
      <c r="L34" s="38">
        <v>0</v>
      </c>
      <c s="32">
        <f>ROUND(ROUND(L34,2)*ROUND(G34,3),2)</f>
      </c>
      <c s="36" t="s">
        <v>76</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276</v>
      </c>
      <c s="35" t="s">
        <v>5</v>
      </c>
      <c s="6" t="s">
        <v>277</v>
      </c>
      <c s="36" t="s">
        <v>86</v>
      </c>
      <c s="37">
        <v>1</v>
      </c>
      <c s="36">
        <v>0</v>
      </c>
      <c s="36">
        <f>ROUND(G38*H38,6)</f>
      </c>
      <c r="L38" s="38">
        <v>0</v>
      </c>
      <c s="32">
        <f>ROUND(ROUND(L38,2)*ROUND(G38,3),2)</f>
      </c>
      <c s="36" t="s">
        <v>76</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77</v>
      </c>
      <c s="34" t="s">
        <v>278</v>
      </c>
      <c s="35" t="s">
        <v>5</v>
      </c>
      <c s="6" t="s">
        <v>279</v>
      </c>
      <c s="36" t="s">
        <v>86</v>
      </c>
      <c s="37">
        <v>1</v>
      </c>
      <c s="36">
        <v>0</v>
      </c>
      <c s="36">
        <f>ROUND(G42*H42,6)</f>
      </c>
      <c r="L42" s="38">
        <v>0</v>
      </c>
      <c s="32">
        <f>ROUND(ROUND(L42,2)*ROUND(G42,3),2)</f>
      </c>
      <c s="36" t="s">
        <v>76</v>
      </c>
      <c>
        <f>(M42*21)/100</f>
      </c>
      <c t="s">
        <v>27</v>
      </c>
    </row>
    <row r="43" spans="1:5" ht="12.75">
      <c r="A43" s="35" t="s">
        <v>54</v>
      </c>
      <c r="E43" s="39" t="s">
        <v>5</v>
      </c>
    </row>
    <row r="44" spans="1:5" ht="12.75">
      <c r="A44" s="35" t="s">
        <v>55</v>
      </c>
      <c r="E44" s="40" t="s">
        <v>5</v>
      </c>
    </row>
    <row r="45" spans="1:5" ht="12.75">
      <c r="A45" t="s">
        <v>56</v>
      </c>
      <c r="E45" s="39" t="s">
        <v>5</v>
      </c>
    </row>
    <row r="46" spans="1:16" ht="38.25">
      <c r="A46" t="s">
        <v>49</v>
      </c>
      <c s="34" t="s">
        <v>80</v>
      </c>
      <c s="34" t="s">
        <v>280</v>
      </c>
      <c s="35" t="s">
        <v>5</v>
      </c>
      <c s="6" t="s">
        <v>281</v>
      </c>
      <c s="36" t="s">
        <v>86</v>
      </c>
      <c s="37">
        <v>2</v>
      </c>
      <c s="36">
        <v>0</v>
      </c>
      <c s="36">
        <f>ROUND(G46*H46,6)</f>
      </c>
      <c r="L46" s="38">
        <v>0</v>
      </c>
      <c s="32">
        <f>ROUND(ROUND(L46,2)*ROUND(G46,3),2)</f>
      </c>
      <c s="36" t="s">
        <v>76</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83</v>
      </c>
      <c s="34" t="s">
        <v>282</v>
      </c>
      <c s="35" t="s">
        <v>5</v>
      </c>
      <c s="6" t="s">
        <v>283</v>
      </c>
      <c s="36" t="s">
        <v>86</v>
      </c>
      <c s="37">
        <v>1</v>
      </c>
      <c s="36">
        <v>0</v>
      </c>
      <c s="36">
        <f>ROUND(G50*H50,6)</f>
      </c>
      <c r="L50" s="38">
        <v>0</v>
      </c>
      <c s="32">
        <f>ROUND(ROUND(L50,2)*ROUND(G50,3),2)</f>
      </c>
      <c s="36" t="s">
        <v>76</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284</v>
      </c>
      <c s="35" t="s">
        <v>5</v>
      </c>
      <c s="6" t="s">
        <v>285</v>
      </c>
      <c s="36" t="s">
        <v>86</v>
      </c>
      <c s="37">
        <v>1</v>
      </c>
      <c s="36">
        <v>0</v>
      </c>
      <c s="36">
        <f>ROUND(G54*H54,6)</f>
      </c>
      <c r="L54" s="38">
        <v>0</v>
      </c>
      <c s="32">
        <f>ROUND(ROUND(L54,2)*ROUND(G54,3),2)</f>
      </c>
      <c s="36" t="s">
        <v>76</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286</v>
      </c>
      <c s="35" t="s">
        <v>5</v>
      </c>
      <c s="6" t="s">
        <v>287</v>
      </c>
      <c s="36" t="s">
        <v>86</v>
      </c>
      <c s="37">
        <v>1</v>
      </c>
      <c s="36">
        <v>0</v>
      </c>
      <c s="36">
        <f>ROUND(G58*H58,6)</f>
      </c>
      <c r="L58" s="38">
        <v>0</v>
      </c>
      <c s="32">
        <f>ROUND(ROUND(L58,2)*ROUND(G58,3),2)</f>
      </c>
      <c s="36" t="s">
        <v>76</v>
      </c>
      <c>
        <f>(M58*21)/100</f>
      </c>
      <c t="s">
        <v>27</v>
      </c>
    </row>
    <row r="59" spans="1:5" ht="12.75">
      <c r="A59" s="35" t="s">
        <v>54</v>
      </c>
      <c r="E59" s="39" t="s">
        <v>5</v>
      </c>
    </row>
    <row r="60" spans="1:5" ht="12.75">
      <c r="A60" s="35" t="s">
        <v>55</v>
      </c>
      <c r="E60" s="40" t="s">
        <v>5</v>
      </c>
    </row>
    <row r="61" spans="1:5" ht="12.75">
      <c r="A61" t="s">
        <v>56</v>
      </c>
      <c r="E61" s="39" t="s">
        <v>5</v>
      </c>
    </row>
    <row r="62" spans="1:16" ht="25.5">
      <c r="A62" t="s">
        <v>49</v>
      </c>
      <c s="34" t="s">
        <v>93</v>
      </c>
      <c s="34" t="s">
        <v>288</v>
      </c>
      <c s="35" t="s">
        <v>5</v>
      </c>
      <c s="6" t="s">
        <v>289</v>
      </c>
      <c s="36" t="s">
        <v>86</v>
      </c>
      <c s="37">
        <v>1</v>
      </c>
      <c s="36">
        <v>0</v>
      </c>
      <c s="36">
        <f>ROUND(G62*H62,6)</f>
      </c>
      <c r="L62" s="38">
        <v>0</v>
      </c>
      <c s="32">
        <f>ROUND(ROUND(L62,2)*ROUND(G62,3),2)</f>
      </c>
      <c s="36" t="s">
        <v>76</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290</v>
      </c>
      <c s="35" t="s">
        <v>5</v>
      </c>
      <c s="6" t="s">
        <v>291</v>
      </c>
      <c s="36" t="s">
        <v>86</v>
      </c>
      <c s="37">
        <v>1</v>
      </c>
      <c s="36">
        <v>0</v>
      </c>
      <c s="36">
        <f>ROUND(G66*H66,6)</f>
      </c>
      <c r="L66" s="38">
        <v>0</v>
      </c>
      <c s="32">
        <f>ROUND(ROUND(L66,2)*ROUND(G66,3),2)</f>
      </c>
      <c s="36" t="s">
        <v>76</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292</v>
      </c>
      <c s="35" t="s">
        <v>5</v>
      </c>
      <c s="6" t="s">
        <v>293</v>
      </c>
      <c s="36" t="s">
        <v>86</v>
      </c>
      <c s="37">
        <v>53</v>
      </c>
      <c s="36">
        <v>0</v>
      </c>
      <c s="36">
        <f>ROUND(G70*H70,6)</f>
      </c>
      <c r="L70" s="38">
        <v>0</v>
      </c>
      <c s="32">
        <f>ROUND(ROUND(L70,2)*ROUND(G70,3),2)</f>
      </c>
      <c s="36" t="s">
        <v>76</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294</v>
      </c>
      <c s="35" t="s">
        <v>5</v>
      </c>
      <c s="6" t="s">
        <v>295</v>
      </c>
      <c s="36" t="s">
        <v>86</v>
      </c>
      <c s="37">
        <v>1</v>
      </c>
      <c s="36">
        <v>0</v>
      </c>
      <c s="36">
        <f>ROUND(G74*H74,6)</f>
      </c>
      <c r="L74" s="38">
        <v>0</v>
      </c>
      <c s="32">
        <f>ROUND(ROUND(L74,2)*ROUND(G74,3),2)</f>
      </c>
      <c s="36" t="s">
        <v>76</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296</v>
      </c>
      <c s="35" t="s">
        <v>5</v>
      </c>
      <c s="6" t="s">
        <v>297</v>
      </c>
      <c s="36" t="s">
        <v>86</v>
      </c>
      <c s="37">
        <v>10</v>
      </c>
      <c s="36">
        <v>0</v>
      </c>
      <c s="36">
        <f>ROUND(G78*H78,6)</f>
      </c>
      <c r="L78" s="38">
        <v>0</v>
      </c>
      <c s="32">
        <f>ROUND(ROUND(L78,2)*ROUND(G78,3),2)</f>
      </c>
      <c s="36" t="s">
        <v>76</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298</v>
      </c>
      <c s="35" t="s">
        <v>5</v>
      </c>
      <c s="6" t="s">
        <v>299</v>
      </c>
      <c s="36" t="s">
        <v>86</v>
      </c>
      <c s="37">
        <v>53</v>
      </c>
      <c s="36">
        <v>0</v>
      </c>
      <c s="36">
        <f>ROUND(G82*H82,6)</f>
      </c>
      <c r="L82" s="38">
        <v>0</v>
      </c>
      <c s="32">
        <f>ROUND(ROUND(L82,2)*ROUND(G82,3),2)</f>
      </c>
      <c s="36" t="s">
        <v>76</v>
      </c>
      <c>
        <f>(M82*21)/100</f>
      </c>
      <c t="s">
        <v>27</v>
      </c>
    </row>
    <row r="83" spans="1:5" ht="12.75">
      <c r="A83" s="35" t="s">
        <v>54</v>
      </c>
      <c r="E83" s="39" t="s">
        <v>5</v>
      </c>
    </row>
    <row r="84" spans="1:5" ht="12.75">
      <c r="A84" s="35" t="s">
        <v>55</v>
      </c>
      <c r="E84" s="40" t="s">
        <v>5</v>
      </c>
    </row>
    <row r="85" spans="1:5" ht="12.75">
      <c r="A85" t="s">
        <v>56</v>
      </c>
      <c r="E85" s="39" t="s">
        <v>5</v>
      </c>
    </row>
    <row r="86" spans="1:16" ht="12.75">
      <c r="A86" t="s">
        <v>49</v>
      </c>
      <c s="34" t="s">
        <v>114</v>
      </c>
      <c s="34" t="s">
        <v>300</v>
      </c>
      <c s="35" t="s">
        <v>5</v>
      </c>
      <c s="6" t="s">
        <v>301</v>
      </c>
      <c s="36" t="s">
        <v>86</v>
      </c>
      <c s="37">
        <v>4</v>
      </c>
      <c s="36">
        <v>0</v>
      </c>
      <c s="36">
        <f>ROUND(G86*H86,6)</f>
      </c>
      <c r="L86" s="38">
        <v>0</v>
      </c>
      <c s="32">
        <f>ROUND(ROUND(L86,2)*ROUND(G86,3),2)</f>
      </c>
      <c s="36" t="s">
        <v>76</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117</v>
      </c>
      <c s="34" t="s">
        <v>302</v>
      </c>
      <c s="35" t="s">
        <v>5</v>
      </c>
      <c s="6" t="s">
        <v>303</v>
      </c>
      <c s="36" t="s">
        <v>86</v>
      </c>
      <c s="37">
        <v>4</v>
      </c>
      <c s="36">
        <v>0</v>
      </c>
      <c s="36">
        <f>ROUND(G90*H90,6)</f>
      </c>
      <c r="L90" s="38">
        <v>0</v>
      </c>
      <c s="32">
        <f>ROUND(ROUND(L90,2)*ROUND(G90,3),2)</f>
      </c>
      <c s="36" t="s">
        <v>76</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120</v>
      </c>
      <c s="34" t="s">
        <v>302</v>
      </c>
      <c s="35" t="s">
        <v>4</v>
      </c>
      <c s="6" t="s">
        <v>303</v>
      </c>
      <c s="36" t="s">
        <v>86</v>
      </c>
      <c s="37">
        <v>10</v>
      </c>
      <c s="36">
        <v>0</v>
      </c>
      <c s="36">
        <f>ROUND(G94*H94,6)</f>
      </c>
      <c r="L94" s="38">
        <v>0</v>
      </c>
      <c s="32">
        <f>ROUND(ROUND(L94,2)*ROUND(G94,3),2)</f>
      </c>
      <c s="36" t="s">
        <v>76</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123</v>
      </c>
      <c s="34" t="s">
        <v>302</v>
      </c>
      <c s="35" t="s">
        <v>27</v>
      </c>
      <c s="6" t="s">
        <v>303</v>
      </c>
      <c s="36" t="s">
        <v>86</v>
      </c>
      <c s="37">
        <v>53</v>
      </c>
      <c s="36">
        <v>0</v>
      </c>
      <c s="36">
        <f>ROUND(G98*H98,6)</f>
      </c>
      <c r="L98" s="38">
        <v>0</v>
      </c>
      <c s="32">
        <f>ROUND(ROUND(L98,2)*ROUND(G98,3),2)</f>
      </c>
      <c s="36" t="s">
        <v>76</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126</v>
      </c>
      <c s="34" t="s">
        <v>304</v>
      </c>
      <c s="35" t="s">
        <v>5</v>
      </c>
      <c s="6" t="s">
        <v>305</v>
      </c>
      <c s="36" t="s">
        <v>86</v>
      </c>
      <c s="37">
        <v>10</v>
      </c>
      <c s="36">
        <v>0</v>
      </c>
      <c s="36">
        <f>ROUND(G102*H102,6)</f>
      </c>
      <c r="L102" s="38">
        <v>0</v>
      </c>
      <c s="32">
        <f>ROUND(ROUND(L102,2)*ROUND(G102,3),2)</f>
      </c>
      <c s="36" t="s">
        <v>76</v>
      </c>
      <c>
        <f>(M102*21)/100</f>
      </c>
      <c t="s">
        <v>27</v>
      </c>
    </row>
    <row r="103" spans="1:5" ht="12.75">
      <c r="A103" s="35" t="s">
        <v>54</v>
      </c>
      <c r="E103" s="39" t="s">
        <v>5</v>
      </c>
    </row>
    <row r="104" spans="1:5" ht="12.75">
      <c r="A104" s="35" t="s">
        <v>55</v>
      </c>
      <c r="E104" s="40" t="s">
        <v>5</v>
      </c>
    </row>
    <row r="105" spans="1:5" ht="12.75">
      <c r="A105" t="s">
        <v>56</v>
      </c>
      <c r="E105" s="39" t="s">
        <v>5</v>
      </c>
    </row>
    <row r="106" spans="1:16" ht="12.75">
      <c r="A106" t="s">
        <v>49</v>
      </c>
      <c s="34" t="s">
        <v>129</v>
      </c>
      <c s="34" t="s">
        <v>306</v>
      </c>
      <c s="35" t="s">
        <v>5</v>
      </c>
      <c s="6" t="s">
        <v>307</v>
      </c>
      <c s="36" t="s">
        <v>86</v>
      </c>
      <c s="37">
        <v>53</v>
      </c>
      <c s="36">
        <v>0</v>
      </c>
      <c s="36">
        <f>ROUND(G106*H106,6)</f>
      </c>
      <c r="L106" s="38">
        <v>0</v>
      </c>
      <c s="32">
        <f>ROUND(ROUND(L106,2)*ROUND(G106,3),2)</f>
      </c>
      <c s="36" t="s">
        <v>76</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132</v>
      </c>
      <c s="34" t="s">
        <v>308</v>
      </c>
      <c s="35" t="s">
        <v>5</v>
      </c>
      <c s="6" t="s">
        <v>309</v>
      </c>
      <c s="36" t="s">
        <v>86</v>
      </c>
      <c s="37">
        <v>3</v>
      </c>
      <c s="36">
        <v>0</v>
      </c>
      <c s="36">
        <f>ROUND(G110*H110,6)</f>
      </c>
      <c r="L110" s="38">
        <v>0</v>
      </c>
      <c s="32">
        <f>ROUND(ROUND(L110,2)*ROUND(G110,3),2)</f>
      </c>
      <c s="36" t="s">
        <v>76</v>
      </c>
      <c>
        <f>(M110*21)/100</f>
      </c>
      <c t="s">
        <v>27</v>
      </c>
    </row>
    <row r="111" spans="1:5" ht="12.75">
      <c r="A111" s="35" t="s">
        <v>54</v>
      </c>
      <c r="E111" s="39" t="s">
        <v>5</v>
      </c>
    </row>
    <row r="112" spans="1:5" ht="12.75">
      <c r="A112" s="35" t="s">
        <v>55</v>
      </c>
      <c r="E112" s="40" t="s">
        <v>5</v>
      </c>
    </row>
    <row r="113" spans="1:5" ht="12.75">
      <c r="A113" t="s">
        <v>56</v>
      </c>
      <c r="E113" s="39" t="s">
        <v>5</v>
      </c>
    </row>
    <row r="114" spans="1:16" ht="12.75">
      <c r="A114" t="s">
        <v>49</v>
      </c>
      <c s="34" t="s">
        <v>135</v>
      </c>
      <c s="34" t="s">
        <v>310</v>
      </c>
      <c s="35" t="s">
        <v>5</v>
      </c>
      <c s="6" t="s">
        <v>311</v>
      </c>
      <c s="36" t="s">
        <v>86</v>
      </c>
      <c s="37">
        <v>3</v>
      </c>
      <c s="36">
        <v>0</v>
      </c>
      <c s="36">
        <f>ROUND(G114*H114,6)</f>
      </c>
      <c r="L114" s="38">
        <v>0</v>
      </c>
      <c s="32">
        <f>ROUND(ROUND(L114,2)*ROUND(G114,3),2)</f>
      </c>
      <c s="36" t="s">
        <v>76</v>
      </c>
      <c>
        <f>(M114*21)/100</f>
      </c>
      <c t="s">
        <v>27</v>
      </c>
    </row>
    <row r="115" spans="1:5" ht="12.75">
      <c r="A115" s="35" t="s">
        <v>54</v>
      </c>
      <c r="E115" s="39" t="s">
        <v>5</v>
      </c>
    </row>
    <row r="116" spans="1:5" ht="12.75">
      <c r="A116" s="35" t="s">
        <v>55</v>
      </c>
      <c r="E116" s="40" t="s">
        <v>5</v>
      </c>
    </row>
    <row r="117" spans="1:5" ht="12.75">
      <c r="A117" t="s">
        <v>56</v>
      </c>
      <c r="E117" s="39" t="s">
        <v>5</v>
      </c>
    </row>
    <row r="118" spans="1:16" ht="12.75">
      <c r="A118" t="s">
        <v>49</v>
      </c>
      <c s="34" t="s">
        <v>138</v>
      </c>
      <c s="34" t="s">
        <v>312</v>
      </c>
      <c s="35" t="s">
        <v>5</v>
      </c>
      <c s="6" t="s">
        <v>313</v>
      </c>
      <c s="36" t="s">
        <v>86</v>
      </c>
      <c s="37">
        <v>3</v>
      </c>
      <c s="36">
        <v>0</v>
      </c>
      <c s="36">
        <f>ROUND(G118*H118,6)</f>
      </c>
      <c r="L118" s="38">
        <v>0</v>
      </c>
      <c s="32">
        <f>ROUND(ROUND(L118,2)*ROUND(G118,3),2)</f>
      </c>
      <c s="36" t="s">
        <v>76</v>
      </c>
      <c>
        <f>(M118*21)/100</f>
      </c>
      <c t="s">
        <v>27</v>
      </c>
    </row>
    <row r="119" spans="1:5" ht="12.75">
      <c r="A119" s="35" t="s">
        <v>54</v>
      </c>
      <c r="E119" s="39" t="s">
        <v>5</v>
      </c>
    </row>
    <row r="120" spans="1:5" ht="12.75">
      <c r="A120" s="35" t="s">
        <v>55</v>
      </c>
      <c r="E120" s="40" t="s">
        <v>5</v>
      </c>
    </row>
    <row r="121" spans="1:5" ht="12.75">
      <c r="A121" t="s">
        <v>56</v>
      </c>
      <c r="E121" s="39" t="s">
        <v>5</v>
      </c>
    </row>
    <row r="122" spans="1:16" ht="12.75">
      <c r="A122" t="s">
        <v>49</v>
      </c>
      <c s="34" t="s">
        <v>141</v>
      </c>
      <c s="34" t="s">
        <v>314</v>
      </c>
      <c s="35" t="s">
        <v>5</v>
      </c>
      <c s="6" t="s">
        <v>315</v>
      </c>
      <c s="36" t="s">
        <v>86</v>
      </c>
      <c s="37">
        <v>67</v>
      </c>
      <c s="36">
        <v>0</v>
      </c>
      <c s="36">
        <f>ROUND(G122*H122,6)</f>
      </c>
      <c r="L122" s="38">
        <v>0</v>
      </c>
      <c s="32">
        <f>ROUND(ROUND(L122,2)*ROUND(G122,3),2)</f>
      </c>
      <c s="36" t="s">
        <v>76</v>
      </c>
      <c>
        <f>(M122*21)/100</f>
      </c>
      <c t="s">
        <v>27</v>
      </c>
    </row>
    <row r="123" spans="1:5" ht="12.75">
      <c r="A123" s="35" t="s">
        <v>54</v>
      </c>
      <c r="E123" s="39" t="s">
        <v>5</v>
      </c>
    </row>
    <row r="124" spans="1:5" ht="12.75">
      <c r="A124" s="35" t="s">
        <v>55</v>
      </c>
      <c r="E124" s="40" t="s">
        <v>5</v>
      </c>
    </row>
    <row r="125" spans="1:5" ht="12.75">
      <c r="A125" t="s">
        <v>56</v>
      </c>
      <c r="E125" s="39" t="s">
        <v>5</v>
      </c>
    </row>
    <row r="126" spans="1:13" ht="12.75">
      <c r="A126" t="s">
        <v>46</v>
      </c>
      <c r="C126" s="31" t="s">
        <v>100</v>
      </c>
      <c r="E126" s="33" t="s">
        <v>316</v>
      </c>
      <c r="J126" s="32">
        <f>0</f>
      </c>
      <c s="32">
        <f>0</f>
      </c>
      <c s="32">
        <f>0+L127+L131+L135+L139+L143+L147+L151+L155+L159+L163+L167+L171+L175+L179+L183+L187+L191+L195+L199+L203</f>
      </c>
      <c s="32">
        <f>0+M127+M131+M135+M139+M143+M147+M151+M155+M159+M163+M167+M171+M175+M179+M183+M187+M191+M195+M199+M203</f>
      </c>
    </row>
    <row r="127" spans="1:16" ht="12.75">
      <c r="A127" t="s">
        <v>49</v>
      </c>
      <c s="34" t="s">
        <v>144</v>
      </c>
      <c s="34" t="s">
        <v>317</v>
      </c>
      <c s="35" t="s">
        <v>5</v>
      </c>
      <c s="6" t="s">
        <v>318</v>
      </c>
      <c s="36" t="s">
        <v>52</v>
      </c>
      <c s="37">
        <v>20</v>
      </c>
      <c s="36">
        <v>0.00021</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5</v>
      </c>
    </row>
    <row r="131" spans="1:16" ht="12.75">
      <c r="A131" t="s">
        <v>49</v>
      </c>
      <c s="34" t="s">
        <v>147</v>
      </c>
      <c s="34" t="s">
        <v>319</v>
      </c>
      <c s="35" t="s">
        <v>5</v>
      </c>
      <c s="6" t="s">
        <v>320</v>
      </c>
      <c s="36" t="s">
        <v>52</v>
      </c>
      <c s="37">
        <v>20</v>
      </c>
      <c s="36">
        <v>0.00039</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2.75">
      <c r="A134" t="s">
        <v>56</v>
      </c>
      <c r="E134" s="39" t="s">
        <v>5</v>
      </c>
    </row>
    <row r="135" spans="1:16" ht="12.75">
      <c r="A135" t="s">
        <v>49</v>
      </c>
      <c s="34" t="s">
        <v>150</v>
      </c>
      <c s="34" t="s">
        <v>321</v>
      </c>
      <c s="35" t="s">
        <v>5</v>
      </c>
      <c s="6" t="s">
        <v>322</v>
      </c>
      <c s="36" t="s">
        <v>52</v>
      </c>
      <c s="37">
        <v>500</v>
      </c>
      <c s="36">
        <v>0.00012</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2.75">
      <c r="A138" t="s">
        <v>56</v>
      </c>
      <c r="E138" s="39" t="s">
        <v>5</v>
      </c>
    </row>
    <row r="139" spans="1:16" ht="12.75">
      <c r="A139" t="s">
        <v>49</v>
      </c>
      <c s="34" t="s">
        <v>153</v>
      </c>
      <c s="34" t="s">
        <v>323</v>
      </c>
      <c s="35" t="s">
        <v>5</v>
      </c>
      <c s="6" t="s">
        <v>324</v>
      </c>
      <c s="36" t="s">
        <v>52</v>
      </c>
      <c s="37">
        <v>1000</v>
      </c>
      <c s="36">
        <v>0.00017</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2.75">
      <c r="A142" t="s">
        <v>56</v>
      </c>
      <c r="E142" s="39" t="s">
        <v>5</v>
      </c>
    </row>
    <row r="143" spans="1:16" ht="12.75">
      <c r="A143" t="s">
        <v>49</v>
      </c>
      <c s="34" t="s">
        <v>156</v>
      </c>
      <c s="34" t="s">
        <v>325</v>
      </c>
      <c s="35" t="s">
        <v>5</v>
      </c>
      <c s="6" t="s">
        <v>326</v>
      </c>
      <c s="36" t="s">
        <v>52</v>
      </c>
      <c s="37">
        <v>1000</v>
      </c>
      <c s="36">
        <v>0.00105</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2.75">
      <c r="A146" t="s">
        <v>56</v>
      </c>
      <c r="E146" s="39" t="s">
        <v>5</v>
      </c>
    </row>
    <row r="147" spans="1:16" ht="25.5">
      <c r="A147" t="s">
        <v>49</v>
      </c>
      <c s="34" t="s">
        <v>159</v>
      </c>
      <c s="34" t="s">
        <v>327</v>
      </c>
      <c s="35" t="s">
        <v>5</v>
      </c>
      <c s="6" t="s">
        <v>328</v>
      </c>
      <c s="36" t="s">
        <v>52</v>
      </c>
      <c s="37">
        <v>1000</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2.75">
      <c r="A150" t="s">
        <v>56</v>
      </c>
      <c r="E150" s="39" t="s">
        <v>5</v>
      </c>
    </row>
    <row r="151" spans="1:16" ht="12.75">
      <c r="A151" t="s">
        <v>49</v>
      </c>
      <c s="34" t="s">
        <v>162</v>
      </c>
      <c s="34" t="s">
        <v>329</v>
      </c>
      <c s="35" t="s">
        <v>5</v>
      </c>
      <c s="6" t="s">
        <v>330</v>
      </c>
      <c s="36" t="s">
        <v>52</v>
      </c>
      <c s="37">
        <v>200</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2.75">
      <c r="A154" t="s">
        <v>56</v>
      </c>
      <c r="E154" s="39" t="s">
        <v>5</v>
      </c>
    </row>
    <row r="155" spans="1:16" ht="25.5">
      <c r="A155" t="s">
        <v>49</v>
      </c>
      <c s="34" t="s">
        <v>165</v>
      </c>
      <c s="34" t="s">
        <v>331</v>
      </c>
      <c s="35" t="s">
        <v>5</v>
      </c>
      <c s="6" t="s">
        <v>332</v>
      </c>
      <c s="36" t="s">
        <v>52</v>
      </c>
      <c s="37">
        <v>1000</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2.75">
      <c r="A158" t="s">
        <v>56</v>
      </c>
      <c r="E158" s="39" t="s">
        <v>5</v>
      </c>
    </row>
    <row r="159" spans="1:16" ht="25.5">
      <c r="A159" t="s">
        <v>49</v>
      </c>
      <c s="34" t="s">
        <v>168</v>
      </c>
      <c s="34" t="s">
        <v>331</v>
      </c>
      <c s="35" t="s">
        <v>4</v>
      </c>
      <c s="6" t="s">
        <v>332</v>
      </c>
      <c s="36" t="s">
        <v>52</v>
      </c>
      <c s="37">
        <v>1000</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2.75">
      <c r="A162" t="s">
        <v>56</v>
      </c>
      <c r="E162" s="39" t="s">
        <v>5</v>
      </c>
    </row>
    <row r="163" spans="1:16" ht="25.5">
      <c r="A163" t="s">
        <v>49</v>
      </c>
      <c s="34" t="s">
        <v>171</v>
      </c>
      <c s="34" t="s">
        <v>333</v>
      </c>
      <c s="35" t="s">
        <v>5</v>
      </c>
      <c s="6" t="s">
        <v>334</v>
      </c>
      <c s="36" t="s">
        <v>52</v>
      </c>
      <c s="37">
        <v>1500</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2.75">
      <c r="A166" t="s">
        <v>56</v>
      </c>
      <c r="E166" s="39" t="s">
        <v>5</v>
      </c>
    </row>
    <row r="167" spans="1:16" ht="25.5">
      <c r="A167" t="s">
        <v>49</v>
      </c>
      <c s="34" t="s">
        <v>174</v>
      </c>
      <c s="34" t="s">
        <v>335</v>
      </c>
      <c s="35" t="s">
        <v>5</v>
      </c>
      <c s="6" t="s">
        <v>336</v>
      </c>
      <c s="36" t="s">
        <v>52</v>
      </c>
      <c s="37">
        <v>50</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2.75">
      <c r="A170" t="s">
        <v>56</v>
      </c>
      <c r="E170" s="39" t="s">
        <v>5</v>
      </c>
    </row>
    <row r="171" spans="1:16" ht="12.75">
      <c r="A171" t="s">
        <v>49</v>
      </c>
      <c s="34" t="s">
        <v>177</v>
      </c>
      <c s="34" t="s">
        <v>337</v>
      </c>
      <c s="35" t="s">
        <v>5</v>
      </c>
      <c s="6" t="s">
        <v>338</v>
      </c>
      <c s="36" t="s">
        <v>52</v>
      </c>
      <c s="37">
        <v>1000</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2.75">
      <c r="A174" t="s">
        <v>56</v>
      </c>
      <c r="E174" s="39" t="s">
        <v>5</v>
      </c>
    </row>
    <row r="175" spans="1:16" ht="12.75">
      <c r="A175" t="s">
        <v>49</v>
      </c>
      <c s="34" t="s">
        <v>180</v>
      </c>
      <c s="34" t="s">
        <v>337</v>
      </c>
      <c s="35" t="s">
        <v>4</v>
      </c>
      <c s="6" t="s">
        <v>338</v>
      </c>
      <c s="36" t="s">
        <v>52</v>
      </c>
      <c s="37">
        <v>500</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2.75">
      <c r="A178" t="s">
        <v>56</v>
      </c>
      <c r="E178" s="39" t="s">
        <v>5</v>
      </c>
    </row>
    <row r="179" spans="1:16" ht="12.75">
      <c r="A179" t="s">
        <v>49</v>
      </c>
      <c s="34" t="s">
        <v>183</v>
      </c>
      <c s="34" t="s">
        <v>339</v>
      </c>
      <c s="35" t="s">
        <v>5</v>
      </c>
      <c s="6" t="s">
        <v>340</v>
      </c>
      <c s="36" t="s">
        <v>52</v>
      </c>
      <c s="37">
        <v>20</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5</v>
      </c>
    </row>
    <row r="183" spans="1:16" ht="12.75">
      <c r="A183" t="s">
        <v>49</v>
      </c>
      <c s="34" t="s">
        <v>186</v>
      </c>
      <c s="34" t="s">
        <v>339</v>
      </c>
      <c s="35" t="s">
        <v>4</v>
      </c>
      <c s="6" t="s">
        <v>340</v>
      </c>
      <c s="36" t="s">
        <v>52</v>
      </c>
      <c s="37">
        <v>20</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2.75">
      <c r="A186" t="s">
        <v>56</v>
      </c>
      <c r="E186" s="39" t="s">
        <v>5</v>
      </c>
    </row>
    <row r="187" spans="1:16" ht="12.75">
      <c r="A187" t="s">
        <v>49</v>
      </c>
      <c s="34" t="s">
        <v>189</v>
      </c>
      <c s="34" t="s">
        <v>341</v>
      </c>
      <c s="35" t="s">
        <v>5</v>
      </c>
      <c s="6" t="s">
        <v>342</v>
      </c>
      <c s="36" t="s">
        <v>52</v>
      </c>
      <c s="37">
        <v>1000</v>
      </c>
      <c s="36">
        <v>0</v>
      </c>
      <c s="36">
        <f>ROUND(G187*H187,6)</f>
      </c>
      <c r="L187" s="38">
        <v>0</v>
      </c>
      <c s="32">
        <f>ROUND(ROUND(L187,2)*ROUND(G187,3),2)</f>
      </c>
      <c s="36" t="s">
        <v>76</v>
      </c>
      <c>
        <f>(M187*21)/100</f>
      </c>
      <c t="s">
        <v>27</v>
      </c>
    </row>
    <row r="188" spans="1:5" ht="12.75">
      <c r="A188" s="35" t="s">
        <v>54</v>
      </c>
      <c r="E188" s="39" t="s">
        <v>5</v>
      </c>
    </row>
    <row r="189" spans="1:5" ht="12.75">
      <c r="A189" s="35" t="s">
        <v>55</v>
      </c>
      <c r="E189" s="40" t="s">
        <v>5</v>
      </c>
    </row>
    <row r="190" spans="1:5" ht="12.75">
      <c r="A190" t="s">
        <v>56</v>
      </c>
      <c r="E190" s="39" t="s">
        <v>5</v>
      </c>
    </row>
    <row r="191" spans="1:16" ht="12.75">
      <c r="A191" t="s">
        <v>49</v>
      </c>
      <c s="34" t="s">
        <v>192</v>
      </c>
      <c s="34" t="s">
        <v>343</v>
      </c>
      <c s="35" t="s">
        <v>5</v>
      </c>
      <c s="6" t="s">
        <v>344</v>
      </c>
      <c s="36" t="s">
        <v>52</v>
      </c>
      <c s="37">
        <v>1000</v>
      </c>
      <c s="36">
        <v>0</v>
      </c>
      <c s="36">
        <f>ROUND(G191*H191,6)</f>
      </c>
      <c r="L191" s="38">
        <v>0</v>
      </c>
      <c s="32">
        <f>ROUND(ROUND(L191,2)*ROUND(G191,3),2)</f>
      </c>
      <c s="36" t="s">
        <v>76</v>
      </c>
      <c>
        <f>(M191*21)/100</f>
      </c>
      <c t="s">
        <v>27</v>
      </c>
    </row>
    <row r="192" spans="1:5" ht="12.75">
      <c r="A192" s="35" t="s">
        <v>54</v>
      </c>
      <c r="E192" s="39" t="s">
        <v>5</v>
      </c>
    </row>
    <row r="193" spans="1:5" ht="12.75">
      <c r="A193" s="35" t="s">
        <v>55</v>
      </c>
      <c r="E193" s="40" t="s">
        <v>5</v>
      </c>
    </row>
    <row r="194" spans="1:5" ht="12.75">
      <c r="A194" t="s">
        <v>56</v>
      </c>
      <c r="E194" s="39" t="s">
        <v>5</v>
      </c>
    </row>
    <row r="195" spans="1:16" ht="12.75">
      <c r="A195" t="s">
        <v>49</v>
      </c>
      <c s="34" t="s">
        <v>195</v>
      </c>
      <c s="34" t="s">
        <v>345</v>
      </c>
      <c s="35" t="s">
        <v>5</v>
      </c>
      <c s="6" t="s">
        <v>346</v>
      </c>
      <c s="36" t="s">
        <v>52</v>
      </c>
      <c s="37">
        <v>1500</v>
      </c>
      <c s="36">
        <v>0</v>
      </c>
      <c s="36">
        <f>ROUND(G195*H195,6)</f>
      </c>
      <c r="L195" s="38">
        <v>0</v>
      </c>
      <c s="32">
        <f>ROUND(ROUND(L195,2)*ROUND(G195,3),2)</f>
      </c>
      <c s="36" t="s">
        <v>76</v>
      </c>
      <c>
        <f>(M195*21)/100</f>
      </c>
      <c t="s">
        <v>27</v>
      </c>
    </row>
    <row r="196" spans="1:5" ht="12.75">
      <c r="A196" s="35" t="s">
        <v>54</v>
      </c>
      <c r="E196" s="39" t="s">
        <v>5</v>
      </c>
    </row>
    <row r="197" spans="1:5" ht="12.75">
      <c r="A197" s="35" t="s">
        <v>55</v>
      </c>
      <c r="E197" s="40" t="s">
        <v>5</v>
      </c>
    </row>
    <row r="198" spans="1:5" ht="12.75">
      <c r="A198" t="s">
        <v>56</v>
      </c>
      <c r="E198" s="39" t="s">
        <v>5</v>
      </c>
    </row>
    <row r="199" spans="1:16" ht="12.75">
      <c r="A199" t="s">
        <v>49</v>
      </c>
      <c s="34" t="s">
        <v>198</v>
      </c>
      <c s="34" t="s">
        <v>347</v>
      </c>
      <c s="35" t="s">
        <v>5</v>
      </c>
      <c s="6" t="s">
        <v>348</v>
      </c>
      <c s="36" t="s">
        <v>52</v>
      </c>
      <c s="37">
        <v>50</v>
      </c>
      <c s="36">
        <v>0</v>
      </c>
      <c s="36">
        <f>ROUND(G199*H199,6)</f>
      </c>
      <c r="L199" s="38">
        <v>0</v>
      </c>
      <c s="32">
        <f>ROUND(ROUND(L199,2)*ROUND(G199,3),2)</f>
      </c>
      <c s="36" t="s">
        <v>76</v>
      </c>
      <c>
        <f>(M199*21)/100</f>
      </c>
      <c t="s">
        <v>27</v>
      </c>
    </row>
    <row r="200" spans="1:5" ht="12.75">
      <c r="A200" s="35" t="s">
        <v>54</v>
      </c>
      <c r="E200" s="39" t="s">
        <v>5</v>
      </c>
    </row>
    <row r="201" spans="1:5" ht="12.75">
      <c r="A201" s="35" t="s">
        <v>55</v>
      </c>
      <c r="E201" s="40" t="s">
        <v>5</v>
      </c>
    </row>
    <row r="202" spans="1:5" ht="12.75">
      <c r="A202" t="s">
        <v>56</v>
      </c>
      <c r="E202" s="39" t="s">
        <v>5</v>
      </c>
    </row>
    <row r="203" spans="1:16" ht="12.75">
      <c r="A203" t="s">
        <v>49</v>
      </c>
      <c s="34" t="s">
        <v>203</v>
      </c>
      <c s="34" t="s">
        <v>349</v>
      </c>
      <c s="35" t="s">
        <v>5</v>
      </c>
      <c s="6" t="s">
        <v>350</v>
      </c>
      <c s="36" t="s">
        <v>52</v>
      </c>
      <c s="37">
        <v>200</v>
      </c>
      <c s="36">
        <v>0</v>
      </c>
      <c s="36">
        <f>ROUND(G203*H203,6)</f>
      </c>
      <c r="L203" s="38">
        <v>0</v>
      </c>
      <c s="32">
        <f>ROUND(ROUND(L203,2)*ROUND(G203,3),2)</f>
      </c>
      <c s="36" t="s">
        <v>76</v>
      </c>
      <c>
        <f>(M203*21)/100</f>
      </c>
      <c t="s">
        <v>27</v>
      </c>
    </row>
    <row r="204" spans="1:5" ht="12.75">
      <c r="A204" s="35" t="s">
        <v>54</v>
      </c>
      <c r="E204" s="39" t="s">
        <v>5</v>
      </c>
    </row>
    <row r="205" spans="1:5" ht="12.75">
      <c r="A205" s="35" t="s">
        <v>55</v>
      </c>
      <c r="E205" s="40" t="s">
        <v>5</v>
      </c>
    </row>
    <row r="206" spans="1:5" ht="12.75">
      <c r="A206" t="s">
        <v>56</v>
      </c>
      <c r="E206" s="39" t="s">
        <v>5</v>
      </c>
    </row>
    <row r="207" spans="1:13" ht="12.75">
      <c r="A207" t="s">
        <v>46</v>
      </c>
      <c r="C207" s="31" t="s">
        <v>201</v>
      </c>
      <c r="E207" s="33" t="s">
        <v>351</v>
      </c>
      <c r="J207" s="32">
        <f>0</f>
      </c>
      <c s="32">
        <f>0</f>
      </c>
      <c s="32">
        <f>0+L208+L212+L216+L220+L224+L228</f>
      </c>
      <c s="32">
        <f>0+M208+M212+M216+M220+M224+M228</f>
      </c>
    </row>
    <row r="208" spans="1:16" ht="12.75">
      <c r="A208" t="s">
        <v>49</v>
      </c>
      <c s="34" t="s">
        <v>206</v>
      </c>
      <c s="34" t="s">
        <v>352</v>
      </c>
      <c s="35" t="s">
        <v>5</v>
      </c>
      <c s="6" t="s">
        <v>353</v>
      </c>
      <c s="36" t="s">
        <v>86</v>
      </c>
      <c s="37">
        <v>2</v>
      </c>
      <c s="36">
        <v>0.0004</v>
      </c>
      <c s="36">
        <f>ROUND(G208*H208,6)</f>
      </c>
      <c r="L208" s="38">
        <v>0</v>
      </c>
      <c s="32">
        <f>ROUND(ROUND(L208,2)*ROUND(G208,3),2)</f>
      </c>
      <c s="36" t="s">
        <v>53</v>
      </c>
      <c>
        <f>(M208*21)/100</f>
      </c>
      <c t="s">
        <v>27</v>
      </c>
    </row>
    <row r="209" spans="1:5" ht="12.75">
      <c r="A209" s="35" t="s">
        <v>54</v>
      </c>
      <c r="E209" s="39" t="s">
        <v>5</v>
      </c>
    </row>
    <row r="210" spans="1:5" ht="12.75">
      <c r="A210" s="35" t="s">
        <v>55</v>
      </c>
      <c r="E210" s="40" t="s">
        <v>5</v>
      </c>
    </row>
    <row r="211" spans="1:5" ht="12.75">
      <c r="A211" t="s">
        <v>56</v>
      </c>
      <c r="E211" s="39" t="s">
        <v>5</v>
      </c>
    </row>
    <row r="212" spans="1:16" ht="12.75">
      <c r="A212" t="s">
        <v>49</v>
      </c>
      <c s="34" t="s">
        <v>209</v>
      </c>
      <c s="34" t="s">
        <v>354</v>
      </c>
      <c s="35" t="s">
        <v>5</v>
      </c>
      <c s="6" t="s">
        <v>355</v>
      </c>
      <c s="36" t="s">
        <v>86</v>
      </c>
      <c s="37">
        <v>2</v>
      </c>
      <c s="36">
        <v>0</v>
      </c>
      <c s="36">
        <f>ROUND(G212*H212,6)</f>
      </c>
      <c r="L212" s="38">
        <v>0</v>
      </c>
      <c s="32">
        <f>ROUND(ROUND(L212,2)*ROUND(G212,3),2)</f>
      </c>
      <c s="36" t="s">
        <v>53</v>
      </c>
      <c>
        <f>(M212*21)/100</f>
      </c>
      <c t="s">
        <v>27</v>
      </c>
    </row>
    <row r="213" spans="1:5" ht="12.75">
      <c r="A213" s="35" t="s">
        <v>54</v>
      </c>
      <c r="E213" s="39" t="s">
        <v>5</v>
      </c>
    </row>
    <row r="214" spans="1:5" ht="12.75">
      <c r="A214" s="35" t="s">
        <v>55</v>
      </c>
      <c r="E214" s="40" t="s">
        <v>5</v>
      </c>
    </row>
    <row r="215" spans="1:5" ht="12.75">
      <c r="A215" t="s">
        <v>56</v>
      </c>
      <c r="E215" s="39" t="s">
        <v>5</v>
      </c>
    </row>
    <row r="216" spans="1:16" ht="12.75">
      <c r="A216" t="s">
        <v>49</v>
      </c>
      <c s="34" t="s">
        <v>212</v>
      </c>
      <c s="34" t="s">
        <v>356</v>
      </c>
      <c s="35" t="s">
        <v>5</v>
      </c>
      <c s="6" t="s">
        <v>357</v>
      </c>
      <c s="36" t="s">
        <v>86</v>
      </c>
      <c s="37">
        <v>2</v>
      </c>
      <c s="36">
        <v>0</v>
      </c>
      <c s="36">
        <f>ROUND(G216*H216,6)</f>
      </c>
      <c r="L216" s="38">
        <v>0</v>
      </c>
      <c s="32">
        <f>ROUND(ROUND(L216,2)*ROUND(G216,3),2)</f>
      </c>
      <c s="36" t="s">
        <v>53</v>
      </c>
      <c>
        <f>(M216*21)/100</f>
      </c>
      <c t="s">
        <v>27</v>
      </c>
    </row>
    <row r="217" spans="1:5" ht="12.75">
      <c r="A217" s="35" t="s">
        <v>54</v>
      </c>
      <c r="E217" s="39" t="s">
        <v>5</v>
      </c>
    </row>
    <row r="218" spans="1:5" ht="12.75">
      <c r="A218" s="35" t="s">
        <v>55</v>
      </c>
      <c r="E218" s="40" t="s">
        <v>5</v>
      </c>
    </row>
    <row r="219" spans="1:5" ht="12.75">
      <c r="A219" t="s">
        <v>56</v>
      </c>
      <c r="E219" s="39" t="s">
        <v>5</v>
      </c>
    </row>
    <row r="220" spans="1:16" ht="25.5">
      <c r="A220" t="s">
        <v>49</v>
      </c>
      <c s="34" t="s">
        <v>215</v>
      </c>
      <c s="34" t="s">
        <v>358</v>
      </c>
      <c s="35" t="s">
        <v>5</v>
      </c>
      <c s="6" t="s">
        <v>359</v>
      </c>
      <c s="36" t="s">
        <v>86</v>
      </c>
      <c s="37">
        <v>1</v>
      </c>
      <c s="36">
        <v>0</v>
      </c>
      <c s="36">
        <f>ROUND(G220*H220,6)</f>
      </c>
      <c r="L220" s="38">
        <v>0</v>
      </c>
      <c s="32">
        <f>ROUND(ROUND(L220,2)*ROUND(G220,3),2)</f>
      </c>
      <c s="36" t="s">
        <v>76</v>
      </c>
      <c>
        <f>(M220*21)/100</f>
      </c>
      <c t="s">
        <v>27</v>
      </c>
    </row>
    <row r="221" spans="1:5" ht="12.75">
      <c r="A221" s="35" t="s">
        <v>54</v>
      </c>
      <c r="E221" s="39" t="s">
        <v>5</v>
      </c>
    </row>
    <row r="222" spans="1:5" ht="12.75">
      <c r="A222" s="35" t="s">
        <v>55</v>
      </c>
      <c r="E222" s="40" t="s">
        <v>5</v>
      </c>
    </row>
    <row r="223" spans="1:5" ht="12.75">
      <c r="A223" t="s">
        <v>56</v>
      </c>
      <c r="E223" s="39" t="s">
        <v>5</v>
      </c>
    </row>
    <row r="224" spans="1:16" ht="25.5">
      <c r="A224" t="s">
        <v>49</v>
      </c>
      <c s="34" t="s">
        <v>220</v>
      </c>
      <c s="34" t="s">
        <v>360</v>
      </c>
      <c s="35" t="s">
        <v>5</v>
      </c>
      <c s="6" t="s">
        <v>361</v>
      </c>
      <c s="36" t="s">
        <v>86</v>
      </c>
      <c s="37">
        <v>2</v>
      </c>
      <c s="36">
        <v>0</v>
      </c>
      <c s="36">
        <f>ROUND(G224*H224,6)</f>
      </c>
      <c r="L224" s="38">
        <v>0</v>
      </c>
      <c s="32">
        <f>ROUND(ROUND(L224,2)*ROUND(G224,3),2)</f>
      </c>
      <c s="36" t="s">
        <v>76</v>
      </c>
      <c>
        <f>(M224*21)/100</f>
      </c>
      <c t="s">
        <v>27</v>
      </c>
    </row>
    <row r="225" spans="1:5" ht="12.75">
      <c r="A225" s="35" t="s">
        <v>54</v>
      </c>
      <c r="E225" s="39" t="s">
        <v>5</v>
      </c>
    </row>
    <row r="226" spans="1:5" ht="12.75">
      <c r="A226" s="35" t="s">
        <v>55</v>
      </c>
      <c r="E226" s="40" t="s">
        <v>5</v>
      </c>
    </row>
    <row r="227" spans="1:5" ht="12.75">
      <c r="A227" t="s">
        <v>56</v>
      </c>
      <c r="E227" s="39" t="s">
        <v>5</v>
      </c>
    </row>
    <row r="228" spans="1:16" ht="12.75">
      <c r="A228" t="s">
        <v>49</v>
      </c>
      <c s="34" t="s">
        <v>223</v>
      </c>
      <c s="34" t="s">
        <v>362</v>
      </c>
      <c s="35" t="s">
        <v>5</v>
      </c>
      <c s="6" t="s">
        <v>363</v>
      </c>
      <c s="36" t="s">
        <v>86</v>
      </c>
      <c s="37">
        <v>1</v>
      </c>
      <c s="36">
        <v>0</v>
      </c>
      <c s="36">
        <f>ROUND(G228*H228,6)</f>
      </c>
      <c r="L228" s="38">
        <v>0</v>
      </c>
      <c s="32">
        <f>ROUND(ROUND(L228,2)*ROUND(G228,3),2)</f>
      </c>
      <c s="36" t="s">
        <v>76</v>
      </c>
      <c>
        <f>(M228*21)/100</f>
      </c>
      <c t="s">
        <v>27</v>
      </c>
    </row>
    <row r="229" spans="1:5" ht="12.75">
      <c r="A229" s="35" t="s">
        <v>54</v>
      </c>
      <c r="E229" s="39" t="s">
        <v>5</v>
      </c>
    </row>
    <row r="230" spans="1:5" ht="12.75">
      <c r="A230" s="35" t="s">
        <v>55</v>
      </c>
      <c r="E230" s="40" t="s">
        <v>5</v>
      </c>
    </row>
    <row r="231" spans="1:5" ht="12.75">
      <c r="A231" t="s">
        <v>56</v>
      </c>
      <c r="E231" s="39" t="s">
        <v>5</v>
      </c>
    </row>
    <row r="232" spans="1:13" ht="12.75">
      <c r="A232" t="s">
        <v>46</v>
      </c>
      <c r="C232" s="31" t="s">
        <v>218</v>
      </c>
      <c r="E232" s="33" t="s">
        <v>219</v>
      </c>
      <c r="J232" s="32">
        <f>0</f>
      </c>
      <c s="32">
        <f>0</f>
      </c>
      <c s="32">
        <f>0+L233+L237+L241+L245+L249+L253+L257+L261+L265+L269+L273+L277</f>
      </c>
      <c s="32">
        <f>0+M233+M237+M241+M245+M249+M253+M257+M261+M265+M269+M273+M277</f>
      </c>
    </row>
    <row r="233" spans="1:16" ht="12.75">
      <c r="A233" t="s">
        <v>49</v>
      </c>
      <c s="34" t="s">
        <v>226</v>
      </c>
      <c s="34" t="s">
        <v>231</v>
      </c>
      <c s="35" t="s">
        <v>5</v>
      </c>
      <c s="6" t="s">
        <v>232</v>
      </c>
      <c s="36" t="s">
        <v>233</v>
      </c>
      <c s="37">
        <v>240</v>
      </c>
      <c s="36">
        <v>0</v>
      </c>
      <c s="36">
        <f>ROUND(G233*H233,6)</f>
      </c>
      <c r="L233" s="38">
        <v>0</v>
      </c>
      <c s="32">
        <f>ROUND(ROUND(L233,2)*ROUND(G233,3),2)</f>
      </c>
      <c s="36" t="s">
        <v>76</v>
      </c>
      <c>
        <f>(M233*21)/100</f>
      </c>
      <c t="s">
        <v>27</v>
      </c>
    </row>
    <row r="234" spans="1:5" ht="12.75">
      <c r="A234" s="35" t="s">
        <v>54</v>
      </c>
      <c r="E234" s="39" t="s">
        <v>5</v>
      </c>
    </row>
    <row r="235" spans="1:5" ht="12.75">
      <c r="A235" s="35" t="s">
        <v>55</v>
      </c>
      <c r="E235" s="40" t="s">
        <v>5</v>
      </c>
    </row>
    <row r="236" spans="1:5" ht="12.75">
      <c r="A236" t="s">
        <v>56</v>
      </c>
      <c r="E236" s="39" t="s">
        <v>5</v>
      </c>
    </row>
    <row r="237" spans="1:16" ht="25.5">
      <c r="A237" t="s">
        <v>49</v>
      </c>
      <c s="34" t="s">
        <v>230</v>
      </c>
      <c s="34" t="s">
        <v>238</v>
      </c>
      <c s="35" t="s">
        <v>5</v>
      </c>
      <c s="6" t="s">
        <v>239</v>
      </c>
      <c s="36" t="s">
        <v>86</v>
      </c>
      <c s="37">
        <v>20</v>
      </c>
      <c s="36">
        <v>0</v>
      </c>
      <c s="36">
        <f>ROUND(G237*H237,6)</f>
      </c>
      <c r="L237" s="38">
        <v>0</v>
      </c>
      <c s="32">
        <f>ROUND(ROUND(L237,2)*ROUND(G237,3),2)</f>
      </c>
      <c s="36" t="s">
        <v>76</v>
      </c>
      <c>
        <f>(M237*21)/100</f>
      </c>
      <c t="s">
        <v>27</v>
      </c>
    </row>
    <row r="238" spans="1:5" ht="12.75">
      <c r="A238" s="35" t="s">
        <v>54</v>
      </c>
      <c r="E238" s="39" t="s">
        <v>5</v>
      </c>
    </row>
    <row r="239" spans="1:5" ht="12.75">
      <c r="A239" s="35" t="s">
        <v>55</v>
      </c>
      <c r="E239" s="40" t="s">
        <v>5</v>
      </c>
    </row>
    <row r="240" spans="1:5" ht="12.75">
      <c r="A240" t="s">
        <v>56</v>
      </c>
      <c r="E240" s="39" t="s">
        <v>5</v>
      </c>
    </row>
    <row r="241" spans="1:16" ht="25.5">
      <c r="A241" t="s">
        <v>49</v>
      </c>
      <c s="34" t="s">
        <v>234</v>
      </c>
      <c s="34" t="s">
        <v>364</v>
      </c>
      <c s="35" t="s">
        <v>5</v>
      </c>
      <c s="6" t="s">
        <v>365</v>
      </c>
      <c s="36" t="s">
        <v>86</v>
      </c>
      <c s="37">
        <v>10</v>
      </c>
      <c s="36">
        <v>0</v>
      </c>
      <c s="36">
        <f>ROUND(G241*H241,6)</f>
      </c>
      <c r="L241" s="38">
        <v>0</v>
      </c>
      <c s="32">
        <f>ROUND(ROUND(L241,2)*ROUND(G241,3),2)</f>
      </c>
      <c s="36" t="s">
        <v>76</v>
      </c>
      <c>
        <f>(M241*21)/100</f>
      </c>
      <c t="s">
        <v>27</v>
      </c>
    </row>
    <row r="242" spans="1:5" ht="12.75">
      <c r="A242" s="35" t="s">
        <v>54</v>
      </c>
      <c r="E242" s="39" t="s">
        <v>5</v>
      </c>
    </row>
    <row r="243" spans="1:5" ht="12.75">
      <c r="A243" s="35" t="s">
        <v>55</v>
      </c>
      <c r="E243" s="40" t="s">
        <v>5</v>
      </c>
    </row>
    <row r="244" spans="1:5" ht="12.75">
      <c r="A244" t="s">
        <v>56</v>
      </c>
      <c r="E244" s="39" t="s">
        <v>5</v>
      </c>
    </row>
    <row r="245" spans="1:16" ht="25.5">
      <c r="A245" t="s">
        <v>49</v>
      </c>
      <c s="34" t="s">
        <v>237</v>
      </c>
      <c s="34" t="s">
        <v>241</v>
      </c>
      <c s="35" t="s">
        <v>5</v>
      </c>
      <c s="6" t="s">
        <v>242</v>
      </c>
      <c s="36" t="s">
        <v>86</v>
      </c>
      <c s="37">
        <v>20</v>
      </c>
      <c s="36">
        <v>0</v>
      </c>
      <c s="36">
        <f>ROUND(G245*H245,6)</f>
      </c>
      <c r="L245" s="38">
        <v>0</v>
      </c>
      <c s="32">
        <f>ROUND(ROUND(L245,2)*ROUND(G245,3),2)</f>
      </c>
      <c s="36" t="s">
        <v>76</v>
      </c>
      <c>
        <f>(M245*21)/100</f>
      </c>
      <c t="s">
        <v>27</v>
      </c>
    </row>
    <row r="246" spans="1:5" ht="12.75">
      <c r="A246" s="35" t="s">
        <v>54</v>
      </c>
      <c r="E246" s="39" t="s">
        <v>5</v>
      </c>
    </row>
    <row r="247" spans="1:5" ht="12.75">
      <c r="A247" s="35" t="s">
        <v>55</v>
      </c>
      <c r="E247" s="40" t="s">
        <v>5</v>
      </c>
    </row>
    <row r="248" spans="1:5" ht="12.75">
      <c r="A248" t="s">
        <v>56</v>
      </c>
      <c r="E248" s="39" t="s">
        <v>5</v>
      </c>
    </row>
    <row r="249" spans="1:16" ht="25.5">
      <c r="A249" t="s">
        <v>49</v>
      </c>
      <c s="34" t="s">
        <v>240</v>
      </c>
      <c s="34" t="s">
        <v>366</v>
      </c>
      <c s="35" t="s">
        <v>5</v>
      </c>
      <c s="6" t="s">
        <v>367</v>
      </c>
      <c s="36" t="s">
        <v>86</v>
      </c>
      <c s="37">
        <v>10</v>
      </c>
      <c s="36">
        <v>0</v>
      </c>
      <c s="36">
        <f>ROUND(G249*H249,6)</f>
      </c>
      <c r="L249" s="38">
        <v>0</v>
      </c>
      <c s="32">
        <f>ROUND(ROUND(L249,2)*ROUND(G249,3),2)</f>
      </c>
      <c s="36" t="s">
        <v>76</v>
      </c>
      <c>
        <f>(M249*21)/100</f>
      </c>
      <c t="s">
        <v>27</v>
      </c>
    </row>
    <row r="250" spans="1:5" ht="12.75">
      <c r="A250" s="35" t="s">
        <v>54</v>
      </c>
      <c r="E250" s="39" t="s">
        <v>5</v>
      </c>
    </row>
    <row r="251" spans="1:5" ht="12.75">
      <c r="A251" s="35" t="s">
        <v>55</v>
      </c>
      <c r="E251" s="40" t="s">
        <v>5</v>
      </c>
    </row>
    <row r="252" spans="1:5" ht="12.75">
      <c r="A252" t="s">
        <v>56</v>
      </c>
      <c r="E252" s="39" t="s">
        <v>5</v>
      </c>
    </row>
    <row r="253" spans="1:16" ht="12.75">
      <c r="A253" t="s">
        <v>49</v>
      </c>
      <c s="34" t="s">
        <v>243</v>
      </c>
      <c s="34" t="s">
        <v>244</v>
      </c>
      <c s="35" t="s">
        <v>5</v>
      </c>
      <c s="6" t="s">
        <v>245</v>
      </c>
      <c s="36" t="s">
        <v>86</v>
      </c>
      <c s="37">
        <v>1</v>
      </c>
      <c s="36">
        <v>0</v>
      </c>
      <c s="36">
        <f>ROUND(G253*H253,6)</f>
      </c>
      <c r="L253" s="38">
        <v>0</v>
      </c>
      <c s="32">
        <f>ROUND(ROUND(L253,2)*ROUND(G253,3),2)</f>
      </c>
      <c s="36" t="s">
        <v>76</v>
      </c>
      <c>
        <f>(M253*21)/100</f>
      </c>
      <c t="s">
        <v>27</v>
      </c>
    </row>
    <row r="254" spans="1:5" ht="12.75">
      <c r="A254" s="35" t="s">
        <v>54</v>
      </c>
      <c r="E254" s="39" t="s">
        <v>5</v>
      </c>
    </row>
    <row r="255" spans="1:5" ht="12.75">
      <c r="A255" s="35" t="s">
        <v>55</v>
      </c>
      <c r="E255" s="40" t="s">
        <v>5</v>
      </c>
    </row>
    <row r="256" spans="1:5" ht="12.75">
      <c r="A256" t="s">
        <v>56</v>
      </c>
      <c r="E256" s="39" t="s">
        <v>5</v>
      </c>
    </row>
    <row r="257" spans="1:16" ht="12.75">
      <c r="A257" t="s">
        <v>49</v>
      </c>
      <c s="34" t="s">
        <v>246</v>
      </c>
      <c s="34" t="s">
        <v>247</v>
      </c>
      <c s="35" t="s">
        <v>5</v>
      </c>
      <c s="6" t="s">
        <v>248</v>
      </c>
      <c s="36" t="s">
        <v>86</v>
      </c>
      <c s="37">
        <v>1</v>
      </c>
      <c s="36">
        <v>0</v>
      </c>
      <c s="36">
        <f>ROUND(G257*H257,6)</f>
      </c>
      <c r="L257" s="38">
        <v>0</v>
      </c>
      <c s="32">
        <f>ROUND(ROUND(L257,2)*ROUND(G257,3),2)</f>
      </c>
      <c s="36" t="s">
        <v>76</v>
      </c>
      <c>
        <f>(M257*21)/100</f>
      </c>
      <c t="s">
        <v>27</v>
      </c>
    </row>
    <row r="258" spans="1:5" ht="12.75">
      <c r="A258" s="35" t="s">
        <v>54</v>
      </c>
      <c r="E258" s="39" t="s">
        <v>5</v>
      </c>
    </row>
    <row r="259" spans="1:5" ht="12.75">
      <c r="A259" s="35" t="s">
        <v>55</v>
      </c>
      <c r="E259" s="40" t="s">
        <v>5</v>
      </c>
    </row>
    <row r="260" spans="1:5" ht="12.75">
      <c r="A260" t="s">
        <v>56</v>
      </c>
      <c r="E260" s="39" t="s">
        <v>5</v>
      </c>
    </row>
    <row r="261" spans="1:16" ht="12.75">
      <c r="A261" t="s">
        <v>49</v>
      </c>
      <c s="34" t="s">
        <v>249</v>
      </c>
      <c s="34" t="s">
        <v>250</v>
      </c>
      <c s="35" t="s">
        <v>5</v>
      </c>
      <c s="6" t="s">
        <v>251</v>
      </c>
      <c s="36" t="s">
        <v>233</v>
      </c>
      <c s="37">
        <v>160</v>
      </c>
      <c s="36">
        <v>0</v>
      </c>
      <c s="36">
        <f>ROUND(G261*H261,6)</f>
      </c>
      <c r="L261" s="38">
        <v>0</v>
      </c>
      <c s="32">
        <f>ROUND(ROUND(L261,2)*ROUND(G261,3),2)</f>
      </c>
      <c s="36" t="s">
        <v>76</v>
      </c>
      <c>
        <f>(M261*21)/100</f>
      </c>
      <c t="s">
        <v>27</v>
      </c>
    </row>
    <row r="262" spans="1:5" ht="12.75">
      <c r="A262" s="35" t="s">
        <v>54</v>
      </c>
      <c r="E262" s="39" t="s">
        <v>5</v>
      </c>
    </row>
    <row r="263" spans="1:5" ht="12.75">
      <c r="A263" s="35" t="s">
        <v>55</v>
      </c>
      <c r="E263" s="40" t="s">
        <v>5</v>
      </c>
    </row>
    <row r="264" spans="1:5" ht="12.75">
      <c r="A264" t="s">
        <v>56</v>
      </c>
      <c r="E264" s="39" t="s">
        <v>5</v>
      </c>
    </row>
    <row r="265" spans="1:16" ht="12.75">
      <c r="A265" t="s">
        <v>49</v>
      </c>
      <c s="34" t="s">
        <v>252</v>
      </c>
      <c s="34" t="s">
        <v>253</v>
      </c>
      <c s="35" t="s">
        <v>5</v>
      </c>
      <c s="6" t="s">
        <v>254</v>
      </c>
      <c s="36" t="s">
        <v>233</v>
      </c>
      <c s="37">
        <v>80</v>
      </c>
      <c s="36">
        <v>0</v>
      </c>
      <c s="36">
        <f>ROUND(G265*H265,6)</f>
      </c>
      <c r="L265" s="38">
        <v>0</v>
      </c>
      <c s="32">
        <f>ROUND(ROUND(L265,2)*ROUND(G265,3),2)</f>
      </c>
      <c s="36" t="s">
        <v>76</v>
      </c>
      <c>
        <f>(M265*21)/100</f>
      </c>
      <c t="s">
        <v>27</v>
      </c>
    </row>
    <row r="266" spans="1:5" ht="12.75">
      <c r="A266" s="35" t="s">
        <v>54</v>
      </c>
      <c r="E266" s="39" t="s">
        <v>5</v>
      </c>
    </row>
    <row r="267" spans="1:5" ht="12.75">
      <c r="A267" s="35" t="s">
        <v>55</v>
      </c>
      <c r="E267" s="40" t="s">
        <v>5</v>
      </c>
    </row>
    <row r="268" spans="1:5" ht="12.75">
      <c r="A268" t="s">
        <v>56</v>
      </c>
      <c r="E268" s="39" t="s">
        <v>5</v>
      </c>
    </row>
    <row r="269" spans="1:16" ht="12.75">
      <c r="A269" t="s">
        <v>49</v>
      </c>
      <c s="34" t="s">
        <v>255</v>
      </c>
      <c s="34" t="s">
        <v>256</v>
      </c>
      <c s="35" t="s">
        <v>5</v>
      </c>
      <c s="6" t="s">
        <v>257</v>
      </c>
      <c s="36" t="s">
        <v>233</v>
      </c>
      <c s="37">
        <v>160</v>
      </c>
      <c s="36">
        <v>0</v>
      </c>
      <c s="36">
        <f>ROUND(G269*H269,6)</f>
      </c>
      <c r="L269" s="38">
        <v>0</v>
      </c>
      <c s="32">
        <f>ROUND(ROUND(L269,2)*ROUND(G269,3),2)</f>
      </c>
      <c s="36" t="s">
        <v>76</v>
      </c>
      <c>
        <f>(M269*21)/100</f>
      </c>
      <c t="s">
        <v>27</v>
      </c>
    </row>
    <row r="270" spans="1:5" ht="12.75">
      <c r="A270" s="35" t="s">
        <v>54</v>
      </c>
      <c r="E270" s="39" t="s">
        <v>5</v>
      </c>
    </row>
    <row r="271" spans="1:5" ht="12.75">
      <c r="A271" s="35" t="s">
        <v>55</v>
      </c>
      <c r="E271" s="40" t="s">
        <v>5</v>
      </c>
    </row>
    <row r="272" spans="1:5" ht="12.75">
      <c r="A272" t="s">
        <v>56</v>
      </c>
      <c r="E272" s="39" t="s">
        <v>5</v>
      </c>
    </row>
    <row r="273" spans="1:16" ht="12.75">
      <c r="A273" t="s">
        <v>49</v>
      </c>
      <c s="34" t="s">
        <v>368</v>
      </c>
      <c s="34" t="s">
        <v>369</v>
      </c>
      <c s="35" t="s">
        <v>5</v>
      </c>
      <c s="6" t="s">
        <v>370</v>
      </c>
      <c s="36" t="s">
        <v>233</v>
      </c>
      <c s="37">
        <v>80</v>
      </c>
      <c s="36">
        <v>0</v>
      </c>
      <c s="36">
        <f>ROUND(G273*H273,6)</f>
      </c>
      <c r="L273" s="38">
        <v>0</v>
      </c>
      <c s="32">
        <f>ROUND(ROUND(L273,2)*ROUND(G273,3),2)</f>
      </c>
      <c s="36" t="s">
        <v>76</v>
      </c>
      <c>
        <f>(M273*21)/100</f>
      </c>
      <c t="s">
        <v>27</v>
      </c>
    </row>
    <row r="274" spans="1:5" ht="12.75">
      <c r="A274" s="35" t="s">
        <v>54</v>
      </c>
      <c r="E274" s="39" t="s">
        <v>5</v>
      </c>
    </row>
    <row r="275" spans="1:5" ht="12.75">
      <c r="A275" s="35" t="s">
        <v>55</v>
      </c>
      <c r="E275" s="40" t="s">
        <v>5</v>
      </c>
    </row>
    <row r="276" spans="1:5" ht="12.75">
      <c r="A276" t="s">
        <v>56</v>
      </c>
      <c r="E276" s="39" t="s">
        <v>5</v>
      </c>
    </row>
    <row r="277" spans="1:16" ht="12.75">
      <c r="A277" t="s">
        <v>49</v>
      </c>
      <c s="34" t="s">
        <v>371</v>
      </c>
      <c s="34" t="s">
        <v>372</v>
      </c>
      <c s="35" t="s">
        <v>5</v>
      </c>
      <c s="6" t="s">
        <v>373</v>
      </c>
      <c s="36" t="s">
        <v>233</v>
      </c>
      <c s="37">
        <v>80</v>
      </c>
      <c s="36">
        <v>0</v>
      </c>
      <c s="36">
        <f>ROUND(G277*H277,6)</f>
      </c>
      <c r="L277" s="38">
        <v>0</v>
      </c>
      <c s="32">
        <f>ROUND(ROUND(L277,2)*ROUND(G277,3),2)</f>
      </c>
      <c s="36" t="s">
        <v>76</v>
      </c>
      <c>
        <f>(M277*21)/100</f>
      </c>
      <c t="s">
        <v>27</v>
      </c>
    </row>
    <row r="278" spans="1:5" ht="12.75">
      <c r="A278" s="35" t="s">
        <v>54</v>
      </c>
      <c r="E278" s="39" t="s">
        <v>5</v>
      </c>
    </row>
    <row r="279" spans="1:5" ht="12.75">
      <c r="A279" s="35" t="s">
        <v>55</v>
      </c>
      <c r="E279" s="40" t="s">
        <v>5</v>
      </c>
    </row>
    <row r="280" spans="1:5" ht="12.75">
      <c r="A280" t="s">
        <v>56</v>
      </c>
      <c r="E28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5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COUNTIFS(L8:L566,"=0",A8:A566,"P")+COUNTIFS(L8:L566,"",A8:A566,"P")+SUM(Q8:Q566)</f>
      </c>
    </row>
    <row r="8" spans="1:13" ht="12.75">
      <c r="A8" t="s">
        <v>44</v>
      </c>
      <c r="C8" s="28" t="s">
        <v>376</v>
      </c>
      <c r="E8" s="30" t="s">
        <v>375</v>
      </c>
      <c r="J8" s="29">
        <f>0+J9+J14+J63+J200+J253+J314+J403+J444+J501</f>
      </c>
      <c s="29">
        <f>0+K9+K14+K63+K200+K253+K314+K403+K444+K501</f>
      </c>
      <c s="29">
        <f>0+L9+L14+L63+L200+L253+L314+L403+L444+L501</f>
      </c>
      <c s="29">
        <f>0+M9+M14+M63+M200+M253+M314+M403+M444+M501</f>
      </c>
    </row>
    <row r="9" spans="1:13" ht="12.75">
      <c r="A9" t="s">
        <v>46</v>
      </c>
      <c r="C9" s="31" t="s">
        <v>377</v>
      </c>
      <c r="E9" s="33" t="s">
        <v>378</v>
      </c>
      <c r="J9" s="32">
        <f>0</f>
      </c>
      <c s="32">
        <f>0</f>
      </c>
      <c s="32">
        <f>0+L10</f>
      </c>
      <c s="32">
        <f>0+M10</f>
      </c>
    </row>
    <row r="10" spans="1:16" ht="25.5">
      <c r="A10" t="s">
        <v>49</v>
      </c>
      <c s="34" t="s">
        <v>4</v>
      </c>
      <c s="34" t="s">
        <v>379</v>
      </c>
      <c s="35" t="s">
        <v>380</v>
      </c>
      <c s="6" t="s">
        <v>381</v>
      </c>
      <c s="36" t="s">
        <v>229</v>
      </c>
      <c s="37">
        <v>1</v>
      </c>
      <c s="36">
        <v>0</v>
      </c>
      <c s="36">
        <f>ROUND(G10*H10,6)</f>
      </c>
      <c r="L10" s="38">
        <v>0</v>
      </c>
      <c s="32">
        <f>ROUND(ROUND(L10,2)*ROUND(G10,3),2)</f>
      </c>
      <c s="36" t="s">
        <v>76</v>
      </c>
      <c>
        <f>(M10*21)/100</f>
      </c>
      <c t="s">
        <v>27</v>
      </c>
    </row>
    <row r="11" spans="1:5" ht="12.75">
      <c r="A11" s="35" t="s">
        <v>54</v>
      </c>
      <c r="E11" s="39" t="s">
        <v>382</v>
      </c>
    </row>
    <row r="12" spans="1:5" ht="12.75">
      <c r="A12" s="35" t="s">
        <v>55</v>
      </c>
      <c r="E12" s="40" t="s">
        <v>5</v>
      </c>
    </row>
    <row r="13" spans="1:5" ht="12.75">
      <c r="A13" t="s">
        <v>56</v>
      </c>
      <c r="E13" s="39" t="s">
        <v>383</v>
      </c>
    </row>
    <row r="14" spans="1:13" ht="12.75">
      <c r="A14" t="s">
        <v>46</v>
      </c>
      <c r="C14" s="31" t="s">
        <v>384</v>
      </c>
      <c r="E14" s="33" t="s">
        <v>385</v>
      </c>
      <c r="J14" s="32">
        <f>0</f>
      </c>
      <c s="32">
        <f>0</f>
      </c>
      <c s="32">
        <f>0+L15+L19+L23+L27+L31+L35+L39+L43+L47+L51+L55+L59</f>
      </c>
      <c s="32">
        <f>0+M15+M19+M23+M27+M31+M35+M39+M43+M47+M51+M55+M59</f>
      </c>
    </row>
    <row r="15" spans="1:16" ht="12.75">
      <c r="A15" t="s">
        <v>49</v>
      </c>
      <c s="34" t="s">
        <v>27</v>
      </c>
      <c s="34" t="s">
        <v>386</v>
      </c>
      <c s="35" t="s">
        <v>5</v>
      </c>
      <c s="6" t="s">
        <v>387</v>
      </c>
      <c s="36" t="s">
        <v>86</v>
      </c>
      <c s="37">
        <v>8</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12.75">
      <c r="A18" t="s">
        <v>56</v>
      </c>
      <c r="E18" s="39" t="s">
        <v>5</v>
      </c>
    </row>
    <row r="19" spans="1:16" ht="25.5">
      <c r="A19" t="s">
        <v>49</v>
      </c>
      <c s="34" t="s">
        <v>26</v>
      </c>
      <c s="34" t="s">
        <v>106</v>
      </c>
      <c s="35" t="s">
        <v>5</v>
      </c>
      <c s="6" t="s">
        <v>107</v>
      </c>
      <c s="36" t="s">
        <v>86</v>
      </c>
      <c s="37">
        <v>3</v>
      </c>
      <c s="36">
        <v>0.002</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12.75">
      <c r="A22" t="s">
        <v>56</v>
      </c>
      <c r="E22" s="39" t="s">
        <v>5</v>
      </c>
    </row>
    <row r="23" spans="1:16" ht="12.75">
      <c r="A23" t="s">
        <v>49</v>
      </c>
      <c s="34" t="s">
        <v>61</v>
      </c>
      <c s="34" t="s">
        <v>115</v>
      </c>
      <c s="35" t="s">
        <v>5</v>
      </c>
      <c s="6" t="s">
        <v>116</v>
      </c>
      <c s="36" t="s">
        <v>86</v>
      </c>
      <c s="37">
        <v>3</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12.75">
      <c r="A26" t="s">
        <v>56</v>
      </c>
      <c r="E26" s="39" t="s">
        <v>5</v>
      </c>
    </row>
    <row r="27" spans="1:16" ht="12.75">
      <c r="A27" t="s">
        <v>49</v>
      </c>
      <c s="34" t="s">
        <v>64</v>
      </c>
      <c s="34" t="s">
        <v>115</v>
      </c>
      <c s="35" t="s">
        <v>4</v>
      </c>
      <c s="6" t="s">
        <v>116</v>
      </c>
      <c s="36" t="s">
        <v>86</v>
      </c>
      <c s="37">
        <v>3</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2.75">
      <c r="A30" t="s">
        <v>56</v>
      </c>
      <c r="E30" s="39" t="s">
        <v>5</v>
      </c>
    </row>
    <row r="31" spans="1:16" ht="12.75">
      <c r="A31" t="s">
        <v>49</v>
      </c>
      <c s="34" t="s">
        <v>67</v>
      </c>
      <c s="34" t="s">
        <v>124</v>
      </c>
      <c s="35" t="s">
        <v>5</v>
      </c>
      <c s="6" t="s">
        <v>125</v>
      </c>
      <c s="36" t="s">
        <v>86</v>
      </c>
      <c s="37">
        <v>3</v>
      </c>
      <c s="36">
        <v>0</v>
      </c>
      <c s="36">
        <f>ROUND(G31*H31,6)</f>
      </c>
      <c r="L31" s="38">
        <v>0</v>
      </c>
      <c s="32">
        <f>ROUND(ROUND(L31,2)*ROUND(G31,3),2)</f>
      </c>
      <c s="36" t="s">
        <v>76</v>
      </c>
      <c>
        <f>(M31*21)/100</f>
      </c>
      <c t="s">
        <v>27</v>
      </c>
    </row>
    <row r="32" spans="1:5" ht="12.75">
      <c r="A32" s="35" t="s">
        <v>54</v>
      </c>
      <c r="E32" s="39" t="s">
        <v>5</v>
      </c>
    </row>
    <row r="33" spans="1:5" ht="12.75">
      <c r="A33" s="35" t="s">
        <v>55</v>
      </c>
      <c r="E33" s="40" t="s">
        <v>5</v>
      </c>
    </row>
    <row r="34" spans="1:5" ht="12.75">
      <c r="A34" t="s">
        <v>56</v>
      </c>
      <c r="E34" s="39" t="s">
        <v>5</v>
      </c>
    </row>
    <row r="35" spans="1:16" ht="12.75">
      <c r="A35" t="s">
        <v>49</v>
      </c>
      <c s="34" t="s">
        <v>70</v>
      </c>
      <c s="34" t="s">
        <v>388</v>
      </c>
      <c s="35" t="s">
        <v>5</v>
      </c>
      <c s="6" t="s">
        <v>389</v>
      </c>
      <c s="36" t="s">
        <v>86</v>
      </c>
      <c s="37">
        <v>35</v>
      </c>
      <c s="36">
        <v>0.0001</v>
      </c>
      <c s="36">
        <f>ROUND(G35*H35,6)</f>
      </c>
      <c r="L35" s="38">
        <v>0</v>
      </c>
      <c s="32">
        <f>ROUND(ROUND(L35,2)*ROUND(G35,3),2)</f>
      </c>
      <c s="36" t="s">
        <v>76</v>
      </c>
      <c>
        <f>(M35*21)/100</f>
      </c>
      <c t="s">
        <v>27</v>
      </c>
    </row>
    <row r="36" spans="1:5" ht="12.75">
      <c r="A36" s="35" t="s">
        <v>54</v>
      </c>
      <c r="E36" s="39" t="s">
        <v>5</v>
      </c>
    </row>
    <row r="37" spans="1:5" ht="12.75">
      <c r="A37" s="35" t="s">
        <v>55</v>
      </c>
      <c r="E37" s="40" t="s">
        <v>5</v>
      </c>
    </row>
    <row r="38" spans="1:5" ht="12.75">
      <c r="A38" t="s">
        <v>56</v>
      </c>
      <c r="E38" s="39" t="s">
        <v>5</v>
      </c>
    </row>
    <row r="39" spans="1:16" ht="12.75">
      <c r="A39" t="s">
        <v>49</v>
      </c>
      <c s="34" t="s">
        <v>73</v>
      </c>
      <c s="34" t="s">
        <v>390</v>
      </c>
      <c s="35" t="s">
        <v>5</v>
      </c>
      <c s="6" t="s">
        <v>391</v>
      </c>
      <c s="36" t="s">
        <v>86</v>
      </c>
      <c s="37">
        <v>1</v>
      </c>
      <c s="36">
        <v>0</v>
      </c>
      <c s="36">
        <f>ROUND(G39*H39,6)</f>
      </c>
      <c r="L39" s="38">
        <v>0</v>
      </c>
      <c s="32">
        <f>ROUND(ROUND(L39,2)*ROUND(G39,3),2)</f>
      </c>
      <c s="36" t="s">
        <v>76</v>
      </c>
      <c>
        <f>(M39*21)/100</f>
      </c>
      <c t="s">
        <v>27</v>
      </c>
    </row>
    <row r="40" spans="1:5" ht="12.75">
      <c r="A40" s="35" t="s">
        <v>54</v>
      </c>
      <c r="E40" s="39" t="s">
        <v>5</v>
      </c>
    </row>
    <row r="41" spans="1:5" ht="12.75">
      <c r="A41" s="35" t="s">
        <v>55</v>
      </c>
      <c r="E41" s="40" t="s">
        <v>5</v>
      </c>
    </row>
    <row r="42" spans="1:5" ht="12.75">
      <c r="A42" t="s">
        <v>56</v>
      </c>
      <c r="E42" s="39" t="s">
        <v>5</v>
      </c>
    </row>
    <row r="43" spans="1:16" ht="12.75">
      <c r="A43" t="s">
        <v>49</v>
      </c>
      <c s="34" t="s">
        <v>77</v>
      </c>
      <c s="34" t="s">
        <v>392</v>
      </c>
      <c s="35" t="s">
        <v>5</v>
      </c>
      <c s="6" t="s">
        <v>116</v>
      </c>
      <c s="36" t="s">
        <v>86</v>
      </c>
      <c s="37">
        <v>1</v>
      </c>
      <c s="36">
        <v>0</v>
      </c>
      <c s="36">
        <f>ROUND(G43*H43,6)</f>
      </c>
      <c r="L43" s="38">
        <v>0</v>
      </c>
      <c s="32">
        <f>ROUND(ROUND(L43,2)*ROUND(G43,3),2)</f>
      </c>
      <c s="36" t="s">
        <v>76</v>
      </c>
      <c>
        <f>(M43*21)/100</f>
      </c>
      <c t="s">
        <v>27</v>
      </c>
    </row>
    <row r="44" spans="1:5" ht="12.75">
      <c r="A44" s="35" t="s">
        <v>54</v>
      </c>
      <c r="E44" s="39" t="s">
        <v>5</v>
      </c>
    </row>
    <row r="45" spans="1:5" ht="12.75">
      <c r="A45" s="35" t="s">
        <v>55</v>
      </c>
      <c r="E45" s="40" t="s">
        <v>5</v>
      </c>
    </row>
    <row r="46" spans="1:5" ht="12.75">
      <c r="A46" t="s">
        <v>56</v>
      </c>
      <c r="E46" s="39" t="s">
        <v>5</v>
      </c>
    </row>
    <row r="47" spans="1:16" ht="12.75">
      <c r="A47" t="s">
        <v>49</v>
      </c>
      <c s="34" t="s">
        <v>80</v>
      </c>
      <c s="34" t="s">
        <v>393</v>
      </c>
      <c s="35" t="s">
        <v>5</v>
      </c>
      <c s="6" t="s">
        <v>394</v>
      </c>
      <c s="36" t="s">
        <v>86</v>
      </c>
      <c s="37">
        <v>35</v>
      </c>
      <c s="36">
        <v>0</v>
      </c>
      <c s="36">
        <f>ROUND(G47*H47,6)</f>
      </c>
      <c r="L47" s="38">
        <v>0</v>
      </c>
      <c s="32">
        <f>ROUND(ROUND(L47,2)*ROUND(G47,3),2)</f>
      </c>
      <c s="36" t="s">
        <v>76</v>
      </c>
      <c>
        <f>(M47*21)/100</f>
      </c>
      <c t="s">
        <v>27</v>
      </c>
    </row>
    <row r="48" spans="1:5" ht="12.75">
      <c r="A48" s="35" t="s">
        <v>54</v>
      </c>
      <c r="E48" s="39" t="s">
        <v>5</v>
      </c>
    </row>
    <row r="49" spans="1:5" ht="12.75">
      <c r="A49" s="35" t="s">
        <v>55</v>
      </c>
      <c r="E49" s="40" t="s">
        <v>5</v>
      </c>
    </row>
    <row r="50" spans="1:5" ht="12.75">
      <c r="A50" t="s">
        <v>56</v>
      </c>
      <c r="E50" s="39" t="s">
        <v>5</v>
      </c>
    </row>
    <row r="51" spans="1:16" ht="12.75">
      <c r="A51" t="s">
        <v>49</v>
      </c>
      <c s="34" t="s">
        <v>83</v>
      </c>
      <c s="34" t="s">
        <v>395</v>
      </c>
      <c s="35" t="s">
        <v>5</v>
      </c>
      <c s="6" t="s">
        <v>396</v>
      </c>
      <c s="36" t="s">
        <v>86</v>
      </c>
      <c s="37">
        <v>2</v>
      </c>
      <c s="36">
        <v>0</v>
      </c>
      <c s="36">
        <f>ROUND(G51*H51,6)</f>
      </c>
      <c r="L51" s="38">
        <v>0</v>
      </c>
      <c s="32">
        <f>ROUND(ROUND(L51,2)*ROUND(G51,3),2)</f>
      </c>
      <c s="36" t="s">
        <v>76</v>
      </c>
      <c>
        <f>(M51*21)/100</f>
      </c>
      <c t="s">
        <v>27</v>
      </c>
    </row>
    <row r="52" spans="1:5" ht="38.25">
      <c r="A52" s="35" t="s">
        <v>54</v>
      </c>
      <c r="E52" s="39" t="s">
        <v>397</v>
      </c>
    </row>
    <row r="53" spans="1:5" ht="12.75">
      <c r="A53" s="35" t="s">
        <v>55</v>
      </c>
      <c r="E53" s="40" t="s">
        <v>5</v>
      </c>
    </row>
    <row r="54" spans="1:5" ht="12.75">
      <c r="A54" t="s">
        <v>56</v>
      </c>
      <c r="E54" s="39" t="s">
        <v>5</v>
      </c>
    </row>
    <row r="55" spans="1:16" ht="12.75">
      <c r="A55" t="s">
        <v>49</v>
      </c>
      <c s="34" t="s">
        <v>87</v>
      </c>
      <c s="34" t="s">
        <v>398</v>
      </c>
      <c s="35" t="s">
        <v>5</v>
      </c>
      <c s="6" t="s">
        <v>399</v>
      </c>
      <c s="36" t="s">
        <v>86</v>
      </c>
      <c s="37">
        <v>6</v>
      </c>
      <c s="36">
        <v>0</v>
      </c>
      <c s="36">
        <f>ROUND(G55*H55,6)</f>
      </c>
      <c r="L55" s="38">
        <v>0</v>
      </c>
      <c s="32">
        <f>ROUND(ROUND(L55,2)*ROUND(G55,3),2)</f>
      </c>
      <c s="36" t="s">
        <v>76</v>
      </c>
      <c>
        <f>(M55*21)/100</f>
      </c>
      <c t="s">
        <v>27</v>
      </c>
    </row>
    <row r="56" spans="1:5" ht="51">
      <c r="A56" s="35" t="s">
        <v>54</v>
      </c>
      <c r="E56" s="39" t="s">
        <v>400</v>
      </c>
    </row>
    <row r="57" spans="1:5" ht="12.75">
      <c r="A57" s="35" t="s">
        <v>55</v>
      </c>
      <c r="E57" s="40" t="s">
        <v>5</v>
      </c>
    </row>
    <row r="58" spans="1:5" ht="12.75">
      <c r="A58" t="s">
        <v>56</v>
      </c>
      <c r="E58" s="39" t="s">
        <v>5</v>
      </c>
    </row>
    <row r="59" spans="1:16" ht="12.75">
      <c r="A59" t="s">
        <v>49</v>
      </c>
      <c s="34" t="s">
        <v>90</v>
      </c>
      <c s="34" t="s">
        <v>401</v>
      </c>
      <c s="35" t="s">
        <v>5</v>
      </c>
      <c s="6" t="s">
        <v>402</v>
      </c>
      <c s="36" t="s">
        <v>86</v>
      </c>
      <c s="37">
        <v>1</v>
      </c>
      <c s="36">
        <v>0</v>
      </c>
      <c s="36">
        <f>ROUND(G59*H59,6)</f>
      </c>
      <c r="L59" s="38">
        <v>0</v>
      </c>
      <c s="32">
        <f>ROUND(ROUND(L59,2)*ROUND(G59,3),2)</f>
      </c>
      <c s="36" t="s">
        <v>76</v>
      </c>
      <c>
        <f>(M59*21)/100</f>
      </c>
      <c t="s">
        <v>27</v>
      </c>
    </row>
    <row r="60" spans="1:5" ht="38.25">
      <c r="A60" s="35" t="s">
        <v>54</v>
      </c>
      <c r="E60" s="39" t="s">
        <v>403</v>
      </c>
    </row>
    <row r="61" spans="1:5" ht="12.75">
      <c r="A61" s="35" t="s">
        <v>55</v>
      </c>
      <c r="E61" s="40" t="s">
        <v>5</v>
      </c>
    </row>
    <row r="62" spans="1:5" ht="12.75">
      <c r="A62" t="s">
        <v>56</v>
      </c>
      <c r="E62" s="39" t="s">
        <v>5</v>
      </c>
    </row>
    <row r="63" spans="1:13" ht="12.75">
      <c r="A63" t="s">
        <v>46</v>
      </c>
      <c r="C63" s="31" t="s">
        <v>404</v>
      </c>
      <c r="E63" s="33" t="s">
        <v>405</v>
      </c>
      <c r="J63" s="32">
        <f>0</f>
      </c>
      <c s="32">
        <f>0</f>
      </c>
      <c s="32">
        <f>0+L64+L68+L72+L76+L80+L84+L88+L92+L96+L100+L104+L108+L112+L116+L120+L124+L128+L132+L136+L140+L144+L148+L152+L156+L160+L164+L168+L172+L176+L180+L184+L188+L192+L196</f>
      </c>
      <c s="32">
        <f>0+M64+M68+M72+M76+M80+M84+M88+M92+M96+M100+M104+M108+M112+M116+M120+M124+M128+M132+M136+M140+M144+M148+M152+M156+M160+M164+M168+M172+M176+M180+M184+M188+M192+M196</f>
      </c>
    </row>
    <row r="64" spans="1:16" ht="12.75">
      <c r="A64" t="s">
        <v>49</v>
      </c>
      <c s="34" t="s">
        <v>93</v>
      </c>
      <c s="34" t="s">
        <v>406</v>
      </c>
      <c s="35" t="s">
        <v>5</v>
      </c>
      <c s="6" t="s">
        <v>407</v>
      </c>
      <c s="36" t="s">
        <v>86</v>
      </c>
      <c s="37">
        <v>4</v>
      </c>
      <c s="36">
        <v>0.0001</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2.75">
      <c r="A67" t="s">
        <v>56</v>
      </c>
      <c r="E67" s="39" t="s">
        <v>5</v>
      </c>
    </row>
    <row r="68" spans="1:16" ht="12.75">
      <c r="A68" t="s">
        <v>49</v>
      </c>
      <c s="34" t="s">
        <v>96</v>
      </c>
      <c s="34" t="s">
        <v>408</v>
      </c>
      <c s="35" t="s">
        <v>5</v>
      </c>
      <c s="6" t="s">
        <v>409</v>
      </c>
      <c s="36" t="s">
        <v>86</v>
      </c>
      <c s="37">
        <v>19</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2.75">
      <c r="A71" t="s">
        <v>56</v>
      </c>
      <c r="E71" s="39" t="s">
        <v>5</v>
      </c>
    </row>
    <row r="72" spans="1:16" ht="12.75">
      <c r="A72" t="s">
        <v>49</v>
      </c>
      <c s="34" t="s">
        <v>102</v>
      </c>
      <c s="34" t="s">
        <v>410</v>
      </c>
      <c s="35" t="s">
        <v>5</v>
      </c>
      <c s="6" t="s">
        <v>411</v>
      </c>
      <c s="36" t="s">
        <v>86</v>
      </c>
      <c s="37">
        <v>4</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2.75">
      <c r="A75" t="s">
        <v>56</v>
      </c>
      <c r="E75" s="39" t="s">
        <v>5</v>
      </c>
    </row>
    <row r="76" spans="1:16" ht="12.75">
      <c r="A76" t="s">
        <v>49</v>
      </c>
      <c s="34" t="s">
        <v>105</v>
      </c>
      <c s="34" t="s">
        <v>121</v>
      </c>
      <c s="35" t="s">
        <v>5</v>
      </c>
      <c s="6" t="s">
        <v>122</v>
      </c>
      <c s="36" t="s">
        <v>86</v>
      </c>
      <c s="37">
        <v>31</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2.75">
      <c r="A79" t="s">
        <v>56</v>
      </c>
      <c r="E79" s="39" t="s">
        <v>5</v>
      </c>
    </row>
    <row r="80" spans="1:16" ht="25.5">
      <c r="A80" t="s">
        <v>49</v>
      </c>
      <c s="34" t="s">
        <v>108</v>
      </c>
      <c s="34" t="s">
        <v>127</v>
      </c>
      <c s="35" t="s">
        <v>5</v>
      </c>
      <c s="6" t="s">
        <v>128</v>
      </c>
      <c s="36" t="s">
        <v>86</v>
      </c>
      <c s="37">
        <v>8</v>
      </c>
      <c s="36">
        <v>0</v>
      </c>
      <c s="36">
        <f>ROUND(G80*H80,6)</f>
      </c>
      <c r="L80" s="38">
        <v>0</v>
      </c>
      <c s="32">
        <f>ROUND(ROUND(L80,2)*ROUND(G80,3),2)</f>
      </c>
      <c s="36" t="s">
        <v>76</v>
      </c>
      <c>
        <f>(M80*21)/100</f>
      </c>
      <c t="s">
        <v>27</v>
      </c>
    </row>
    <row r="81" spans="1:5" ht="12.75">
      <c r="A81" s="35" t="s">
        <v>54</v>
      </c>
      <c r="E81" s="39" t="s">
        <v>5</v>
      </c>
    </row>
    <row r="82" spans="1:5" ht="12.75">
      <c r="A82" s="35" t="s">
        <v>55</v>
      </c>
      <c r="E82" s="40" t="s">
        <v>5</v>
      </c>
    </row>
    <row r="83" spans="1:5" ht="12.75">
      <c r="A83" t="s">
        <v>56</v>
      </c>
      <c r="E83" s="39" t="s">
        <v>5</v>
      </c>
    </row>
    <row r="84" spans="1:16" ht="12.75">
      <c r="A84" t="s">
        <v>49</v>
      </c>
      <c s="34" t="s">
        <v>111</v>
      </c>
      <c s="34" t="s">
        <v>130</v>
      </c>
      <c s="35" t="s">
        <v>5</v>
      </c>
      <c s="6" t="s">
        <v>131</v>
      </c>
      <c s="36" t="s">
        <v>86</v>
      </c>
      <c s="37">
        <v>8</v>
      </c>
      <c s="36">
        <v>0</v>
      </c>
      <c s="36">
        <f>ROUND(G84*H84,6)</f>
      </c>
      <c r="L84" s="38">
        <v>0</v>
      </c>
      <c s="32">
        <f>ROUND(ROUND(L84,2)*ROUND(G84,3),2)</f>
      </c>
      <c s="36" t="s">
        <v>76</v>
      </c>
      <c>
        <f>(M84*21)/100</f>
      </c>
      <c t="s">
        <v>27</v>
      </c>
    </row>
    <row r="85" spans="1:5" ht="12.75">
      <c r="A85" s="35" t="s">
        <v>54</v>
      </c>
      <c r="E85" s="39" t="s">
        <v>5</v>
      </c>
    </row>
    <row r="86" spans="1:5" ht="12.75">
      <c r="A86" s="35" t="s">
        <v>55</v>
      </c>
      <c r="E86" s="40" t="s">
        <v>5</v>
      </c>
    </row>
    <row r="87" spans="1:5" ht="12.75">
      <c r="A87" t="s">
        <v>56</v>
      </c>
      <c r="E87" s="39" t="s">
        <v>5</v>
      </c>
    </row>
    <row r="88" spans="1:16" ht="25.5">
      <c r="A88" t="s">
        <v>49</v>
      </c>
      <c s="34" t="s">
        <v>114</v>
      </c>
      <c s="34" t="s">
        <v>133</v>
      </c>
      <c s="35" t="s">
        <v>5</v>
      </c>
      <c s="6" t="s">
        <v>134</v>
      </c>
      <c s="36" t="s">
        <v>86</v>
      </c>
      <c s="37">
        <v>1</v>
      </c>
      <c s="36">
        <v>0</v>
      </c>
      <c s="36">
        <f>ROUND(G88*H88,6)</f>
      </c>
      <c r="L88" s="38">
        <v>0</v>
      </c>
      <c s="32">
        <f>ROUND(ROUND(L88,2)*ROUND(G88,3),2)</f>
      </c>
      <c s="36" t="s">
        <v>76</v>
      </c>
      <c>
        <f>(M88*21)/100</f>
      </c>
      <c t="s">
        <v>27</v>
      </c>
    </row>
    <row r="89" spans="1:5" ht="12.75">
      <c r="A89" s="35" t="s">
        <v>54</v>
      </c>
      <c r="E89" s="39" t="s">
        <v>5</v>
      </c>
    </row>
    <row r="90" spans="1:5" ht="12.75">
      <c r="A90" s="35" t="s">
        <v>55</v>
      </c>
      <c r="E90" s="40" t="s">
        <v>5</v>
      </c>
    </row>
    <row r="91" spans="1:5" ht="12.75">
      <c r="A91" t="s">
        <v>56</v>
      </c>
      <c r="E91" s="39" t="s">
        <v>5</v>
      </c>
    </row>
    <row r="92" spans="1:16" ht="25.5">
      <c r="A92" t="s">
        <v>49</v>
      </c>
      <c s="34" t="s">
        <v>117</v>
      </c>
      <c s="34" t="s">
        <v>136</v>
      </c>
      <c s="35" t="s">
        <v>5</v>
      </c>
      <c s="6" t="s">
        <v>137</v>
      </c>
      <c s="36" t="s">
        <v>86</v>
      </c>
      <c s="37">
        <v>1</v>
      </c>
      <c s="36">
        <v>0</v>
      </c>
      <c s="36">
        <f>ROUND(G92*H92,6)</f>
      </c>
      <c r="L92" s="38">
        <v>0</v>
      </c>
      <c s="32">
        <f>ROUND(ROUND(L92,2)*ROUND(G92,3),2)</f>
      </c>
      <c s="36" t="s">
        <v>76</v>
      </c>
      <c>
        <f>(M92*21)/100</f>
      </c>
      <c t="s">
        <v>27</v>
      </c>
    </row>
    <row r="93" spans="1:5" ht="12.75">
      <c r="A93" s="35" t="s">
        <v>54</v>
      </c>
      <c r="E93" s="39" t="s">
        <v>5</v>
      </c>
    </row>
    <row r="94" spans="1:5" ht="12.75">
      <c r="A94" s="35" t="s">
        <v>55</v>
      </c>
      <c r="E94" s="40" t="s">
        <v>5</v>
      </c>
    </row>
    <row r="95" spans="1:5" ht="12.75">
      <c r="A95" t="s">
        <v>56</v>
      </c>
      <c r="E95" s="39" t="s">
        <v>5</v>
      </c>
    </row>
    <row r="96" spans="1:16" ht="25.5">
      <c r="A96" t="s">
        <v>49</v>
      </c>
      <c s="34" t="s">
        <v>120</v>
      </c>
      <c s="34" t="s">
        <v>139</v>
      </c>
      <c s="35" t="s">
        <v>5</v>
      </c>
      <c s="6" t="s">
        <v>140</v>
      </c>
      <c s="36" t="s">
        <v>86</v>
      </c>
      <c s="37">
        <v>8</v>
      </c>
      <c s="36">
        <v>0</v>
      </c>
      <c s="36">
        <f>ROUND(G96*H96,6)</f>
      </c>
      <c r="L96" s="38">
        <v>0</v>
      </c>
      <c s="32">
        <f>ROUND(ROUND(L96,2)*ROUND(G96,3),2)</f>
      </c>
      <c s="36" t="s">
        <v>76</v>
      </c>
      <c>
        <f>(M96*21)/100</f>
      </c>
      <c t="s">
        <v>27</v>
      </c>
    </row>
    <row r="97" spans="1:5" ht="12.75">
      <c r="A97" s="35" t="s">
        <v>54</v>
      </c>
      <c r="E97" s="39" t="s">
        <v>5</v>
      </c>
    </row>
    <row r="98" spans="1:5" ht="12.75">
      <c r="A98" s="35" t="s">
        <v>55</v>
      </c>
      <c r="E98" s="40" t="s">
        <v>5</v>
      </c>
    </row>
    <row r="99" spans="1:5" ht="12.75">
      <c r="A99" t="s">
        <v>56</v>
      </c>
      <c r="E99" s="39" t="s">
        <v>5</v>
      </c>
    </row>
    <row r="100" spans="1:16" ht="25.5">
      <c r="A100" t="s">
        <v>49</v>
      </c>
      <c s="34" t="s">
        <v>123</v>
      </c>
      <c s="34" t="s">
        <v>142</v>
      </c>
      <c s="35" t="s">
        <v>5</v>
      </c>
      <c s="6" t="s">
        <v>143</v>
      </c>
      <c s="36" t="s">
        <v>86</v>
      </c>
      <c s="37">
        <v>8</v>
      </c>
      <c s="36">
        <v>0</v>
      </c>
      <c s="36">
        <f>ROUND(G100*H100,6)</f>
      </c>
      <c r="L100" s="38">
        <v>0</v>
      </c>
      <c s="32">
        <f>ROUND(ROUND(L100,2)*ROUND(G100,3),2)</f>
      </c>
      <c s="36" t="s">
        <v>76</v>
      </c>
      <c>
        <f>(M100*21)/100</f>
      </c>
      <c t="s">
        <v>27</v>
      </c>
    </row>
    <row r="101" spans="1:5" ht="12.75">
      <c r="A101" s="35" t="s">
        <v>54</v>
      </c>
      <c r="E101" s="39" t="s">
        <v>5</v>
      </c>
    </row>
    <row r="102" spans="1:5" ht="12.75">
      <c r="A102" s="35" t="s">
        <v>55</v>
      </c>
      <c r="E102" s="40" t="s">
        <v>5</v>
      </c>
    </row>
    <row r="103" spans="1:5" ht="12.75">
      <c r="A103" t="s">
        <v>56</v>
      </c>
      <c r="E103" s="39" t="s">
        <v>5</v>
      </c>
    </row>
    <row r="104" spans="1:16" ht="25.5">
      <c r="A104" t="s">
        <v>49</v>
      </c>
      <c s="34" t="s">
        <v>126</v>
      </c>
      <c s="34" t="s">
        <v>145</v>
      </c>
      <c s="35" t="s">
        <v>5</v>
      </c>
      <c s="6" t="s">
        <v>146</v>
      </c>
      <c s="36" t="s">
        <v>86</v>
      </c>
      <c s="37">
        <v>8</v>
      </c>
      <c s="36">
        <v>0</v>
      </c>
      <c s="36">
        <f>ROUND(G104*H104,6)</f>
      </c>
      <c r="L104" s="38">
        <v>0</v>
      </c>
      <c s="32">
        <f>ROUND(ROUND(L104,2)*ROUND(G104,3),2)</f>
      </c>
      <c s="36" t="s">
        <v>76</v>
      </c>
      <c>
        <f>(M104*21)/100</f>
      </c>
      <c t="s">
        <v>27</v>
      </c>
    </row>
    <row r="105" spans="1:5" ht="12.75">
      <c r="A105" s="35" t="s">
        <v>54</v>
      </c>
      <c r="E105" s="39" t="s">
        <v>5</v>
      </c>
    </row>
    <row r="106" spans="1:5" ht="12.75">
      <c r="A106" s="35" t="s">
        <v>55</v>
      </c>
      <c r="E106" s="40" t="s">
        <v>5</v>
      </c>
    </row>
    <row r="107" spans="1:5" ht="12.75">
      <c r="A107" t="s">
        <v>56</v>
      </c>
      <c r="E107" s="39" t="s">
        <v>5</v>
      </c>
    </row>
    <row r="108" spans="1:16" ht="25.5">
      <c r="A108" t="s">
        <v>49</v>
      </c>
      <c s="34" t="s">
        <v>129</v>
      </c>
      <c s="34" t="s">
        <v>148</v>
      </c>
      <c s="35" t="s">
        <v>5</v>
      </c>
      <c s="6" t="s">
        <v>149</v>
      </c>
      <c s="36" t="s">
        <v>86</v>
      </c>
      <c s="37">
        <v>8</v>
      </c>
      <c s="36">
        <v>0</v>
      </c>
      <c s="36">
        <f>ROUND(G108*H108,6)</f>
      </c>
      <c r="L108" s="38">
        <v>0</v>
      </c>
      <c s="32">
        <f>ROUND(ROUND(L108,2)*ROUND(G108,3),2)</f>
      </c>
      <c s="36" t="s">
        <v>76</v>
      </c>
      <c>
        <f>(M108*21)/100</f>
      </c>
      <c t="s">
        <v>27</v>
      </c>
    </row>
    <row r="109" spans="1:5" ht="12.75">
      <c r="A109" s="35" t="s">
        <v>54</v>
      </c>
      <c r="E109" s="39" t="s">
        <v>5</v>
      </c>
    </row>
    <row r="110" spans="1:5" ht="12.75">
      <c r="A110" s="35" t="s">
        <v>55</v>
      </c>
      <c r="E110" s="40" t="s">
        <v>5</v>
      </c>
    </row>
    <row r="111" spans="1:5" ht="12.75">
      <c r="A111" t="s">
        <v>56</v>
      </c>
      <c r="E111" s="39" t="s">
        <v>5</v>
      </c>
    </row>
    <row r="112" spans="1:16" ht="25.5">
      <c r="A112" t="s">
        <v>49</v>
      </c>
      <c s="34" t="s">
        <v>132</v>
      </c>
      <c s="34" t="s">
        <v>151</v>
      </c>
      <c s="35" t="s">
        <v>5</v>
      </c>
      <c s="6" t="s">
        <v>152</v>
      </c>
      <c s="36" t="s">
        <v>86</v>
      </c>
      <c s="37">
        <v>8</v>
      </c>
      <c s="36">
        <v>0</v>
      </c>
      <c s="36">
        <f>ROUND(G112*H112,6)</f>
      </c>
      <c r="L112" s="38">
        <v>0</v>
      </c>
      <c s="32">
        <f>ROUND(ROUND(L112,2)*ROUND(G112,3),2)</f>
      </c>
      <c s="36" t="s">
        <v>76</v>
      </c>
      <c>
        <f>(M112*21)/100</f>
      </c>
      <c t="s">
        <v>27</v>
      </c>
    </row>
    <row r="113" spans="1:5" ht="12.75">
      <c r="A113" s="35" t="s">
        <v>54</v>
      </c>
      <c r="E113" s="39" t="s">
        <v>5</v>
      </c>
    </row>
    <row r="114" spans="1:5" ht="12.75">
      <c r="A114" s="35" t="s">
        <v>55</v>
      </c>
      <c r="E114" s="40" t="s">
        <v>5</v>
      </c>
    </row>
    <row r="115" spans="1:5" ht="12.75">
      <c r="A115" t="s">
        <v>56</v>
      </c>
      <c r="E115" s="39" t="s">
        <v>5</v>
      </c>
    </row>
    <row r="116" spans="1:16" ht="12.75">
      <c r="A116" t="s">
        <v>49</v>
      </c>
      <c s="34" t="s">
        <v>135</v>
      </c>
      <c s="34" t="s">
        <v>412</v>
      </c>
      <c s="35" t="s">
        <v>5</v>
      </c>
      <c s="6" t="s">
        <v>413</v>
      </c>
      <c s="36" t="s">
        <v>86</v>
      </c>
      <c s="37">
        <v>19</v>
      </c>
      <c s="36">
        <v>0</v>
      </c>
      <c s="36">
        <f>ROUND(G116*H116,6)</f>
      </c>
      <c r="L116" s="38">
        <v>0</v>
      </c>
      <c s="32">
        <f>ROUND(ROUND(L116,2)*ROUND(G116,3),2)</f>
      </c>
      <c s="36" t="s">
        <v>76</v>
      </c>
      <c>
        <f>(M116*21)/100</f>
      </c>
      <c t="s">
        <v>27</v>
      </c>
    </row>
    <row r="117" spans="1:5" ht="12.75">
      <c r="A117" s="35" t="s">
        <v>54</v>
      </c>
      <c r="E117" s="39" t="s">
        <v>5</v>
      </c>
    </row>
    <row r="118" spans="1:5" ht="12.75">
      <c r="A118" s="35" t="s">
        <v>55</v>
      </c>
      <c r="E118" s="40" t="s">
        <v>5</v>
      </c>
    </row>
    <row r="119" spans="1:5" ht="12.75">
      <c r="A119" t="s">
        <v>56</v>
      </c>
      <c r="E119" s="39" t="s">
        <v>5</v>
      </c>
    </row>
    <row r="120" spans="1:16" ht="25.5">
      <c r="A120" t="s">
        <v>49</v>
      </c>
      <c s="34" t="s">
        <v>138</v>
      </c>
      <c s="34" t="s">
        <v>414</v>
      </c>
      <c s="35" t="s">
        <v>5</v>
      </c>
      <c s="6" t="s">
        <v>415</v>
      </c>
      <c s="36" t="s">
        <v>86</v>
      </c>
      <c s="37">
        <v>264</v>
      </c>
      <c s="36">
        <v>0</v>
      </c>
      <c s="36">
        <f>ROUND(G120*H120,6)</f>
      </c>
      <c r="L120" s="38">
        <v>0</v>
      </c>
      <c s="32">
        <f>ROUND(ROUND(L120,2)*ROUND(G120,3),2)</f>
      </c>
      <c s="36" t="s">
        <v>76</v>
      </c>
      <c>
        <f>(M120*21)/100</f>
      </c>
      <c t="s">
        <v>27</v>
      </c>
    </row>
    <row r="121" spans="1:5" ht="12.75">
      <c r="A121" s="35" t="s">
        <v>54</v>
      </c>
      <c r="E121" s="39" t="s">
        <v>5</v>
      </c>
    </row>
    <row r="122" spans="1:5" ht="12.75">
      <c r="A122" s="35" t="s">
        <v>55</v>
      </c>
      <c r="E122" s="40" t="s">
        <v>5</v>
      </c>
    </row>
    <row r="123" spans="1:5" ht="12.75">
      <c r="A123" t="s">
        <v>56</v>
      </c>
      <c r="E123" s="39" t="s">
        <v>5</v>
      </c>
    </row>
    <row r="124" spans="1:16" ht="25.5">
      <c r="A124" t="s">
        <v>49</v>
      </c>
      <c s="34" t="s">
        <v>141</v>
      </c>
      <c s="34" t="s">
        <v>416</v>
      </c>
      <c s="35" t="s">
        <v>5</v>
      </c>
      <c s="6" t="s">
        <v>417</v>
      </c>
      <c s="36" t="s">
        <v>86</v>
      </c>
      <c s="37">
        <v>5</v>
      </c>
      <c s="36">
        <v>0</v>
      </c>
      <c s="36">
        <f>ROUND(G124*H124,6)</f>
      </c>
      <c r="L124" s="38">
        <v>0</v>
      </c>
      <c s="32">
        <f>ROUND(ROUND(L124,2)*ROUND(G124,3),2)</f>
      </c>
      <c s="36" t="s">
        <v>76</v>
      </c>
      <c>
        <f>(M124*21)/100</f>
      </c>
      <c t="s">
        <v>27</v>
      </c>
    </row>
    <row r="125" spans="1:5" ht="12.75">
      <c r="A125" s="35" t="s">
        <v>54</v>
      </c>
      <c r="E125" s="39" t="s">
        <v>5</v>
      </c>
    </row>
    <row r="126" spans="1:5" ht="12.75">
      <c r="A126" s="35" t="s">
        <v>55</v>
      </c>
      <c r="E126" s="40" t="s">
        <v>5</v>
      </c>
    </row>
    <row r="127" spans="1:5" ht="12.75">
      <c r="A127" t="s">
        <v>56</v>
      </c>
      <c r="E127" s="39" t="s">
        <v>5</v>
      </c>
    </row>
    <row r="128" spans="1:16" ht="25.5">
      <c r="A128" t="s">
        <v>49</v>
      </c>
      <c s="34" t="s">
        <v>144</v>
      </c>
      <c s="34" t="s">
        <v>418</v>
      </c>
      <c s="35" t="s">
        <v>5</v>
      </c>
      <c s="6" t="s">
        <v>419</v>
      </c>
      <c s="36" t="s">
        <v>86</v>
      </c>
      <c s="37">
        <v>5</v>
      </c>
      <c s="36">
        <v>0</v>
      </c>
      <c s="36">
        <f>ROUND(G128*H128,6)</f>
      </c>
      <c r="L128" s="38">
        <v>0</v>
      </c>
      <c s="32">
        <f>ROUND(ROUND(L128,2)*ROUND(G128,3),2)</f>
      </c>
      <c s="36" t="s">
        <v>76</v>
      </c>
      <c>
        <f>(M128*21)/100</f>
      </c>
      <c t="s">
        <v>27</v>
      </c>
    </row>
    <row r="129" spans="1:5" ht="12.75">
      <c r="A129" s="35" t="s">
        <v>54</v>
      </c>
      <c r="E129" s="39" t="s">
        <v>5</v>
      </c>
    </row>
    <row r="130" spans="1:5" ht="12.75">
      <c r="A130" s="35" t="s">
        <v>55</v>
      </c>
      <c r="E130" s="40" t="s">
        <v>5</v>
      </c>
    </row>
    <row r="131" spans="1:5" ht="12.75">
      <c r="A131" t="s">
        <v>56</v>
      </c>
      <c r="E131" s="39" t="s">
        <v>5</v>
      </c>
    </row>
    <row r="132" spans="1:16" ht="25.5">
      <c r="A132" t="s">
        <v>49</v>
      </c>
      <c s="34" t="s">
        <v>147</v>
      </c>
      <c s="34" t="s">
        <v>157</v>
      </c>
      <c s="35" t="s">
        <v>5</v>
      </c>
      <c s="6" t="s">
        <v>158</v>
      </c>
      <c s="36" t="s">
        <v>86</v>
      </c>
      <c s="37">
        <v>8</v>
      </c>
      <c s="36">
        <v>0</v>
      </c>
      <c s="36">
        <f>ROUND(G132*H132,6)</f>
      </c>
      <c r="L132" s="38">
        <v>0</v>
      </c>
      <c s="32">
        <f>ROUND(ROUND(L132,2)*ROUND(G132,3),2)</f>
      </c>
      <c s="36" t="s">
        <v>76</v>
      </c>
      <c>
        <f>(M132*21)/100</f>
      </c>
      <c t="s">
        <v>27</v>
      </c>
    </row>
    <row r="133" spans="1:5" ht="12.75">
      <c r="A133" s="35" t="s">
        <v>54</v>
      </c>
      <c r="E133" s="39" t="s">
        <v>5</v>
      </c>
    </row>
    <row r="134" spans="1:5" ht="12.75">
      <c r="A134" s="35" t="s">
        <v>55</v>
      </c>
      <c r="E134" s="40" t="s">
        <v>5</v>
      </c>
    </row>
    <row r="135" spans="1:5" ht="12.75">
      <c r="A135" t="s">
        <v>56</v>
      </c>
      <c r="E135" s="39" t="s">
        <v>5</v>
      </c>
    </row>
    <row r="136" spans="1:16" ht="25.5">
      <c r="A136" t="s">
        <v>49</v>
      </c>
      <c s="34" t="s">
        <v>150</v>
      </c>
      <c s="34" t="s">
        <v>160</v>
      </c>
      <c s="35" t="s">
        <v>5</v>
      </c>
      <c s="6" t="s">
        <v>161</v>
      </c>
      <c s="36" t="s">
        <v>86</v>
      </c>
      <c s="37">
        <v>20</v>
      </c>
      <c s="36">
        <v>0</v>
      </c>
      <c s="36">
        <f>ROUND(G136*H136,6)</f>
      </c>
      <c r="L136" s="38">
        <v>0</v>
      </c>
      <c s="32">
        <f>ROUND(ROUND(L136,2)*ROUND(G136,3),2)</f>
      </c>
      <c s="36" t="s">
        <v>76</v>
      </c>
      <c>
        <f>(M136*21)/100</f>
      </c>
      <c t="s">
        <v>27</v>
      </c>
    </row>
    <row r="137" spans="1:5" ht="12.75">
      <c r="A137" s="35" t="s">
        <v>54</v>
      </c>
      <c r="E137" s="39" t="s">
        <v>5</v>
      </c>
    </row>
    <row r="138" spans="1:5" ht="12.75">
      <c r="A138" s="35" t="s">
        <v>55</v>
      </c>
      <c r="E138" s="40" t="s">
        <v>5</v>
      </c>
    </row>
    <row r="139" spans="1:5" ht="12.75">
      <c r="A139" t="s">
        <v>56</v>
      </c>
      <c r="E139" s="39" t="s">
        <v>5</v>
      </c>
    </row>
    <row r="140" spans="1:16" ht="25.5">
      <c r="A140" t="s">
        <v>49</v>
      </c>
      <c s="34" t="s">
        <v>153</v>
      </c>
      <c s="34" t="s">
        <v>420</v>
      </c>
      <c s="35" t="s">
        <v>5</v>
      </c>
      <c s="6" t="s">
        <v>421</v>
      </c>
      <c s="36" t="s">
        <v>86</v>
      </c>
      <c s="37">
        <v>7</v>
      </c>
      <c s="36">
        <v>0</v>
      </c>
      <c s="36">
        <f>ROUND(G140*H140,6)</f>
      </c>
      <c r="L140" s="38">
        <v>0</v>
      </c>
      <c s="32">
        <f>ROUND(ROUND(L140,2)*ROUND(G140,3),2)</f>
      </c>
      <c s="36" t="s">
        <v>76</v>
      </c>
      <c>
        <f>(M140*21)/100</f>
      </c>
      <c t="s">
        <v>27</v>
      </c>
    </row>
    <row r="141" spans="1:5" ht="12.75">
      <c r="A141" s="35" t="s">
        <v>54</v>
      </c>
      <c r="E141" s="39" t="s">
        <v>5</v>
      </c>
    </row>
    <row r="142" spans="1:5" ht="12.75">
      <c r="A142" s="35" t="s">
        <v>55</v>
      </c>
      <c r="E142" s="40" t="s">
        <v>5</v>
      </c>
    </row>
    <row r="143" spans="1:5" ht="12.75">
      <c r="A143" t="s">
        <v>56</v>
      </c>
      <c r="E143" s="39" t="s">
        <v>5</v>
      </c>
    </row>
    <row r="144" spans="1:16" ht="25.5">
      <c r="A144" t="s">
        <v>49</v>
      </c>
      <c s="34" t="s">
        <v>156</v>
      </c>
      <c s="34" t="s">
        <v>422</v>
      </c>
      <c s="35" t="s">
        <v>5</v>
      </c>
      <c s="6" t="s">
        <v>423</v>
      </c>
      <c s="36" t="s">
        <v>86</v>
      </c>
      <c s="37">
        <v>7</v>
      </c>
      <c s="36">
        <v>0</v>
      </c>
      <c s="36">
        <f>ROUND(G144*H144,6)</f>
      </c>
      <c r="L144" s="38">
        <v>0</v>
      </c>
      <c s="32">
        <f>ROUND(ROUND(L144,2)*ROUND(G144,3),2)</f>
      </c>
      <c s="36" t="s">
        <v>76</v>
      </c>
      <c>
        <f>(M144*21)/100</f>
      </c>
      <c t="s">
        <v>27</v>
      </c>
    </row>
    <row r="145" spans="1:5" ht="12.75">
      <c r="A145" s="35" t="s">
        <v>54</v>
      </c>
      <c r="E145" s="39" t="s">
        <v>5</v>
      </c>
    </row>
    <row r="146" spans="1:5" ht="12.75">
      <c r="A146" s="35" t="s">
        <v>55</v>
      </c>
      <c r="E146" s="40" t="s">
        <v>5</v>
      </c>
    </row>
    <row r="147" spans="1:5" ht="12.75">
      <c r="A147" t="s">
        <v>56</v>
      </c>
      <c r="E147" s="39" t="s">
        <v>5</v>
      </c>
    </row>
    <row r="148" spans="1:16" ht="25.5">
      <c r="A148" t="s">
        <v>49</v>
      </c>
      <c s="34" t="s">
        <v>159</v>
      </c>
      <c s="34" t="s">
        <v>163</v>
      </c>
      <c s="35" t="s">
        <v>5</v>
      </c>
      <c s="6" t="s">
        <v>164</v>
      </c>
      <c s="36" t="s">
        <v>86</v>
      </c>
      <c s="37">
        <v>16</v>
      </c>
      <c s="36">
        <v>0</v>
      </c>
      <c s="36">
        <f>ROUND(G148*H148,6)</f>
      </c>
      <c r="L148" s="38">
        <v>0</v>
      </c>
      <c s="32">
        <f>ROUND(ROUND(L148,2)*ROUND(G148,3),2)</f>
      </c>
      <c s="36" t="s">
        <v>76</v>
      </c>
      <c>
        <f>(M148*21)/100</f>
      </c>
      <c t="s">
        <v>27</v>
      </c>
    </row>
    <row r="149" spans="1:5" ht="25.5">
      <c r="A149" s="35" t="s">
        <v>54</v>
      </c>
      <c r="E149" s="39" t="s">
        <v>164</v>
      </c>
    </row>
    <row r="150" spans="1:5" ht="12.75">
      <c r="A150" s="35" t="s">
        <v>55</v>
      </c>
      <c r="E150" s="40" t="s">
        <v>5</v>
      </c>
    </row>
    <row r="151" spans="1:5" ht="12.75">
      <c r="A151" t="s">
        <v>56</v>
      </c>
      <c r="E151" s="39" t="s">
        <v>5</v>
      </c>
    </row>
    <row r="152" spans="1:16" ht="25.5">
      <c r="A152" t="s">
        <v>49</v>
      </c>
      <c s="34" t="s">
        <v>162</v>
      </c>
      <c s="34" t="s">
        <v>424</v>
      </c>
      <c s="35" t="s">
        <v>5</v>
      </c>
      <c s="6" t="s">
        <v>425</v>
      </c>
      <c s="36" t="s">
        <v>86</v>
      </c>
      <c s="37">
        <v>4</v>
      </c>
      <c s="36">
        <v>0</v>
      </c>
      <c s="36">
        <f>ROUND(G152*H152,6)</f>
      </c>
      <c r="L152" s="38">
        <v>0</v>
      </c>
      <c s="32">
        <f>ROUND(ROUND(L152,2)*ROUND(G152,3),2)</f>
      </c>
      <c s="36" t="s">
        <v>76</v>
      </c>
      <c>
        <f>(M152*21)/100</f>
      </c>
      <c t="s">
        <v>27</v>
      </c>
    </row>
    <row r="153" spans="1:5" ht="12.75">
      <c r="A153" s="35" t="s">
        <v>54</v>
      </c>
      <c r="E153" s="39" t="s">
        <v>5</v>
      </c>
    </row>
    <row r="154" spans="1:5" ht="12.75">
      <c r="A154" s="35" t="s">
        <v>55</v>
      </c>
      <c r="E154" s="40" t="s">
        <v>5</v>
      </c>
    </row>
    <row r="155" spans="1:5" ht="12.75">
      <c r="A155" t="s">
        <v>56</v>
      </c>
      <c r="E155" s="39" t="s">
        <v>5</v>
      </c>
    </row>
    <row r="156" spans="1:16" ht="12.75">
      <c r="A156" t="s">
        <v>49</v>
      </c>
      <c s="34" t="s">
        <v>165</v>
      </c>
      <c s="34" t="s">
        <v>166</v>
      </c>
      <c s="35" t="s">
        <v>5</v>
      </c>
      <c s="6" t="s">
        <v>167</v>
      </c>
      <c s="36" t="s">
        <v>86</v>
      </c>
      <c s="37">
        <v>16</v>
      </c>
      <c s="36">
        <v>0</v>
      </c>
      <c s="36">
        <f>ROUND(G156*H156,6)</f>
      </c>
      <c r="L156" s="38">
        <v>0</v>
      </c>
      <c s="32">
        <f>ROUND(ROUND(L156,2)*ROUND(G156,3),2)</f>
      </c>
      <c s="36" t="s">
        <v>76</v>
      </c>
      <c>
        <f>(M156*21)/100</f>
      </c>
      <c t="s">
        <v>27</v>
      </c>
    </row>
    <row r="157" spans="1:5" ht="12.75">
      <c r="A157" s="35" t="s">
        <v>54</v>
      </c>
      <c r="E157" s="39" t="s">
        <v>167</v>
      </c>
    </row>
    <row r="158" spans="1:5" ht="12.75">
      <c r="A158" s="35" t="s">
        <v>55</v>
      </c>
      <c r="E158" s="40" t="s">
        <v>5</v>
      </c>
    </row>
    <row r="159" spans="1:5" ht="12.75">
      <c r="A159" t="s">
        <v>56</v>
      </c>
      <c r="E159" s="39" t="s">
        <v>5</v>
      </c>
    </row>
    <row r="160" spans="1:16" ht="12.75">
      <c r="A160" t="s">
        <v>49</v>
      </c>
      <c s="34" t="s">
        <v>168</v>
      </c>
      <c s="34" t="s">
        <v>175</v>
      </c>
      <c s="35" t="s">
        <v>5</v>
      </c>
      <c s="6" t="s">
        <v>176</v>
      </c>
      <c s="36" t="s">
        <v>86</v>
      </c>
      <c s="37">
        <v>1</v>
      </c>
      <c s="36">
        <v>0</v>
      </c>
      <c s="36">
        <f>ROUND(G160*H160,6)</f>
      </c>
      <c r="L160" s="38">
        <v>0</v>
      </c>
      <c s="32">
        <f>ROUND(ROUND(L160,2)*ROUND(G160,3),2)</f>
      </c>
      <c s="36" t="s">
        <v>76</v>
      </c>
      <c>
        <f>(M160*21)/100</f>
      </c>
      <c t="s">
        <v>27</v>
      </c>
    </row>
    <row r="161" spans="1:5" ht="12.75">
      <c r="A161" s="35" t="s">
        <v>54</v>
      </c>
      <c r="E161" s="39" t="s">
        <v>5</v>
      </c>
    </row>
    <row r="162" spans="1:5" ht="12.75">
      <c r="A162" s="35" t="s">
        <v>55</v>
      </c>
      <c r="E162" s="40" t="s">
        <v>5</v>
      </c>
    </row>
    <row r="163" spans="1:5" ht="12.75">
      <c r="A163" t="s">
        <v>56</v>
      </c>
      <c r="E163" s="39" t="s">
        <v>5</v>
      </c>
    </row>
    <row r="164" spans="1:16" ht="12.75">
      <c r="A164" t="s">
        <v>49</v>
      </c>
      <c s="34" t="s">
        <v>171</v>
      </c>
      <c s="34" t="s">
        <v>178</v>
      </c>
      <c s="35" t="s">
        <v>5</v>
      </c>
      <c s="6" t="s">
        <v>179</v>
      </c>
      <c s="36" t="s">
        <v>86</v>
      </c>
      <c s="37">
        <v>8</v>
      </c>
      <c s="36">
        <v>0</v>
      </c>
      <c s="36">
        <f>ROUND(G164*H164,6)</f>
      </c>
      <c r="L164" s="38">
        <v>0</v>
      </c>
      <c s="32">
        <f>ROUND(ROUND(L164,2)*ROUND(G164,3),2)</f>
      </c>
      <c s="36" t="s">
        <v>76</v>
      </c>
      <c>
        <f>(M164*21)/100</f>
      </c>
      <c t="s">
        <v>27</v>
      </c>
    </row>
    <row r="165" spans="1:5" ht="12.75">
      <c r="A165" s="35" t="s">
        <v>54</v>
      </c>
      <c r="E165" s="39" t="s">
        <v>5</v>
      </c>
    </row>
    <row r="166" spans="1:5" ht="12.75">
      <c r="A166" s="35" t="s">
        <v>55</v>
      </c>
      <c r="E166" s="40" t="s">
        <v>5</v>
      </c>
    </row>
    <row r="167" spans="1:5" ht="12.75">
      <c r="A167" t="s">
        <v>56</v>
      </c>
      <c r="E167" s="39" t="s">
        <v>5</v>
      </c>
    </row>
    <row r="168" spans="1:16" ht="12.75">
      <c r="A168" t="s">
        <v>49</v>
      </c>
      <c s="34" t="s">
        <v>174</v>
      </c>
      <c s="34" t="s">
        <v>181</v>
      </c>
      <c s="35" t="s">
        <v>5</v>
      </c>
      <c s="6" t="s">
        <v>182</v>
      </c>
      <c s="36" t="s">
        <v>86</v>
      </c>
      <c s="37">
        <v>8</v>
      </c>
      <c s="36">
        <v>0</v>
      </c>
      <c s="36">
        <f>ROUND(G168*H168,6)</f>
      </c>
      <c r="L168" s="38">
        <v>0</v>
      </c>
      <c s="32">
        <f>ROUND(ROUND(L168,2)*ROUND(G168,3),2)</f>
      </c>
      <c s="36" t="s">
        <v>76</v>
      </c>
      <c>
        <f>(M168*21)/100</f>
      </c>
      <c t="s">
        <v>27</v>
      </c>
    </row>
    <row r="169" spans="1:5" ht="12.75">
      <c r="A169" s="35" t="s">
        <v>54</v>
      </c>
      <c r="E169" s="39" t="s">
        <v>5</v>
      </c>
    </row>
    <row r="170" spans="1:5" ht="12.75">
      <c r="A170" s="35" t="s">
        <v>55</v>
      </c>
      <c r="E170" s="40" t="s">
        <v>5</v>
      </c>
    </row>
    <row r="171" spans="1:5" ht="12.75">
      <c r="A171" t="s">
        <v>56</v>
      </c>
      <c r="E171" s="39" t="s">
        <v>5</v>
      </c>
    </row>
    <row r="172" spans="1:16" ht="12.75">
      <c r="A172" t="s">
        <v>49</v>
      </c>
      <c s="34" t="s">
        <v>177</v>
      </c>
      <c s="34" t="s">
        <v>184</v>
      </c>
      <c s="35" t="s">
        <v>5</v>
      </c>
      <c s="6" t="s">
        <v>185</v>
      </c>
      <c s="36" t="s">
        <v>86</v>
      </c>
      <c s="37">
        <v>4</v>
      </c>
      <c s="36">
        <v>0</v>
      </c>
      <c s="36">
        <f>ROUND(G172*H172,6)</f>
      </c>
      <c r="L172" s="38">
        <v>0</v>
      </c>
      <c s="32">
        <f>ROUND(ROUND(L172,2)*ROUND(G172,3),2)</f>
      </c>
      <c s="36" t="s">
        <v>76</v>
      </c>
      <c>
        <f>(M172*21)/100</f>
      </c>
      <c t="s">
        <v>27</v>
      </c>
    </row>
    <row r="173" spans="1:5" ht="12.75">
      <c r="A173" s="35" t="s">
        <v>54</v>
      </c>
      <c r="E173" s="39" t="s">
        <v>5</v>
      </c>
    </row>
    <row r="174" spans="1:5" ht="12.75">
      <c r="A174" s="35" t="s">
        <v>55</v>
      </c>
      <c r="E174" s="40" t="s">
        <v>5</v>
      </c>
    </row>
    <row r="175" spans="1:5" ht="12.75">
      <c r="A175" t="s">
        <v>56</v>
      </c>
      <c r="E175" s="39" t="s">
        <v>5</v>
      </c>
    </row>
    <row r="176" spans="1:16" ht="12.75">
      <c r="A176" t="s">
        <v>49</v>
      </c>
      <c s="34" t="s">
        <v>180</v>
      </c>
      <c s="34" t="s">
        <v>184</v>
      </c>
      <c s="35" t="s">
        <v>4</v>
      </c>
      <c s="6" t="s">
        <v>185</v>
      </c>
      <c s="36" t="s">
        <v>86</v>
      </c>
      <c s="37">
        <v>8</v>
      </c>
      <c s="36">
        <v>0</v>
      </c>
      <c s="36">
        <f>ROUND(G176*H176,6)</f>
      </c>
      <c r="L176" s="38">
        <v>0</v>
      </c>
      <c s="32">
        <f>ROUND(ROUND(L176,2)*ROUND(G176,3),2)</f>
      </c>
      <c s="36" t="s">
        <v>76</v>
      </c>
      <c>
        <f>(M176*21)/100</f>
      </c>
      <c t="s">
        <v>27</v>
      </c>
    </row>
    <row r="177" spans="1:5" ht="12.75">
      <c r="A177" s="35" t="s">
        <v>54</v>
      </c>
      <c r="E177" s="39" t="s">
        <v>5</v>
      </c>
    </row>
    <row r="178" spans="1:5" ht="12.75">
      <c r="A178" s="35" t="s">
        <v>55</v>
      </c>
      <c r="E178" s="40" t="s">
        <v>5</v>
      </c>
    </row>
    <row r="179" spans="1:5" ht="12.75">
      <c r="A179" t="s">
        <v>56</v>
      </c>
      <c r="E179" s="39" t="s">
        <v>5</v>
      </c>
    </row>
    <row r="180" spans="1:16" ht="12.75">
      <c r="A180" t="s">
        <v>49</v>
      </c>
      <c s="34" t="s">
        <v>183</v>
      </c>
      <c s="34" t="s">
        <v>187</v>
      </c>
      <c s="35" t="s">
        <v>5</v>
      </c>
      <c s="6" t="s">
        <v>188</v>
      </c>
      <c s="36" t="s">
        <v>86</v>
      </c>
      <c s="37">
        <v>16</v>
      </c>
      <c s="36">
        <v>0</v>
      </c>
      <c s="36">
        <f>ROUND(G180*H180,6)</f>
      </c>
      <c r="L180" s="38">
        <v>0</v>
      </c>
      <c s="32">
        <f>ROUND(ROUND(L180,2)*ROUND(G180,3),2)</f>
      </c>
      <c s="36" t="s">
        <v>76</v>
      </c>
      <c>
        <f>(M180*21)/100</f>
      </c>
      <c t="s">
        <v>27</v>
      </c>
    </row>
    <row r="181" spans="1:5" ht="12.75">
      <c r="A181" s="35" t="s">
        <v>54</v>
      </c>
      <c r="E181" s="39" t="s">
        <v>188</v>
      </c>
    </row>
    <row r="182" spans="1:5" ht="12.75">
      <c r="A182" s="35" t="s">
        <v>55</v>
      </c>
      <c r="E182" s="40" t="s">
        <v>5</v>
      </c>
    </row>
    <row r="183" spans="1:5" ht="12.75">
      <c r="A183" t="s">
        <v>56</v>
      </c>
      <c r="E183" s="39" t="s">
        <v>5</v>
      </c>
    </row>
    <row r="184" spans="1:16" ht="12.75">
      <c r="A184" t="s">
        <v>49</v>
      </c>
      <c s="34" t="s">
        <v>186</v>
      </c>
      <c s="34" t="s">
        <v>187</v>
      </c>
      <c s="35" t="s">
        <v>4</v>
      </c>
      <c s="6" t="s">
        <v>188</v>
      </c>
      <c s="36" t="s">
        <v>86</v>
      </c>
      <c s="37">
        <v>8</v>
      </c>
      <c s="36">
        <v>0</v>
      </c>
      <c s="36">
        <f>ROUND(G184*H184,6)</f>
      </c>
      <c r="L184" s="38">
        <v>0</v>
      </c>
      <c s="32">
        <f>ROUND(ROUND(L184,2)*ROUND(G184,3),2)</f>
      </c>
      <c s="36" t="s">
        <v>76</v>
      </c>
      <c>
        <f>(M184*21)/100</f>
      </c>
      <c t="s">
        <v>27</v>
      </c>
    </row>
    <row r="185" spans="1:5" ht="12.75">
      <c r="A185" s="35" t="s">
        <v>54</v>
      </c>
      <c r="E185" s="39" t="s">
        <v>5</v>
      </c>
    </row>
    <row r="186" spans="1:5" ht="12.75">
      <c r="A186" s="35" t="s">
        <v>55</v>
      </c>
      <c r="E186" s="40" t="s">
        <v>5</v>
      </c>
    </row>
    <row r="187" spans="1:5" ht="12.75">
      <c r="A187" t="s">
        <v>56</v>
      </c>
      <c r="E187" s="39" t="s">
        <v>5</v>
      </c>
    </row>
    <row r="188" spans="1:16" ht="12.75">
      <c r="A188" t="s">
        <v>49</v>
      </c>
      <c s="34" t="s">
        <v>189</v>
      </c>
      <c s="34" t="s">
        <v>426</v>
      </c>
      <c s="35" t="s">
        <v>5</v>
      </c>
      <c s="6" t="s">
        <v>427</v>
      </c>
      <c s="36" t="s">
        <v>86</v>
      </c>
      <c s="37">
        <v>5</v>
      </c>
      <c s="36">
        <v>0</v>
      </c>
      <c s="36">
        <f>ROUND(G188*H188,6)</f>
      </c>
      <c r="L188" s="38">
        <v>0</v>
      </c>
      <c s="32">
        <f>ROUND(ROUND(L188,2)*ROUND(G188,3),2)</f>
      </c>
      <c s="36" t="s">
        <v>76</v>
      </c>
      <c>
        <f>(M188*21)/100</f>
      </c>
      <c t="s">
        <v>27</v>
      </c>
    </row>
    <row r="189" spans="1:5" ht="12.75">
      <c r="A189" s="35" t="s">
        <v>54</v>
      </c>
      <c r="E189" s="39" t="s">
        <v>5</v>
      </c>
    </row>
    <row r="190" spans="1:5" ht="12.75">
      <c r="A190" s="35" t="s">
        <v>55</v>
      </c>
      <c r="E190" s="40" t="s">
        <v>5</v>
      </c>
    </row>
    <row r="191" spans="1:5" ht="12.75">
      <c r="A191" t="s">
        <v>56</v>
      </c>
      <c r="E191" s="39" t="s">
        <v>5</v>
      </c>
    </row>
    <row r="192" spans="1:16" ht="12.75">
      <c r="A192" t="s">
        <v>49</v>
      </c>
      <c s="34" t="s">
        <v>192</v>
      </c>
      <c s="34" t="s">
        <v>428</v>
      </c>
      <c s="35" t="s">
        <v>5</v>
      </c>
      <c s="6" t="s">
        <v>429</v>
      </c>
      <c s="36" t="s">
        <v>86</v>
      </c>
      <c s="37">
        <v>5</v>
      </c>
      <c s="36">
        <v>0</v>
      </c>
      <c s="36">
        <f>ROUND(G192*H192,6)</f>
      </c>
      <c r="L192" s="38">
        <v>0</v>
      </c>
      <c s="32">
        <f>ROUND(ROUND(L192,2)*ROUND(G192,3),2)</f>
      </c>
      <c s="36" t="s">
        <v>76</v>
      </c>
      <c>
        <f>(M192*21)/100</f>
      </c>
      <c t="s">
        <v>27</v>
      </c>
    </row>
    <row r="193" spans="1:5" ht="12.75">
      <c r="A193" s="35" t="s">
        <v>54</v>
      </c>
      <c r="E193" s="39" t="s">
        <v>5</v>
      </c>
    </row>
    <row r="194" spans="1:5" ht="12.75">
      <c r="A194" s="35" t="s">
        <v>55</v>
      </c>
      <c r="E194" s="40" t="s">
        <v>5</v>
      </c>
    </row>
    <row r="195" spans="1:5" ht="12.75">
      <c r="A195" t="s">
        <v>56</v>
      </c>
      <c r="E195" s="39" t="s">
        <v>5</v>
      </c>
    </row>
    <row r="196" spans="1:16" ht="12.75">
      <c r="A196" t="s">
        <v>49</v>
      </c>
      <c s="34" t="s">
        <v>195</v>
      </c>
      <c s="34" t="s">
        <v>190</v>
      </c>
      <c s="35" t="s">
        <v>5</v>
      </c>
      <c s="6" t="s">
        <v>191</v>
      </c>
      <c s="36" t="s">
        <v>86</v>
      </c>
      <c s="37">
        <v>40</v>
      </c>
      <c s="36">
        <v>0</v>
      </c>
      <c s="36">
        <f>ROUND(G196*H196,6)</f>
      </c>
      <c r="L196" s="38">
        <v>0</v>
      </c>
      <c s="32">
        <f>ROUND(ROUND(L196,2)*ROUND(G196,3),2)</f>
      </c>
      <c s="36" t="s">
        <v>76</v>
      </c>
      <c>
        <f>(M196*21)/100</f>
      </c>
      <c t="s">
        <v>27</v>
      </c>
    </row>
    <row r="197" spans="1:5" ht="12.75">
      <c r="A197" s="35" t="s">
        <v>54</v>
      </c>
      <c r="E197" s="39" t="s">
        <v>5</v>
      </c>
    </row>
    <row r="198" spans="1:5" ht="12.75">
      <c r="A198" s="35" t="s">
        <v>55</v>
      </c>
      <c r="E198" s="40" t="s">
        <v>5</v>
      </c>
    </row>
    <row r="199" spans="1:5" ht="12.75">
      <c r="A199" t="s">
        <v>56</v>
      </c>
      <c r="E199" s="39" t="s">
        <v>5</v>
      </c>
    </row>
    <row r="200" spans="1:13" ht="12.75">
      <c r="A200" t="s">
        <v>46</v>
      </c>
      <c r="C200" s="31" t="s">
        <v>430</v>
      </c>
      <c r="E200" s="33" t="s">
        <v>431</v>
      </c>
      <c r="J200" s="32">
        <f>0</f>
      </c>
      <c s="32">
        <f>0</f>
      </c>
      <c s="32">
        <f>0+L201+L205+L209+L213+L217+L221+L225+L229+L233+L237+L241+L245+L249</f>
      </c>
      <c s="32">
        <f>0+M201+M205+M209+M213+M217+M221+M225+M229+M233+M237+M241+M245+M249</f>
      </c>
    </row>
    <row r="201" spans="1:16" ht="12.75">
      <c r="A201" t="s">
        <v>49</v>
      </c>
      <c s="34" t="s">
        <v>198</v>
      </c>
      <c s="34" t="s">
        <v>432</v>
      </c>
      <c s="35" t="s">
        <v>5</v>
      </c>
      <c s="6" t="s">
        <v>433</v>
      </c>
      <c s="36" t="s">
        <v>86</v>
      </c>
      <c s="37">
        <v>110</v>
      </c>
      <c s="36">
        <v>0.0001</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12.75">
      <c r="A204" t="s">
        <v>56</v>
      </c>
      <c r="E204" s="39" t="s">
        <v>5</v>
      </c>
    </row>
    <row r="205" spans="1:16" ht="12.75">
      <c r="A205" t="s">
        <v>49</v>
      </c>
      <c s="34" t="s">
        <v>203</v>
      </c>
      <c s="34" t="s">
        <v>434</v>
      </c>
      <c s="35" t="s">
        <v>5</v>
      </c>
      <c s="6" t="s">
        <v>435</v>
      </c>
      <c s="36" t="s">
        <v>86</v>
      </c>
      <c s="37">
        <v>110</v>
      </c>
      <c s="36">
        <v>4E-05</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2.75">
      <c r="A208" t="s">
        <v>56</v>
      </c>
      <c r="E208" s="39" t="s">
        <v>5</v>
      </c>
    </row>
    <row r="209" spans="1:16" ht="12.75">
      <c r="A209" t="s">
        <v>49</v>
      </c>
      <c s="34" t="s">
        <v>206</v>
      </c>
      <c s="34" t="s">
        <v>436</v>
      </c>
      <c s="35" t="s">
        <v>5</v>
      </c>
      <c s="6" t="s">
        <v>437</v>
      </c>
      <c s="36" t="s">
        <v>86</v>
      </c>
      <c s="37">
        <v>110</v>
      </c>
      <c s="36">
        <v>3E-05</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12.75">
      <c r="A212" t="s">
        <v>56</v>
      </c>
      <c r="E212" s="39" t="s">
        <v>5</v>
      </c>
    </row>
    <row r="213" spans="1:16" ht="12.75">
      <c r="A213" t="s">
        <v>49</v>
      </c>
      <c s="34" t="s">
        <v>209</v>
      </c>
      <c s="34" t="s">
        <v>438</v>
      </c>
      <c s="35" t="s">
        <v>5</v>
      </c>
      <c s="6" t="s">
        <v>439</v>
      </c>
      <c s="36" t="s">
        <v>86</v>
      </c>
      <c s="37">
        <v>110</v>
      </c>
      <c s="36">
        <v>0.00015</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2.75">
      <c r="A216" t="s">
        <v>56</v>
      </c>
      <c r="E216" s="39" t="s">
        <v>5</v>
      </c>
    </row>
    <row r="217" spans="1:16" ht="12.75">
      <c r="A217" t="s">
        <v>49</v>
      </c>
      <c s="34" t="s">
        <v>212</v>
      </c>
      <c s="34" t="s">
        <v>440</v>
      </c>
      <c s="35" t="s">
        <v>5</v>
      </c>
      <c s="6" t="s">
        <v>441</v>
      </c>
      <c s="36" t="s">
        <v>86</v>
      </c>
      <c s="37">
        <v>110</v>
      </c>
      <c s="36">
        <v>0.0001</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2.75">
      <c r="A220" t="s">
        <v>56</v>
      </c>
      <c r="E220" s="39" t="s">
        <v>5</v>
      </c>
    </row>
    <row r="221" spans="1:16" ht="12.75">
      <c r="A221" t="s">
        <v>49</v>
      </c>
      <c s="34" t="s">
        <v>215</v>
      </c>
      <c s="34" t="s">
        <v>442</v>
      </c>
      <c s="35" t="s">
        <v>5</v>
      </c>
      <c s="6" t="s">
        <v>443</v>
      </c>
      <c s="36" t="s">
        <v>86</v>
      </c>
      <c s="37">
        <v>110</v>
      </c>
      <c s="36">
        <v>0.0001</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2.75">
      <c r="A224" t="s">
        <v>56</v>
      </c>
      <c r="E224" s="39" t="s">
        <v>5</v>
      </c>
    </row>
    <row r="225" spans="1:16" ht="12.75">
      <c r="A225" t="s">
        <v>49</v>
      </c>
      <c s="34" t="s">
        <v>220</v>
      </c>
      <c s="34" t="s">
        <v>444</v>
      </c>
      <c s="35" t="s">
        <v>5</v>
      </c>
      <c s="6" t="s">
        <v>445</v>
      </c>
      <c s="36" t="s">
        <v>86</v>
      </c>
      <c s="37">
        <v>110</v>
      </c>
      <c s="36">
        <v>0.0001</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2.75">
      <c r="A228" t="s">
        <v>56</v>
      </c>
      <c r="E228" s="39" t="s">
        <v>5</v>
      </c>
    </row>
    <row r="229" spans="1:16" ht="25.5">
      <c r="A229" t="s">
        <v>49</v>
      </c>
      <c s="34" t="s">
        <v>223</v>
      </c>
      <c s="34" t="s">
        <v>446</v>
      </c>
      <c s="35" t="s">
        <v>5</v>
      </c>
      <c s="6" t="s">
        <v>447</v>
      </c>
      <c s="36" t="s">
        <v>86</v>
      </c>
      <c s="37">
        <v>220</v>
      </c>
      <c s="36">
        <v>2E-05</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12.75">
      <c r="A232" t="s">
        <v>56</v>
      </c>
      <c r="E232" s="39" t="s">
        <v>5</v>
      </c>
    </row>
    <row r="233" spans="1:16" ht="12.75">
      <c r="A233" t="s">
        <v>49</v>
      </c>
      <c s="34" t="s">
        <v>226</v>
      </c>
      <c s="34" t="s">
        <v>448</v>
      </c>
      <c s="35" t="s">
        <v>5</v>
      </c>
      <c s="6" t="s">
        <v>449</v>
      </c>
      <c s="36" t="s">
        <v>86</v>
      </c>
      <c s="37">
        <v>110</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12.75">
      <c r="A236" t="s">
        <v>56</v>
      </c>
      <c r="E236" s="39" t="s">
        <v>5</v>
      </c>
    </row>
    <row r="237" spans="1:16" ht="12.75">
      <c r="A237" t="s">
        <v>49</v>
      </c>
      <c s="34" t="s">
        <v>230</v>
      </c>
      <c s="34" t="s">
        <v>450</v>
      </c>
      <c s="35" t="s">
        <v>5</v>
      </c>
      <c s="6" t="s">
        <v>451</v>
      </c>
      <c s="36" t="s">
        <v>86</v>
      </c>
      <c s="37">
        <v>110</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12.75">
      <c r="A240" t="s">
        <v>56</v>
      </c>
      <c r="E240" s="39" t="s">
        <v>5</v>
      </c>
    </row>
    <row r="241" spans="1:16" ht="12.75">
      <c r="A241" t="s">
        <v>49</v>
      </c>
      <c s="34" t="s">
        <v>234</v>
      </c>
      <c s="34" t="s">
        <v>452</v>
      </c>
      <c s="35" t="s">
        <v>5</v>
      </c>
      <c s="6" t="s">
        <v>453</v>
      </c>
      <c s="36" t="s">
        <v>86</v>
      </c>
      <c s="37">
        <v>220</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12.75">
      <c r="A244" t="s">
        <v>56</v>
      </c>
      <c r="E244" s="39" t="s">
        <v>5</v>
      </c>
    </row>
    <row r="245" spans="1:16" ht="12.75">
      <c r="A245" t="s">
        <v>49</v>
      </c>
      <c s="34" t="s">
        <v>237</v>
      </c>
      <c s="34" t="s">
        <v>454</v>
      </c>
      <c s="35" t="s">
        <v>5</v>
      </c>
      <c s="6" t="s">
        <v>455</v>
      </c>
      <c s="36" t="s">
        <v>86</v>
      </c>
      <c s="37">
        <v>220</v>
      </c>
      <c s="36">
        <v>0</v>
      </c>
      <c s="36">
        <f>ROUND(G245*H245,6)</f>
      </c>
      <c r="L245" s="38">
        <v>0</v>
      </c>
      <c s="32">
        <f>ROUND(ROUND(L245,2)*ROUND(G245,3),2)</f>
      </c>
      <c s="36" t="s">
        <v>76</v>
      </c>
      <c>
        <f>(M245*21)/100</f>
      </c>
      <c t="s">
        <v>27</v>
      </c>
    </row>
    <row r="246" spans="1:5" ht="12.75">
      <c r="A246" s="35" t="s">
        <v>54</v>
      </c>
      <c r="E246" s="39" t="s">
        <v>5</v>
      </c>
    </row>
    <row r="247" spans="1:5" ht="12.75">
      <c r="A247" s="35" t="s">
        <v>55</v>
      </c>
      <c r="E247" s="40" t="s">
        <v>5</v>
      </c>
    </row>
    <row r="248" spans="1:5" ht="12.75">
      <c r="A248" t="s">
        <v>56</v>
      </c>
      <c r="E248" s="39" t="s">
        <v>5</v>
      </c>
    </row>
    <row r="249" spans="1:16" ht="12.75">
      <c r="A249" t="s">
        <v>49</v>
      </c>
      <c s="34" t="s">
        <v>240</v>
      </c>
      <c s="34" t="s">
        <v>456</v>
      </c>
      <c s="35" t="s">
        <v>5</v>
      </c>
      <c s="6" t="s">
        <v>457</v>
      </c>
      <c s="36" t="s">
        <v>86</v>
      </c>
      <c s="37">
        <v>220</v>
      </c>
      <c s="36">
        <v>0</v>
      </c>
      <c s="36">
        <f>ROUND(G249*H249,6)</f>
      </c>
      <c r="L249" s="38">
        <v>0</v>
      </c>
      <c s="32">
        <f>ROUND(ROUND(L249,2)*ROUND(G249,3),2)</f>
      </c>
      <c s="36" t="s">
        <v>76</v>
      </c>
      <c>
        <f>(M249*21)/100</f>
      </c>
      <c t="s">
        <v>27</v>
      </c>
    </row>
    <row r="250" spans="1:5" ht="12.75">
      <c r="A250" s="35" t="s">
        <v>54</v>
      </c>
      <c r="E250" s="39" t="s">
        <v>5</v>
      </c>
    </row>
    <row r="251" spans="1:5" ht="12.75">
      <c r="A251" s="35" t="s">
        <v>55</v>
      </c>
      <c r="E251" s="40" t="s">
        <v>5</v>
      </c>
    </row>
    <row r="252" spans="1:5" ht="12.75">
      <c r="A252" t="s">
        <v>56</v>
      </c>
      <c r="E252" s="39" t="s">
        <v>5</v>
      </c>
    </row>
    <row r="253" spans="1:13" ht="12.75">
      <c r="A253" t="s">
        <v>46</v>
      </c>
      <c r="C253" s="31" t="s">
        <v>458</v>
      </c>
      <c r="E253" s="33" t="s">
        <v>459</v>
      </c>
      <c r="J253" s="32">
        <f>0</f>
      </c>
      <c s="32">
        <f>0</f>
      </c>
      <c s="32">
        <f>0+L254+L258+L262+L266+L270+L274+L278+L282+L286+L290+L294+L298+L302+L306+L310</f>
      </c>
      <c s="32">
        <f>0+M254+M258+M262+M266+M270+M274+M278+M282+M286+M290+M294+M298+M302+M306+M310</f>
      </c>
    </row>
    <row r="254" spans="1:16" ht="12.75">
      <c r="A254" t="s">
        <v>49</v>
      </c>
      <c s="34" t="s">
        <v>243</v>
      </c>
      <c s="34" t="s">
        <v>460</v>
      </c>
      <c s="35" t="s">
        <v>5</v>
      </c>
      <c s="6" t="s">
        <v>461</v>
      </c>
      <c s="36" t="s">
        <v>86</v>
      </c>
      <c s="37">
        <v>60</v>
      </c>
      <c s="36">
        <v>0.0003</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12.75">
      <c r="A257" t="s">
        <v>56</v>
      </c>
      <c r="E257" s="39" t="s">
        <v>5</v>
      </c>
    </row>
    <row r="258" spans="1:16" ht="12.75">
      <c r="A258" t="s">
        <v>49</v>
      </c>
      <c s="34" t="s">
        <v>246</v>
      </c>
      <c s="34" t="s">
        <v>462</v>
      </c>
      <c s="35" t="s">
        <v>5</v>
      </c>
      <c s="6" t="s">
        <v>463</v>
      </c>
      <c s="36" t="s">
        <v>86</v>
      </c>
      <c s="37">
        <v>32</v>
      </c>
      <c s="36">
        <v>5E-05</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2.75">
      <c r="A261" t="s">
        <v>56</v>
      </c>
      <c r="E261" s="39" t="s">
        <v>5</v>
      </c>
    </row>
    <row r="262" spans="1:16" ht="12.75">
      <c r="A262" t="s">
        <v>49</v>
      </c>
      <c s="34" t="s">
        <v>249</v>
      </c>
      <c s="34" t="s">
        <v>464</v>
      </c>
      <c s="35" t="s">
        <v>5</v>
      </c>
      <c s="6" t="s">
        <v>465</v>
      </c>
      <c s="36" t="s">
        <v>86</v>
      </c>
      <c s="37">
        <v>32</v>
      </c>
      <c s="36">
        <v>1E-05</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2.75">
      <c r="A265" t="s">
        <v>56</v>
      </c>
      <c r="E265" s="39" t="s">
        <v>5</v>
      </c>
    </row>
    <row r="266" spans="1:16" ht="12.75">
      <c r="A266" t="s">
        <v>49</v>
      </c>
      <c s="34" t="s">
        <v>252</v>
      </c>
      <c s="34" t="s">
        <v>356</v>
      </c>
      <c s="35" t="s">
        <v>4</v>
      </c>
      <c s="6" t="s">
        <v>357</v>
      </c>
      <c s="36" t="s">
        <v>86</v>
      </c>
      <c s="37">
        <v>20</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2.75">
      <c r="A269" t="s">
        <v>56</v>
      </c>
      <c r="E269" s="39" t="s">
        <v>5</v>
      </c>
    </row>
    <row r="270" spans="1:16" ht="12.75">
      <c r="A270" t="s">
        <v>49</v>
      </c>
      <c s="34" t="s">
        <v>255</v>
      </c>
      <c s="34" t="s">
        <v>466</v>
      </c>
      <c s="35" t="s">
        <v>5</v>
      </c>
      <c s="6" t="s">
        <v>467</v>
      </c>
      <c s="36" t="s">
        <v>86</v>
      </c>
      <c s="37">
        <v>32</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12.75">
      <c r="A273" t="s">
        <v>56</v>
      </c>
      <c r="E273" s="39" t="s">
        <v>5</v>
      </c>
    </row>
    <row r="274" spans="1:16" ht="12.75">
      <c r="A274" t="s">
        <v>49</v>
      </c>
      <c s="34" t="s">
        <v>368</v>
      </c>
      <c s="34" t="s">
        <v>468</v>
      </c>
      <c s="35" t="s">
        <v>5</v>
      </c>
      <c s="6" t="s">
        <v>469</v>
      </c>
      <c s="36" t="s">
        <v>86</v>
      </c>
      <c s="37">
        <v>298</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12.75">
      <c r="A277" t="s">
        <v>56</v>
      </c>
      <c r="E277" s="39" t="s">
        <v>5</v>
      </c>
    </row>
    <row r="278" spans="1:16" ht="12.75">
      <c r="A278" t="s">
        <v>49</v>
      </c>
      <c s="34" t="s">
        <v>371</v>
      </c>
      <c s="34" t="s">
        <v>470</v>
      </c>
      <c s="35" t="s">
        <v>5</v>
      </c>
      <c s="6" t="s">
        <v>471</v>
      </c>
      <c s="36" t="s">
        <v>86</v>
      </c>
      <c s="37">
        <v>108</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12.75">
      <c r="A281" t="s">
        <v>56</v>
      </c>
      <c r="E281" s="39" t="s">
        <v>5</v>
      </c>
    </row>
    <row r="282" spans="1:16" ht="25.5">
      <c r="A282" t="s">
        <v>49</v>
      </c>
      <c s="34" t="s">
        <v>472</v>
      </c>
      <c s="34" t="s">
        <v>473</v>
      </c>
      <c s="35" t="s">
        <v>5</v>
      </c>
      <c s="6" t="s">
        <v>474</v>
      </c>
      <c s="36" t="s">
        <v>86</v>
      </c>
      <c s="37">
        <v>120</v>
      </c>
      <c s="36">
        <v>0</v>
      </c>
      <c s="36">
        <f>ROUND(G282*H282,6)</f>
      </c>
      <c r="L282" s="38">
        <v>0</v>
      </c>
      <c s="32">
        <f>ROUND(ROUND(L282,2)*ROUND(G282,3),2)</f>
      </c>
      <c s="36" t="s">
        <v>76</v>
      </c>
      <c>
        <f>(M282*21)/100</f>
      </c>
      <c t="s">
        <v>27</v>
      </c>
    </row>
    <row r="283" spans="1:5" ht="12.75">
      <c r="A283" s="35" t="s">
        <v>54</v>
      </c>
      <c r="E283" s="39" t="s">
        <v>5</v>
      </c>
    </row>
    <row r="284" spans="1:5" ht="12.75">
      <c r="A284" s="35" t="s">
        <v>55</v>
      </c>
      <c r="E284" s="40" t="s">
        <v>5</v>
      </c>
    </row>
    <row r="285" spans="1:5" ht="12.75">
      <c r="A285" t="s">
        <v>56</v>
      </c>
      <c r="E285" s="39" t="s">
        <v>5</v>
      </c>
    </row>
    <row r="286" spans="1:16" ht="25.5">
      <c r="A286" t="s">
        <v>49</v>
      </c>
      <c s="34" t="s">
        <v>475</v>
      </c>
      <c s="34" t="s">
        <v>476</v>
      </c>
      <c s="35" t="s">
        <v>5</v>
      </c>
      <c s="6" t="s">
        <v>477</v>
      </c>
      <c s="36" t="s">
        <v>86</v>
      </c>
      <c s="37">
        <v>120</v>
      </c>
      <c s="36">
        <v>0</v>
      </c>
      <c s="36">
        <f>ROUND(G286*H286,6)</f>
      </c>
      <c r="L286" s="38">
        <v>0</v>
      </c>
      <c s="32">
        <f>ROUND(ROUND(L286,2)*ROUND(G286,3),2)</f>
      </c>
      <c s="36" t="s">
        <v>76</v>
      </c>
      <c>
        <f>(M286*21)/100</f>
      </c>
      <c t="s">
        <v>27</v>
      </c>
    </row>
    <row r="287" spans="1:5" ht="12.75">
      <c r="A287" s="35" t="s">
        <v>54</v>
      </c>
      <c r="E287" s="39" t="s">
        <v>5</v>
      </c>
    </row>
    <row r="288" spans="1:5" ht="12.75">
      <c r="A288" s="35" t="s">
        <v>55</v>
      </c>
      <c r="E288" s="40" t="s">
        <v>5</v>
      </c>
    </row>
    <row r="289" spans="1:5" ht="12.75">
      <c r="A289" t="s">
        <v>56</v>
      </c>
      <c r="E289" s="39" t="s">
        <v>5</v>
      </c>
    </row>
    <row r="290" spans="1:16" ht="25.5">
      <c r="A290" t="s">
        <v>49</v>
      </c>
      <c s="34" t="s">
        <v>478</v>
      </c>
      <c s="34" t="s">
        <v>479</v>
      </c>
      <c s="35" t="s">
        <v>5</v>
      </c>
      <c s="6" t="s">
        <v>480</v>
      </c>
      <c s="36" t="s">
        <v>86</v>
      </c>
      <c s="37">
        <v>120</v>
      </c>
      <c s="36">
        <v>0</v>
      </c>
      <c s="36">
        <f>ROUND(G290*H290,6)</f>
      </c>
      <c r="L290" s="38">
        <v>0</v>
      </c>
      <c s="32">
        <f>ROUND(ROUND(L290,2)*ROUND(G290,3),2)</f>
      </c>
      <c s="36" t="s">
        <v>76</v>
      </c>
      <c>
        <f>(M290*21)/100</f>
      </c>
      <c t="s">
        <v>27</v>
      </c>
    </row>
    <row r="291" spans="1:5" ht="12.75">
      <c r="A291" s="35" t="s">
        <v>54</v>
      </c>
      <c r="E291" s="39" t="s">
        <v>5</v>
      </c>
    </row>
    <row r="292" spans="1:5" ht="12.75">
      <c r="A292" s="35" t="s">
        <v>55</v>
      </c>
      <c r="E292" s="40" t="s">
        <v>5</v>
      </c>
    </row>
    <row r="293" spans="1:5" ht="12.75">
      <c r="A293" t="s">
        <v>56</v>
      </c>
      <c r="E293" s="39" t="s">
        <v>5</v>
      </c>
    </row>
    <row r="294" spans="1:16" ht="12.75">
      <c r="A294" t="s">
        <v>49</v>
      </c>
      <c s="34" t="s">
        <v>481</v>
      </c>
      <c s="34" t="s">
        <v>482</v>
      </c>
      <c s="35" t="s">
        <v>5</v>
      </c>
      <c s="6" t="s">
        <v>483</v>
      </c>
      <c s="36" t="s">
        <v>86</v>
      </c>
      <c s="37">
        <v>12</v>
      </c>
      <c s="36">
        <v>0</v>
      </c>
      <c s="36">
        <f>ROUND(G294*H294,6)</f>
      </c>
      <c r="L294" s="38">
        <v>0</v>
      </c>
      <c s="32">
        <f>ROUND(ROUND(L294,2)*ROUND(G294,3),2)</f>
      </c>
      <c s="36" t="s">
        <v>76</v>
      </c>
      <c>
        <f>(M294*21)/100</f>
      </c>
      <c t="s">
        <v>27</v>
      </c>
    </row>
    <row r="295" spans="1:5" ht="12.75">
      <c r="A295" s="35" t="s">
        <v>54</v>
      </c>
      <c r="E295" s="39" t="s">
        <v>5</v>
      </c>
    </row>
    <row r="296" spans="1:5" ht="12.75">
      <c r="A296" s="35" t="s">
        <v>55</v>
      </c>
      <c r="E296" s="40" t="s">
        <v>5</v>
      </c>
    </row>
    <row r="297" spans="1:5" ht="12.75">
      <c r="A297" t="s">
        <v>56</v>
      </c>
      <c r="E297" s="39" t="s">
        <v>5</v>
      </c>
    </row>
    <row r="298" spans="1:16" ht="12.75">
      <c r="A298" t="s">
        <v>49</v>
      </c>
      <c s="34" t="s">
        <v>484</v>
      </c>
      <c s="34" t="s">
        <v>482</v>
      </c>
      <c s="35" t="s">
        <v>4</v>
      </c>
      <c s="6" t="s">
        <v>483</v>
      </c>
      <c s="36" t="s">
        <v>86</v>
      </c>
      <c s="37">
        <v>12</v>
      </c>
      <c s="36">
        <v>0</v>
      </c>
      <c s="36">
        <f>ROUND(G298*H298,6)</f>
      </c>
      <c r="L298" s="38">
        <v>0</v>
      </c>
      <c s="32">
        <f>ROUND(ROUND(L298,2)*ROUND(G298,3),2)</f>
      </c>
      <c s="36" t="s">
        <v>76</v>
      </c>
      <c>
        <f>(M298*21)/100</f>
      </c>
      <c t="s">
        <v>27</v>
      </c>
    </row>
    <row r="299" spans="1:5" ht="12.75">
      <c r="A299" s="35" t="s">
        <v>54</v>
      </c>
      <c r="E299" s="39" t="s">
        <v>5</v>
      </c>
    </row>
    <row r="300" spans="1:5" ht="12.75">
      <c r="A300" s="35" t="s">
        <v>55</v>
      </c>
      <c r="E300" s="40" t="s">
        <v>5</v>
      </c>
    </row>
    <row r="301" spans="1:5" ht="12.75">
      <c r="A301" t="s">
        <v>56</v>
      </c>
      <c r="E301" s="39" t="s">
        <v>5</v>
      </c>
    </row>
    <row r="302" spans="1:16" ht="25.5">
      <c r="A302" t="s">
        <v>49</v>
      </c>
      <c s="34" t="s">
        <v>485</v>
      </c>
      <c s="34" t="s">
        <v>486</v>
      </c>
      <c s="35" t="s">
        <v>5</v>
      </c>
      <c s="6" t="s">
        <v>487</v>
      </c>
      <c s="36" t="s">
        <v>86</v>
      </c>
      <c s="37">
        <v>12</v>
      </c>
      <c s="36">
        <v>0</v>
      </c>
      <c s="36">
        <f>ROUND(G302*H302,6)</f>
      </c>
      <c r="L302" s="38">
        <v>0</v>
      </c>
      <c s="32">
        <f>ROUND(ROUND(L302,2)*ROUND(G302,3),2)</f>
      </c>
      <c s="36" t="s">
        <v>76</v>
      </c>
      <c>
        <f>(M302*21)/100</f>
      </c>
      <c t="s">
        <v>27</v>
      </c>
    </row>
    <row r="303" spans="1:5" ht="12.75">
      <c r="A303" s="35" t="s">
        <v>54</v>
      </c>
      <c r="E303" s="39" t="s">
        <v>5</v>
      </c>
    </row>
    <row r="304" spans="1:5" ht="12.75">
      <c r="A304" s="35" t="s">
        <v>55</v>
      </c>
      <c r="E304" s="40" t="s">
        <v>5</v>
      </c>
    </row>
    <row r="305" spans="1:5" ht="12.75">
      <c r="A305" t="s">
        <v>56</v>
      </c>
      <c r="E305" s="39" t="s">
        <v>5</v>
      </c>
    </row>
    <row r="306" spans="1:16" ht="12.75">
      <c r="A306" t="s">
        <v>49</v>
      </c>
      <c s="34" t="s">
        <v>488</v>
      </c>
      <c s="34" t="s">
        <v>489</v>
      </c>
      <c s="35" t="s">
        <v>5</v>
      </c>
      <c s="6" t="s">
        <v>490</v>
      </c>
      <c s="36" t="s">
        <v>86</v>
      </c>
      <c s="37">
        <v>12</v>
      </c>
      <c s="36">
        <v>0</v>
      </c>
      <c s="36">
        <f>ROUND(G306*H306,6)</f>
      </c>
      <c r="L306" s="38">
        <v>0</v>
      </c>
      <c s="32">
        <f>ROUND(ROUND(L306,2)*ROUND(G306,3),2)</f>
      </c>
      <c s="36" t="s">
        <v>76</v>
      </c>
      <c>
        <f>(M306*21)/100</f>
      </c>
      <c t="s">
        <v>27</v>
      </c>
    </row>
    <row r="307" spans="1:5" ht="12.75">
      <c r="A307" s="35" t="s">
        <v>54</v>
      </c>
      <c r="E307" s="39" t="s">
        <v>5</v>
      </c>
    </row>
    <row r="308" spans="1:5" ht="12.75">
      <c r="A308" s="35" t="s">
        <v>55</v>
      </c>
      <c r="E308" s="40" t="s">
        <v>5</v>
      </c>
    </row>
    <row r="309" spans="1:5" ht="12.75">
      <c r="A309" t="s">
        <v>56</v>
      </c>
      <c r="E309" s="39" t="s">
        <v>5</v>
      </c>
    </row>
    <row r="310" spans="1:16" ht="12.75">
      <c r="A310" t="s">
        <v>49</v>
      </c>
      <c s="34" t="s">
        <v>491</v>
      </c>
      <c s="34" t="s">
        <v>492</v>
      </c>
      <c s="35" t="s">
        <v>5</v>
      </c>
      <c s="6" t="s">
        <v>493</v>
      </c>
      <c s="36" t="s">
        <v>86</v>
      </c>
      <c s="37">
        <v>20</v>
      </c>
      <c s="36">
        <v>0</v>
      </c>
      <c s="36">
        <f>ROUND(G310*H310,6)</f>
      </c>
      <c r="L310" s="38">
        <v>0</v>
      </c>
      <c s="32">
        <f>ROUND(ROUND(L310,2)*ROUND(G310,3),2)</f>
      </c>
      <c s="36" t="s">
        <v>76</v>
      </c>
      <c>
        <f>(M310*21)/100</f>
      </c>
      <c t="s">
        <v>27</v>
      </c>
    </row>
    <row r="311" spans="1:5" ht="12.75">
      <c r="A311" s="35" t="s">
        <v>54</v>
      </c>
      <c r="E311" s="39" t="s">
        <v>5</v>
      </c>
    </row>
    <row r="312" spans="1:5" ht="12.75">
      <c r="A312" s="35" t="s">
        <v>55</v>
      </c>
      <c r="E312" s="40" t="s">
        <v>5</v>
      </c>
    </row>
    <row r="313" spans="1:5" ht="12.75">
      <c r="A313" t="s">
        <v>56</v>
      </c>
      <c r="E313" s="39" t="s">
        <v>5</v>
      </c>
    </row>
    <row r="314" spans="1:13" ht="12.75">
      <c r="A314" t="s">
        <v>46</v>
      </c>
      <c r="C314" s="31" t="s">
        <v>100</v>
      </c>
      <c r="E314" s="33" t="s">
        <v>316</v>
      </c>
      <c r="J314" s="32">
        <f>0</f>
      </c>
      <c s="32">
        <f>0</f>
      </c>
      <c s="32">
        <f>0+L315+L319+L323+L327+L331+L335+L339+L343+L347+L351+L355+L359+L363+L367+L371+L375+L379+L383+L387+L391+L395+L399</f>
      </c>
      <c s="32">
        <f>0+M315+M319+M323+M327+M331+M335+M339+M343+M347+M351+M355+M359+M363+M367+M371+M375+M379+M383+M387+M391+M395+M399</f>
      </c>
    </row>
    <row r="315" spans="1:16" ht="12.75">
      <c r="A315" t="s">
        <v>49</v>
      </c>
      <c s="34" t="s">
        <v>494</v>
      </c>
      <c s="34" t="s">
        <v>495</v>
      </c>
      <c s="35" t="s">
        <v>5</v>
      </c>
      <c s="6" t="s">
        <v>496</v>
      </c>
      <c s="36" t="s">
        <v>52</v>
      </c>
      <c s="37">
        <v>50</v>
      </c>
      <c s="36">
        <v>0</v>
      </c>
      <c s="36">
        <f>ROUND(G315*H315,6)</f>
      </c>
      <c r="L315" s="38">
        <v>0</v>
      </c>
      <c s="32">
        <f>ROUND(ROUND(L315,2)*ROUND(G315,3),2)</f>
      </c>
      <c s="36" t="s">
        <v>53</v>
      </c>
      <c>
        <f>(M315*21)/100</f>
      </c>
      <c t="s">
        <v>27</v>
      </c>
    </row>
    <row r="316" spans="1:5" ht="12.75">
      <c r="A316" s="35" t="s">
        <v>54</v>
      </c>
      <c r="E316" s="39" t="s">
        <v>5</v>
      </c>
    </row>
    <row r="317" spans="1:5" ht="12.75">
      <c r="A317" s="35" t="s">
        <v>55</v>
      </c>
      <c r="E317" s="40" t="s">
        <v>5</v>
      </c>
    </row>
    <row r="318" spans="1:5" ht="12.75">
      <c r="A318" t="s">
        <v>56</v>
      </c>
      <c r="E318" s="39" t="s">
        <v>5</v>
      </c>
    </row>
    <row r="319" spans="1:16" ht="12.75">
      <c r="A319" t="s">
        <v>49</v>
      </c>
      <c s="34" t="s">
        <v>497</v>
      </c>
      <c s="34" t="s">
        <v>495</v>
      </c>
      <c s="35" t="s">
        <v>4</v>
      </c>
      <c s="6" t="s">
        <v>496</v>
      </c>
      <c s="36" t="s">
        <v>52</v>
      </c>
      <c s="37">
        <v>500</v>
      </c>
      <c s="36">
        <v>0</v>
      </c>
      <c s="36">
        <f>ROUND(G319*H319,6)</f>
      </c>
      <c r="L319" s="38">
        <v>0</v>
      </c>
      <c s="32">
        <f>ROUND(ROUND(L319,2)*ROUND(G319,3),2)</f>
      </c>
      <c s="36" t="s">
        <v>53</v>
      </c>
      <c>
        <f>(M319*21)/100</f>
      </c>
      <c t="s">
        <v>27</v>
      </c>
    </row>
    <row r="320" spans="1:5" ht="12.75">
      <c r="A320" s="35" t="s">
        <v>54</v>
      </c>
      <c r="E320" s="39" t="s">
        <v>5</v>
      </c>
    </row>
    <row r="321" spans="1:5" ht="12.75">
      <c r="A321" s="35" t="s">
        <v>55</v>
      </c>
      <c r="E321" s="40" t="s">
        <v>5</v>
      </c>
    </row>
    <row r="322" spans="1:5" ht="12.75">
      <c r="A322" t="s">
        <v>56</v>
      </c>
      <c r="E322" s="39" t="s">
        <v>5</v>
      </c>
    </row>
    <row r="323" spans="1:16" ht="25.5">
      <c r="A323" t="s">
        <v>49</v>
      </c>
      <c s="34" t="s">
        <v>498</v>
      </c>
      <c s="34" t="s">
        <v>499</v>
      </c>
      <c s="35" t="s">
        <v>5</v>
      </c>
      <c s="6" t="s">
        <v>500</v>
      </c>
      <c s="36" t="s">
        <v>52</v>
      </c>
      <c s="37">
        <v>200</v>
      </c>
      <c s="36">
        <v>0.00018</v>
      </c>
      <c s="36">
        <f>ROUND(G323*H323,6)</f>
      </c>
      <c r="L323" s="38">
        <v>0</v>
      </c>
      <c s="32">
        <f>ROUND(ROUND(L323,2)*ROUND(G323,3),2)</f>
      </c>
      <c s="36" t="s">
        <v>53</v>
      </c>
      <c>
        <f>(M323*21)/100</f>
      </c>
      <c t="s">
        <v>27</v>
      </c>
    </row>
    <row r="324" spans="1:5" ht="12.75">
      <c r="A324" s="35" t="s">
        <v>54</v>
      </c>
      <c r="E324" s="39" t="s">
        <v>5</v>
      </c>
    </row>
    <row r="325" spans="1:5" ht="12.75">
      <c r="A325" s="35" t="s">
        <v>55</v>
      </c>
      <c r="E325" s="40" t="s">
        <v>5</v>
      </c>
    </row>
    <row r="326" spans="1:5" ht="12.75">
      <c r="A326" t="s">
        <v>56</v>
      </c>
      <c r="E326" s="39" t="s">
        <v>5</v>
      </c>
    </row>
    <row r="327" spans="1:16" ht="12.75">
      <c r="A327" t="s">
        <v>49</v>
      </c>
      <c s="34" t="s">
        <v>501</v>
      </c>
      <c s="34" t="s">
        <v>502</v>
      </c>
      <c s="35" t="s">
        <v>5</v>
      </c>
      <c s="6" t="s">
        <v>503</v>
      </c>
      <c s="36" t="s">
        <v>52</v>
      </c>
      <c s="37">
        <v>12500</v>
      </c>
      <c s="36">
        <v>4E-05</v>
      </c>
      <c s="36">
        <f>ROUND(G327*H327,6)</f>
      </c>
      <c r="L327" s="38">
        <v>0</v>
      </c>
      <c s="32">
        <f>ROUND(ROUND(L327,2)*ROUND(G327,3),2)</f>
      </c>
      <c s="36" t="s">
        <v>53</v>
      </c>
      <c>
        <f>(M327*21)/100</f>
      </c>
      <c t="s">
        <v>27</v>
      </c>
    </row>
    <row r="328" spans="1:5" ht="12.75">
      <c r="A328" s="35" t="s">
        <v>54</v>
      </c>
      <c r="E328" s="39" t="s">
        <v>5</v>
      </c>
    </row>
    <row r="329" spans="1:5" ht="12.75">
      <c r="A329" s="35" t="s">
        <v>55</v>
      </c>
      <c r="E329" s="40" t="s">
        <v>5</v>
      </c>
    </row>
    <row r="330" spans="1:5" ht="12.75">
      <c r="A330" t="s">
        <v>56</v>
      </c>
      <c r="E330" s="39" t="s">
        <v>5</v>
      </c>
    </row>
    <row r="331" spans="1:16" ht="12.75">
      <c r="A331" t="s">
        <v>49</v>
      </c>
      <c s="34" t="s">
        <v>504</v>
      </c>
      <c s="34" t="s">
        <v>57</v>
      </c>
      <c s="35" t="s">
        <v>5</v>
      </c>
      <c s="6" t="s">
        <v>58</v>
      </c>
      <c s="36" t="s">
        <v>52</v>
      </c>
      <c s="37">
        <v>500</v>
      </c>
      <c s="36">
        <v>1E-05</v>
      </c>
      <c s="36">
        <f>ROUND(G331*H331,6)</f>
      </c>
      <c r="L331" s="38">
        <v>0</v>
      </c>
      <c s="32">
        <f>ROUND(ROUND(L331,2)*ROUND(G331,3),2)</f>
      </c>
      <c s="36" t="s">
        <v>53</v>
      </c>
      <c>
        <f>(M331*21)/100</f>
      </c>
      <c t="s">
        <v>27</v>
      </c>
    </row>
    <row r="332" spans="1:5" ht="12.75">
      <c r="A332" s="35" t="s">
        <v>54</v>
      </c>
      <c r="E332" s="39" t="s">
        <v>5</v>
      </c>
    </row>
    <row r="333" spans="1:5" ht="12.75">
      <c r="A333" s="35" t="s">
        <v>55</v>
      </c>
      <c r="E333" s="40" t="s">
        <v>5</v>
      </c>
    </row>
    <row r="334" spans="1:5" ht="12.75">
      <c r="A334" t="s">
        <v>56</v>
      </c>
      <c r="E334" s="39" t="s">
        <v>5</v>
      </c>
    </row>
    <row r="335" spans="1:16" ht="12.75">
      <c r="A335" t="s">
        <v>49</v>
      </c>
      <c s="34" t="s">
        <v>505</v>
      </c>
      <c s="34" t="s">
        <v>506</v>
      </c>
      <c s="35" t="s">
        <v>5</v>
      </c>
      <c s="6" t="s">
        <v>507</v>
      </c>
      <c s="36" t="s">
        <v>52</v>
      </c>
      <c s="37">
        <v>50</v>
      </c>
      <c s="36">
        <v>1E-05</v>
      </c>
      <c s="36">
        <f>ROUND(G335*H335,6)</f>
      </c>
      <c r="L335" s="38">
        <v>0</v>
      </c>
      <c s="32">
        <f>ROUND(ROUND(L335,2)*ROUND(G335,3),2)</f>
      </c>
      <c s="36" t="s">
        <v>53</v>
      </c>
      <c>
        <f>(M335*21)/100</f>
      </c>
      <c t="s">
        <v>27</v>
      </c>
    </row>
    <row r="336" spans="1:5" ht="12.75">
      <c r="A336" s="35" t="s">
        <v>54</v>
      </c>
      <c r="E336" s="39" t="s">
        <v>5</v>
      </c>
    </row>
    <row r="337" spans="1:5" ht="12.75">
      <c r="A337" s="35" t="s">
        <v>55</v>
      </c>
      <c r="E337" s="40" t="s">
        <v>5</v>
      </c>
    </row>
    <row r="338" spans="1:5" ht="12.75">
      <c r="A338" t="s">
        <v>56</v>
      </c>
      <c r="E338" s="39" t="s">
        <v>5</v>
      </c>
    </row>
    <row r="339" spans="1:16" ht="12.75">
      <c r="A339" t="s">
        <v>49</v>
      </c>
      <c s="34" t="s">
        <v>508</v>
      </c>
      <c s="34" t="s">
        <v>509</v>
      </c>
      <c s="35" t="s">
        <v>5</v>
      </c>
      <c s="6" t="s">
        <v>510</v>
      </c>
      <c s="36" t="s">
        <v>52</v>
      </c>
      <c s="37">
        <v>1000</v>
      </c>
      <c s="36">
        <v>4E-05</v>
      </c>
      <c s="36">
        <f>ROUND(G339*H339,6)</f>
      </c>
      <c r="L339" s="38">
        <v>0</v>
      </c>
      <c s="32">
        <f>ROUND(ROUND(L339,2)*ROUND(G339,3),2)</f>
      </c>
      <c s="36" t="s">
        <v>53</v>
      </c>
      <c>
        <f>(M339*21)/100</f>
      </c>
      <c t="s">
        <v>27</v>
      </c>
    </row>
    <row r="340" spans="1:5" ht="12.75">
      <c r="A340" s="35" t="s">
        <v>54</v>
      </c>
      <c r="E340" s="39" t="s">
        <v>5</v>
      </c>
    </row>
    <row r="341" spans="1:5" ht="12.75">
      <c r="A341" s="35" t="s">
        <v>55</v>
      </c>
      <c r="E341" s="40" t="s">
        <v>5</v>
      </c>
    </row>
    <row r="342" spans="1:5" ht="12.75">
      <c r="A342" t="s">
        <v>56</v>
      </c>
      <c r="E342" s="39" t="s">
        <v>5</v>
      </c>
    </row>
    <row r="343" spans="1:16" ht="12.75">
      <c r="A343" t="s">
        <v>49</v>
      </c>
      <c s="34" t="s">
        <v>511</v>
      </c>
      <c s="34" t="s">
        <v>512</v>
      </c>
      <c s="35" t="s">
        <v>5</v>
      </c>
      <c s="6" t="s">
        <v>513</v>
      </c>
      <c s="36" t="s">
        <v>52</v>
      </c>
      <c s="37">
        <v>3000</v>
      </c>
      <c s="36">
        <v>0.0001</v>
      </c>
      <c s="36">
        <f>ROUND(G343*H343,6)</f>
      </c>
      <c r="L343" s="38">
        <v>0</v>
      </c>
      <c s="32">
        <f>ROUND(ROUND(L343,2)*ROUND(G343,3),2)</f>
      </c>
      <c s="36" t="s">
        <v>53</v>
      </c>
      <c>
        <f>(M343*21)/100</f>
      </c>
      <c t="s">
        <v>27</v>
      </c>
    </row>
    <row r="344" spans="1:5" ht="12.75">
      <c r="A344" s="35" t="s">
        <v>54</v>
      </c>
      <c r="E344" s="39" t="s">
        <v>5</v>
      </c>
    </row>
    <row r="345" spans="1:5" ht="12.75">
      <c r="A345" s="35" t="s">
        <v>55</v>
      </c>
      <c r="E345" s="40" t="s">
        <v>5</v>
      </c>
    </row>
    <row r="346" spans="1:5" ht="12.75">
      <c r="A346" t="s">
        <v>56</v>
      </c>
      <c r="E346" s="39" t="s">
        <v>5</v>
      </c>
    </row>
    <row r="347" spans="1:16" ht="12.75">
      <c r="A347" t="s">
        <v>49</v>
      </c>
      <c s="34" t="s">
        <v>514</v>
      </c>
      <c s="34" t="s">
        <v>321</v>
      </c>
      <c s="35" t="s">
        <v>5</v>
      </c>
      <c s="6" t="s">
        <v>322</v>
      </c>
      <c s="36" t="s">
        <v>52</v>
      </c>
      <c s="37">
        <v>2000</v>
      </c>
      <c s="36">
        <v>0.00012</v>
      </c>
      <c s="36">
        <f>ROUND(G347*H347,6)</f>
      </c>
      <c r="L347" s="38">
        <v>0</v>
      </c>
      <c s="32">
        <f>ROUND(ROUND(L347,2)*ROUND(G347,3),2)</f>
      </c>
      <c s="36" t="s">
        <v>53</v>
      </c>
      <c>
        <f>(M347*21)/100</f>
      </c>
      <c t="s">
        <v>27</v>
      </c>
    </row>
    <row r="348" spans="1:5" ht="12.75">
      <c r="A348" s="35" t="s">
        <v>54</v>
      </c>
      <c r="E348" s="39" t="s">
        <v>5</v>
      </c>
    </row>
    <row r="349" spans="1:5" ht="12.75">
      <c r="A349" s="35" t="s">
        <v>55</v>
      </c>
      <c r="E349" s="40" t="s">
        <v>5</v>
      </c>
    </row>
    <row r="350" spans="1:5" ht="12.75">
      <c r="A350" t="s">
        <v>56</v>
      </c>
      <c r="E350" s="39" t="s">
        <v>5</v>
      </c>
    </row>
    <row r="351" spans="1:16" ht="12.75">
      <c r="A351" t="s">
        <v>49</v>
      </c>
      <c s="34" t="s">
        <v>515</v>
      </c>
      <c s="34" t="s">
        <v>516</v>
      </c>
      <c s="35" t="s">
        <v>5</v>
      </c>
      <c s="6" t="s">
        <v>517</v>
      </c>
      <c s="36" t="s">
        <v>86</v>
      </c>
      <c s="37">
        <v>10</v>
      </c>
      <c s="36">
        <v>0.00054</v>
      </c>
      <c s="36">
        <f>ROUND(G351*H351,6)</f>
      </c>
      <c r="L351" s="38">
        <v>0</v>
      </c>
      <c s="32">
        <f>ROUND(ROUND(L351,2)*ROUND(G351,3),2)</f>
      </c>
      <c s="36" t="s">
        <v>53</v>
      </c>
      <c>
        <f>(M351*21)/100</f>
      </c>
      <c t="s">
        <v>27</v>
      </c>
    </row>
    <row r="352" spans="1:5" ht="12.75">
      <c r="A352" s="35" t="s">
        <v>54</v>
      </c>
      <c r="E352" s="39" t="s">
        <v>5</v>
      </c>
    </row>
    <row r="353" spans="1:5" ht="12.75">
      <c r="A353" s="35" t="s">
        <v>55</v>
      </c>
      <c r="E353" s="40" t="s">
        <v>5</v>
      </c>
    </row>
    <row r="354" spans="1:5" ht="12.75">
      <c r="A354" t="s">
        <v>56</v>
      </c>
      <c r="E354" s="39" t="s">
        <v>5</v>
      </c>
    </row>
    <row r="355" spans="1:16" ht="12.75">
      <c r="A355" t="s">
        <v>49</v>
      </c>
      <c s="34" t="s">
        <v>518</v>
      </c>
      <c s="34" t="s">
        <v>519</v>
      </c>
      <c s="35" t="s">
        <v>5</v>
      </c>
      <c s="6" t="s">
        <v>520</v>
      </c>
      <c s="36" t="s">
        <v>52</v>
      </c>
      <c s="37">
        <v>550</v>
      </c>
      <c s="36">
        <v>0.0001</v>
      </c>
      <c s="36">
        <f>ROUND(G355*H355,6)</f>
      </c>
      <c r="L355" s="38">
        <v>0</v>
      </c>
      <c s="32">
        <f>ROUND(ROUND(L355,2)*ROUND(G355,3),2)</f>
      </c>
      <c s="36" t="s">
        <v>53</v>
      </c>
      <c>
        <f>(M355*21)/100</f>
      </c>
      <c t="s">
        <v>27</v>
      </c>
    </row>
    <row r="356" spans="1:5" ht="12.75">
      <c r="A356" s="35" t="s">
        <v>54</v>
      </c>
      <c r="E356" s="39" t="s">
        <v>5</v>
      </c>
    </row>
    <row r="357" spans="1:5" ht="12.75">
      <c r="A357" s="35" t="s">
        <v>55</v>
      </c>
      <c r="E357" s="40" t="s">
        <v>5</v>
      </c>
    </row>
    <row r="358" spans="1:5" ht="12.75">
      <c r="A358" t="s">
        <v>56</v>
      </c>
      <c r="E358" s="39" t="s">
        <v>5</v>
      </c>
    </row>
    <row r="359" spans="1:16" ht="12.75">
      <c r="A359" t="s">
        <v>49</v>
      </c>
      <c s="34" t="s">
        <v>521</v>
      </c>
      <c s="34" t="s">
        <v>522</v>
      </c>
      <c s="35" t="s">
        <v>5</v>
      </c>
      <c s="6" t="s">
        <v>523</v>
      </c>
      <c s="36" t="s">
        <v>86</v>
      </c>
      <c s="37">
        <v>10</v>
      </c>
      <c s="36">
        <v>0</v>
      </c>
      <c s="36">
        <f>ROUND(G359*H359,6)</f>
      </c>
      <c r="L359" s="38">
        <v>0</v>
      </c>
      <c s="32">
        <f>ROUND(ROUND(L359,2)*ROUND(G359,3),2)</f>
      </c>
      <c s="36" t="s">
        <v>53</v>
      </c>
      <c>
        <f>(M359*21)/100</f>
      </c>
      <c t="s">
        <v>27</v>
      </c>
    </row>
    <row r="360" spans="1:5" ht="12.75">
      <c r="A360" s="35" t="s">
        <v>54</v>
      </c>
      <c r="E360" s="39" t="s">
        <v>5</v>
      </c>
    </row>
    <row r="361" spans="1:5" ht="12.75">
      <c r="A361" s="35" t="s">
        <v>55</v>
      </c>
      <c r="E361" s="40" t="s">
        <v>5</v>
      </c>
    </row>
    <row r="362" spans="1:5" ht="12.75">
      <c r="A362" t="s">
        <v>56</v>
      </c>
      <c r="E362" s="39" t="s">
        <v>5</v>
      </c>
    </row>
    <row r="363" spans="1:16" ht="12.75">
      <c r="A363" t="s">
        <v>49</v>
      </c>
      <c s="34" t="s">
        <v>524</v>
      </c>
      <c s="34" t="s">
        <v>329</v>
      </c>
      <c s="35" t="s">
        <v>5</v>
      </c>
      <c s="6" t="s">
        <v>330</v>
      </c>
      <c s="36" t="s">
        <v>52</v>
      </c>
      <c s="37">
        <v>300</v>
      </c>
      <c s="36">
        <v>0</v>
      </c>
      <c s="36">
        <f>ROUND(G363*H363,6)</f>
      </c>
      <c r="L363" s="38">
        <v>0</v>
      </c>
      <c s="32">
        <f>ROUND(ROUND(L363,2)*ROUND(G363,3),2)</f>
      </c>
      <c s="36" t="s">
        <v>53</v>
      </c>
      <c>
        <f>(M363*21)/100</f>
      </c>
      <c t="s">
        <v>27</v>
      </c>
    </row>
    <row r="364" spans="1:5" ht="12.75">
      <c r="A364" s="35" t="s">
        <v>54</v>
      </c>
      <c r="E364" s="39" t="s">
        <v>5</v>
      </c>
    </row>
    <row r="365" spans="1:5" ht="12.75">
      <c r="A365" s="35" t="s">
        <v>55</v>
      </c>
      <c r="E365" s="40" t="s">
        <v>5</v>
      </c>
    </row>
    <row r="366" spans="1:5" ht="12.75">
      <c r="A366" t="s">
        <v>56</v>
      </c>
      <c r="E366" s="39" t="s">
        <v>5</v>
      </c>
    </row>
    <row r="367" spans="1:16" ht="25.5">
      <c r="A367" t="s">
        <v>49</v>
      </c>
      <c s="34" t="s">
        <v>525</v>
      </c>
      <c s="34" t="s">
        <v>335</v>
      </c>
      <c s="35" t="s">
        <v>5</v>
      </c>
      <c s="6" t="s">
        <v>336</v>
      </c>
      <c s="36" t="s">
        <v>52</v>
      </c>
      <c s="37">
        <v>300</v>
      </c>
      <c s="36">
        <v>0</v>
      </c>
      <c s="36">
        <f>ROUND(G367*H367,6)</f>
      </c>
      <c r="L367" s="38">
        <v>0</v>
      </c>
      <c s="32">
        <f>ROUND(ROUND(L367,2)*ROUND(G367,3),2)</f>
      </c>
      <c s="36" t="s">
        <v>53</v>
      </c>
      <c>
        <f>(M367*21)/100</f>
      </c>
      <c t="s">
        <v>27</v>
      </c>
    </row>
    <row r="368" spans="1:5" ht="12.75">
      <c r="A368" s="35" t="s">
        <v>54</v>
      </c>
      <c r="E368" s="39" t="s">
        <v>5</v>
      </c>
    </row>
    <row r="369" spans="1:5" ht="12.75">
      <c r="A369" s="35" t="s">
        <v>55</v>
      </c>
      <c r="E369" s="40" t="s">
        <v>5</v>
      </c>
    </row>
    <row r="370" spans="1:5" ht="12.75">
      <c r="A370" t="s">
        <v>56</v>
      </c>
      <c r="E370" s="39" t="s">
        <v>5</v>
      </c>
    </row>
    <row r="371" spans="1:16" ht="12.75">
      <c r="A371" t="s">
        <v>49</v>
      </c>
      <c s="34" t="s">
        <v>526</v>
      </c>
      <c s="34" t="s">
        <v>337</v>
      </c>
      <c s="35" t="s">
        <v>5</v>
      </c>
      <c s="6" t="s">
        <v>338</v>
      </c>
      <c s="36" t="s">
        <v>52</v>
      </c>
      <c s="37">
        <v>3000</v>
      </c>
      <c s="36">
        <v>0</v>
      </c>
      <c s="36">
        <f>ROUND(G371*H371,6)</f>
      </c>
      <c r="L371" s="38">
        <v>0</v>
      </c>
      <c s="32">
        <f>ROUND(ROUND(L371,2)*ROUND(G371,3),2)</f>
      </c>
      <c s="36" t="s">
        <v>53</v>
      </c>
      <c>
        <f>(M371*21)/100</f>
      </c>
      <c t="s">
        <v>27</v>
      </c>
    </row>
    <row r="372" spans="1:5" ht="12.75">
      <c r="A372" s="35" t="s">
        <v>54</v>
      </c>
      <c r="E372" s="39" t="s">
        <v>5</v>
      </c>
    </row>
    <row r="373" spans="1:5" ht="12.75">
      <c r="A373" s="35" t="s">
        <v>55</v>
      </c>
      <c r="E373" s="40" t="s">
        <v>5</v>
      </c>
    </row>
    <row r="374" spans="1:5" ht="12.75">
      <c r="A374" t="s">
        <v>56</v>
      </c>
      <c r="E374" s="39" t="s">
        <v>5</v>
      </c>
    </row>
    <row r="375" spans="1:16" ht="12.75">
      <c r="A375" t="s">
        <v>49</v>
      </c>
      <c s="34" t="s">
        <v>527</v>
      </c>
      <c s="34" t="s">
        <v>337</v>
      </c>
      <c s="35" t="s">
        <v>4</v>
      </c>
      <c s="6" t="s">
        <v>338</v>
      </c>
      <c s="36" t="s">
        <v>52</v>
      </c>
      <c s="37">
        <v>550</v>
      </c>
      <c s="36">
        <v>0</v>
      </c>
      <c s="36">
        <f>ROUND(G375*H375,6)</f>
      </c>
      <c r="L375" s="38">
        <v>0</v>
      </c>
      <c s="32">
        <f>ROUND(ROUND(L375,2)*ROUND(G375,3),2)</f>
      </c>
      <c s="36" t="s">
        <v>53</v>
      </c>
      <c>
        <f>(M375*21)/100</f>
      </c>
      <c t="s">
        <v>27</v>
      </c>
    </row>
    <row r="376" spans="1:5" ht="12.75">
      <c r="A376" s="35" t="s">
        <v>54</v>
      </c>
      <c r="E376" s="39" t="s">
        <v>5</v>
      </c>
    </row>
    <row r="377" spans="1:5" ht="12.75">
      <c r="A377" s="35" t="s">
        <v>55</v>
      </c>
      <c r="E377" s="40" t="s">
        <v>5</v>
      </c>
    </row>
    <row r="378" spans="1:5" ht="12.75">
      <c r="A378" t="s">
        <v>56</v>
      </c>
      <c r="E378" s="39" t="s">
        <v>5</v>
      </c>
    </row>
    <row r="379" spans="1:16" ht="12.75">
      <c r="A379" t="s">
        <v>49</v>
      </c>
      <c s="34" t="s">
        <v>528</v>
      </c>
      <c s="34" t="s">
        <v>337</v>
      </c>
      <c s="35" t="s">
        <v>27</v>
      </c>
      <c s="6" t="s">
        <v>338</v>
      </c>
      <c s="36" t="s">
        <v>52</v>
      </c>
      <c s="37">
        <v>1000</v>
      </c>
      <c s="36">
        <v>0</v>
      </c>
      <c s="36">
        <f>ROUND(G379*H379,6)</f>
      </c>
      <c r="L379" s="38">
        <v>0</v>
      </c>
      <c s="32">
        <f>ROUND(ROUND(L379,2)*ROUND(G379,3),2)</f>
      </c>
      <c s="36" t="s">
        <v>53</v>
      </c>
      <c>
        <f>(M379*21)/100</f>
      </c>
      <c t="s">
        <v>27</v>
      </c>
    </row>
    <row r="380" spans="1:5" ht="12.75">
      <c r="A380" s="35" t="s">
        <v>54</v>
      </c>
      <c r="E380" s="39" t="s">
        <v>5</v>
      </c>
    </row>
    <row r="381" spans="1:5" ht="12.75">
      <c r="A381" s="35" t="s">
        <v>55</v>
      </c>
      <c r="E381" s="40" t="s">
        <v>5</v>
      </c>
    </row>
    <row r="382" spans="1:5" ht="12.75">
      <c r="A382" t="s">
        <v>56</v>
      </c>
      <c r="E382" s="39" t="s">
        <v>5</v>
      </c>
    </row>
    <row r="383" spans="1:16" ht="12.75">
      <c r="A383" t="s">
        <v>49</v>
      </c>
      <c s="34" t="s">
        <v>529</v>
      </c>
      <c s="34" t="s">
        <v>337</v>
      </c>
      <c s="35" t="s">
        <v>26</v>
      </c>
      <c s="6" t="s">
        <v>338</v>
      </c>
      <c s="36" t="s">
        <v>52</v>
      </c>
      <c s="37">
        <v>2000</v>
      </c>
      <c s="36">
        <v>0</v>
      </c>
      <c s="36">
        <f>ROUND(G383*H383,6)</f>
      </c>
      <c r="L383" s="38">
        <v>0</v>
      </c>
      <c s="32">
        <f>ROUND(ROUND(L383,2)*ROUND(G383,3),2)</f>
      </c>
      <c s="36" t="s">
        <v>53</v>
      </c>
      <c>
        <f>(M383*21)/100</f>
      </c>
      <c t="s">
        <v>27</v>
      </c>
    </row>
    <row r="384" spans="1:5" ht="12.75">
      <c r="A384" s="35" t="s">
        <v>54</v>
      </c>
      <c r="E384" s="39" t="s">
        <v>5</v>
      </c>
    </row>
    <row r="385" spans="1:5" ht="12.75">
      <c r="A385" s="35" t="s">
        <v>55</v>
      </c>
      <c r="E385" s="40" t="s">
        <v>5</v>
      </c>
    </row>
    <row r="386" spans="1:5" ht="12.75">
      <c r="A386" t="s">
        <v>56</v>
      </c>
      <c r="E386" s="39" t="s">
        <v>5</v>
      </c>
    </row>
    <row r="387" spans="1:16" ht="12.75">
      <c r="A387" t="s">
        <v>49</v>
      </c>
      <c s="34" t="s">
        <v>530</v>
      </c>
      <c s="34" t="s">
        <v>531</v>
      </c>
      <c s="35" t="s">
        <v>5</v>
      </c>
      <c s="6" t="s">
        <v>532</v>
      </c>
      <c s="36" t="s">
        <v>52</v>
      </c>
      <c s="37">
        <v>200</v>
      </c>
      <c s="36">
        <v>0</v>
      </c>
      <c s="36">
        <f>ROUND(G387*H387,6)</f>
      </c>
      <c r="L387" s="38">
        <v>0</v>
      </c>
      <c s="32">
        <f>ROUND(ROUND(L387,2)*ROUND(G387,3),2)</f>
      </c>
      <c s="36" t="s">
        <v>53</v>
      </c>
      <c>
        <f>(M387*21)/100</f>
      </c>
      <c t="s">
        <v>27</v>
      </c>
    </row>
    <row r="388" spans="1:5" ht="12.75">
      <c r="A388" s="35" t="s">
        <v>54</v>
      </c>
      <c r="E388" s="39" t="s">
        <v>5</v>
      </c>
    </row>
    <row r="389" spans="1:5" ht="12.75">
      <c r="A389" s="35" t="s">
        <v>55</v>
      </c>
      <c r="E389" s="40" t="s">
        <v>5</v>
      </c>
    </row>
    <row r="390" spans="1:5" ht="12.75">
      <c r="A390" t="s">
        <v>56</v>
      </c>
      <c r="E390" s="39" t="s">
        <v>5</v>
      </c>
    </row>
    <row r="391" spans="1:16" ht="12.75">
      <c r="A391" t="s">
        <v>49</v>
      </c>
      <c s="34" t="s">
        <v>533</v>
      </c>
      <c s="34" t="s">
        <v>534</v>
      </c>
      <c s="35" t="s">
        <v>5</v>
      </c>
      <c s="6" t="s">
        <v>535</v>
      </c>
      <c s="36" t="s">
        <v>52</v>
      </c>
      <c s="37">
        <v>12500</v>
      </c>
      <c s="36">
        <v>0</v>
      </c>
      <c s="36">
        <f>ROUND(G391*H391,6)</f>
      </c>
      <c r="L391" s="38">
        <v>0</v>
      </c>
      <c s="32">
        <f>ROUND(ROUND(L391,2)*ROUND(G391,3),2)</f>
      </c>
      <c s="36" t="s">
        <v>53</v>
      </c>
      <c>
        <f>(M391*21)/100</f>
      </c>
      <c t="s">
        <v>27</v>
      </c>
    </row>
    <row r="392" spans="1:5" ht="12.75">
      <c r="A392" s="35" t="s">
        <v>54</v>
      </c>
      <c r="E392" s="39" t="s">
        <v>5</v>
      </c>
    </row>
    <row r="393" spans="1:5" ht="12.75">
      <c r="A393" s="35" t="s">
        <v>55</v>
      </c>
      <c r="E393" s="40" t="s">
        <v>5</v>
      </c>
    </row>
    <row r="394" spans="1:5" ht="12.75">
      <c r="A394" t="s">
        <v>56</v>
      </c>
      <c r="E394" s="39" t="s">
        <v>5</v>
      </c>
    </row>
    <row r="395" spans="1:16" ht="12.75">
      <c r="A395" t="s">
        <v>49</v>
      </c>
      <c s="34" t="s">
        <v>536</v>
      </c>
      <c s="34" t="s">
        <v>347</v>
      </c>
      <c s="35" t="s">
        <v>5</v>
      </c>
      <c s="6" t="s">
        <v>348</v>
      </c>
      <c s="36" t="s">
        <v>52</v>
      </c>
      <c s="37">
        <v>300</v>
      </c>
      <c s="36">
        <v>0</v>
      </c>
      <c s="36">
        <f>ROUND(G395*H395,6)</f>
      </c>
      <c r="L395" s="38">
        <v>0</v>
      </c>
      <c s="32">
        <f>ROUND(ROUND(L395,2)*ROUND(G395,3),2)</f>
      </c>
      <c s="36" t="s">
        <v>76</v>
      </c>
      <c>
        <f>(M395*21)/100</f>
      </c>
      <c t="s">
        <v>27</v>
      </c>
    </row>
    <row r="396" spans="1:5" ht="12.75">
      <c r="A396" s="35" t="s">
        <v>54</v>
      </c>
      <c r="E396" s="39" t="s">
        <v>5</v>
      </c>
    </row>
    <row r="397" spans="1:5" ht="12.75">
      <c r="A397" s="35" t="s">
        <v>55</v>
      </c>
      <c r="E397" s="40" t="s">
        <v>5</v>
      </c>
    </row>
    <row r="398" spans="1:5" ht="12.75">
      <c r="A398" t="s">
        <v>56</v>
      </c>
      <c r="E398" s="39" t="s">
        <v>5</v>
      </c>
    </row>
    <row r="399" spans="1:16" ht="12.75">
      <c r="A399" t="s">
        <v>49</v>
      </c>
      <c s="34" t="s">
        <v>537</v>
      </c>
      <c s="34" t="s">
        <v>349</v>
      </c>
      <c s="35" t="s">
        <v>5</v>
      </c>
      <c s="6" t="s">
        <v>350</v>
      </c>
      <c s="36" t="s">
        <v>52</v>
      </c>
      <c s="37">
        <v>300</v>
      </c>
      <c s="36">
        <v>0</v>
      </c>
      <c s="36">
        <f>ROUND(G399*H399,6)</f>
      </c>
      <c r="L399" s="38">
        <v>0</v>
      </c>
      <c s="32">
        <f>ROUND(ROUND(L399,2)*ROUND(G399,3),2)</f>
      </c>
      <c s="36" t="s">
        <v>76</v>
      </c>
      <c>
        <f>(M399*21)/100</f>
      </c>
      <c t="s">
        <v>27</v>
      </c>
    </row>
    <row r="400" spans="1:5" ht="12.75">
      <c r="A400" s="35" t="s">
        <v>54</v>
      </c>
      <c r="E400" s="39" t="s">
        <v>5</v>
      </c>
    </row>
    <row r="401" spans="1:5" ht="12.75">
      <c r="A401" s="35" t="s">
        <v>55</v>
      </c>
      <c r="E401" s="40" t="s">
        <v>5</v>
      </c>
    </row>
    <row r="402" spans="1:5" ht="12.75">
      <c r="A402" t="s">
        <v>56</v>
      </c>
      <c r="E402" s="39" t="s">
        <v>5</v>
      </c>
    </row>
    <row r="403" spans="1:13" ht="12.75">
      <c r="A403" t="s">
        <v>46</v>
      </c>
      <c r="C403" s="31" t="s">
        <v>201</v>
      </c>
      <c r="E403" s="33" t="s">
        <v>351</v>
      </c>
      <c r="J403" s="32">
        <f>0</f>
      </c>
      <c s="32">
        <f>0</f>
      </c>
      <c s="32">
        <f>0+L404+L408+L412+L416+L420+L424+L428+L432+L436+L440</f>
      </c>
      <c s="32">
        <f>0+M404+M408+M412+M416+M420+M424+M428+M432+M436+M440</f>
      </c>
    </row>
    <row r="404" spans="1:16" ht="12.75">
      <c r="A404" t="s">
        <v>49</v>
      </c>
      <c s="34" t="s">
        <v>538</v>
      </c>
      <c s="34" t="s">
        <v>352</v>
      </c>
      <c s="35" t="s">
        <v>5</v>
      </c>
      <c s="6" t="s">
        <v>353</v>
      </c>
      <c s="36" t="s">
        <v>86</v>
      </c>
      <c s="37">
        <v>30</v>
      </c>
      <c s="36">
        <v>0.0004</v>
      </c>
      <c s="36">
        <f>ROUND(G404*H404,6)</f>
      </c>
      <c r="L404" s="38">
        <v>0</v>
      </c>
      <c s="32">
        <f>ROUND(ROUND(L404,2)*ROUND(G404,3),2)</f>
      </c>
      <c s="36" t="s">
        <v>53</v>
      </c>
      <c>
        <f>(M404*21)/100</f>
      </c>
      <c t="s">
        <v>27</v>
      </c>
    </row>
    <row r="405" spans="1:5" ht="12.75">
      <c r="A405" s="35" t="s">
        <v>54</v>
      </c>
      <c r="E405" s="39" t="s">
        <v>5</v>
      </c>
    </row>
    <row r="406" spans="1:5" ht="12.75">
      <c r="A406" s="35" t="s">
        <v>55</v>
      </c>
      <c r="E406" s="40" t="s">
        <v>5</v>
      </c>
    </row>
    <row r="407" spans="1:5" ht="12.75">
      <c r="A407" t="s">
        <v>56</v>
      </c>
      <c r="E407" s="39" t="s">
        <v>5</v>
      </c>
    </row>
    <row r="408" spans="1:16" ht="12.75">
      <c r="A408" t="s">
        <v>49</v>
      </c>
      <c s="34" t="s">
        <v>539</v>
      </c>
      <c s="34" t="s">
        <v>354</v>
      </c>
      <c s="35" t="s">
        <v>5</v>
      </c>
      <c s="6" t="s">
        <v>355</v>
      </c>
      <c s="36" t="s">
        <v>86</v>
      </c>
      <c s="37">
        <v>30</v>
      </c>
      <c s="36">
        <v>0</v>
      </c>
      <c s="36">
        <f>ROUND(G408*H408,6)</f>
      </c>
      <c r="L408" s="38">
        <v>0</v>
      </c>
      <c s="32">
        <f>ROUND(ROUND(L408,2)*ROUND(G408,3),2)</f>
      </c>
      <c s="36" t="s">
        <v>53</v>
      </c>
      <c>
        <f>(M408*21)/100</f>
      </c>
      <c t="s">
        <v>27</v>
      </c>
    </row>
    <row r="409" spans="1:5" ht="12.75">
      <c r="A409" s="35" t="s">
        <v>54</v>
      </c>
      <c r="E409" s="39" t="s">
        <v>5</v>
      </c>
    </row>
    <row r="410" spans="1:5" ht="12.75">
      <c r="A410" s="35" t="s">
        <v>55</v>
      </c>
      <c r="E410" s="40" t="s">
        <v>5</v>
      </c>
    </row>
    <row r="411" spans="1:5" ht="12.75">
      <c r="A411" t="s">
        <v>56</v>
      </c>
      <c r="E411" s="39" t="s">
        <v>5</v>
      </c>
    </row>
    <row r="412" spans="1:16" ht="12.75">
      <c r="A412" t="s">
        <v>49</v>
      </c>
      <c s="34" t="s">
        <v>540</v>
      </c>
      <c s="34" t="s">
        <v>356</v>
      </c>
      <c s="35" t="s">
        <v>5</v>
      </c>
      <c s="6" t="s">
        <v>357</v>
      </c>
      <c s="36" t="s">
        <v>86</v>
      </c>
      <c s="37">
        <v>20</v>
      </c>
      <c s="36">
        <v>0</v>
      </c>
      <c s="36">
        <f>ROUND(G412*H412,6)</f>
      </c>
      <c r="L412" s="38">
        <v>0</v>
      </c>
      <c s="32">
        <f>ROUND(ROUND(L412,2)*ROUND(G412,3),2)</f>
      </c>
      <c s="36" t="s">
        <v>53</v>
      </c>
      <c>
        <f>(M412*21)/100</f>
      </c>
      <c t="s">
        <v>27</v>
      </c>
    </row>
    <row r="413" spans="1:5" ht="12.75">
      <c r="A413" s="35" t="s">
        <v>54</v>
      </c>
      <c r="E413" s="39" t="s">
        <v>5</v>
      </c>
    </row>
    <row r="414" spans="1:5" ht="12.75">
      <c r="A414" s="35" t="s">
        <v>55</v>
      </c>
      <c r="E414" s="40" t="s">
        <v>5</v>
      </c>
    </row>
    <row r="415" spans="1:5" ht="12.75">
      <c r="A415" t="s">
        <v>56</v>
      </c>
      <c r="E415" s="39" t="s">
        <v>5</v>
      </c>
    </row>
    <row r="416" spans="1:16" ht="12.75">
      <c r="A416" t="s">
        <v>49</v>
      </c>
      <c s="34" t="s">
        <v>541</v>
      </c>
      <c s="34" t="s">
        <v>542</v>
      </c>
      <c s="35" t="s">
        <v>5</v>
      </c>
      <c s="6" t="s">
        <v>543</v>
      </c>
      <c s="36" t="s">
        <v>86</v>
      </c>
      <c s="37">
        <v>1</v>
      </c>
      <c s="36">
        <v>0</v>
      </c>
      <c s="36">
        <f>ROUND(G416*H416,6)</f>
      </c>
      <c r="L416" s="38">
        <v>0</v>
      </c>
      <c s="32">
        <f>ROUND(ROUND(L416,2)*ROUND(G416,3),2)</f>
      </c>
      <c s="36" t="s">
        <v>76</v>
      </c>
      <c>
        <f>(M416*21)/100</f>
      </c>
      <c t="s">
        <v>27</v>
      </c>
    </row>
    <row r="417" spans="1:5" ht="38.25">
      <c r="A417" s="35" t="s">
        <v>54</v>
      </c>
      <c r="E417" s="39" t="s">
        <v>544</v>
      </c>
    </row>
    <row r="418" spans="1:5" ht="12.75">
      <c r="A418" s="35" t="s">
        <v>55</v>
      </c>
      <c r="E418" s="40" t="s">
        <v>5</v>
      </c>
    </row>
    <row r="419" spans="1:5" ht="12.75">
      <c r="A419" t="s">
        <v>56</v>
      </c>
      <c r="E419" s="39" t="s">
        <v>5</v>
      </c>
    </row>
    <row r="420" spans="1:16" ht="25.5">
      <c r="A420" t="s">
        <v>49</v>
      </c>
      <c s="34" t="s">
        <v>545</v>
      </c>
      <c s="34" t="s">
        <v>546</v>
      </c>
      <c s="35" t="s">
        <v>5</v>
      </c>
      <c s="6" t="s">
        <v>547</v>
      </c>
      <c s="36" t="s">
        <v>86</v>
      </c>
      <c s="37">
        <v>1</v>
      </c>
      <c s="36">
        <v>0</v>
      </c>
      <c s="36">
        <f>ROUND(G420*H420,6)</f>
      </c>
      <c r="L420" s="38">
        <v>0</v>
      </c>
      <c s="32">
        <f>ROUND(ROUND(L420,2)*ROUND(G420,3),2)</f>
      </c>
      <c s="36" t="s">
        <v>76</v>
      </c>
      <c>
        <f>(M420*21)/100</f>
      </c>
      <c t="s">
        <v>27</v>
      </c>
    </row>
    <row r="421" spans="1:5" ht="12.75">
      <c r="A421" s="35" t="s">
        <v>54</v>
      </c>
      <c r="E421" s="39" t="s">
        <v>5</v>
      </c>
    </row>
    <row r="422" spans="1:5" ht="12.75">
      <c r="A422" s="35" t="s">
        <v>55</v>
      </c>
      <c r="E422" s="40" t="s">
        <v>5</v>
      </c>
    </row>
    <row r="423" spans="1:5" ht="12.75">
      <c r="A423" t="s">
        <v>56</v>
      </c>
      <c r="E423" s="39" t="s">
        <v>5</v>
      </c>
    </row>
    <row r="424" spans="1:16" ht="12.75">
      <c r="A424" t="s">
        <v>49</v>
      </c>
      <c s="34" t="s">
        <v>548</v>
      </c>
      <c s="34" t="s">
        <v>549</v>
      </c>
      <c s="35" t="s">
        <v>5</v>
      </c>
      <c s="6" t="s">
        <v>550</v>
      </c>
      <c s="36" t="s">
        <v>86</v>
      </c>
      <c s="37">
        <v>1</v>
      </c>
      <c s="36">
        <v>0</v>
      </c>
      <c s="36">
        <f>ROUND(G424*H424,6)</f>
      </c>
      <c r="L424" s="38">
        <v>0</v>
      </c>
      <c s="32">
        <f>ROUND(ROUND(L424,2)*ROUND(G424,3),2)</f>
      </c>
      <c s="36" t="s">
        <v>76</v>
      </c>
      <c>
        <f>(M424*21)/100</f>
      </c>
      <c t="s">
        <v>27</v>
      </c>
    </row>
    <row r="425" spans="1:5" ht="38.25">
      <c r="A425" s="35" t="s">
        <v>54</v>
      </c>
      <c r="E425" s="39" t="s">
        <v>551</v>
      </c>
    </row>
    <row r="426" spans="1:5" ht="12.75">
      <c r="A426" s="35" t="s">
        <v>55</v>
      </c>
      <c r="E426" s="40" t="s">
        <v>5</v>
      </c>
    </row>
    <row r="427" spans="1:5" ht="12.75">
      <c r="A427" t="s">
        <v>56</v>
      </c>
      <c r="E427" s="39" t="s">
        <v>5</v>
      </c>
    </row>
    <row r="428" spans="1:16" ht="12.75">
      <c r="A428" t="s">
        <v>49</v>
      </c>
      <c s="34" t="s">
        <v>552</v>
      </c>
      <c s="34" t="s">
        <v>553</v>
      </c>
      <c s="35" t="s">
        <v>5</v>
      </c>
      <c s="6" t="s">
        <v>554</v>
      </c>
      <c s="36" t="s">
        <v>86</v>
      </c>
      <c s="37">
        <v>1</v>
      </c>
      <c s="36">
        <v>0</v>
      </c>
      <c s="36">
        <f>ROUND(G428*H428,6)</f>
      </c>
      <c r="L428" s="38">
        <v>0</v>
      </c>
      <c s="32">
        <f>ROUND(ROUND(L428,2)*ROUND(G428,3),2)</f>
      </c>
      <c s="36" t="s">
        <v>76</v>
      </c>
      <c>
        <f>(M428*21)/100</f>
      </c>
      <c t="s">
        <v>27</v>
      </c>
    </row>
    <row r="429" spans="1:5" ht="12.75">
      <c r="A429" s="35" t="s">
        <v>54</v>
      </c>
      <c r="E429" s="39" t="s">
        <v>5</v>
      </c>
    </row>
    <row r="430" spans="1:5" ht="12.75">
      <c r="A430" s="35" t="s">
        <v>55</v>
      </c>
      <c r="E430" s="40" t="s">
        <v>5</v>
      </c>
    </row>
    <row r="431" spans="1:5" ht="12.75">
      <c r="A431" t="s">
        <v>56</v>
      </c>
      <c r="E431" s="39" t="s">
        <v>5</v>
      </c>
    </row>
    <row r="432" spans="1:16" ht="25.5">
      <c r="A432" t="s">
        <v>49</v>
      </c>
      <c s="34" t="s">
        <v>555</v>
      </c>
      <c s="34" t="s">
        <v>358</v>
      </c>
      <c s="35" t="s">
        <v>5</v>
      </c>
      <c s="6" t="s">
        <v>359</v>
      </c>
      <c s="36" t="s">
        <v>86</v>
      </c>
      <c s="37">
        <v>4</v>
      </c>
      <c s="36">
        <v>0</v>
      </c>
      <c s="36">
        <f>ROUND(G432*H432,6)</f>
      </c>
      <c r="L432" s="38">
        <v>0</v>
      </c>
      <c s="32">
        <f>ROUND(ROUND(L432,2)*ROUND(G432,3),2)</f>
      </c>
      <c s="36" t="s">
        <v>76</v>
      </c>
      <c>
        <f>(M432*21)/100</f>
      </c>
      <c t="s">
        <v>27</v>
      </c>
    </row>
    <row r="433" spans="1:5" ht="12.75">
      <c r="A433" s="35" t="s">
        <v>54</v>
      </c>
      <c r="E433" s="39" t="s">
        <v>5</v>
      </c>
    </row>
    <row r="434" spans="1:5" ht="12.75">
      <c r="A434" s="35" t="s">
        <v>55</v>
      </c>
      <c r="E434" s="40" t="s">
        <v>5</v>
      </c>
    </row>
    <row r="435" spans="1:5" ht="12.75">
      <c r="A435" t="s">
        <v>56</v>
      </c>
      <c r="E435" s="39" t="s">
        <v>5</v>
      </c>
    </row>
    <row r="436" spans="1:16" ht="25.5">
      <c r="A436" t="s">
        <v>49</v>
      </c>
      <c s="34" t="s">
        <v>556</v>
      </c>
      <c s="34" t="s">
        <v>360</v>
      </c>
      <c s="35" t="s">
        <v>5</v>
      </c>
      <c s="6" t="s">
        <v>361</v>
      </c>
      <c s="36" t="s">
        <v>86</v>
      </c>
      <c s="37">
        <v>20</v>
      </c>
      <c s="36">
        <v>0</v>
      </c>
      <c s="36">
        <f>ROUND(G436*H436,6)</f>
      </c>
      <c r="L436" s="38">
        <v>0</v>
      </c>
      <c s="32">
        <f>ROUND(ROUND(L436,2)*ROUND(G436,3),2)</f>
      </c>
      <c s="36" t="s">
        <v>76</v>
      </c>
      <c>
        <f>(M436*21)/100</f>
      </c>
      <c t="s">
        <v>27</v>
      </c>
    </row>
    <row r="437" spans="1:5" ht="12.75">
      <c r="A437" s="35" t="s">
        <v>54</v>
      </c>
      <c r="E437" s="39" t="s">
        <v>5</v>
      </c>
    </row>
    <row r="438" spans="1:5" ht="12.75">
      <c r="A438" s="35" t="s">
        <v>55</v>
      </c>
      <c r="E438" s="40" t="s">
        <v>5</v>
      </c>
    </row>
    <row r="439" spans="1:5" ht="12.75">
      <c r="A439" t="s">
        <v>56</v>
      </c>
      <c r="E439" s="39" t="s">
        <v>5</v>
      </c>
    </row>
    <row r="440" spans="1:16" ht="12.75">
      <c r="A440" t="s">
        <v>49</v>
      </c>
      <c s="34" t="s">
        <v>557</v>
      </c>
      <c s="34" t="s">
        <v>362</v>
      </c>
      <c s="35" t="s">
        <v>5</v>
      </c>
      <c s="6" t="s">
        <v>363</v>
      </c>
      <c s="36" t="s">
        <v>86</v>
      </c>
      <c s="37">
        <v>4</v>
      </c>
      <c s="36">
        <v>0</v>
      </c>
      <c s="36">
        <f>ROUND(G440*H440,6)</f>
      </c>
      <c r="L440" s="38">
        <v>0</v>
      </c>
      <c s="32">
        <f>ROUND(ROUND(L440,2)*ROUND(G440,3),2)</f>
      </c>
      <c s="36" t="s">
        <v>76</v>
      </c>
      <c>
        <f>(M440*21)/100</f>
      </c>
      <c t="s">
        <v>27</v>
      </c>
    </row>
    <row r="441" spans="1:5" ht="12.75">
      <c r="A441" s="35" t="s">
        <v>54</v>
      </c>
      <c r="E441" s="39" t="s">
        <v>5</v>
      </c>
    </row>
    <row r="442" spans="1:5" ht="12.75">
      <c r="A442" s="35" t="s">
        <v>55</v>
      </c>
      <c r="E442" s="40" t="s">
        <v>5</v>
      </c>
    </row>
    <row r="443" spans="1:5" ht="12.75">
      <c r="A443" t="s">
        <v>56</v>
      </c>
      <c r="E443" s="39" t="s">
        <v>5</v>
      </c>
    </row>
    <row r="444" spans="1:13" ht="12.75">
      <c r="A444" t="s">
        <v>46</v>
      </c>
      <c r="C444" s="31" t="s">
        <v>218</v>
      </c>
      <c r="E444" s="33" t="s">
        <v>558</v>
      </c>
      <c r="J444" s="32">
        <f>0</f>
      </c>
      <c s="32">
        <f>0</f>
      </c>
      <c s="32">
        <f>0+L445+L449+L453+L457+L461+L465+L469+L473+L477+L481+L485+L489+L493+L497</f>
      </c>
      <c s="32">
        <f>0+M445+M449+M453+M457+M461+M465+M469+M473+M477+M481+M485+M489+M493+M497</f>
      </c>
    </row>
    <row r="445" spans="1:16" ht="12.75">
      <c r="A445" t="s">
        <v>49</v>
      </c>
      <c s="34" t="s">
        <v>559</v>
      </c>
      <c s="34" t="s">
        <v>560</v>
      </c>
      <c s="35" t="s">
        <v>5</v>
      </c>
      <c s="6" t="s">
        <v>561</v>
      </c>
      <c s="36" t="s">
        <v>86</v>
      </c>
      <c s="37">
        <v>8</v>
      </c>
      <c s="36">
        <v>0</v>
      </c>
      <c s="36">
        <f>ROUND(G445*H445,6)</f>
      </c>
      <c r="L445" s="38">
        <v>0</v>
      </c>
      <c s="32">
        <f>ROUND(ROUND(L445,2)*ROUND(G445,3),2)</f>
      </c>
      <c s="36" t="s">
        <v>76</v>
      </c>
      <c>
        <f>(M445*21)/100</f>
      </c>
      <c t="s">
        <v>27</v>
      </c>
    </row>
    <row r="446" spans="1:5" ht="25.5">
      <c r="A446" s="35" t="s">
        <v>54</v>
      </c>
      <c r="E446" s="39" t="s">
        <v>562</v>
      </c>
    </row>
    <row r="447" spans="1:5" ht="12.75">
      <c r="A447" s="35" t="s">
        <v>55</v>
      </c>
      <c r="E447" s="40" t="s">
        <v>5</v>
      </c>
    </row>
    <row r="448" spans="1:5" ht="12.75">
      <c r="A448" t="s">
        <v>56</v>
      </c>
      <c r="E448" s="39" t="s">
        <v>5</v>
      </c>
    </row>
    <row r="449" spans="1:16" ht="12.75">
      <c r="A449" t="s">
        <v>49</v>
      </c>
      <c s="34" t="s">
        <v>563</v>
      </c>
      <c s="34" t="s">
        <v>564</v>
      </c>
      <c s="35" t="s">
        <v>5</v>
      </c>
      <c s="6" t="s">
        <v>565</v>
      </c>
      <c s="36" t="s">
        <v>86</v>
      </c>
      <c s="37">
        <v>1</v>
      </c>
      <c s="36">
        <v>0</v>
      </c>
      <c s="36">
        <f>ROUND(G449*H449,6)</f>
      </c>
      <c r="L449" s="38">
        <v>0</v>
      </c>
      <c s="32">
        <f>ROUND(ROUND(L449,2)*ROUND(G449,3),2)</f>
      </c>
      <c s="36" t="s">
        <v>76</v>
      </c>
      <c>
        <f>(M449*21)/100</f>
      </c>
      <c t="s">
        <v>27</v>
      </c>
    </row>
    <row r="450" spans="1:5" ht="63.75">
      <c r="A450" s="35" t="s">
        <v>54</v>
      </c>
      <c r="E450" s="39" t="s">
        <v>566</v>
      </c>
    </row>
    <row r="451" spans="1:5" ht="12.75">
      <c r="A451" s="35" t="s">
        <v>55</v>
      </c>
      <c r="E451" s="40" t="s">
        <v>5</v>
      </c>
    </row>
    <row r="452" spans="1:5" ht="12.75">
      <c r="A452" t="s">
        <v>56</v>
      </c>
      <c r="E452" s="39" t="s">
        <v>5</v>
      </c>
    </row>
    <row r="453" spans="1:16" ht="12.75">
      <c r="A453" t="s">
        <v>49</v>
      </c>
      <c s="34" t="s">
        <v>567</v>
      </c>
      <c s="34" t="s">
        <v>568</v>
      </c>
      <c s="35" t="s">
        <v>5</v>
      </c>
      <c s="6" t="s">
        <v>569</v>
      </c>
      <c s="36" t="s">
        <v>86</v>
      </c>
      <c s="37">
        <v>1</v>
      </c>
      <c s="36">
        <v>0</v>
      </c>
      <c s="36">
        <f>ROUND(G453*H453,6)</f>
      </c>
      <c r="L453" s="38">
        <v>0</v>
      </c>
      <c s="32">
        <f>ROUND(ROUND(L453,2)*ROUND(G453,3),2)</f>
      </c>
      <c s="36" t="s">
        <v>76</v>
      </c>
      <c>
        <f>(M453*21)/100</f>
      </c>
      <c t="s">
        <v>27</v>
      </c>
    </row>
    <row r="454" spans="1:5" ht="25.5">
      <c r="A454" s="35" t="s">
        <v>54</v>
      </c>
      <c r="E454" s="39" t="s">
        <v>570</v>
      </c>
    </row>
    <row r="455" spans="1:5" ht="12.75">
      <c r="A455" s="35" t="s">
        <v>55</v>
      </c>
      <c r="E455" s="40" t="s">
        <v>5</v>
      </c>
    </row>
    <row r="456" spans="1:5" ht="12.75">
      <c r="A456" t="s">
        <v>56</v>
      </c>
      <c r="E456" s="39" t="s">
        <v>5</v>
      </c>
    </row>
    <row r="457" spans="1:16" ht="12.75">
      <c r="A457" t="s">
        <v>49</v>
      </c>
      <c s="34" t="s">
        <v>571</v>
      </c>
      <c s="34" t="s">
        <v>572</v>
      </c>
      <c s="35" t="s">
        <v>5</v>
      </c>
      <c s="6" t="s">
        <v>573</v>
      </c>
      <c s="36" t="s">
        <v>86</v>
      </c>
      <c s="37">
        <v>14</v>
      </c>
      <c s="36">
        <v>0</v>
      </c>
      <c s="36">
        <f>ROUND(G457*H457,6)</f>
      </c>
      <c r="L457" s="38">
        <v>0</v>
      </c>
      <c s="32">
        <f>ROUND(ROUND(L457,2)*ROUND(G457,3),2)</f>
      </c>
      <c s="36" t="s">
        <v>76</v>
      </c>
      <c>
        <f>(M457*21)/100</f>
      </c>
      <c t="s">
        <v>27</v>
      </c>
    </row>
    <row r="458" spans="1:5" ht="12.75">
      <c r="A458" s="35" t="s">
        <v>54</v>
      </c>
      <c r="E458" s="39" t="s">
        <v>5</v>
      </c>
    </row>
    <row r="459" spans="1:5" ht="12.75">
      <c r="A459" s="35" t="s">
        <v>55</v>
      </c>
      <c r="E459" s="40" t="s">
        <v>5</v>
      </c>
    </row>
    <row r="460" spans="1:5" ht="12.75">
      <c r="A460" t="s">
        <v>56</v>
      </c>
      <c r="E460" s="39" t="s">
        <v>5</v>
      </c>
    </row>
    <row r="461" spans="1:16" ht="12.75">
      <c r="A461" t="s">
        <v>49</v>
      </c>
      <c s="34" t="s">
        <v>574</v>
      </c>
      <c s="34" t="s">
        <v>575</v>
      </c>
      <c s="35" t="s">
        <v>5</v>
      </c>
      <c s="6" t="s">
        <v>576</v>
      </c>
      <c s="36" t="s">
        <v>86</v>
      </c>
      <c s="37">
        <v>5</v>
      </c>
      <c s="36">
        <v>0</v>
      </c>
      <c s="36">
        <f>ROUND(G461*H461,6)</f>
      </c>
      <c r="L461" s="38">
        <v>0</v>
      </c>
      <c s="32">
        <f>ROUND(ROUND(L461,2)*ROUND(G461,3),2)</f>
      </c>
      <c s="36" t="s">
        <v>76</v>
      </c>
      <c>
        <f>(M461*21)/100</f>
      </c>
      <c t="s">
        <v>27</v>
      </c>
    </row>
    <row r="462" spans="1:5" ht="38.25">
      <c r="A462" s="35" t="s">
        <v>54</v>
      </c>
      <c r="E462" s="39" t="s">
        <v>577</v>
      </c>
    </row>
    <row r="463" spans="1:5" ht="12.75">
      <c r="A463" s="35" t="s">
        <v>55</v>
      </c>
      <c r="E463" s="40" t="s">
        <v>5</v>
      </c>
    </row>
    <row r="464" spans="1:5" ht="12.75">
      <c r="A464" t="s">
        <v>56</v>
      </c>
      <c r="E464" s="39" t="s">
        <v>5</v>
      </c>
    </row>
    <row r="465" spans="1:16" ht="12.75">
      <c r="A465" t="s">
        <v>49</v>
      </c>
      <c s="34" t="s">
        <v>578</v>
      </c>
      <c s="34" t="s">
        <v>579</v>
      </c>
      <c s="35" t="s">
        <v>5</v>
      </c>
      <c s="6" t="s">
        <v>576</v>
      </c>
      <c s="36" t="s">
        <v>86</v>
      </c>
      <c s="37">
        <v>2</v>
      </c>
      <c s="36">
        <v>0</v>
      </c>
      <c s="36">
        <f>ROUND(G465*H465,6)</f>
      </c>
      <c r="L465" s="38">
        <v>0</v>
      </c>
      <c s="32">
        <f>ROUND(ROUND(L465,2)*ROUND(G465,3),2)</f>
      </c>
      <c s="36" t="s">
        <v>76</v>
      </c>
      <c>
        <f>(M465*21)/100</f>
      </c>
      <c t="s">
        <v>27</v>
      </c>
    </row>
    <row r="466" spans="1:5" ht="38.25">
      <c r="A466" s="35" t="s">
        <v>54</v>
      </c>
      <c r="E466" s="39" t="s">
        <v>580</v>
      </c>
    </row>
    <row r="467" spans="1:5" ht="12.75">
      <c r="A467" s="35" t="s">
        <v>55</v>
      </c>
      <c r="E467" s="40" t="s">
        <v>5</v>
      </c>
    </row>
    <row r="468" spans="1:5" ht="12.75">
      <c r="A468" t="s">
        <v>56</v>
      </c>
      <c r="E468" s="39" t="s">
        <v>5</v>
      </c>
    </row>
    <row r="469" spans="1:16" ht="12.75">
      <c r="A469" t="s">
        <v>49</v>
      </c>
      <c s="34" t="s">
        <v>581</v>
      </c>
      <c s="34" t="s">
        <v>582</v>
      </c>
      <c s="35" t="s">
        <v>5</v>
      </c>
      <c s="6" t="s">
        <v>576</v>
      </c>
      <c s="36" t="s">
        <v>86</v>
      </c>
      <c s="37">
        <v>1</v>
      </c>
      <c s="36">
        <v>0</v>
      </c>
      <c s="36">
        <f>ROUND(G469*H469,6)</f>
      </c>
      <c r="L469" s="38">
        <v>0</v>
      </c>
      <c s="32">
        <f>ROUND(ROUND(L469,2)*ROUND(G469,3),2)</f>
      </c>
      <c s="36" t="s">
        <v>76</v>
      </c>
      <c>
        <f>(M469*21)/100</f>
      </c>
      <c t="s">
        <v>27</v>
      </c>
    </row>
    <row r="470" spans="1:5" ht="38.25">
      <c r="A470" s="35" t="s">
        <v>54</v>
      </c>
      <c r="E470" s="39" t="s">
        <v>583</v>
      </c>
    </row>
    <row r="471" spans="1:5" ht="12.75">
      <c r="A471" s="35" t="s">
        <v>55</v>
      </c>
      <c r="E471" s="40" t="s">
        <v>5</v>
      </c>
    </row>
    <row r="472" spans="1:5" ht="12.75">
      <c r="A472" t="s">
        <v>56</v>
      </c>
      <c r="E472" s="39" t="s">
        <v>5</v>
      </c>
    </row>
    <row r="473" spans="1:16" ht="12.75">
      <c r="A473" t="s">
        <v>49</v>
      </c>
      <c s="34" t="s">
        <v>584</v>
      </c>
      <c s="34" t="s">
        <v>585</v>
      </c>
      <c s="35" t="s">
        <v>5</v>
      </c>
      <c s="6" t="s">
        <v>586</v>
      </c>
      <c s="36" t="s">
        <v>86</v>
      </c>
      <c s="37">
        <v>14</v>
      </c>
      <c s="36">
        <v>0</v>
      </c>
      <c s="36">
        <f>ROUND(G473*H473,6)</f>
      </c>
      <c r="L473" s="38">
        <v>0</v>
      </c>
      <c s="32">
        <f>ROUND(ROUND(L473,2)*ROUND(G473,3),2)</f>
      </c>
      <c s="36" t="s">
        <v>76</v>
      </c>
      <c>
        <f>(M473*21)/100</f>
      </c>
      <c t="s">
        <v>27</v>
      </c>
    </row>
    <row r="474" spans="1:5" ht="12.75">
      <c r="A474" s="35" t="s">
        <v>54</v>
      </c>
      <c r="E474" s="39" t="s">
        <v>5</v>
      </c>
    </row>
    <row r="475" spans="1:5" ht="12.75">
      <c r="A475" s="35" t="s">
        <v>55</v>
      </c>
      <c r="E475" s="40" t="s">
        <v>5</v>
      </c>
    </row>
    <row r="476" spans="1:5" ht="12.75">
      <c r="A476" t="s">
        <v>56</v>
      </c>
      <c r="E476" s="39" t="s">
        <v>5</v>
      </c>
    </row>
    <row r="477" spans="1:16" ht="25.5">
      <c r="A477" t="s">
        <v>49</v>
      </c>
      <c s="34" t="s">
        <v>587</v>
      </c>
      <c s="34" t="s">
        <v>588</v>
      </c>
      <c s="35" t="s">
        <v>5</v>
      </c>
      <c s="6" t="s">
        <v>589</v>
      </c>
      <c s="36" t="s">
        <v>86</v>
      </c>
      <c s="37">
        <v>5</v>
      </c>
      <c s="36">
        <v>0</v>
      </c>
      <c s="36">
        <f>ROUND(G477*H477,6)</f>
      </c>
      <c r="L477" s="38">
        <v>0</v>
      </c>
      <c s="32">
        <f>ROUND(ROUND(L477,2)*ROUND(G477,3),2)</f>
      </c>
      <c s="36" t="s">
        <v>76</v>
      </c>
      <c>
        <f>(M477*21)/100</f>
      </c>
      <c t="s">
        <v>27</v>
      </c>
    </row>
    <row r="478" spans="1:5" ht="12.75">
      <c r="A478" s="35" t="s">
        <v>54</v>
      </c>
      <c r="E478" s="39" t="s">
        <v>5</v>
      </c>
    </row>
    <row r="479" spans="1:5" ht="12.75">
      <c r="A479" s="35" t="s">
        <v>55</v>
      </c>
      <c r="E479" s="40" t="s">
        <v>5</v>
      </c>
    </row>
    <row r="480" spans="1:5" ht="12.75">
      <c r="A480" t="s">
        <v>56</v>
      </c>
      <c r="E480" s="39" t="s">
        <v>5</v>
      </c>
    </row>
    <row r="481" spans="1:16" ht="25.5">
      <c r="A481" t="s">
        <v>49</v>
      </c>
      <c s="34" t="s">
        <v>590</v>
      </c>
      <c s="34" t="s">
        <v>588</v>
      </c>
      <c s="35" t="s">
        <v>4</v>
      </c>
      <c s="6" t="s">
        <v>589</v>
      </c>
      <c s="36" t="s">
        <v>86</v>
      </c>
      <c s="37">
        <v>2</v>
      </c>
      <c s="36">
        <v>0</v>
      </c>
      <c s="36">
        <f>ROUND(G481*H481,6)</f>
      </c>
      <c r="L481" s="38">
        <v>0</v>
      </c>
      <c s="32">
        <f>ROUND(ROUND(L481,2)*ROUND(G481,3),2)</f>
      </c>
      <c s="36" t="s">
        <v>76</v>
      </c>
      <c>
        <f>(M481*21)/100</f>
      </c>
      <c t="s">
        <v>27</v>
      </c>
    </row>
    <row r="482" spans="1:5" ht="12.75">
      <c r="A482" s="35" t="s">
        <v>54</v>
      </c>
      <c r="E482" s="39" t="s">
        <v>5</v>
      </c>
    </row>
    <row r="483" spans="1:5" ht="12.75">
      <c r="A483" s="35" t="s">
        <v>55</v>
      </c>
      <c r="E483" s="40" t="s">
        <v>5</v>
      </c>
    </row>
    <row r="484" spans="1:5" ht="12.75">
      <c r="A484" t="s">
        <v>56</v>
      </c>
      <c r="E484" s="39" t="s">
        <v>5</v>
      </c>
    </row>
    <row r="485" spans="1:16" ht="25.5">
      <c r="A485" t="s">
        <v>49</v>
      </c>
      <c s="34" t="s">
        <v>591</v>
      </c>
      <c s="34" t="s">
        <v>588</v>
      </c>
      <c s="35" t="s">
        <v>27</v>
      </c>
      <c s="6" t="s">
        <v>589</v>
      </c>
      <c s="36" t="s">
        <v>86</v>
      </c>
      <c s="37">
        <v>1</v>
      </c>
      <c s="36">
        <v>0</v>
      </c>
      <c s="36">
        <f>ROUND(G485*H485,6)</f>
      </c>
      <c r="L485" s="38">
        <v>0</v>
      </c>
      <c s="32">
        <f>ROUND(ROUND(L485,2)*ROUND(G485,3),2)</f>
      </c>
      <c s="36" t="s">
        <v>76</v>
      </c>
      <c>
        <f>(M485*21)/100</f>
      </c>
      <c t="s">
        <v>27</v>
      </c>
    </row>
    <row r="486" spans="1:5" ht="12.75">
      <c r="A486" s="35" t="s">
        <v>54</v>
      </c>
      <c r="E486" s="39" t="s">
        <v>5</v>
      </c>
    </row>
    <row r="487" spans="1:5" ht="12.75">
      <c r="A487" s="35" t="s">
        <v>55</v>
      </c>
      <c r="E487" s="40" t="s">
        <v>5</v>
      </c>
    </row>
    <row r="488" spans="1:5" ht="12.75">
      <c r="A488" t="s">
        <v>56</v>
      </c>
      <c r="E488" s="39" t="s">
        <v>5</v>
      </c>
    </row>
    <row r="489" spans="1:16" ht="25.5">
      <c r="A489" t="s">
        <v>49</v>
      </c>
      <c s="34" t="s">
        <v>592</v>
      </c>
      <c s="34" t="s">
        <v>593</v>
      </c>
      <c s="35" t="s">
        <v>5</v>
      </c>
      <c s="6" t="s">
        <v>594</v>
      </c>
      <c s="36" t="s">
        <v>86</v>
      </c>
      <c s="37">
        <v>8</v>
      </c>
      <c s="36">
        <v>0</v>
      </c>
      <c s="36">
        <f>ROUND(G489*H489,6)</f>
      </c>
      <c r="L489" s="38">
        <v>0</v>
      </c>
      <c s="32">
        <f>ROUND(ROUND(L489,2)*ROUND(G489,3),2)</f>
      </c>
      <c s="36" t="s">
        <v>76</v>
      </c>
      <c>
        <f>(M489*21)/100</f>
      </c>
      <c t="s">
        <v>27</v>
      </c>
    </row>
    <row r="490" spans="1:5" ht="12.75">
      <c r="A490" s="35" t="s">
        <v>54</v>
      </c>
      <c r="E490" s="39" t="s">
        <v>5</v>
      </c>
    </row>
    <row r="491" spans="1:5" ht="12.75">
      <c r="A491" s="35" t="s">
        <v>55</v>
      </c>
      <c r="E491" s="40" t="s">
        <v>5</v>
      </c>
    </row>
    <row r="492" spans="1:5" ht="12.75">
      <c r="A492" t="s">
        <v>56</v>
      </c>
      <c r="E492" s="39" t="s">
        <v>5</v>
      </c>
    </row>
    <row r="493" spans="1:16" ht="25.5">
      <c r="A493" t="s">
        <v>49</v>
      </c>
      <c s="34" t="s">
        <v>595</v>
      </c>
      <c s="34" t="s">
        <v>596</v>
      </c>
      <c s="35" t="s">
        <v>5</v>
      </c>
      <c s="6" t="s">
        <v>597</v>
      </c>
      <c s="36" t="s">
        <v>86</v>
      </c>
      <c s="37">
        <v>1</v>
      </c>
      <c s="36">
        <v>0</v>
      </c>
      <c s="36">
        <f>ROUND(G493*H493,6)</f>
      </c>
      <c r="L493" s="38">
        <v>0</v>
      </c>
      <c s="32">
        <f>ROUND(ROUND(L493,2)*ROUND(G493,3),2)</f>
      </c>
      <c s="36" t="s">
        <v>76</v>
      </c>
      <c>
        <f>(M493*21)/100</f>
      </c>
      <c t="s">
        <v>27</v>
      </c>
    </row>
    <row r="494" spans="1:5" ht="12.75">
      <c r="A494" s="35" t="s">
        <v>54</v>
      </c>
      <c r="E494" s="39" t="s">
        <v>5</v>
      </c>
    </row>
    <row r="495" spans="1:5" ht="12.75">
      <c r="A495" s="35" t="s">
        <v>55</v>
      </c>
      <c r="E495" s="40" t="s">
        <v>5</v>
      </c>
    </row>
    <row r="496" spans="1:5" ht="12.75">
      <c r="A496" t="s">
        <v>56</v>
      </c>
      <c r="E496" s="39" t="s">
        <v>5</v>
      </c>
    </row>
    <row r="497" spans="1:16" ht="25.5">
      <c r="A497" t="s">
        <v>49</v>
      </c>
      <c s="34" t="s">
        <v>598</v>
      </c>
      <c s="34" t="s">
        <v>599</v>
      </c>
      <c s="35" t="s">
        <v>5</v>
      </c>
      <c s="6" t="s">
        <v>600</v>
      </c>
      <c s="36" t="s">
        <v>86</v>
      </c>
      <c s="37">
        <v>1</v>
      </c>
      <c s="36">
        <v>0</v>
      </c>
      <c s="36">
        <f>ROUND(G497*H497,6)</f>
      </c>
      <c r="L497" s="38">
        <v>0</v>
      </c>
      <c s="32">
        <f>ROUND(ROUND(L497,2)*ROUND(G497,3),2)</f>
      </c>
      <c s="36" t="s">
        <v>76</v>
      </c>
      <c>
        <f>(M497*21)/100</f>
      </c>
      <c t="s">
        <v>27</v>
      </c>
    </row>
    <row r="498" spans="1:5" ht="12.75">
      <c r="A498" s="35" t="s">
        <v>54</v>
      </c>
      <c r="E498" s="39" t="s">
        <v>5</v>
      </c>
    </row>
    <row r="499" spans="1:5" ht="12.75">
      <c r="A499" s="35" t="s">
        <v>55</v>
      </c>
      <c r="E499" s="40" t="s">
        <v>5</v>
      </c>
    </row>
    <row r="500" spans="1:5" ht="12.75">
      <c r="A500" t="s">
        <v>56</v>
      </c>
      <c r="E500" s="39" t="s">
        <v>5</v>
      </c>
    </row>
    <row r="501" spans="1:13" ht="12.75">
      <c r="A501" t="s">
        <v>46</v>
      </c>
      <c r="C501" s="31" t="s">
        <v>601</v>
      </c>
      <c r="E501" s="33" t="s">
        <v>219</v>
      </c>
      <c r="J501" s="32">
        <f>0</f>
      </c>
      <c s="32">
        <f>0</f>
      </c>
      <c s="32">
        <f>0+L502+L506+L510+L514+L518+L522+L526+L530+L534+L538+L542+L546+L550+L554+L558+L562+L566</f>
      </c>
      <c s="32">
        <f>0+M502+M506+M510+M514+M518+M522+M526+M530+M534+M538+M542+M546+M550+M554+M558+M562+M566</f>
      </c>
    </row>
    <row r="502" spans="1:16" ht="25.5">
      <c r="A502" t="s">
        <v>49</v>
      </c>
      <c s="34" t="s">
        <v>602</v>
      </c>
      <c s="34" t="s">
        <v>221</v>
      </c>
      <c s="35" t="s">
        <v>5</v>
      </c>
      <c s="6" t="s">
        <v>222</v>
      </c>
      <c s="36" t="s">
        <v>86</v>
      </c>
      <c s="37">
        <v>300</v>
      </c>
      <c s="36">
        <v>0</v>
      </c>
      <c s="36">
        <f>ROUND(G502*H502,6)</f>
      </c>
      <c r="L502" s="38">
        <v>0</v>
      </c>
      <c s="32">
        <f>ROUND(ROUND(L502,2)*ROUND(G502,3),2)</f>
      </c>
      <c s="36" t="s">
        <v>53</v>
      </c>
      <c>
        <f>(M502*21)/100</f>
      </c>
      <c t="s">
        <v>27</v>
      </c>
    </row>
    <row r="503" spans="1:5" ht="12.75">
      <c r="A503" s="35" t="s">
        <v>54</v>
      </c>
      <c r="E503" s="39" t="s">
        <v>5</v>
      </c>
    </row>
    <row r="504" spans="1:5" ht="12.75">
      <c r="A504" s="35" t="s">
        <v>55</v>
      </c>
      <c r="E504" s="40" t="s">
        <v>5</v>
      </c>
    </row>
    <row r="505" spans="1:5" ht="12.75">
      <c r="A505" t="s">
        <v>56</v>
      </c>
      <c r="E505" s="39" t="s">
        <v>5</v>
      </c>
    </row>
    <row r="506" spans="1:16" ht="25.5">
      <c r="A506" t="s">
        <v>49</v>
      </c>
      <c s="34" t="s">
        <v>603</v>
      </c>
      <c s="34" t="s">
        <v>604</v>
      </c>
      <c s="35" t="s">
        <v>5</v>
      </c>
      <c s="6" t="s">
        <v>605</v>
      </c>
      <c s="36" t="s">
        <v>86</v>
      </c>
      <c s="37">
        <v>100</v>
      </c>
      <c s="36">
        <v>0</v>
      </c>
      <c s="36">
        <f>ROUND(G506*H506,6)</f>
      </c>
      <c r="L506" s="38">
        <v>0</v>
      </c>
      <c s="32">
        <f>ROUND(ROUND(L506,2)*ROUND(G506,3),2)</f>
      </c>
      <c s="36" t="s">
        <v>53</v>
      </c>
      <c>
        <f>(M506*21)/100</f>
      </c>
      <c t="s">
        <v>27</v>
      </c>
    </row>
    <row r="507" spans="1:5" ht="12.75">
      <c r="A507" s="35" t="s">
        <v>54</v>
      </c>
      <c r="E507" s="39" t="s">
        <v>5</v>
      </c>
    </row>
    <row r="508" spans="1:5" ht="12.75">
      <c r="A508" s="35" t="s">
        <v>55</v>
      </c>
      <c r="E508" s="40" t="s">
        <v>5</v>
      </c>
    </row>
    <row r="509" spans="1:5" ht="12.75">
      <c r="A509" t="s">
        <v>56</v>
      </c>
      <c r="E509" s="39" t="s">
        <v>5</v>
      </c>
    </row>
    <row r="510" spans="1:16" ht="12.75">
      <c r="A510" t="s">
        <v>49</v>
      </c>
      <c s="34" t="s">
        <v>606</v>
      </c>
      <c s="34" t="s">
        <v>224</v>
      </c>
      <c s="35" t="s">
        <v>5</v>
      </c>
      <c s="6" t="s">
        <v>225</v>
      </c>
      <c s="36" t="s">
        <v>86</v>
      </c>
      <c s="37">
        <v>500</v>
      </c>
      <c s="36">
        <v>0</v>
      </c>
      <c s="36">
        <f>ROUND(G510*H510,6)</f>
      </c>
      <c r="L510" s="38">
        <v>0</v>
      </c>
      <c s="32">
        <f>ROUND(ROUND(L510,2)*ROUND(G510,3),2)</f>
      </c>
      <c s="36" t="s">
        <v>53</v>
      </c>
      <c>
        <f>(M510*21)/100</f>
      </c>
      <c t="s">
        <v>27</v>
      </c>
    </row>
    <row r="511" spans="1:5" ht="12.75">
      <c r="A511" s="35" t="s">
        <v>54</v>
      </c>
      <c r="E511" s="39" t="s">
        <v>5</v>
      </c>
    </row>
    <row r="512" spans="1:5" ht="12.75">
      <c r="A512" s="35" t="s">
        <v>55</v>
      </c>
      <c r="E512" s="40" t="s">
        <v>5</v>
      </c>
    </row>
    <row r="513" spans="1:5" ht="12.75">
      <c r="A513" t="s">
        <v>56</v>
      </c>
      <c r="E513" s="39" t="s">
        <v>5</v>
      </c>
    </row>
    <row r="514" spans="1:16" ht="12.75">
      <c r="A514" t="s">
        <v>49</v>
      </c>
      <c s="34" t="s">
        <v>607</v>
      </c>
      <c s="34" t="s">
        <v>227</v>
      </c>
      <c s="35" t="s">
        <v>5</v>
      </c>
      <c s="6" t="s">
        <v>228</v>
      </c>
      <c s="36" t="s">
        <v>229</v>
      </c>
      <c s="37">
        <v>1</v>
      </c>
      <c s="36">
        <v>0</v>
      </c>
      <c s="36">
        <f>ROUND(G514*H514,6)</f>
      </c>
      <c r="L514" s="38">
        <v>0</v>
      </c>
      <c s="32">
        <f>ROUND(ROUND(L514,2)*ROUND(G514,3),2)</f>
      </c>
      <c s="36" t="s">
        <v>53</v>
      </c>
      <c>
        <f>(M514*21)/100</f>
      </c>
      <c t="s">
        <v>27</v>
      </c>
    </row>
    <row r="515" spans="1:5" ht="12.75">
      <c r="A515" s="35" t="s">
        <v>54</v>
      </c>
      <c r="E515" s="39" t="s">
        <v>5</v>
      </c>
    </row>
    <row r="516" spans="1:5" ht="12.75">
      <c r="A516" s="35" t="s">
        <v>55</v>
      </c>
      <c r="E516" s="40" t="s">
        <v>5</v>
      </c>
    </row>
    <row r="517" spans="1:5" ht="12.75">
      <c r="A517" t="s">
        <v>56</v>
      </c>
      <c r="E517" s="39" t="s">
        <v>5</v>
      </c>
    </row>
    <row r="518" spans="1:16" ht="12.75">
      <c r="A518" t="s">
        <v>49</v>
      </c>
      <c s="34" t="s">
        <v>608</v>
      </c>
      <c s="34" t="s">
        <v>231</v>
      </c>
      <c s="35" t="s">
        <v>5</v>
      </c>
      <c s="6" t="s">
        <v>232</v>
      </c>
      <c s="36" t="s">
        <v>233</v>
      </c>
      <c s="37">
        <v>360</v>
      </c>
      <c s="36">
        <v>0</v>
      </c>
      <c s="36">
        <f>ROUND(G518*H518,6)</f>
      </c>
      <c r="L518" s="38">
        <v>0</v>
      </c>
      <c s="32">
        <f>ROUND(ROUND(L518,2)*ROUND(G518,3),2)</f>
      </c>
      <c s="36" t="s">
        <v>76</v>
      </c>
      <c>
        <f>(M518*21)/100</f>
      </c>
      <c t="s">
        <v>27</v>
      </c>
    </row>
    <row r="519" spans="1:5" ht="12.75">
      <c r="A519" s="35" t="s">
        <v>54</v>
      </c>
      <c r="E519" s="39" t="s">
        <v>5</v>
      </c>
    </row>
    <row r="520" spans="1:5" ht="12.75">
      <c r="A520" s="35" t="s">
        <v>55</v>
      </c>
      <c r="E520" s="40" t="s">
        <v>5</v>
      </c>
    </row>
    <row r="521" spans="1:5" ht="12.75">
      <c r="A521" t="s">
        <v>56</v>
      </c>
      <c r="E521" s="39" t="s">
        <v>5</v>
      </c>
    </row>
    <row r="522" spans="1:16" ht="25.5">
      <c r="A522" t="s">
        <v>49</v>
      </c>
      <c s="34" t="s">
        <v>609</v>
      </c>
      <c s="34" t="s">
        <v>238</v>
      </c>
      <c s="35" t="s">
        <v>5</v>
      </c>
      <c s="6" t="s">
        <v>239</v>
      </c>
      <c s="36" t="s">
        <v>86</v>
      </c>
      <c s="37">
        <v>40</v>
      </c>
      <c s="36">
        <v>0</v>
      </c>
      <c s="36">
        <f>ROUND(G522*H522,6)</f>
      </c>
      <c r="L522" s="38">
        <v>0</v>
      </c>
      <c s="32">
        <f>ROUND(ROUND(L522,2)*ROUND(G522,3),2)</f>
      </c>
      <c s="36" t="s">
        <v>76</v>
      </c>
      <c>
        <f>(M522*21)/100</f>
      </c>
      <c t="s">
        <v>27</v>
      </c>
    </row>
    <row r="523" spans="1:5" ht="12.75">
      <c r="A523" s="35" t="s">
        <v>54</v>
      </c>
      <c r="E523" s="39" t="s">
        <v>5</v>
      </c>
    </row>
    <row r="524" spans="1:5" ht="12.75">
      <c r="A524" s="35" t="s">
        <v>55</v>
      </c>
      <c r="E524" s="40" t="s">
        <v>5</v>
      </c>
    </row>
    <row r="525" spans="1:5" ht="12.75">
      <c r="A525" t="s">
        <v>56</v>
      </c>
      <c r="E525" s="39" t="s">
        <v>5</v>
      </c>
    </row>
    <row r="526" spans="1:16" ht="25.5">
      <c r="A526" t="s">
        <v>49</v>
      </c>
      <c s="34" t="s">
        <v>610</v>
      </c>
      <c s="34" t="s">
        <v>364</v>
      </c>
      <c s="35" t="s">
        <v>5</v>
      </c>
      <c s="6" t="s">
        <v>365</v>
      </c>
      <c s="36" t="s">
        <v>86</v>
      </c>
      <c s="37">
        <v>15</v>
      </c>
      <c s="36">
        <v>0</v>
      </c>
      <c s="36">
        <f>ROUND(G526*H526,6)</f>
      </c>
      <c r="L526" s="38">
        <v>0</v>
      </c>
      <c s="32">
        <f>ROUND(ROUND(L526,2)*ROUND(G526,3),2)</f>
      </c>
      <c s="36" t="s">
        <v>76</v>
      </c>
      <c>
        <f>(M526*21)/100</f>
      </c>
      <c t="s">
        <v>27</v>
      </c>
    </row>
    <row r="527" spans="1:5" ht="12.75">
      <c r="A527" s="35" t="s">
        <v>54</v>
      </c>
      <c r="E527" s="39" t="s">
        <v>5</v>
      </c>
    </row>
    <row r="528" spans="1:5" ht="12.75">
      <c r="A528" s="35" t="s">
        <v>55</v>
      </c>
      <c r="E528" s="40" t="s">
        <v>5</v>
      </c>
    </row>
    <row r="529" spans="1:5" ht="12.75">
      <c r="A529" t="s">
        <v>56</v>
      </c>
      <c r="E529" s="39" t="s">
        <v>5</v>
      </c>
    </row>
    <row r="530" spans="1:16" ht="25.5">
      <c r="A530" t="s">
        <v>49</v>
      </c>
      <c s="34" t="s">
        <v>611</v>
      </c>
      <c s="34" t="s">
        <v>241</v>
      </c>
      <c s="35" t="s">
        <v>5</v>
      </c>
      <c s="6" t="s">
        <v>242</v>
      </c>
      <c s="36" t="s">
        <v>86</v>
      </c>
      <c s="37">
        <v>40</v>
      </c>
      <c s="36">
        <v>0</v>
      </c>
      <c s="36">
        <f>ROUND(G530*H530,6)</f>
      </c>
      <c r="L530" s="38">
        <v>0</v>
      </c>
      <c s="32">
        <f>ROUND(ROUND(L530,2)*ROUND(G530,3),2)</f>
      </c>
      <c s="36" t="s">
        <v>76</v>
      </c>
      <c>
        <f>(M530*21)/100</f>
      </c>
      <c t="s">
        <v>27</v>
      </c>
    </row>
    <row r="531" spans="1:5" ht="12.75">
      <c r="A531" s="35" t="s">
        <v>54</v>
      </c>
      <c r="E531" s="39" t="s">
        <v>5</v>
      </c>
    </row>
    <row r="532" spans="1:5" ht="12.75">
      <c r="A532" s="35" t="s">
        <v>55</v>
      </c>
      <c r="E532" s="40" t="s">
        <v>5</v>
      </c>
    </row>
    <row r="533" spans="1:5" ht="12.75">
      <c r="A533" t="s">
        <v>56</v>
      </c>
      <c r="E533" s="39" t="s">
        <v>5</v>
      </c>
    </row>
    <row r="534" spans="1:16" ht="25.5">
      <c r="A534" t="s">
        <v>49</v>
      </c>
      <c s="34" t="s">
        <v>612</v>
      </c>
      <c s="34" t="s">
        <v>366</v>
      </c>
      <c s="35" t="s">
        <v>5</v>
      </c>
      <c s="6" t="s">
        <v>367</v>
      </c>
      <c s="36" t="s">
        <v>86</v>
      </c>
      <c s="37">
        <v>15</v>
      </c>
      <c s="36">
        <v>0</v>
      </c>
      <c s="36">
        <f>ROUND(G534*H534,6)</f>
      </c>
      <c r="L534" s="38">
        <v>0</v>
      </c>
      <c s="32">
        <f>ROUND(ROUND(L534,2)*ROUND(G534,3),2)</f>
      </c>
      <c s="36" t="s">
        <v>76</v>
      </c>
      <c>
        <f>(M534*21)/100</f>
      </c>
      <c t="s">
        <v>27</v>
      </c>
    </row>
    <row r="535" spans="1:5" ht="12.75">
      <c r="A535" s="35" t="s">
        <v>54</v>
      </c>
      <c r="E535" s="39" t="s">
        <v>5</v>
      </c>
    </row>
    <row r="536" spans="1:5" ht="12.75">
      <c r="A536" s="35" t="s">
        <v>55</v>
      </c>
      <c r="E536" s="40" t="s">
        <v>5</v>
      </c>
    </row>
    <row r="537" spans="1:5" ht="12.75">
      <c r="A537" t="s">
        <v>56</v>
      </c>
      <c r="E537" s="39" t="s">
        <v>5</v>
      </c>
    </row>
    <row r="538" spans="1:16" ht="12.75">
      <c r="A538" t="s">
        <v>49</v>
      </c>
      <c s="34" t="s">
        <v>613</v>
      </c>
      <c s="34" t="s">
        <v>244</v>
      </c>
      <c s="35" t="s">
        <v>5</v>
      </c>
      <c s="6" t="s">
        <v>245</v>
      </c>
      <c s="36" t="s">
        <v>86</v>
      </c>
      <c s="37">
        <v>1</v>
      </c>
      <c s="36">
        <v>0</v>
      </c>
      <c s="36">
        <f>ROUND(G538*H538,6)</f>
      </c>
      <c r="L538" s="38">
        <v>0</v>
      </c>
      <c s="32">
        <f>ROUND(ROUND(L538,2)*ROUND(G538,3),2)</f>
      </c>
      <c s="36" t="s">
        <v>76</v>
      </c>
      <c>
        <f>(M538*21)/100</f>
      </c>
      <c t="s">
        <v>27</v>
      </c>
    </row>
    <row r="539" spans="1:5" ht="12.75">
      <c r="A539" s="35" t="s">
        <v>54</v>
      </c>
      <c r="E539" s="39" t="s">
        <v>5</v>
      </c>
    </row>
    <row r="540" spans="1:5" ht="12.75">
      <c r="A540" s="35" t="s">
        <v>55</v>
      </c>
      <c r="E540" s="40" t="s">
        <v>5</v>
      </c>
    </row>
    <row r="541" spans="1:5" ht="12.75">
      <c r="A541" t="s">
        <v>56</v>
      </c>
      <c r="E541" s="39" t="s">
        <v>5</v>
      </c>
    </row>
    <row r="542" spans="1:16" ht="12.75">
      <c r="A542" t="s">
        <v>49</v>
      </c>
      <c s="34" t="s">
        <v>614</v>
      </c>
      <c s="34" t="s">
        <v>247</v>
      </c>
      <c s="35" t="s">
        <v>5</v>
      </c>
      <c s="6" t="s">
        <v>248</v>
      </c>
      <c s="36" t="s">
        <v>86</v>
      </c>
      <c s="37">
        <v>1</v>
      </c>
      <c s="36">
        <v>0</v>
      </c>
      <c s="36">
        <f>ROUND(G542*H542,6)</f>
      </c>
      <c r="L542" s="38">
        <v>0</v>
      </c>
      <c s="32">
        <f>ROUND(ROUND(L542,2)*ROUND(G542,3),2)</f>
      </c>
      <c s="36" t="s">
        <v>76</v>
      </c>
      <c>
        <f>(M542*21)/100</f>
      </c>
      <c t="s">
        <v>27</v>
      </c>
    </row>
    <row r="543" spans="1:5" ht="12.75">
      <c r="A543" s="35" t="s">
        <v>54</v>
      </c>
      <c r="E543" s="39" t="s">
        <v>5</v>
      </c>
    </row>
    <row r="544" spans="1:5" ht="12.75">
      <c r="A544" s="35" t="s">
        <v>55</v>
      </c>
      <c r="E544" s="40" t="s">
        <v>5</v>
      </c>
    </row>
    <row r="545" spans="1:5" ht="12.75">
      <c r="A545" t="s">
        <v>56</v>
      </c>
      <c r="E545" s="39" t="s">
        <v>5</v>
      </c>
    </row>
    <row r="546" spans="1:16" ht="12.75">
      <c r="A546" t="s">
        <v>49</v>
      </c>
      <c s="34" t="s">
        <v>615</v>
      </c>
      <c s="34" t="s">
        <v>250</v>
      </c>
      <c s="35" t="s">
        <v>5</v>
      </c>
      <c s="6" t="s">
        <v>251</v>
      </c>
      <c s="36" t="s">
        <v>233</v>
      </c>
      <c s="37">
        <v>80</v>
      </c>
      <c s="36">
        <v>0</v>
      </c>
      <c s="36">
        <f>ROUND(G546*H546,6)</f>
      </c>
      <c r="L546" s="38">
        <v>0</v>
      </c>
      <c s="32">
        <f>ROUND(ROUND(L546,2)*ROUND(G546,3),2)</f>
      </c>
      <c s="36" t="s">
        <v>76</v>
      </c>
      <c>
        <f>(M546*21)/100</f>
      </c>
      <c t="s">
        <v>27</v>
      </c>
    </row>
    <row r="547" spans="1:5" ht="12.75">
      <c r="A547" s="35" t="s">
        <v>54</v>
      </c>
      <c r="E547" s="39" t="s">
        <v>5</v>
      </c>
    </row>
    <row r="548" spans="1:5" ht="12.75">
      <c r="A548" s="35" t="s">
        <v>55</v>
      </c>
      <c r="E548" s="40" t="s">
        <v>5</v>
      </c>
    </row>
    <row r="549" spans="1:5" ht="12.75">
      <c r="A549" t="s">
        <v>56</v>
      </c>
      <c r="E549" s="39" t="s">
        <v>5</v>
      </c>
    </row>
    <row r="550" spans="1:16" ht="12.75">
      <c r="A550" t="s">
        <v>49</v>
      </c>
      <c s="34" t="s">
        <v>616</v>
      </c>
      <c s="34" t="s">
        <v>253</v>
      </c>
      <c s="35" t="s">
        <v>5</v>
      </c>
      <c s="6" t="s">
        <v>254</v>
      </c>
      <c s="36" t="s">
        <v>233</v>
      </c>
      <c s="37">
        <v>40</v>
      </c>
      <c s="36">
        <v>0</v>
      </c>
      <c s="36">
        <f>ROUND(G550*H550,6)</f>
      </c>
      <c r="L550" s="38">
        <v>0</v>
      </c>
      <c s="32">
        <f>ROUND(ROUND(L550,2)*ROUND(G550,3),2)</f>
      </c>
      <c s="36" t="s">
        <v>76</v>
      </c>
      <c>
        <f>(M550*21)/100</f>
      </c>
      <c t="s">
        <v>27</v>
      </c>
    </row>
    <row r="551" spans="1:5" ht="12.75">
      <c r="A551" s="35" t="s">
        <v>54</v>
      </c>
      <c r="E551" s="39" t="s">
        <v>5</v>
      </c>
    </row>
    <row r="552" spans="1:5" ht="12.75">
      <c r="A552" s="35" t="s">
        <v>55</v>
      </c>
      <c r="E552" s="40" t="s">
        <v>5</v>
      </c>
    </row>
    <row r="553" spans="1:5" ht="12.75">
      <c r="A553" t="s">
        <v>56</v>
      </c>
      <c r="E553" s="39" t="s">
        <v>5</v>
      </c>
    </row>
    <row r="554" spans="1:16" ht="12.75">
      <c r="A554" t="s">
        <v>49</v>
      </c>
      <c s="34" t="s">
        <v>617</v>
      </c>
      <c s="34" t="s">
        <v>256</v>
      </c>
      <c s="35" t="s">
        <v>5</v>
      </c>
      <c s="6" t="s">
        <v>257</v>
      </c>
      <c s="36" t="s">
        <v>233</v>
      </c>
      <c s="37">
        <v>80</v>
      </c>
      <c s="36">
        <v>0</v>
      </c>
      <c s="36">
        <f>ROUND(G554*H554,6)</f>
      </c>
      <c r="L554" s="38">
        <v>0</v>
      </c>
      <c s="32">
        <f>ROUND(ROUND(L554,2)*ROUND(G554,3),2)</f>
      </c>
      <c s="36" t="s">
        <v>76</v>
      </c>
      <c>
        <f>(M554*21)/100</f>
      </c>
      <c t="s">
        <v>27</v>
      </c>
    </row>
    <row r="555" spans="1:5" ht="12.75">
      <c r="A555" s="35" t="s">
        <v>54</v>
      </c>
      <c r="E555" s="39" t="s">
        <v>5</v>
      </c>
    </row>
    <row r="556" spans="1:5" ht="12.75">
      <c r="A556" s="35" t="s">
        <v>55</v>
      </c>
      <c r="E556" s="40" t="s">
        <v>5</v>
      </c>
    </row>
    <row r="557" spans="1:5" ht="12.75">
      <c r="A557" t="s">
        <v>56</v>
      </c>
      <c r="E557" s="39" t="s">
        <v>5</v>
      </c>
    </row>
    <row r="558" spans="1:16" ht="12.75">
      <c r="A558" t="s">
        <v>49</v>
      </c>
      <c s="34" t="s">
        <v>618</v>
      </c>
      <c s="34" t="s">
        <v>369</v>
      </c>
      <c s="35" t="s">
        <v>5</v>
      </c>
      <c s="6" t="s">
        <v>370</v>
      </c>
      <c s="36" t="s">
        <v>233</v>
      </c>
      <c s="37">
        <v>80</v>
      </c>
      <c s="36">
        <v>0</v>
      </c>
      <c s="36">
        <f>ROUND(G558*H558,6)</f>
      </c>
      <c r="L558" s="38">
        <v>0</v>
      </c>
      <c s="32">
        <f>ROUND(ROUND(L558,2)*ROUND(G558,3),2)</f>
      </c>
      <c s="36" t="s">
        <v>76</v>
      </c>
      <c>
        <f>(M558*21)/100</f>
      </c>
      <c t="s">
        <v>27</v>
      </c>
    </row>
    <row r="559" spans="1:5" ht="12.75">
      <c r="A559" s="35" t="s">
        <v>54</v>
      </c>
      <c r="E559" s="39" t="s">
        <v>5</v>
      </c>
    </row>
    <row r="560" spans="1:5" ht="12.75">
      <c r="A560" s="35" t="s">
        <v>55</v>
      </c>
      <c r="E560" s="40" t="s">
        <v>5</v>
      </c>
    </row>
    <row r="561" spans="1:5" ht="12.75">
      <c r="A561" t="s">
        <v>56</v>
      </c>
      <c r="E561" s="39" t="s">
        <v>5</v>
      </c>
    </row>
    <row r="562" spans="1:16" ht="12.75">
      <c r="A562" t="s">
        <v>49</v>
      </c>
      <c s="34" t="s">
        <v>619</v>
      </c>
      <c s="34" t="s">
        <v>372</v>
      </c>
      <c s="35" t="s">
        <v>5</v>
      </c>
      <c s="6" t="s">
        <v>373</v>
      </c>
      <c s="36" t="s">
        <v>233</v>
      </c>
      <c s="37">
        <v>40</v>
      </c>
      <c s="36">
        <v>0</v>
      </c>
      <c s="36">
        <f>ROUND(G562*H562,6)</f>
      </c>
      <c r="L562" s="38">
        <v>0</v>
      </c>
      <c s="32">
        <f>ROUND(ROUND(L562,2)*ROUND(G562,3),2)</f>
      </c>
      <c s="36" t="s">
        <v>76</v>
      </c>
      <c>
        <f>(M562*21)/100</f>
      </c>
      <c t="s">
        <v>27</v>
      </c>
    </row>
    <row r="563" spans="1:5" ht="12.75">
      <c r="A563" s="35" t="s">
        <v>54</v>
      </c>
      <c r="E563" s="39" t="s">
        <v>5</v>
      </c>
    </row>
    <row r="564" spans="1:5" ht="12.75">
      <c r="A564" s="35" t="s">
        <v>55</v>
      </c>
      <c r="E564" s="40" t="s">
        <v>5</v>
      </c>
    </row>
    <row r="565" spans="1:5" ht="12.75">
      <c r="A565" t="s">
        <v>56</v>
      </c>
      <c r="E565" s="39" t="s">
        <v>5</v>
      </c>
    </row>
    <row r="566" spans="1:16" ht="25.5">
      <c r="A566" t="s">
        <v>49</v>
      </c>
      <c s="34" t="s">
        <v>620</v>
      </c>
      <c s="34" t="s">
        <v>621</v>
      </c>
      <c s="35" t="s">
        <v>5</v>
      </c>
      <c s="6" t="s">
        <v>622</v>
      </c>
      <c s="36" t="s">
        <v>86</v>
      </c>
      <c s="37">
        <v>1</v>
      </c>
      <c s="36">
        <v>0</v>
      </c>
      <c s="36">
        <f>ROUND(G566*H566,6)</f>
      </c>
      <c r="L566" s="38">
        <v>0</v>
      </c>
      <c s="32">
        <f>ROUND(ROUND(L566,2)*ROUND(G566,3),2)</f>
      </c>
      <c s="36" t="s">
        <v>76</v>
      </c>
      <c>
        <f>(M566*21)/100</f>
      </c>
      <c t="s">
        <v>27</v>
      </c>
    </row>
    <row r="567" spans="1:5" ht="12.75">
      <c r="A567" s="35" t="s">
        <v>54</v>
      </c>
      <c r="E567" s="39" t="s">
        <v>5</v>
      </c>
    </row>
    <row r="568" spans="1:5" ht="12.75">
      <c r="A568" s="35" t="s">
        <v>55</v>
      </c>
      <c r="E568" s="40" t="s">
        <v>5</v>
      </c>
    </row>
    <row r="569" spans="1:5" ht="12.75">
      <c r="A569" t="s">
        <v>56</v>
      </c>
      <c r="E56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COUNTIFS(L8:L365,"=0",A8:A365,"P")+COUNTIFS(L8:L365,"",A8:A365,"P")+SUM(Q8:Q365)</f>
      </c>
    </row>
    <row r="8" spans="1:13" ht="12.75">
      <c r="A8" t="s">
        <v>44</v>
      </c>
      <c r="C8" s="28" t="s">
        <v>625</v>
      </c>
      <c r="E8" s="30" t="s">
        <v>624</v>
      </c>
      <c r="J8" s="29">
        <f>0+J9+J198+J287+J312</f>
      </c>
      <c s="29">
        <f>0+K9+K198+K287+K312</f>
      </c>
      <c s="29">
        <f>0+L9+L198+L287+L312</f>
      </c>
      <c s="29">
        <f>0+M9+M198+M287+M312</f>
      </c>
    </row>
    <row r="9" spans="1:13" ht="12.75">
      <c r="A9" t="s">
        <v>46</v>
      </c>
      <c r="C9" s="31" t="s">
        <v>47</v>
      </c>
      <c r="E9" s="33" t="s">
        <v>261</v>
      </c>
      <c r="J9" s="32">
        <f>0</f>
      </c>
      <c s="32">
        <f>0</f>
      </c>
      <c s="32">
        <f>0+L10+L14+L18+L22+L26+L30+L34+L38+L42+L46+L50+L54+L58+L62+L66+L70+L74+L78+L82+L86+L90+L94+L98+L102+L106+L110+L114+L118+L122+L126+L130+L134+L138+L142+L146+L150+L154+L158+L162+L166+L170+L174+L178+L182+L186+L190+L194</f>
      </c>
      <c s="32">
        <f>0+M10+M14+M18+M22+M26+M30+M34+M38+M42+M46+M50+M54+M58+M62+M66+M70+M74+M78+M82+M86+M90+M94+M98+M102+M106+M110+M114+M118+M122+M126+M130+M134+M138+M142+M146+M150+M154+M158+M162+M166+M170+M174+M178+M182+M186+M190+M194</f>
      </c>
    </row>
    <row r="10" spans="1:16" ht="12.75">
      <c r="A10" t="s">
        <v>49</v>
      </c>
      <c s="34" t="s">
        <v>4</v>
      </c>
      <c s="34" t="s">
        <v>626</v>
      </c>
      <c s="35" t="s">
        <v>5</v>
      </c>
      <c s="6" t="s">
        <v>627</v>
      </c>
      <c s="36" t="s">
        <v>86</v>
      </c>
      <c s="37">
        <v>8</v>
      </c>
      <c s="36">
        <v>0.005</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626</v>
      </c>
      <c s="35" t="s">
        <v>4</v>
      </c>
      <c s="6" t="s">
        <v>627</v>
      </c>
      <c s="36" t="s">
        <v>86</v>
      </c>
      <c s="37">
        <v>32</v>
      </c>
      <c s="36">
        <v>0</v>
      </c>
      <c s="36">
        <f>ROUND(G14*H14,6)</f>
      </c>
      <c r="L14" s="38">
        <v>0</v>
      </c>
      <c s="32">
        <f>ROUND(ROUND(L14,2)*ROUND(G14,3),2)</f>
      </c>
      <c s="36" t="s">
        <v>53</v>
      </c>
      <c>
        <f>(M14*21)/100</f>
      </c>
      <c t="s">
        <v>27</v>
      </c>
    </row>
    <row r="15" spans="1:5" ht="12.75">
      <c r="A15" s="35" t="s">
        <v>54</v>
      </c>
      <c r="E15" s="39" t="s">
        <v>627</v>
      </c>
    </row>
    <row r="16" spans="1:5" ht="12.75">
      <c r="A16" s="35" t="s">
        <v>55</v>
      </c>
      <c r="E16" s="40" t="s">
        <v>5</v>
      </c>
    </row>
    <row r="17" spans="1:5" ht="12.75">
      <c r="A17" t="s">
        <v>56</v>
      </c>
      <c r="E17" s="39" t="s">
        <v>5</v>
      </c>
    </row>
    <row r="18" spans="1:16" ht="12.75">
      <c r="A18" t="s">
        <v>49</v>
      </c>
      <c s="34" t="s">
        <v>26</v>
      </c>
      <c s="34" t="s">
        <v>628</v>
      </c>
      <c s="35" t="s">
        <v>5</v>
      </c>
      <c s="6" t="s">
        <v>629</v>
      </c>
      <c s="36" t="s">
        <v>86</v>
      </c>
      <c s="37">
        <v>4</v>
      </c>
      <c s="36">
        <v>0.0001</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630</v>
      </c>
      <c s="35" t="s">
        <v>5</v>
      </c>
      <c s="6" t="s">
        <v>631</v>
      </c>
      <c s="36" t="s">
        <v>86</v>
      </c>
      <c s="37">
        <v>41</v>
      </c>
      <c s="36">
        <v>0.0001</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632</v>
      </c>
      <c s="35" t="s">
        <v>5</v>
      </c>
      <c s="6" t="s">
        <v>633</v>
      </c>
      <c s="36" t="s">
        <v>86</v>
      </c>
      <c s="37">
        <v>4</v>
      </c>
      <c s="36">
        <v>5E-05</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634</v>
      </c>
      <c s="35" t="s">
        <v>5</v>
      </c>
      <c s="6" t="s">
        <v>635</v>
      </c>
      <c s="36" t="s">
        <v>86</v>
      </c>
      <c s="37">
        <v>240</v>
      </c>
      <c s="36">
        <v>0.0002</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25.5">
      <c r="A34" t="s">
        <v>49</v>
      </c>
      <c s="34" t="s">
        <v>70</v>
      </c>
      <c s="34" t="s">
        <v>636</v>
      </c>
      <c s="35" t="s">
        <v>5</v>
      </c>
      <c s="6" t="s">
        <v>637</v>
      </c>
      <c s="36" t="s">
        <v>86</v>
      </c>
      <c s="37">
        <v>2</v>
      </c>
      <c s="36">
        <v>0.0064</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638</v>
      </c>
      <c s="35" t="s">
        <v>5</v>
      </c>
      <c s="6" t="s">
        <v>639</v>
      </c>
      <c s="36" t="s">
        <v>86</v>
      </c>
      <c s="37">
        <v>2</v>
      </c>
      <c s="36">
        <v>6E-05</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77</v>
      </c>
      <c s="34" t="s">
        <v>640</v>
      </c>
      <c s="35" t="s">
        <v>5</v>
      </c>
      <c s="6" t="s">
        <v>641</v>
      </c>
      <c s="36" t="s">
        <v>86</v>
      </c>
      <c s="37">
        <v>33</v>
      </c>
      <c s="36">
        <v>0.0003</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80</v>
      </c>
      <c s="34" t="s">
        <v>642</v>
      </c>
      <c s="35" t="s">
        <v>5</v>
      </c>
      <c s="6" t="s">
        <v>643</v>
      </c>
      <c s="36" t="s">
        <v>86</v>
      </c>
      <c s="37">
        <v>160</v>
      </c>
      <c s="36">
        <v>0.0001</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83</v>
      </c>
      <c s="34" t="s">
        <v>644</v>
      </c>
      <c s="35" t="s">
        <v>5</v>
      </c>
      <c s="6" t="s">
        <v>645</v>
      </c>
      <c s="36" t="s">
        <v>86</v>
      </c>
      <c s="37">
        <v>17</v>
      </c>
      <c s="36">
        <v>0.00061</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646</v>
      </c>
      <c s="35" t="s">
        <v>5</v>
      </c>
      <c s="6" t="s">
        <v>647</v>
      </c>
      <c s="36" t="s">
        <v>86</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648</v>
      </c>
      <c s="35" t="s">
        <v>5</v>
      </c>
      <c s="6" t="s">
        <v>649</v>
      </c>
      <c s="36" t="s">
        <v>86</v>
      </c>
      <c s="37">
        <v>33</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648</v>
      </c>
      <c s="35" t="s">
        <v>4</v>
      </c>
      <c s="6" t="s">
        <v>649</v>
      </c>
      <c s="36" t="s">
        <v>86</v>
      </c>
      <c s="37">
        <v>8</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650</v>
      </c>
      <c s="35" t="s">
        <v>5</v>
      </c>
      <c s="6" t="s">
        <v>651</v>
      </c>
      <c s="36" t="s">
        <v>86</v>
      </c>
      <c s="37">
        <v>160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652</v>
      </c>
      <c s="35" t="s">
        <v>5</v>
      </c>
      <c s="6" t="s">
        <v>653</v>
      </c>
      <c s="36" t="s">
        <v>86</v>
      </c>
      <c s="37">
        <v>17</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654</v>
      </c>
      <c s="35" t="s">
        <v>5</v>
      </c>
      <c s="6" t="s">
        <v>655</v>
      </c>
      <c s="36" t="s">
        <v>86</v>
      </c>
      <c s="37">
        <v>32</v>
      </c>
      <c s="36">
        <v>0</v>
      </c>
      <c s="36">
        <f>ROUND(G74*H74,6)</f>
      </c>
      <c r="L74" s="38">
        <v>0</v>
      </c>
      <c s="32">
        <f>ROUND(ROUND(L74,2)*ROUND(G74,3),2)</f>
      </c>
      <c s="36" t="s">
        <v>53</v>
      </c>
      <c>
        <f>(M74*21)/100</f>
      </c>
      <c t="s">
        <v>27</v>
      </c>
    </row>
    <row r="75" spans="1:5" ht="12.75">
      <c r="A75" s="35" t="s">
        <v>54</v>
      </c>
      <c r="E75" s="39" t="s">
        <v>627</v>
      </c>
    </row>
    <row r="76" spans="1:5" ht="12.75">
      <c r="A76" s="35" t="s">
        <v>55</v>
      </c>
      <c r="E76" s="40" t="s">
        <v>5</v>
      </c>
    </row>
    <row r="77" spans="1:5" ht="12.75">
      <c r="A77" t="s">
        <v>56</v>
      </c>
      <c r="E77" s="39" t="s">
        <v>5</v>
      </c>
    </row>
    <row r="78" spans="1:16" ht="12.75">
      <c r="A78" t="s">
        <v>49</v>
      </c>
      <c s="34" t="s">
        <v>108</v>
      </c>
      <c s="34" t="s">
        <v>656</v>
      </c>
      <c s="35" t="s">
        <v>5</v>
      </c>
      <c s="6" t="s">
        <v>657</v>
      </c>
      <c s="36" t="s">
        <v>86</v>
      </c>
      <c s="37">
        <v>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658</v>
      </c>
      <c s="35" t="s">
        <v>5</v>
      </c>
      <c s="6" t="s">
        <v>659</v>
      </c>
      <c s="36" t="s">
        <v>86</v>
      </c>
      <c s="37">
        <v>49</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5</v>
      </c>
    </row>
    <row r="86" spans="1:16" ht="12.75">
      <c r="A86" t="s">
        <v>49</v>
      </c>
      <c s="34" t="s">
        <v>114</v>
      </c>
      <c s="34" t="s">
        <v>660</v>
      </c>
      <c s="35" t="s">
        <v>5</v>
      </c>
      <c s="6" t="s">
        <v>661</v>
      </c>
      <c s="36" t="s">
        <v>86</v>
      </c>
      <c s="37">
        <v>240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117</v>
      </c>
      <c s="34" t="s">
        <v>662</v>
      </c>
      <c s="35" t="s">
        <v>5</v>
      </c>
      <c s="6" t="s">
        <v>663</v>
      </c>
      <c s="36" t="s">
        <v>86</v>
      </c>
      <c s="37">
        <v>2</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120</v>
      </c>
      <c s="34" t="s">
        <v>664</v>
      </c>
      <c s="35" t="s">
        <v>5</v>
      </c>
      <c s="6" t="s">
        <v>665</v>
      </c>
      <c s="36" t="s">
        <v>86</v>
      </c>
      <c s="37">
        <v>230</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123</v>
      </c>
      <c s="34" t="s">
        <v>666</v>
      </c>
      <c s="35" t="s">
        <v>5</v>
      </c>
      <c s="6" t="s">
        <v>667</v>
      </c>
      <c s="36" t="s">
        <v>86</v>
      </c>
      <c s="37">
        <v>230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126</v>
      </c>
      <c s="34" t="s">
        <v>668</v>
      </c>
      <c s="35" t="s">
        <v>5</v>
      </c>
      <c s="6" t="s">
        <v>669</v>
      </c>
      <c s="36" t="s">
        <v>86</v>
      </c>
      <c s="37">
        <v>2</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5</v>
      </c>
    </row>
    <row r="106" spans="1:16" ht="25.5">
      <c r="A106" t="s">
        <v>49</v>
      </c>
      <c s="34" t="s">
        <v>129</v>
      </c>
      <c s="34" t="s">
        <v>670</v>
      </c>
      <c s="35" t="s">
        <v>5</v>
      </c>
      <c s="6" t="s">
        <v>671</v>
      </c>
      <c s="36" t="s">
        <v>86</v>
      </c>
      <c s="37">
        <v>3</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132</v>
      </c>
      <c s="34" t="s">
        <v>672</v>
      </c>
      <c s="35" t="s">
        <v>5</v>
      </c>
      <c s="6" t="s">
        <v>673</v>
      </c>
      <c s="36" t="s">
        <v>86</v>
      </c>
      <c s="37">
        <v>3</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5</v>
      </c>
    </row>
    <row r="114" spans="1:16" ht="25.5">
      <c r="A114" t="s">
        <v>49</v>
      </c>
      <c s="34" t="s">
        <v>135</v>
      </c>
      <c s="34" t="s">
        <v>674</v>
      </c>
      <c s="35" t="s">
        <v>5</v>
      </c>
      <c s="6" t="s">
        <v>675</v>
      </c>
      <c s="36" t="s">
        <v>86</v>
      </c>
      <c s="37">
        <v>6</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5</v>
      </c>
    </row>
    <row r="118" spans="1:16" ht="12.75">
      <c r="A118" t="s">
        <v>49</v>
      </c>
      <c s="34" t="s">
        <v>138</v>
      </c>
      <c s="34" t="s">
        <v>676</v>
      </c>
      <c s="35" t="s">
        <v>5</v>
      </c>
      <c s="6" t="s">
        <v>677</v>
      </c>
      <c s="36" t="s">
        <v>86</v>
      </c>
      <c s="37">
        <v>27</v>
      </c>
      <c s="36">
        <v>0</v>
      </c>
      <c s="36">
        <f>ROUND(G118*H118,6)</f>
      </c>
      <c r="L118" s="38">
        <v>0</v>
      </c>
      <c s="32">
        <f>ROUND(ROUND(L118,2)*ROUND(G118,3),2)</f>
      </c>
      <c s="36" t="s">
        <v>76</v>
      </c>
      <c>
        <f>(M118*21)/100</f>
      </c>
      <c t="s">
        <v>27</v>
      </c>
    </row>
    <row r="119" spans="1:5" ht="12.75">
      <c r="A119" s="35" t="s">
        <v>54</v>
      </c>
      <c r="E119" s="39" t="s">
        <v>5</v>
      </c>
    </row>
    <row r="120" spans="1:5" ht="12.75">
      <c r="A120" s="35" t="s">
        <v>55</v>
      </c>
      <c r="E120" s="40" t="s">
        <v>5</v>
      </c>
    </row>
    <row r="121" spans="1:5" ht="12.75">
      <c r="A121" t="s">
        <v>56</v>
      </c>
      <c r="E121" s="39" t="s">
        <v>5</v>
      </c>
    </row>
    <row r="122" spans="1:16" ht="12.75">
      <c r="A122" t="s">
        <v>49</v>
      </c>
      <c s="34" t="s">
        <v>141</v>
      </c>
      <c s="34" t="s">
        <v>678</v>
      </c>
      <c s="35" t="s">
        <v>5</v>
      </c>
      <c s="6" t="s">
        <v>679</v>
      </c>
      <c s="36" t="s">
        <v>86</v>
      </c>
      <c s="37">
        <v>44</v>
      </c>
      <c s="36">
        <v>0.0002</v>
      </c>
      <c s="36">
        <f>ROUND(G122*H122,6)</f>
      </c>
      <c r="L122" s="38">
        <v>0</v>
      </c>
      <c s="32">
        <f>ROUND(ROUND(L122,2)*ROUND(G122,3),2)</f>
      </c>
      <c s="36" t="s">
        <v>76</v>
      </c>
      <c>
        <f>(M122*21)/100</f>
      </c>
      <c t="s">
        <v>27</v>
      </c>
    </row>
    <row r="123" spans="1:5" ht="12.75">
      <c r="A123" s="35" t="s">
        <v>54</v>
      </c>
      <c r="E123" s="39" t="s">
        <v>5</v>
      </c>
    </row>
    <row r="124" spans="1:5" ht="12.75">
      <c r="A124" s="35" t="s">
        <v>55</v>
      </c>
      <c r="E124" s="40" t="s">
        <v>5</v>
      </c>
    </row>
    <row r="125" spans="1:5" ht="12.75">
      <c r="A125" t="s">
        <v>56</v>
      </c>
      <c r="E125" s="39" t="s">
        <v>5</v>
      </c>
    </row>
    <row r="126" spans="1:16" ht="12.75">
      <c r="A126" t="s">
        <v>49</v>
      </c>
      <c s="34" t="s">
        <v>144</v>
      </c>
      <c s="34" t="s">
        <v>680</v>
      </c>
      <c s="35" t="s">
        <v>5</v>
      </c>
      <c s="6" t="s">
        <v>681</v>
      </c>
      <c s="36" t="s">
        <v>86</v>
      </c>
      <c s="37">
        <v>1</v>
      </c>
      <c s="36">
        <v>0</v>
      </c>
      <c s="36">
        <f>ROUND(G126*H126,6)</f>
      </c>
      <c r="L126" s="38">
        <v>0</v>
      </c>
      <c s="32">
        <f>ROUND(ROUND(L126,2)*ROUND(G126,3),2)</f>
      </c>
      <c s="36" t="s">
        <v>76</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147</v>
      </c>
      <c s="34" t="s">
        <v>682</v>
      </c>
      <c s="35" t="s">
        <v>5</v>
      </c>
      <c s="6" t="s">
        <v>683</v>
      </c>
      <c s="36" t="s">
        <v>684</v>
      </c>
      <c s="37">
        <v>6</v>
      </c>
      <c s="36">
        <v>0</v>
      </c>
      <c s="36">
        <f>ROUND(G130*H130,6)</f>
      </c>
      <c r="L130" s="38">
        <v>0</v>
      </c>
      <c s="32">
        <f>ROUND(ROUND(L130,2)*ROUND(G130,3),2)</f>
      </c>
      <c s="36" t="s">
        <v>76</v>
      </c>
      <c>
        <f>(M130*21)/100</f>
      </c>
      <c t="s">
        <v>27</v>
      </c>
    </row>
    <row r="131" spans="1:5" ht="12.75">
      <c r="A131" s="35" t="s">
        <v>54</v>
      </c>
      <c r="E131" s="39" t="s">
        <v>5</v>
      </c>
    </row>
    <row r="132" spans="1:5" ht="12.75">
      <c r="A132" s="35" t="s">
        <v>55</v>
      </c>
      <c r="E132" s="40" t="s">
        <v>5</v>
      </c>
    </row>
    <row r="133" spans="1:5" ht="12.75">
      <c r="A133" t="s">
        <v>56</v>
      </c>
      <c r="E133" s="39" t="s">
        <v>5</v>
      </c>
    </row>
    <row r="134" spans="1:16" ht="12.75">
      <c r="A134" t="s">
        <v>49</v>
      </c>
      <c s="34" t="s">
        <v>150</v>
      </c>
      <c s="34" t="s">
        <v>685</v>
      </c>
      <c s="35" t="s">
        <v>5</v>
      </c>
      <c s="6" t="s">
        <v>686</v>
      </c>
      <c s="36" t="s">
        <v>684</v>
      </c>
      <c s="37">
        <v>3</v>
      </c>
      <c s="36">
        <v>0</v>
      </c>
      <c s="36">
        <f>ROUND(G134*H134,6)</f>
      </c>
      <c r="L134" s="38">
        <v>0</v>
      </c>
      <c s="32">
        <f>ROUND(ROUND(L134,2)*ROUND(G134,3),2)</f>
      </c>
      <c s="36" t="s">
        <v>76</v>
      </c>
      <c>
        <f>(M134*21)/100</f>
      </c>
      <c t="s">
        <v>27</v>
      </c>
    </row>
    <row r="135" spans="1:5" ht="12.75">
      <c r="A135" s="35" t="s">
        <v>54</v>
      </c>
      <c r="E135" s="39" t="s">
        <v>5</v>
      </c>
    </row>
    <row r="136" spans="1:5" ht="12.75">
      <c r="A136" s="35" t="s">
        <v>55</v>
      </c>
      <c r="E136" s="40" t="s">
        <v>5</v>
      </c>
    </row>
    <row r="137" spans="1:5" ht="12.75">
      <c r="A137" t="s">
        <v>56</v>
      </c>
      <c r="E137" s="39" t="s">
        <v>5</v>
      </c>
    </row>
    <row r="138" spans="1:16" ht="12.75">
      <c r="A138" t="s">
        <v>49</v>
      </c>
      <c s="34" t="s">
        <v>153</v>
      </c>
      <c s="34" t="s">
        <v>687</v>
      </c>
      <c s="35" t="s">
        <v>5</v>
      </c>
      <c s="6" t="s">
        <v>688</v>
      </c>
      <c s="36" t="s">
        <v>684</v>
      </c>
      <c s="37">
        <v>3</v>
      </c>
      <c s="36">
        <v>0</v>
      </c>
      <c s="36">
        <f>ROUND(G138*H138,6)</f>
      </c>
      <c r="L138" s="38">
        <v>0</v>
      </c>
      <c s="32">
        <f>ROUND(ROUND(L138,2)*ROUND(G138,3),2)</f>
      </c>
      <c s="36" t="s">
        <v>76</v>
      </c>
      <c>
        <f>(M138*21)/100</f>
      </c>
      <c t="s">
        <v>27</v>
      </c>
    </row>
    <row r="139" spans="1:5" ht="12.75">
      <c r="A139" s="35" t="s">
        <v>54</v>
      </c>
      <c r="E139" s="39" t="s">
        <v>5</v>
      </c>
    </row>
    <row r="140" spans="1:5" ht="12.75">
      <c r="A140" s="35" t="s">
        <v>55</v>
      </c>
      <c r="E140" s="40" t="s">
        <v>5</v>
      </c>
    </row>
    <row r="141" spans="1:5" ht="12.75">
      <c r="A141" t="s">
        <v>56</v>
      </c>
      <c r="E141" s="39" t="s">
        <v>5</v>
      </c>
    </row>
    <row r="142" spans="1:16" ht="25.5">
      <c r="A142" t="s">
        <v>49</v>
      </c>
      <c s="34" t="s">
        <v>156</v>
      </c>
      <c s="34" t="s">
        <v>689</v>
      </c>
      <c s="35" t="s">
        <v>5</v>
      </c>
      <c s="6" t="s">
        <v>690</v>
      </c>
      <c s="36" t="s">
        <v>86</v>
      </c>
      <c s="37">
        <v>2</v>
      </c>
      <c s="36">
        <v>0</v>
      </c>
      <c s="36">
        <f>ROUND(G142*H142,6)</f>
      </c>
      <c r="L142" s="38">
        <v>0</v>
      </c>
      <c s="32">
        <f>ROUND(ROUND(L142,2)*ROUND(G142,3),2)</f>
      </c>
      <c s="36" t="s">
        <v>76</v>
      </c>
      <c>
        <f>(M142*21)/100</f>
      </c>
      <c t="s">
        <v>27</v>
      </c>
    </row>
    <row r="143" spans="1:5" ht="12.75">
      <c r="A143" s="35" t="s">
        <v>54</v>
      </c>
      <c r="E143" s="39" t="s">
        <v>5</v>
      </c>
    </row>
    <row r="144" spans="1:5" ht="12.75">
      <c r="A144" s="35" t="s">
        <v>55</v>
      </c>
      <c r="E144" s="40" t="s">
        <v>5</v>
      </c>
    </row>
    <row r="145" spans="1:5" ht="12.75">
      <c r="A145" t="s">
        <v>56</v>
      </c>
      <c r="E145" s="39" t="s">
        <v>5</v>
      </c>
    </row>
    <row r="146" spans="1:16" ht="25.5">
      <c r="A146" t="s">
        <v>49</v>
      </c>
      <c s="34" t="s">
        <v>159</v>
      </c>
      <c s="34" t="s">
        <v>691</v>
      </c>
      <c s="35" t="s">
        <v>5</v>
      </c>
      <c s="6" t="s">
        <v>692</v>
      </c>
      <c s="36" t="s">
        <v>86</v>
      </c>
      <c s="37">
        <v>2</v>
      </c>
      <c s="36">
        <v>0</v>
      </c>
      <c s="36">
        <f>ROUND(G146*H146,6)</f>
      </c>
      <c r="L146" s="38">
        <v>0</v>
      </c>
      <c s="32">
        <f>ROUND(ROUND(L146,2)*ROUND(G146,3),2)</f>
      </c>
      <c s="36" t="s">
        <v>76</v>
      </c>
      <c>
        <f>(M146*21)/100</f>
      </c>
      <c t="s">
        <v>27</v>
      </c>
    </row>
    <row r="147" spans="1:5" ht="12.75">
      <c r="A147" s="35" t="s">
        <v>54</v>
      </c>
      <c r="E147" s="39" t="s">
        <v>5</v>
      </c>
    </row>
    <row r="148" spans="1:5" ht="12.75">
      <c r="A148" s="35" t="s">
        <v>55</v>
      </c>
      <c r="E148" s="40" t="s">
        <v>5</v>
      </c>
    </row>
    <row r="149" spans="1:5" ht="12.75">
      <c r="A149" t="s">
        <v>56</v>
      </c>
      <c r="E149" s="39" t="s">
        <v>5</v>
      </c>
    </row>
    <row r="150" spans="1:16" ht="25.5">
      <c r="A150" t="s">
        <v>49</v>
      </c>
      <c s="34" t="s">
        <v>162</v>
      </c>
      <c s="34" t="s">
        <v>693</v>
      </c>
      <c s="35" t="s">
        <v>5</v>
      </c>
      <c s="6" t="s">
        <v>694</v>
      </c>
      <c s="36" t="s">
        <v>86</v>
      </c>
      <c s="37">
        <v>2</v>
      </c>
      <c s="36">
        <v>0</v>
      </c>
      <c s="36">
        <f>ROUND(G150*H150,6)</f>
      </c>
      <c r="L150" s="38">
        <v>0</v>
      </c>
      <c s="32">
        <f>ROUND(ROUND(L150,2)*ROUND(G150,3),2)</f>
      </c>
      <c s="36" t="s">
        <v>76</v>
      </c>
      <c>
        <f>(M150*21)/100</f>
      </c>
      <c t="s">
        <v>27</v>
      </c>
    </row>
    <row r="151" spans="1:5" ht="12.75">
      <c r="A151" s="35" t="s">
        <v>54</v>
      </c>
      <c r="E151" s="39" t="s">
        <v>5</v>
      </c>
    </row>
    <row r="152" spans="1:5" ht="12.75">
      <c r="A152" s="35" t="s">
        <v>55</v>
      </c>
      <c r="E152" s="40" t="s">
        <v>5</v>
      </c>
    </row>
    <row r="153" spans="1:5" ht="12.75">
      <c r="A153" t="s">
        <v>56</v>
      </c>
      <c r="E153" s="39" t="s">
        <v>5</v>
      </c>
    </row>
    <row r="154" spans="1:16" ht="12.75">
      <c r="A154" t="s">
        <v>49</v>
      </c>
      <c s="34" t="s">
        <v>165</v>
      </c>
      <c s="34" t="s">
        <v>695</v>
      </c>
      <c s="35" t="s">
        <v>5</v>
      </c>
      <c s="6" t="s">
        <v>696</v>
      </c>
      <c s="36" t="s">
        <v>86</v>
      </c>
      <c s="37">
        <v>8</v>
      </c>
      <c s="36">
        <v>0</v>
      </c>
      <c s="36">
        <f>ROUND(G154*H154,6)</f>
      </c>
      <c r="L154" s="38">
        <v>0</v>
      </c>
      <c s="32">
        <f>ROUND(ROUND(L154,2)*ROUND(G154,3),2)</f>
      </c>
      <c s="36" t="s">
        <v>76</v>
      </c>
      <c>
        <f>(M154*21)/100</f>
      </c>
      <c t="s">
        <v>27</v>
      </c>
    </row>
    <row r="155" spans="1:5" ht="12.75">
      <c r="A155" s="35" t="s">
        <v>54</v>
      </c>
      <c r="E155" s="39" t="s">
        <v>5</v>
      </c>
    </row>
    <row r="156" spans="1:5" ht="12.75">
      <c r="A156" s="35" t="s">
        <v>55</v>
      </c>
      <c r="E156" s="40" t="s">
        <v>5</v>
      </c>
    </row>
    <row r="157" spans="1:5" ht="12.75">
      <c r="A157" t="s">
        <v>56</v>
      </c>
      <c r="E157" s="39" t="s">
        <v>5</v>
      </c>
    </row>
    <row r="158" spans="1:16" ht="12.75">
      <c r="A158" t="s">
        <v>49</v>
      </c>
      <c s="34" t="s">
        <v>168</v>
      </c>
      <c s="34" t="s">
        <v>697</v>
      </c>
      <c s="35" t="s">
        <v>5</v>
      </c>
      <c s="6" t="s">
        <v>698</v>
      </c>
      <c s="36" t="s">
        <v>86</v>
      </c>
      <c s="37">
        <v>14</v>
      </c>
      <c s="36">
        <v>0</v>
      </c>
      <c s="36">
        <f>ROUND(G158*H158,6)</f>
      </c>
      <c r="L158" s="38">
        <v>0</v>
      </c>
      <c s="32">
        <f>ROUND(ROUND(L158,2)*ROUND(G158,3),2)</f>
      </c>
      <c s="36" t="s">
        <v>76</v>
      </c>
      <c>
        <f>(M158*21)/100</f>
      </c>
      <c t="s">
        <v>27</v>
      </c>
    </row>
    <row r="159" spans="1:5" ht="12.75">
      <c r="A159" s="35" t="s">
        <v>54</v>
      </c>
      <c r="E159" s="39" t="s">
        <v>627</v>
      </c>
    </row>
    <row r="160" spans="1:5" ht="12.75">
      <c r="A160" s="35" t="s">
        <v>55</v>
      </c>
      <c r="E160" s="40" t="s">
        <v>5</v>
      </c>
    </row>
    <row r="161" spans="1:5" ht="12.75">
      <c r="A161" t="s">
        <v>56</v>
      </c>
      <c r="E161" s="39" t="s">
        <v>5</v>
      </c>
    </row>
    <row r="162" spans="1:16" ht="25.5">
      <c r="A162" t="s">
        <v>49</v>
      </c>
      <c s="34" t="s">
        <v>171</v>
      </c>
      <c s="34" t="s">
        <v>699</v>
      </c>
      <c s="35" t="s">
        <v>5</v>
      </c>
      <c s="6" t="s">
        <v>700</v>
      </c>
      <c s="36" t="s">
        <v>86</v>
      </c>
      <c s="37">
        <v>2</v>
      </c>
      <c s="36">
        <v>0</v>
      </c>
      <c s="36">
        <f>ROUND(G162*H162,6)</f>
      </c>
      <c r="L162" s="38">
        <v>0</v>
      </c>
      <c s="32">
        <f>ROUND(ROUND(L162,2)*ROUND(G162,3),2)</f>
      </c>
      <c s="36" t="s">
        <v>76</v>
      </c>
      <c>
        <f>(M162*21)/100</f>
      </c>
      <c t="s">
        <v>27</v>
      </c>
    </row>
    <row r="163" spans="1:5" ht="12.75">
      <c r="A163" s="35" t="s">
        <v>54</v>
      </c>
      <c r="E163" s="39" t="s">
        <v>5</v>
      </c>
    </row>
    <row r="164" spans="1:5" ht="12.75">
      <c r="A164" s="35" t="s">
        <v>55</v>
      </c>
      <c r="E164" s="40" t="s">
        <v>5</v>
      </c>
    </row>
    <row r="165" spans="1:5" ht="12.75">
      <c r="A165" t="s">
        <v>56</v>
      </c>
      <c r="E165" s="39" t="s">
        <v>5</v>
      </c>
    </row>
    <row r="166" spans="1:16" ht="25.5">
      <c r="A166" t="s">
        <v>49</v>
      </c>
      <c s="34" t="s">
        <v>174</v>
      </c>
      <c s="34" t="s">
        <v>701</v>
      </c>
      <c s="35" t="s">
        <v>5</v>
      </c>
      <c s="6" t="s">
        <v>702</v>
      </c>
      <c s="36" t="s">
        <v>86</v>
      </c>
      <c s="37">
        <v>2</v>
      </c>
      <c s="36">
        <v>0</v>
      </c>
      <c s="36">
        <f>ROUND(G166*H166,6)</f>
      </c>
      <c r="L166" s="38">
        <v>0</v>
      </c>
      <c s="32">
        <f>ROUND(ROUND(L166,2)*ROUND(G166,3),2)</f>
      </c>
      <c s="36" t="s">
        <v>76</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177</v>
      </c>
      <c s="34" t="s">
        <v>703</v>
      </c>
      <c s="35" t="s">
        <v>5</v>
      </c>
      <c s="6" t="s">
        <v>704</v>
      </c>
      <c s="36" t="s">
        <v>705</v>
      </c>
      <c s="37">
        <v>2</v>
      </c>
      <c s="36">
        <v>0</v>
      </c>
      <c s="36">
        <f>ROUND(G170*H170,6)</f>
      </c>
      <c r="L170" s="38">
        <v>0</v>
      </c>
      <c s="32">
        <f>ROUND(ROUND(L170,2)*ROUND(G170,3),2)</f>
      </c>
      <c s="36" t="s">
        <v>76</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180</v>
      </c>
      <c s="34" t="s">
        <v>706</v>
      </c>
      <c s="35" t="s">
        <v>5</v>
      </c>
      <c s="6" t="s">
        <v>707</v>
      </c>
      <c s="36" t="s">
        <v>86</v>
      </c>
      <c s="37">
        <v>2</v>
      </c>
      <c s="36">
        <v>0</v>
      </c>
      <c s="36">
        <f>ROUND(G174*H174,6)</f>
      </c>
      <c r="L174" s="38">
        <v>0</v>
      </c>
      <c s="32">
        <f>ROUND(ROUND(L174,2)*ROUND(G174,3),2)</f>
      </c>
      <c s="36" t="s">
        <v>76</v>
      </c>
      <c>
        <f>(M174*21)/100</f>
      </c>
      <c t="s">
        <v>27</v>
      </c>
    </row>
    <row r="175" spans="1:5" ht="12.75">
      <c r="A175" s="35" t="s">
        <v>54</v>
      </c>
      <c r="E175" s="39" t="s">
        <v>5</v>
      </c>
    </row>
    <row r="176" spans="1:5" ht="12.75">
      <c r="A176" s="35" t="s">
        <v>55</v>
      </c>
      <c r="E176" s="40" t="s">
        <v>5</v>
      </c>
    </row>
    <row r="177" spans="1:5" ht="12.75">
      <c r="A177" t="s">
        <v>56</v>
      </c>
      <c r="E177" s="39" t="s">
        <v>5</v>
      </c>
    </row>
    <row r="178" spans="1:16" ht="25.5">
      <c r="A178" t="s">
        <v>49</v>
      </c>
      <c s="34" t="s">
        <v>183</v>
      </c>
      <c s="34" t="s">
        <v>708</v>
      </c>
      <c s="35" t="s">
        <v>5</v>
      </c>
      <c s="6" t="s">
        <v>709</v>
      </c>
      <c s="36" t="s">
        <v>86</v>
      </c>
      <c s="37">
        <v>2</v>
      </c>
      <c s="36">
        <v>0</v>
      </c>
      <c s="36">
        <f>ROUND(G178*H178,6)</f>
      </c>
      <c r="L178" s="38">
        <v>0</v>
      </c>
      <c s="32">
        <f>ROUND(ROUND(L178,2)*ROUND(G178,3),2)</f>
      </c>
      <c s="36" t="s">
        <v>76</v>
      </c>
      <c>
        <f>(M178*21)/100</f>
      </c>
      <c t="s">
        <v>27</v>
      </c>
    </row>
    <row r="179" spans="1:5" ht="12.75">
      <c r="A179" s="35" t="s">
        <v>54</v>
      </c>
      <c r="E179" s="39" t="s">
        <v>5</v>
      </c>
    </row>
    <row r="180" spans="1:5" ht="12.75">
      <c r="A180" s="35" t="s">
        <v>55</v>
      </c>
      <c r="E180" s="40" t="s">
        <v>5</v>
      </c>
    </row>
    <row r="181" spans="1:5" ht="12.75">
      <c r="A181" t="s">
        <v>56</v>
      </c>
      <c r="E181" s="39" t="s">
        <v>5</v>
      </c>
    </row>
    <row r="182" spans="1:16" ht="12.75">
      <c r="A182" t="s">
        <v>49</v>
      </c>
      <c s="34" t="s">
        <v>186</v>
      </c>
      <c s="34" t="s">
        <v>710</v>
      </c>
      <c s="35" t="s">
        <v>5</v>
      </c>
      <c s="6" t="s">
        <v>711</v>
      </c>
      <c s="36" t="s">
        <v>86</v>
      </c>
      <c s="37">
        <v>2</v>
      </c>
      <c s="36">
        <v>0</v>
      </c>
      <c s="36">
        <f>ROUND(G182*H182,6)</f>
      </c>
      <c r="L182" s="38">
        <v>0</v>
      </c>
      <c s="32">
        <f>ROUND(ROUND(L182,2)*ROUND(G182,3),2)</f>
      </c>
      <c s="36" t="s">
        <v>76</v>
      </c>
      <c>
        <f>(M182*21)/100</f>
      </c>
      <c t="s">
        <v>27</v>
      </c>
    </row>
    <row r="183" spans="1:5" ht="12.75">
      <c r="A183" s="35" t="s">
        <v>54</v>
      </c>
      <c r="E183" s="39" t="s">
        <v>5</v>
      </c>
    </row>
    <row r="184" spans="1:5" ht="12.75">
      <c r="A184" s="35" t="s">
        <v>55</v>
      </c>
      <c r="E184" s="40" t="s">
        <v>5</v>
      </c>
    </row>
    <row r="185" spans="1:5" ht="12.75">
      <c r="A185" t="s">
        <v>56</v>
      </c>
      <c r="E185" s="39" t="s">
        <v>5</v>
      </c>
    </row>
    <row r="186" spans="1:16" ht="12.75">
      <c r="A186" t="s">
        <v>49</v>
      </c>
      <c s="34" t="s">
        <v>189</v>
      </c>
      <c s="34" t="s">
        <v>712</v>
      </c>
      <c s="35" t="s">
        <v>5</v>
      </c>
      <c s="6" t="s">
        <v>713</v>
      </c>
      <c s="36" t="s">
        <v>86</v>
      </c>
      <c s="37">
        <v>2</v>
      </c>
      <c s="36">
        <v>0</v>
      </c>
      <c s="36">
        <f>ROUND(G186*H186,6)</f>
      </c>
      <c r="L186" s="38">
        <v>0</v>
      </c>
      <c s="32">
        <f>ROUND(ROUND(L186,2)*ROUND(G186,3),2)</f>
      </c>
      <c s="36" t="s">
        <v>76</v>
      </c>
      <c>
        <f>(M186*21)/100</f>
      </c>
      <c t="s">
        <v>27</v>
      </c>
    </row>
    <row r="187" spans="1:5" ht="12.75">
      <c r="A187" s="35" t="s">
        <v>54</v>
      </c>
      <c r="E187" s="39" t="s">
        <v>5</v>
      </c>
    </row>
    <row r="188" spans="1:5" ht="12.75">
      <c r="A188" s="35" t="s">
        <v>55</v>
      </c>
      <c r="E188" s="40" t="s">
        <v>5</v>
      </c>
    </row>
    <row r="189" spans="1:5" ht="12.75">
      <c r="A189" t="s">
        <v>56</v>
      </c>
      <c r="E189" s="39" t="s">
        <v>5</v>
      </c>
    </row>
    <row r="190" spans="1:16" ht="12.75">
      <c r="A190" t="s">
        <v>49</v>
      </c>
      <c s="34" t="s">
        <v>192</v>
      </c>
      <c s="34" t="s">
        <v>714</v>
      </c>
      <c s="35" t="s">
        <v>5</v>
      </c>
      <c s="6" t="s">
        <v>715</v>
      </c>
      <c s="36" t="s">
        <v>86</v>
      </c>
      <c s="37">
        <v>10</v>
      </c>
      <c s="36">
        <v>0</v>
      </c>
      <c s="36">
        <f>ROUND(G190*H190,6)</f>
      </c>
      <c r="L190" s="38">
        <v>0</v>
      </c>
      <c s="32">
        <f>ROUND(ROUND(L190,2)*ROUND(G190,3),2)</f>
      </c>
      <c s="36" t="s">
        <v>76</v>
      </c>
      <c>
        <f>(M190*21)/100</f>
      </c>
      <c t="s">
        <v>27</v>
      </c>
    </row>
    <row r="191" spans="1:5" ht="12.75">
      <c r="A191" s="35" t="s">
        <v>54</v>
      </c>
      <c r="E191" s="39" t="s">
        <v>5</v>
      </c>
    </row>
    <row r="192" spans="1:5" ht="12.75">
      <c r="A192" s="35" t="s">
        <v>55</v>
      </c>
      <c r="E192" s="40" t="s">
        <v>5</v>
      </c>
    </row>
    <row r="193" spans="1:5" ht="12.75">
      <c r="A193" t="s">
        <v>56</v>
      </c>
      <c r="E193" s="39" t="s">
        <v>5</v>
      </c>
    </row>
    <row r="194" spans="1:16" ht="12.75">
      <c r="A194" t="s">
        <v>49</v>
      </c>
      <c s="34" t="s">
        <v>195</v>
      </c>
      <c s="34" t="s">
        <v>716</v>
      </c>
      <c s="35" t="s">
        <v>5</v>
      </c>
      <c s="6" t="s">
        <v>717</v>
      </c>
      <c s="36" t="s">
        <v>86</v>
      </c>
      <c s="37">
        <v>2</v>
      </c>
      <c s="36">
        <v>0</v>
      </c>
      <c s="36">
        <f>ROUND(G194*H194,6)</f>
      </c>
      <c r="L194" s="38">
        <v>0</v>
      </c>
      <c s="32">
        <f>ROUND(ROUND(L194,2)*ROUND(G194,3),2)</f>
      </c>
      <c s="36" t="s">
        <v>76</v>
      </c>
      <c>
        <f>(M194*21)/100</f>
      </c>
      <c t="s">
        <v>27</v>
      </c>
    </row>
    <row r="195" spans="1:5" ht="12.75">
      <c r="A195" s="35" t="s">
        <v>54</v>
      </c>
      <c r="E195" s="39" t="s">
        <v>5</v>
      </c>
    </row>
    <row r="196" spans="1:5" ht="12.75">
      <c r="A196" s="35" t="s">
        <v>55</v>
      </c>
      <c r="E196" s="40" t="s">
        <v>5</v>
      </c>
    </row>
    <row r="197" spans="1:5" ht="12.75">
      <c r="A197" t="s">
        <v>56</v>
      </c>
      <c r="E197" s="39" t="s">
        <v>5</v>
      </c>
    </row>
    <row r="198" spans="1:13" ht="12.75">
      <c r="A198" t="s">
        <v>46</v>
      </c>
      <c r="C198" s="31" t="s">
        <v>100</v>
      </c>
      <c r="E198" s="33" t="s">
        <v>316</v>
      </c>
      <c r="J198" s="32">
        <f>0</f>
      </c>
      <c s="32">
        <f>0</f>
      </c>
      <c s="32">
        <f>0+L199+L203+L207+L211+L215+L219+L223+L227+L231+L235+L239+L243+L247+L251+L255+L259+L263+L267+L271+L275+L279+L283</f>
      </c>
      <c s="32">
        <f>0+M199+M203+M207+M211+M215+M219+M223+M227+M231+M235+M239+M243+M247+M251+M255+M259+M263+M267+M271+M275+M279+M283</f>
      </c>
    </row>
    <row r="199" spans="1:16" ht="25.5">
      <c r="A199" t="s">
        <v>49</v>
      </c>
      <c s="34" t="s">
        <v>198</v>
      </c>
      <c s="34" t="s">
        <v>718</v>
      </c>
      <c s="35" t="s">
        <v>5</v>
      </c>
      <c s="6" t="s">
        <v>719</v>
      </c>
      <c s="36" t="s">
        <v>52</v>
      </c>
      <c s="37">
        <v>1200</v>
      </c>
      <c s="36">
        <v>0.00023</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2.75">
      <c r="A202" t="s">
        <v>56</v>
      </c>
      <c r="E202" s="39" t="s">
        <v>5</v>
      </c>
    </row>
    <row r="203" spans="1:16" ht="25.5">
      <c r="A203" t="s">
        <v>49</v>
      </c>
      <c s="34" t="s">
        <v>203</v>
      </c>
      <c s="34" t="s">
        <v>720</v>
      </c>
      <c s="35" t="s">
        <v>5</v>
      </c>
      <c s="6" t="s">
        <v>721</v>
      </c>
      <c s="36" t="s">
        <v>52</v>
      </c>
      <c s="37">
        <v>3300</v>
      </c>
      <c s="36">
        <v>3E-05</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5</v>
      </c>
    </row>
    <row r="207" spans="1:16" ht="25.5">
      <c r="A207" t="s">
        <v>49</v>
      </c>
      <c s="34" t="s">
        <v>206</v>
      </c>
      <c s="34" t="s">
        <v>722</v>
      </c>
      <c s="35" t="s">
        <v>5</v>
      </c>
      <c s="6" t="s">
        <v>723</v>
      </c>
      <c s="36" t="s">
        <v>52</v>
      </c>
      <c s="37">
        <v>1300</v>
      </c>
      <c s="36">
        <v>4E-05</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5</v>
      </c>
    </row>
    <row r="211" spans="1:16" ht="25.5">
      <c r="A211" t="s">
        <v>49</v>
      </c>
      <c s="34" t="s">
        <v>209</v>
      </c>
      <c s="34" t="s">
        <v>724</v>
      </c>
      <c s="35" t="s">
        <v>5</v>
      </c>
      <c s="6" t="s">
        <v>725</v>
      </c>
      <c s="36" t="s">
        <v>52</v>
      </c>
      <c s="37">
        <v>2000</v>
      </c>
      <c s="36">
        <v>0.00014</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2.75">
      <c r="A214" t="s">
        <v>56</v>
      </c>
      <c r="E214" s="39" t="s">
        <v>5</v>
      </c>
    </row>
    <row r="215" spans="1:16" ht="12.75">
      <c r="A215" t="s">
        <v>49</v>
      </c>
      <c s="34" t="s">
        <v>212</v>
      </c>
      <c s="34" t="s">
        <v>726</v>
      </c>
      <c s="35" t="s">
        <v>5</v>
      </c>
      <c s="6" t="s">
        <v>727</v>
      </c>
      <c s="36" t="s">
        <v>52</v>
      </c>
      <c s="37">
        <v>1200</v>
      </c>
      <c s="36">
        <v>6E-05</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2.75">
      <c r="A218" t="s">
        <v>56</v>
      </c>
      <c r="E218" s="39" t="s">
        <v>5</v>
      </c>
    </row>
    <row r="219" spans="1:16" ht="12.75">
      <c r="A219" t="s">
        <v>49</v>
      </c>
      <c s="34" t="s">
        <v>215</v>
      </c>
      <c s="34" t="s">
        <v>509</v>
      </c>
      <c s="35" t="s">
        <v>5</v>
      </c>
      <c s="6" t="s">
        <v>510</v>
      </c>
      <c s="36" t="s">
        <v>52</v>
      </c>
      <c s="37">
        <v>2200</v>
      </c>
      <c s="36">
        <v>4E-05</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2.75">
      <c r="A222" t="s">
        <v>56</v>
      </c>
      <c r="E222" s="39" t="s">
        <v>5</v>
      </c>
    </row>
    <row r="223" spans="1:16" ht="12.75">
      <c r="A223" t="s">
        <v>49</v>
      </c>
      <c s="34" t="s">
        <v>220</v>
      </c>
      <c s="34" t="s">
        <v>512</v>
      </c>
      <c s="35" t="s">
        <v>5</v>
      </c>
      <c s="6" t="s">
        <v>513</v>
      </c>
      <c s="36" t="s">
        <v>52</v>
      </c>
      <c s="37">
        <v>2200</v>
      </c>
      <c s="36">
        <v>0.0001</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2.75">
      <c r="A226" t="s">
        <v>56</v>
      </c>
      <c r="E226" s="39" t="s">
        <v>5</v>
      </c>
    </row>
    <row r="227" spans="1:16" ht="12.75">
      <c r="A227" t="s">
        <v>49</v>
      </c>
      <c s="34" t="s">
        <v>223</v>
      </c>
      <c s="34" t="s">
        <v>321</v>
      </c>
      <c s="35" t="s">
        <v>5</v>
      </c>
      <c s="6" t="s">
        <v>322</v>
      </c>
      <c s="36" t="s">
        <v>52</v>
      </c>
      <c s="37">
        <v>1000</v>
      </c>
      <c s="36">
        <v>0.00012</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2.75">
      <c r="A230" t="s">
        <v>56</v>
      </c>
      <c r="E230" s="39" t="s">
        <v>5</v>
      </c>
    </row>
    <row r="231" spans="1:16" ht="12.75">
      <c r="A231" t="s">
        <v>49</v>
      </c>
      <c s="34" t="s">
        <v>226</v>
      </c>
      <c s="34" t="s">
        <v>434</v>
      </c>
      <c s="35" t="s">
        <v>5</v>
      </c>
      <c s="6" t="s">
        <v>435</v>
      </c>
      <c s="36" t="s">
        <v>86</v>
      </c>
      <c s="37">
        <v>200</v>
      </c>
      <c s="36">
        <v>4E-05</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2.75">
      <c r="A234" t="s">
        <v>56</v>
      </c>
      <c r="E234" s="39" t="s">
        <v>5</v>
      </c>
    </row>
    <row r="235" spans="1:16" ht="12.75">
      <c r="A235" t="s">
        <v>49</v>
      </c>
      <c s="34" t="s">
        <v>230</v>
      </c>
      <c s="34" t="s">
        <v>728</v>
      </c>
      <c s="35" t="s">
        <v>5</v>
      </c>
      <c s="6" t="s">
        <v>729</v>
      </c>
      <c s="36" t="s">
        <v>86</v>
      </c>
      <c s="37">
        <v>50</v>
      </c>
      <c s="36">
        <v>0.00023</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2.75">
      <c r="A238" t="s">
        <v>56</v>
      </c>
      <c r="E238" s="39" t="s">
        <v>5</v>
      </c>
    </row>
    <row r="239" spans="1:16" ht="12.75">
      <c r="A239" t="s">
        <v>49</v>
      </c>
      <c s="34" t="s">
        <v>234</v>
      </c>
      <c s="34" t="s">
        <v>448</v>
      </c>
      <c s="35" t="s">
        <v>5</v>
      </c>
      <c s="6" t="s">
        <v>449</v>
      </c>
      <c s="36" t="s">
        <v>86</v>
      </c>
      <c s="37">
        <v>200</v>
      </c>
      <c s="36">
        <v>0</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2.75">
      <c r="A242" t="s">
        <v>56</v>
      </c>
      <c r="E242" s="39" t="s">
        <v>5</v>
      </c>
    </row>
    <row r="243" spans="1:16" ht="12.75">
      <c r="A243" t="s">
        <v>49</v>
      </c>
      <c s="34" t="s">
        <v>237</v>
      </c>
      <c s="34" t="s">
        <v>730</v>
      </c>
      <c s="35" t="s">
        <v>5</v>
      </c>
      <c s="6" t="s">
        <v>731</v>
      </c>
      <c s="36" t="s">
        <v>86</v>
      </c>
      <c s="37">
        <v>50</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2.75">
      <c r="A246" t="s">
        <v>56</v>
      </c>
      <c r="E246" s="39" t="s">
        <v>5</v>
      </c>
    </row>
    <row r="247" spans="1:16" ht="25.5">
      <c r="A247" t="s">
        <v>49</v>
      </c>
      <c s="34" t="s">
        <v>240</v>
      </c>
      <c s="34" t="s">
        <v>331</v>
      </c>
      <c s="35" t="s">
        <v>5</v>
      </c>
      <c s="6" t="s">
        <v>332</v>
      </c>
      <c s="36" t="s">
        <v>52</v>
      </c>
      <c s="37">
        <v>1200</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2.75">
      <c r="A250" t="s">
        <v>56</v>
      </c>
      <c r="E250" s="39" t="s">
        <v>5</v>
      </c>
    </row>
    <row r="251" spans="1:16" ht="25.5">
      <c r="A251" t="s">
        <v>49</v>
      </c>
      <c s="34" t="s">
        <v>243</v>
      </c>
      <c s="34" t="s">
        <v>335</v>
      </c>
      <c s="35" t="s">
        <v>5</v>
      </c>
      <c s="6" t="s">
        <v>336</v>
      </c>
      <c s="36" t="s">
        <v>52</v>
      </c>
      <c s="37">
        <v>1200</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2.75">
      <c r="A254" t="s">
        <v>56</v>
      </c>
      <c r="E254" s="39" t="s">
        <v>5</v>
      </c>
    </row>
    <row r="255" spans="1:16" ht="12.75">
      <c r="A255" t="s">
        <v>49</v>
      </c>
      <c s="34" t="s">
        <v>246</v>
      </c>
      <c s="34" t="s">
        <v>337</v>
      </c>
      <c s="35" t="s">
        <v>5</v>
      </c>
      <c s="6" t="s">
        <v>338</v>
      </c>
      <c s="36" t="s">
        <v>52</v>
      </c>
      <c s="37">
        <v>2200</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2.75">
      <c r="A258" t="s">
        <v>56</v>
      </c>
      <c r="E258" s="39" t="s">
        <v>5</v>
      </c>
    </row>
    <row r="259" spans="1:16" ht="12.75">
      <c r="A259" t="s">
        <v>49</v>
      </c>
      <c s="34" t="s">
        <v>249</v>
      </c>
      <c s="34" t="s">
        <v>337</v>
      </c>
      <c s="35" t="s">
        <v>4</v>
      </c>
      <c s="6" t="s">
        <v>338</v>
      </c>
      <c s="36" t="s">
        <v>52</v>
      </c>
      <c s="37">
        <v>1000</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2.75">
      <c r="A262" t="s">
        <v>56</v>
      </c>
      <c r="E262" s="39" t="s">
        <v>5</v>
      </c>
    </row>
    <row r="263" spans="1:16" ht="12.75">
      <c r="A263" t="s">
        <v>49</v>
      </c>
      <c s="34" t="s">
        <v>252</v>
      </c>
      <c s="34" t="s">
        <v>337</v>
      </c>
      <c s="35" t="s">
        <v>27</v>
      </c>
      <c s="6" t="s">
        <v>338</v>
      </c>
      <c s="36" t="s">
        <v>52</v>
      </c>
      <c s="37">
        <v>2200</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2.75">
      <c r="A266" t="s">
        <v>56</v>
      </c>
      <c r="E266" s="39" t="s">
        <v>5</v>
      </c>
    </row>
    <row r="267" spans="1:16" ht="12.75">
      <c r="A267" t="s">
        <v>49</v>
      </c>
      <c s="34" t="s">
        <v>255</v>
      </c>
      <c s="34" t="s">
        <v>732</v>
      </c>
      <c s="35" t="s">
        <v>5</v>
      </c>
      <c s="6" t="s">
        <v>733</v>
      </c>
      <c s="36" t="s">
        <v>52</v>
      </c>
      <c s="37">
        <v>1200</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2.75">
      <c r="A270" t="s">
        <v>56</v>
      </c>
      <c r="E270" s="39" t="s">
        <v>5</v>
      </c>
    </row>
    <row r="271" spans="1:16" ht="12.75">
      <c r="A271" t="s">
        <v>49</v>
      </c>
      <c s="34" t="s">
        <v>368</v>
      </c>
      <c s="34" t="s">
        <v>732</v>
      </c>
      <c s="35" t="s">
        <v>4</v>
      </c>
      <c s="6" t="s">
        <v>733</v>
      </c>
      <c s="36" t="s">
        <v>52</v>
      </c>
      <c s="37">
        <v>1300</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2.75">
      <c r="A274" t="s">
        <v>56</v>
      </c>
      <c r="E274" s="39" t="s">
        <v>5</v>
      </c>
    </row>
    <row r="275" spans="1:16" ht="12.75">
      <c r="A275" t="s">
        <v>49</v>
      </c>
      <c s="34" t="s">
        <v>371</v>
      </c>
      <c s="34" t="s">
        <v>732</v>
      </c>
      <c s="35" t="s">
        <v>27</v>
      </c>
      <c s="6" t="s">
        <v>733</v>
      </c>
      <c s="36" t="s">
        <v>52</v>
      </c>
      <c s="37">
        <v>3300</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2.75">
      <c r="A278" t="s">
        <v>56</v>
      </c>
      <c r="E278" s="39" t="s">
        <v>5</v>
      </c>
    </row>
    <row r="279" spans="1:16" ht="12.75">
      <c r="A279" t="s">
        <v>49</v>
      </c>
      <c s="34" t="s">
        <v>472</v>
      </c>
      <c s="34" t="s">
        <v>732</v>
      </c>
      <c s="35" t="s">
        <v>26</v>
      </c>
      <c s="6" t="s">
        <v>733</v>
      </c>
      <c s="36" t="s">
        <v>52</v>
      </c>
      <c s="37">
        <v>2000</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12.75">
      <c r="A282" t="s">
        <v>56</v>
      </c>
      <c r="E282" s="39" t="s">
        <v>5</v>
      </c>
    </row>
    <row r="283" spans="1:16" ht="12.75">
      <c r="A283" t="s">
        <v>49</v>
      </c>
      <c s="34" t="s">
        <v>475</v>
      </c>
      <c s="34" t="s">
        <v>347</v>
      </c>
      <c s="35" t="s">
        <v>5</v>
      </c>
      <c s="6" t="s">
        <v>348</v>
      </c>
      <c s="36" t="s">
        <v>52</v>
      </c>
      <c s="37">
        <v>1200</v>
      </c>
      <c s="36">
        <v>0</v>
      </c>
      <c s="36">
        <f>ROUND(G283*H283,6)</f>
      </c>
      <c r="L283" s="38">
        <v>0</v>
      </c>
      <c s="32">
        <f>ROUND(ROUND(L283,2)*ROUND(G283,3),2)</f>
      </c>
      <c s="36" t="s">
        <v>76</v>
      </c>
      <c>
        <f>(M283*21)/100</f>
      </c>
      <c t="s">
        <v>27</v>
      </c>
    </row>
    <row r="284" spans="1:5" ht="12.75">
      <c r="A284" s="35" t="s">
        <v>54</v>
      </c>
      <c r="E284" s="39" t="s">
        <v>5</v>
      </c>
    </row>
    <row r="285" spans="1:5" ht="12.75">
      <c r="A285" s="35" t="s">
        <v>55</v>
      </c>
      <c r="E285" s="40" t="s">
        <v>5</v>
      </c>
    </row>
    <row r="286" spans="1:5" ht="12.75">
      <c r="A286" t="s">
        <v>56</v>
      </c>
      <c r="E286" s="39" t="s">
        <v>5</v>
      </c>
    </row>
    <row r="287" spans="1:13" ht="12.75">
      <c r="A287" t="s">
        <v>46</v>
      </c>
      <c r="C287" s="31" t="s">
        <v>201</v>
      </c>
      <c r="E287" s="33" t="s">
        <v>351</v>
      </c>
      <c r="J287" s="32">
        <f>0</f>
      </c>
      <c s="32">
        <f>0</f>
      </c>
      <c s="32">
        <f>0+L288+L292+L296+L300+L304+L308</f>
      </c>
      <c s="32">
        <f>0+M288+M292+M296+M300+M304+M308</f>
      </c>
    </row>
    <row r="288" spans="1:16" ht="12.75">
      <c r="A288" t="s">
        <v>49</v>
      </c>
      <c s="34" t="s">
        <v>478</v>
      </c>
      <c s="34" t="s">
        <v>352</v>
      </c>
      <c s="35" t="s">
        <v>5</v>
      </c>
      <c s="6" t="s">
        <v>353</v>
      </c>
      <c s="36" t="s">
        <v>86</v>
      </c>
      <c s="37">
        <v>12</v>
      </c>
      <c s="36">
        <v>0.0004</v>
      </c>
      <c s="36">
        <f>ROUND(G288*H288,6)</f>
      </c>
      <c r="L288" s="38">
        <v>0</v>
      </c>
      <c s="32">
        <f>ROUND(ROUND(L288,2)*ROUND(G288,3),2)</f>
      </c>
      <c s="36" t="s">
        <v>53</v>
      </c>
      <c>
        <f>(M288*21)/100</f>
      </c>
      <c t="s">
        <v>27</v>
      </c>
    </row>
    <row r="289" spans="1:5" ht="12.75">
      <c r="A289" s="35" t="s">
        <v>54</v>
      </c>
      <c r="E289" s="39" t="s">
        <v>5</v>
      </c>
    </row>
    <row r="290" spans="1:5" ht="12.75">
      <c r="A290" s="35" t="s">
        <v>55</v>
      </c>
      <c r="E290" s="40" t="s">
        <v>5</v>
      </c>
    </row>
    <row r="291" spans="1:5" ht="12.75">
      <c r="A291" t="s">
        <v>56</v>
      </c>
      <c r="E291" s="39" t="s">
        <v>5</v>
      </c>
    </row>
    <row r="292" spans="1:16" ht="12.75">
      <c r="A292" t="s">
        <v>49</v>
      </c>
      <c s="34" t="s">
        <v>481</v>
      </c>
      <c s="34" t="s">
        <v>354</v>
      </c>
      <c s="35" t="s">
        <v>5</v>
      </c>
      <c s="6" t="s">
        <v>355</v>
      </c>
      <c s="36" t="s">
        <v>86</v>
      </c>
      <c s="37">
        <v>12</v>
      </c>
      <c s="36">
        <v>0</v>
      </c>
      <c s="36">
        <f>ROUND(G292*H292,6)</f>
      </c>
      <c r="L292" s="38">
        <v>0</v>
      </c>
      <c s="32">
        <f>ROUND(ROUND(L292,2)*ROUND(G292,3),2)</f>
      </c>
      <c s="36" t="s">
        <v>53</v>
      </c>
      <c>
        <f>(M292*21)/100</f>
      </c>
      <c t="s">
        <v>27</v>
      </c>
    </row>
    <row r="293" spans="1:5" ht="12.75">
      <c r="A293" s="35" t="s">
        <v>54</v>
      </c>
      <c r="E293" s="39" t="s">
        <v>5</v>
      </c>
    </row>
    <row r="294" spans="1:5" ht="12.75">
      <c r="A294" s="35" t="s">
        <v>55</v>
      </c>
      <c r="E294" s="40" t="s">
        <v>5</v>
      </c>
    </row>
    <row r="295" spans="1:5" ht="12.75">
      <c r="A295" t="s">
        <v>56</v>
      </c>
      <c r="E295" s="39" t="s">
        <v>5</v>
      </c>
    </row>
    <row r="296" spans="1:16" ht="12.75">
      <c r="A296" t="s">
        <v>49</v>
      </c>
      <c s="34" t="s">
        <v>484</v>
      </c>
      <c s="34" t="s">
        <v>356</v>
      </c>
      <c s="35" t="s">
        <v>5</v>
      </c>
      <c s="6" t="s">
        <v>357</v>
      </c>
      <c s="36" t="s">
        <v>86</v>
      </c>
      <c s="37">
        <v>24</v>
      </c>
      <c s="36">
        <v>0</v>
      </c>
      <c s="36">
        <f>ROUND(G296*H296,6)</f>
      </c>
      <c r="L296" s="38">
        <v>0</v>
      </c>
      <c s="32">
        <f>ROUND(ROUND(L296,2)*ROUND(G296,3),2)</f>
      </c>
      <c s="36" t="s">
        <v>53</v>
      </c>
      <c>
        <f>(M296*21)/100</f>
      </c>
      <c t="s">
        <v>27</v>
      </c>
    </row>
    <row r="297" spans="1:5" ht="12.75">
      <c r="A297" s="35" t="s">
        <v>54</v>
      </c>
      <c r="E297" s="39" t="s">
        <v>627</v>
      </c>
    </row>
    <row r="298" spans="1:5" ht="12.75">
      <c r="A298" s="35" t="s">
        <v>55</v>
      </c>
      <c r="E298" s="40" t="s">
        <v>5</v>
      </c>
    </row>
    <row r="299" spans="1:5" ht="12.75">
      <c r="A299" t="s">
        <v>56</v>
      </c>
      <c r="E299" s="39" t="s">
        <v>5</v>
      </c>
    </row>
    <row r="300" spans="1:16" ht="25.5">
      <c r="A300" t="s">
        <v>49</v>
      </c>
      <c s="34" t="s">
        <v>485</v>
      </c>
      <c s="34" t="s">
        <v>734</v>
      </c>
      <c s="35" t="s">
        <v>5</v>
      </c>
      <c s="6" t="s">
        <v>735</v>
      </c>
      <c s="36" t="s">
        <v>86</v>
      </c>
      <c s="37">
        <v>1</v>
      </c>
      <c s="36">
        <v>0</v>
      </c>
      <c s="36">
        <f>ROUND(G300*H300,6)</f>
      </c>
      <c r="L300" s="38">
        <v>0</v>
      </c>
      <c s="32">
        <f>ROUND(ROUND(L300,2)*ROUND(G300,3),2)</f>
      </c>
      <c s="36" t="s">
        <v>76</v>
      </c>
      <c>
        <f>(M300*21)/100</f>
      </c>
      <c t="s">
        <v>27</v>
      </c>
    </row>
    <row r="301" spans="1:5" ht="12.75">
      <c r="A301" s="35" t="s">
        <v>54</v>
      </c>
      <c r="E301" s="39" t="s">
        <v>5</v>
      </c>
    </row>
    <row r="302" spans="1:5" ht="12.75">
      <c r="A302" s="35" t="s">
        <v>55</v>
      </c>
      <c r="E302" s="40" t="s">
        <v>5</v>
      </c>
    </row>
    <row r="303" spans="1:5" ht="12.75">
      <c r="A303" t="s">
        <v>56</v>
      </c>
      <c r="E303" s="39" t="s">
        <v>5</v>
      </c>
    </row>
    <row r="304" spans="1:16" ht="25.5">
      <c r="A304" t="s">
        <v>49</v>
      </c>
      <c s="34" t="s">
        <v>488</v>
      </c>
      <c s="34" t="s">
        <v>360</v>
      </c>
      <c s="35" t="s">
        <v>5</v>
      </c>
      <c s="6" t="s">
        <v>361</v>
      </c>
      <c s="36" t="s">
        <v>86</v>
      </c>
      <c s="37">
        <v>24</v>
      </c>
      <c s="36">
        <v>0</v>
      </c>
      <c s="36">
        <f>ROUND(G304*H304,6)</f>
      </c>
      <c r="L304" s="38">
        <v>0</v>
      </c>
      <c s="32">
        <f>ROUND(ROUND(L304,2)*ROUND(G304,3),2)</f>
      </c>
      <c s="36" t="s">
        <v>53</v>
      </c>
      <c>
        <f>(M304*21)/100</f>
      </c>
      <c t="s">
        <v>27</v>
      </c>
    </row>
    <row r="305" spans="1:5" ht="25.5">
      <c r="A305" s="35" t="s">
        <v>54</v>
      </c>
      <c r="E305" s="39" t="s">
        <v>361</v>
      </c>
    </row>
    <row r="306" spans="1:5" ht="12.75">
      <c r="A306" s="35" t="s">
        <v>55</v>
      </c>
      <c r="E306" s="40" t="s">
        <v>5</v>
      </c>
    </row>
    <row r="307" spans="1:5" ht="12.75">
      <c r="A307" t="s">
        <v>56</v>
      </c>
      <c r="E307" s="39" t="s">
        <v>5</v>
      </c>
    </row>
    <row r="308" spans="1:16" ht="12.75">
      <c r="A308" t="s">
        <v>49</v>
      </c>
      <c s="34" t="s">
        <v>491</v>
      </c>
      <c s="34" t="s">
        <v>362</v>
      </c>
      <c s="35" t="s">
        <v>5</v>
      </c>
      <c s="6" t="s">
        <v>363</v>
      </c>
      <c s="36" t="s">
        <v>86</v>
      </c>
      <c s="37">
        <v>1</v>
      </c>
      <c s="36">
        <v>0</v>
      </c>
      <c s="36">
        <f>ROUND(G308*H308,6)</f>
      </c>
      <c r="L308" s="38">
        <v>0</v>
      </c>
      <c s="32">
        <f>ROUND(ROUND(L308,2)*ROUND(G308,3),2)</f>
      </c>
      <c s="36" t="s">
        <v>76</v>
      </c>
      <c>
        <f>(M308*21)/100</f>
      </c>
      <c t="s">
        <v>27</v>
      </c>
    </row>
    <row r="309" spans="1:5" ht="12.75">
      <c r="A309" s="35" t="s">
        <v>54</v>
      </c>
      <c r="E309" s="39" t="s">
        <v>5</v>
      </c>
    </row>
    <row r="310" spans="1:5" ht="12.75">
      <c r="A310" s="35" t="s">
        <v>55</v>
      </c>
      <c r="E310" s="40" t="s">
        <v>5</v>
      </c>
    </row>
    <row r="311" spans="1:5" ht="12.75">
      <c r="A311" t="s">
        <v>56</v>
      </c>
      <c r="E311" s="39" t="s">
        <v>5</v>
      </c>
    </row>
    <row r="312" spans="1:13" ht="12.75">
      <c r="A312" t="s">
        <v>46</v>
      </c>
      <c r="C312" s="31" t="s">
        <v>218</v>
      </c>
      <c r="E312" s="33" t="s">
        <v>219</v>
      </c>
      <c r="J312" s="32">
        <f>0</f>
      </c>
      <c s="32">
        <f>0</f>
      </c>
      <c s="32">
        <f>0+L313+L317+L321+L325+L329+L333+L337+L341+L345+L349+L353+L357+L361+L365</f>
      </c>
      <c s="32">
        <f>0+M313+M317+M321+M325+M329+M333+M337+M341+M345+M349+M353+M357+M361+M365</f>
      </c>
    </row>
    <row r="313" spans="1:16" ht="25.5">
      <c r="A313" t="s">
        <v>49</v>
      </c>
      <c s="34" t="s">
        <v>494</v>
      </c>
      <c s="34" t="s">
        <v>221</v>
      </c>
      <c s="35" t="s">
        <v>5</v>
      </c>
      <c s="6" t="s">
        <v>222</v>
      </c>
      <c s="36" t="s">
        <v>86</v>
      </c>
      <c s="37">
        <v>300</v>
      </c>
      <c s="36">
        <v>0</v>
      </c>
      <c s="36">
        <f>ROUND(G313*H313,6)</f>
      </c>
      <c r="L313" s="38">
        <v>0</v>
      </c>
      <c s="32">
        <f>ROUND(ROUND(L313,2)*ROUND(G313,3),2)</f>
      </c>
      <c s="36" t="s">
        <v>53</v>
      </c>
      <c>
        <f>(M313*21)/100</f>
      </c>
      <c t="s">
        <v>27</v>
      </c>
    </row>
    <row r="314" spans="1:5" ht="12.75">
      <c r="A314" s="35" t="s">
        <v>54</v>
      </c>
      <c r="E314" s="39" t="s">
        <v>5</v>
      </c>
    </row>
    <row r="315" spans="1:5" ht="12.75">
      <c r="A315" s="35" t="s">
        <v>55</v>
      </c>
      <c r="E315" s="40" t="s">
        <v>5</v>
      </c>
    </row>
    <row r="316" spans="1:5" ht="12.75">
      <c r="A316" t="s">
        <v>56</v>
      </c>
      <c r="E316" s="39" t="s">
        <v>5</v>
      </c>
    </row>
    <row r="317" spans="1:16" ht="25.5">
      <c r="A317" t="s">
        <v>49</v>
      </c>
      <c s="34" t="s">
        <v>497</v>
      </c>
      <c s="34" t="s">
        <v>604</v>
      </c>
      <c s="35" t="s">
        <v>5</v>
      </c>
      <c s="6" t="s">
        <v>605</v>
      </c>
      <c s="36" t="s">
        <v>86</v>
      </c>
      <c s="37">
        <v>50</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2.75">
      <c r="A320" t="s">
        <v>56</v>
      </c>
      <c r="E320" s="39" t="s">
        <v>5</v>
      </c>
    </row>
    <row r="321" spans="1:16" ht="12.75">
      <c r="A321" t="s">
        <v>49</v>
      </c>
      <c s="34" t="s">
        <v>498</v>
      </c>
      <c s="34" t="s">
        <v>224</v>
      </c>
      <c s="35" t="s">
        <v>5</v>
      </c>
      <c s="6" t="s">
        <v>225</v>
      </c>
      <c s="36" t="s">
        <v>86</v>
      </c>
      <c s="37">
        <v>500</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12.75">
      <c r="A324" t="s">
        <v>56</v>
      </c>
      <c r="E324" s="39" t="s">
        <v>5</v>
      </c>
    </row>
    <row r="325" spans="1:16" ht="12.75">
      <c r="A325" t="s">
        <v>49</v>
      </c>
      <c s="34" t="s">
        <v>501</v>
      </c>
      <c s="34" t="s">
        <v>227</v>
      </c>
      <c s="35" t="s">
        <v>5</v>
      </c>
      <c s="6" t="s">
        <v>228</v>
      </c>
      <c s="36" t="s">
        <v>229</v>
      </c>
      <c s="37">
        <v>0.5</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2.75">
      <c r="A328" t="s">
        <v>56</v>
      </c>
      <c r="E328" s="39" t="s">
        <v>5</v>
      </c>
    </row>
    <row r="329" spans="1:16" ht="12.75">
      <c r="A329" t="s">
        <v>49</v>
      </c>
      <c s="34" t="s">
        <v>504</v>
      </c>
      <c s="34" t="s">
        <v>231</v>
      </c>
      <c s="35" t="s">
        <v>5</v>
      </c>
      <c s="6" t="s">
        <v>232</v>
      </c>
      <c s="36" t="s">
        <v>233</v>
      </c>
      <c s="37">
        <v>360</v>
      </c>
      <c s="36">
        <v>0</v>
      </c>
      <c s="36">
        <f>ROUND(G329*H329,6)</f>
      </c>
      <c r="L329" s="38">
        <v>0</v>
      </c>
      <c s="32">
        <f>ROUND(ROUND(L329,2)*ROUND(G329,3),2)</f>
      </c>
      <c s="36" t="s">
        <v>76</v>
      </c>
      <c>
        <f>(M329*21)/100</f>
      </c>
      <c t="s">
        <v>27</v>
      </c>
    </row>
    <row r="330" spans="1:5" ht="12.75">
      <c r="A330" s="35" t="s">
        <v>54</v>
      </c>
      <c r="E330" s="39" t="s">
        <v>5</v>
      </c>
    </row>
    <row r="331" spans="1:5" ht="12.75">
      <c r="A331" s="35" t="s">
        <v>55</v>
      </c>
      <c r="E331" s="40" t="s">
        <v>5</v>
      </c>
    </row>
    <row r="332" spans="1:5" ht="12.75">
      <c r="A332" t="s">
        <v>56</v>
      </c>
      <c r="E332" s="39" t="s">
        <v>5</v>
      </c>
    </row>
    <row r="333" spans="1:16" ht="25.5">
      <c r="A333" t="s">
        <v>49</v>
      </c>
      <c s="34" t="s">
        <v>505</v>
      </c>
      <c s="34" t="s">
        <v>238</v>
      </c>
      <c s="35" t="s">
        <v>5</v>
      </c>
      <c s="6" t="s">
        <v>239</v>
      </c>
      <c s="36" t="s">
        <v>86</v>
      </c>
      <c s="37">
        <v>80</v>
      </c>
      <c s="36">
        <v>0</v>
      </c>
      <c s="36">
        <f>ROUND(G333*H333,6)</f>
      </c>
      <c r="L333" s="38">
        <v>0</v>
      </c>
      <c s="32">
        <f>ROUND(ROUND(L333,2)*ROUND(G333,3),2)</f>
      </c>
      <c s="36" t="s">
        <v>76</v>
      </c>
      <c>
        <f>(M333*21)/100</f>
      </c>
      <c t="s">
        <v>27</v>
      </c>
    </row>
    <row r="334" spans="1:5" ht="12.75">
      <c r="A334" s="35" t="s">
        <v>54</v>
      </c>
      <c r="E334" s="39" t="s">
        <v>5</v>
      </c>
    </row>
    <row r="335" spans="1:5" ht="12.75">
      <c r="A335" s="35" t="s">
        <v>55</v>
      </c>
      <c r="E335" s="40" t="s">
        <v>5</v>
      </c>
    </row>
    <row r="336" spans="1:5" ht="12.75">
      <c r="A336" t="s">
        <v>56</v>
      </c>
      <c r="E336" s="39" t="s">
        <v>5</v>
      </c>
    </row>
    <row r="337" spans="1:16" ht="25.5">
      <c r="A337" t="s">
        <v>49</v>
      </c>
      <c s="34" t="s">
        <v>508</v>
      </c>
      <c s="34" t="s">
        <v>241</v>
      </c>
      <c s="35" t="s">
        <v>5</v>
      </c>
      <c s="6" t="s">
        <v>242</v>
      </c>
      <c s="36" t="s">
        <v>86</v>
      </c>
      <c s="37">
        <v>80</v>
      </c>
      <c s="36">
        <v>0</v>
      </c>
      <c s="36">
        <f>ROUND(G337*H337,6)</f>
      </c>
      <c r="L337" s="38">
        <v>0</v>
      </c>
      <c s="32">
        <f>ROUND(ROUND(L337,2)*ROUND(G337,3),2)</f>
      </c>
      <c s="36" t="s">
        <v>76</v>
      </c>
      <c>
        <f>(M337*21)/100</f>
      </c>
      <c t="s">
        <v>27</v>
      </c>
    </row>
    <row r="338" spans="1:5" ht="12.75">
      <c r="A338" s="35" t="s">
        <v>54</v>
      </c>
      <c r="E338" s="39" t="s">
        <v>5</v>
      </c>
    </row>
    <row r="339" spans="1:5" ht="12.75">
      <c r="A339" s="35" t="s">
        <v>55</v>
      </c>
      <c r="E339" s="40" t="s">
        <v>5</v>
      </c>
    </row>
    <row r="340" spans="1:5" ht="12.75">
      <c r="A340" t="s">
        <v>56</v>
      </c>
      <c r="E340" s="39" t="s">
        <v>5</v>
      </c>
    </row>
    <row r="341" spans="1:16" ht="12.75">
      <c r="A341" t="s">
        <v>49</v>
      </c>
      <c s="34" t="s">
        <v>511</v>
      </c>
      <c s="34" t="s">
        <v>244</v>
      </c>
      <c s="35" t="s">
        <v>5</v>
      </c>
      <c s="6" t="s">
        <v>245</v>
      </c>
      <c s="36" t="s">
        <v>86</v>
      </c>
      <c s="37">
        <v>1</v>
      </c>
      <c s="36">
        <v>0</v>
      </c>
      <c s="36">
        <f>ROUND(G341*H341,6)</f>
      </c>
      <c r="L341" s="38">
        <v>0</v>
      </c>
      <c s="32">
        <f>ROUND(ROUND(L341,2)*ROUND(G341,3),2)</f>
      </c>
      <c s="36" t="s">
        <v>76</v>
      </c>
      <c>
        <f>(M341*21)/100</f>
      </c>
      <c t="s">
        <v>27</v>
      </c>
    </row>
    <row r="342" spans="1:5" ht="12.75">
      <c r="A342" s="35" t="s">
        <v>54</v>
      </c>
      <c r="E342" s="39" t="s">
        <v>5</v>
      </c>
    </row>
    <row r="343" spans="1:5" ht="12.75">
      <c r="A343" s="35" t="s">
        <v>55</v>
      </c>
      <c r="E343" s="40" t="s">
        <v>5</v>
      </c>
    </row>
    <row r="344" spans="1:5" ht="12.75">
      <c r="A344" t="s">
        <v>56</v>
      </c>
      <c r="E344" s="39" t="s">
        <v>5</v>
      </c>
    </row>
    <row r="345" spans="1:16" ht="12.75">
      <c r="A345" t="s">
        <v>49</v>
      </c>
      <c s="34" t="s">
        <v>514</v>
      </c>
      <c s="34" t="s">
        <v>247</v>
      </c>
      <c s="35" t="s">
        <v>5</v>
      </c>
      <c s="6" t="s">
        <v>248</v>
      </c>
      <c s="36" t="s">
        <v>86</v>
      </c>
      <c s="37">
        <v>1</v>
      </c>
      <c s="36">
        <v>0</v>
      </c>
      <c s="36">
        <f>ROUND(G345*H345,6)</f>
      </c>
      <c r="L345" s="38">
        <v>0</v>
      </c>
      <c s="32">
        <f>ROUND(ROUND(L345,2)*ROUND(G345,3),2)</f>
      </c>
      <c s="36" t="s">
        <v>76</v>
      </c>
      <c>
        <f>(M345*21)/100</f>
      </c>
      <c t="s">
        <v>27</v>
      </c>
    </row>
    <row r="346" spans="1:5" ht="12.75">
      <c r="A346" s="35" t="s">
        <v>54</v>
      </c>
      <c r="E346" s="39" t="s">
        <v>5</v>
      </c>
    </row>
    <row r="347" spans="1:5" ht="12.75">
      <c r="A347" s="35" t="s">
        <v>55</v>
      </c>
      <c r="E347" s="40" t="s">
        <v>5</v>
      </c>
    </row>
    <row r="348" spans="1:5" ht="12.75">
      <c r="A348" t="s">
        <v>56</v>
      </c>
      <c r="E348" s="39" t="s">
        <v>5</v>
      </c>
    </row>
    <row r="349" spans="1:16" ht="12.75">
      <c r="A349" t="s">
        <v>49</v>
      </c>
      <c s="34" t="s">
        <v>515</v>
      </c>
      <c s="34" t="s">
        <v>250</v>
      </c>
      <c s="35" t="s">
        <v>5</v>
      </c>
      <c s="6" t="s">
        <v>251</v>
      </c>
      <c s="36" t="s">
        <v>233</v>
      </c>
      <c s="37">
        <v>350</v>
      </c>
      <c s="36">
        <v>0</v>
      </c>
      <c s="36">
        <f>ROUND(G349*H349,6)</f>
      </c>
      <c r="L349" s="38">
        <v>0</v>
      </c>
      <c s="32">
        <f>ROUND(ROUND(L349,2)*ROUND(G349,3),2)</f>
      </c>
      <c s="36" t="s">
        <v>76</v>
      </c>
      <c>
        <f>(M349*21)/100</f>
      </c>
      <c t="s">
        <v>27</v>
      </c>
    </row>
    <row r="350" spans="1:5" ht="12.75">
      <c r="A350" s="35" t="s">
        <v>54</v>
      </c>
      <c r="E350" s="39" t="s">
        <v>5</v>
      </c>
    </row>
    <row r="351" spans="1:5" ht="12.75">
      <c r="A351" s="35" t="s">
        <v>55</v>
      </c>
      <c r="E351" s="40" t="s">
        <v>5</v>
      </c>
    </row>
    <row r="352" spans="1:5" ht="12.75">
      <c r="A352" t="s">
        <v>56</v>
      </c>
      <c r="E352" s="39" t="s">
        <v>5</v>
      </c>
    </row>
    <row r="353" spans="1:16" ht="12.75">
      <c r="A353" t="s">
        <v>49</v>
      </c>
      <c s="34" t="s">
        <v>518</v>
      </c>
      <c s="34" t="s">
        <v>253</v>
      </c>
      <c s="35" t="s">
        <v>5</v>
      </c>
      <c s="6" t="s">
        <v>254</v>
      </c>
      <c s="36" t="s">
        <v>233</v>
      </c>
      <c s="37">
        <v>40</v>
      </c>
      <c s="36">
        <v>0</v>
      </c>
      <c s="36">
        <f>ROUND(G353*H353,6)</f>
      </c>
      <c r="L353" s="38">
        <v>0</v>
      </c>
      <c s="32">
        <f>ROUND(ROUND(L353,2)*ROUND(G353,3),2)</f>
      </c>
      <c s="36" t="s">
        <v>76</v>
      </c>
      <c>
        <f>(M353*21)/100</f>
      </c>
      <c t="s">
        <v>27</v>
      </c>
    </row>
    <row r="354" spans="1:5" ht="12.75">
      <c r="A354" s="35" t="s">
        <v>54</v>
      </c>
      <c r="E354" s="39" t="s">
        <v>5</v>
      </c>
    </row>
    <row r="355" spans="1:5" ht="12.75">
      <c r="A355" s="35" t="s">
        <v>55</v>
      </c>
      <c r="E355" s="40" t="s">
        <v>5</v>
      </c>
    </row>
    <row r="356" spans="1:5" ht="12.75">
      <c r="A356" t="s">
        <v>56</v>
      </c>
      <c r="E356" s="39" t="s">
        <v>5</v>
      </c>
    </row>
    <row r="357" spans="1:16" ht="12.75">
      <c r="A357" t="s">
        <v>49</v>
      </c>
      <c s="34" t="s">
        <v>521</v>
      </c>
      <c s="34" t="s">
        <v>256</v>
      </c>
      <c s="35" t="s">
        <v>5</v>
      </c>
      <c s="6" t="s">
        <v>257</v>
      </c>
      <c s="36" t="s">
        <v>233</v>
      </c>
      <c s="37">
        <v>80</v>
      </c>
      <c s="36">
        <v>0</v>
      </c>
      <c s="36">
        <f>ROUND(G357*H357,6)</f>
      </c>
      <c r="L357" s="38">
        <v>0</v>
      </c>
      <c s="32">
        <f>ROUND(ROUND(L357,2)*ROUND(G357,3),2)</f>
      </c>
      <c s="36" t="s">
        <v>76</v>
      </c>
      <c>
        <f>(M357*21)/100</f>
      </c>
      <c t="s">
        <v>27</v>
      </c>
    </row>
    <row r="358" spans="1:5" ht="12.75">
      <c r="A358" s="35" t="s">
        <v>54</v>
      </c>
      <c r="E358" s="39" t="s">
        <v>5</v>
      </c>
    </row>
    <row r="359" spans="1:5" ht="12.75">
      <c r="A359" s="35" t="s">
        <v>55</v>
      </c>
      <c r="E359" s="40" t="s">
        <v>5</v>
      </c>
    </row>
    <row r="360" spans="1:5" ht="12.75">
      <c r="A360" t="s">
        <v>56</v>
      </c>
      <c r="E360" s="39" t="s">
        <v>5</v>
      </c>
    </row>
    <row r="361" spans="1:16" ht="12.75">
      <c r="A361" t="s">
        <v>49</v>
      </c>
      <c s="34" t="s">
        <v>524</v>
      </c>
      <c s="34" t="s">
        <v>369</v>
      </c>
      <c s="35" t="s">
        <v>5</v>
      </c>
      <c s="6" t="s">
        <v>370</v>
      </c>
      <c s="36" t="s">
        <v>233</v>
      </c>
      <c s="37">
        <v>80</v>
      </c>
      <c s="36">
        <v>0</v>
      </c>
      <c s="36">
        <f>ROUND(G361*H361,6)</f>
      </c>
      <c r="L361" s="38">
        <v>0</v>
      </c>
      <c s="32">
        <f>ROUND(ROUND(L361,2)*ROUND(G361,3),2)</f>
      </c>
      <c s="36" t="s">
        <v>76</v>
      </c>
      <c>
        <f>(M361*21)/100</f>
      </c>
      <c t="s">
        <v>27</v>
      </c>
    </row>
    <row r="362" spans="1:5" ht="12.75">
      <c r="A362" s="35" t="s">
        <v>54</v>
      </c>
      <c r="E362" s="39" t="s">
        <v>5</v>
      </c>
    </row>
    <row r="363" spans="1:5" ht="12.75">
      <c r="A363" s="35" t="s">
        <v>55</v>
      </c>
      <c r="E363" s="40" t="s">
        <v>5</v>
      </c>
    </row>
    <row r="364" spans="1:5" ht="12.75">
      <c r="A364" t="s">
        <v>56</v>
      </c>
      <c r="E364" s="39" t="s">
        <v>5</v>
      </c>
    </row>
    <row r="365" spans="1:16" ht="12.75">
      <c r="A365" t="s">
        <v>49</v>
      </c>
      <c s="34" t="s">
        <v>525</v>
      </c>
      <c s="34" t="s">
        <v>372</v>
      </c>
      <c s="35" t="s">
        <v>5</v>
      </c>
      <c s="6" t="s">
        <v>373</v>
      </c>
      <c s="36" t="s">
        <v>233</v>
      </c>
      <c s="37">
        <v>40</v>
      </c>
      <c s="36">
        <v>0</v>
      </c>
      <c s="36">
        <f>ROUND(G365*H365,6)</f>
      </c>
      <c r="L365" s="38">
        <v>0</v>
      </c>
      <c s="32">
        <f>ROUND(ROUND(L365,2)*ROUND(G365,3),2)</f>
      </c>
      <c s="36" t="s">
        <v>76</v>
      </c>
      <c>
        <f>(M365*21)/100</f>
      </c>
      <c t="s">
        <v>27</v>
      </c>
    </row>
    <row r="366" spans="1:5" ht="12.75">
      <c r="A366" s="35" t="s">
        <v>54</v>
      </c>
      <c r="E366" s="39" t="s">
        <v>5</v>
      </c>
    </row>
    <row r="367" spans="1:5" ht="12.75">
      <c r="A367" s="35" t="s">
        <v>55</v>
      </c>
      <c r="E367" s="40" t="s">
        <v>5</v>
      </c>
    </row>
    <row r="368" spans="1:5" ht="12.75">
      <c r="A368" t="s">
        <v>56</v>
      </c>
      <c r="E36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3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COUNTIFS(L8:L377,"=0",A8:A377,"P")+COUNTIFS(L8:L377,"",A8:A377,"P")+SUM(Q8:Q377)</f>
      </c>
    </row>
    <row r="8" spans="1:13" ht="12.75">
      <c r="A8" t="s">
        <v>44</v>
      </c>
      <c r="C8" s="28" t="s">
        <v>738</v>
      </c>
      <c r="E8" s="30" t="s">
        <v>737</v>
      </c>
      <c r="J8" s="29">
        <f>0+J9+J218+J291+J316</f>
      </c>
      <c s="29">
        <f>0+K9+K218+K291+K316</f>
      </c>
      <c s="29">
        <f>0+L9+L218+L291+L316</f>
      </c>
      <c s="29">
        <f>0+M9+M218+M291+M316</f>
      </c>
    </row>
    <row r="9" spans="1:13" ht="12.75">
      <c r="A9" t="s">
        <v>46</v>
      </c>
      <c r="C9" s="31" t="s">
        <v>47</v>
      </c>
      <c r="E9" s="33" t="s">
        <v>261</v>
      </c>
      <c r="J9" s="32">
        <f>0</f>
      </c>
      <c s="32">
        <f>0</f>
      </c>
      <c s="32">
        <f>0+L10+L14+L18+L22+L26+L30+L34+L38+L42+L46+L50+L54+L58+L62+L66+L70+L74+L78+L82+L86+L90+L94+L98+L102+L106+L110+L114+L118+L122+L126+L130+L134+L138+L142+L146+L150+L154+L158+L162+L166+L170+L174+L178+L182+L186+L190+L194+L198+L202+L206+L210+L214</f>
      </c>
      <c s="32">
        <f>0+M10+M14+M18+M22+M26+M30+M34+M38+M42+M46+M50+M54+M58+M62+M66+M70+M74+M78+M82+M86+M90+M94+M98+M102+M106+M110+M114+M118+M122+M126+M130+M134+M138+M142+M146+M150+M154+M158+M162+M166+M170+M174+M178+M182+M186+M190+M194+M198+M202+M206+M210+M214</f>
      </c>
    </row>
    <row r="10" spans="1:16" ht="12.75">
      <c r="A10" t="s">
        <v>49</v>
      </c>
      <c s="34" t="s">
        <v>4</v>
      </c>
      <c s="34" t="s">
        <v>739</v>
      </c>
      <c s="35" t="s">
        <v>5</v>
      </c>
      <c s="6" t="s">
        <v>740</v>
      </c>
      <c s="36" t="s">
        <v>86</v>
      </c>
      <c s="37">
        <v>2</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626</v>
      </c>
      <c s="35" t="s">
        <v>5</v>
      </c>
      <c s="6" t="s">
        <v>627</v>
      </c>
      <c s="36" t="s">
        <v>86</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25.5">
      <c r="A18" t="s">
        <v>49</v>
      </c>
      <c s="34" t="s">
        <v>26</v>
      </c>
      <c s="34" t="s">
        <v>741</v>
      </c>
      <c s="35" t="s">
        <v>5</v>
      </c>
      <c s="6" t="s">
        <v>742</v>
      </c>
      <c s="36" t="s">
        <v>86</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743</v>
      </c>
      <c s="35" t="s">
        <v>5</v>
      </c>
      <c s="6" t="s">
        <v>744</v>
      </c>
      <c s="36" t="s">
        <v>86</v>
      </c>
      <c s="37">
        <v>6</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745</v>
      </c>
      <c s="35" t="s">
        <v>5</v>
      </c>
      <c s="6" t="s">
        <v>746</v>
      </c>
      <c s="36" t="s">
        <v>86</v>
      </c>
      <c s="37">
        <v>10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747</v>
      </c>
      <c s="35" t="s">
        <v>5</v>
      </c>
      <c s="6" t="s">
        <v>748</v>
      </c>
      <c s="36" t="s">
        <v>86</v>
      </c>
      <c s="37">
        <v>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749</v>
      </c>
      <c s="35" t="s">
        <v>5</v>
      </c>
      <c s="6" t="s">
        <v>750</v>
      </c>
      <c s="36" t="s">
        <v>86</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751</v>
      </c>
      <c s="35" t="s">
        <v>5</v>
      </c>
      <c s="6" t="s">
        <v>752</v>
      </c>
      <c s="36" t="s">
        <v>86</v>
      </c>
      <c s="37">
        <v>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77</v>
      </c>
      <c s="34" t="s">
        <v>753</v>
      </c>
      <c s="35" t="s">
        <v>5</v>
      </c>
      <c s="6" t="s">
        <v>754</v>
      </c>
      <c s="36" t="s">
        <v>86</v>
      </c>
      <c s="37">
        <v>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80</v>
      </c>
      <c s="34" t="s">
        <v>755</v>
      </c>
      <c s="35" t="s">
        <v>5</v>
      </c>
      <c s="6" t="s">
        <v>756</v>
      </c>
      <c s="36" t="s">
        <v>86</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83</v>
      </c>
      <c s="34" t="s">
        <v>757</v>
      </c>
      <c s="35" t="s">
        <v>5</v>
      </c>
      <c s="6" t="s">
        <v>758</v>
      </c>
      <c s="36" t="s">
        <v>86</v>
      </c>
      <c s="37">
        <v>3</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25.5">
      <c r="A54" t="s">
        <v>49</v>
      </c>
      <c s="34" t="s">
        <v>87</v>
      </c>
      <c s="34" t="s">
        <v>759</v>
      </c>
      <c s="35" t="s">
        <v>5</v>
      </c>
      <c s="6" t="s">
        <v>760</v>
      </c>
      <c s="36" t="s">
        <v>86</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761</v>
      </c>
      <c s="35" t="s">
        <v>5</v>
      </c>
      <c s="6" t="s">
        <v>762</v>
      </c>
      <c s="36" t="s">
        <v>86</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763</v>
      </c>
      <c s="35" t="s">
        <v>5</v>
      </c>
      <c s="6" t="s">
        <v>764</v>
      </c>
      <c s="36" t="s">
        <v>86</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765</v>
      </c>
      <c s="35" t="s">
        <v>5</v>
      </c>
      <c s="6" t="s">
        <v>766</v>
      </c>
      <c s="36" t="s">
        <v>86</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767</v>
      </c>
      <c s="35" t="s">
        <v>5</v>
      </c>
      <c s="6" t="s">
        <v>768</v>
      </c>
      <c s="36" t="s">
        <v>86</v>
      </c>
      <c s="37">
        <v>3</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769</v>
      </c>
      <c s="35" t="s">
        <v>5</v>
      </c>
      <c s="6" t="s">
        <v>770</v>
      </c>
      <c s="36" t="s">
        <v>86</v>
      </c>
      <c s="37">
        <v>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771</v>
      </c>
      <c s="35" t="s">
        <v>5</v>
      </c>
      <c s="6" t="s">
        <v>772</v>
      </c>
      <c s="36" t="s">
        <v>86</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773</v>
      </c>
      <c s="35" t="s">
        <v>5</v>
      </c>
      <c s="6" t="s">
        <v>774</v>
      </c>
      <c s="36" t="s">
        <v>86</v>
      </c>
      <c s="37">
        <v>175</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5</v>
      </c>
    </row>
    <row r="86" spans="1:16" ht="12.75">
      <c r="A86" t="s">
        <v>49</v>
      </c>
      <c s="34" t="s">
        <v>114</v>
      </c>
      <c s="34" t="s">
        <v>775</v>
      </c>
      <c s="35" t="s">
        <v>5</v>
      </c>
      <c s="6" t="s">
        <v>776</v>
      </c>
      <c s="36" t="s">
        <v>86</v>
      </c>
      <c s="37">
        <v>35</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117</v>
      </c>
      <c s="34" t="s">
        <v>777</v>
      </c>
      <c s="35" t="s">
        <v>5</v>
      </c>
      <c s="6" t="s">
        <v>778</v>
      </c>
      <c s="36" t="s">
        <v>86</v>
      </c>
      <c s="37">
        <v>34</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120</v>
      </c>
      <c s="34" t="s">
        <v>779</v>
      </c>
      <c s="35" t="s">
        <v>5</v>
      </c>
      <c s="6" t="s">
        <v>780</v>
      </c>
      <c s="36" t="s">
        <v>86</v>
      </c>
      <c s="37">
        <v>210</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123</v>
      </c>
      <c s="34" t="s">
        <v>781</v>
      </c>
      <c s="35" t="s">
        <v>5</v>
      </c>
      <c s="6" t="s">
        <v>782</v>
      </c>
      <c s="36" t="s">
        <v>86</v>
      </c>
      <c s="37">
        <v>41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126</v>
      </c>
      <c s="34" t="s">
        <v>783</v>
      </c>
      <c s="35" t="s">
        <v>5</v>
      </c>
      <c s="6" t="s">
        <v>784</v>
      </c>
      <c s="36" t="s">
        <v>86</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5</v>
      </c>
    </row>
    <row r="106" spans="1:16" ht="12.75">
      <c r="A106" t="s">
        <v>49</v>
      </c>
      <c s="34" t="s">
        <v>129</v>
      </c>
      <c s="34" t="s">
        <v>785</v>
      </c>
      <c s="35" t="s">
        <v>5</v>
      </c>
      <c s="6" t="s">
        <v>786</v>
      </c>
      <c s="36" t="s">
        <v>86</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132</v>
      </c>
      <c s="34" t="s">
        <v>787</v>
      </c>
      <c s="35" t="s">
        <v>5</v>
      </c>
      <c s="6" t="s">
        <v>788</v>
      </c>
      <c s="36" t="s">
        <v>86</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5</v>
      </c>
    </row>
    <row r="114" spans="1:16" ht="12.75">
      <c r="A114" t="s">
        <v>49</v>
      </c>
      <c s="34" t="s">
        <v>135</v>
      </c>
      <c s="34" t="s">
        <v>789</v>
      </c>
      <c s="35" t="s">
        <v>5</v>
      </c>
      <c s="6" t="s">
        <v>790</v>
      </c>
      <c s="36" t="s">
        <v>86</v>
      </c>
      <c s="37">
        <v>4</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5</v>
      </c>
    </row>
    <row r="118" spans="1:16" ht="12.75">
      <c r="A118" t="s">
        <v>49</v>
      </c>
      <c s="34" t="s">
        <v>138</v>
      </c>
      <c s="34" t="s">
        <v>791</v>
      </c>
      <c s="35" t="s">
        <v>5</v>
      </c>
      <c s="6" t="s">
        <v>792</v>
      </c>
      <c s="36" t="s">
        <v>86</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5</v>
      </c>
    </row>
    <row r="122" spans="1:16" ht="12.75">
      <c r="A122" t="s">
        <v>49</v>
      </c>
      <c s="34" t="s">
        <v>141</v>
      </c>
      <c s="34" t="s">
        <v>793</v>
      </c>
      <c s="35" t="s">
        <v>5</v>
      </c>
      <c s="6" t="s">
        <v>794</v>
      </c>
      <c s="36" t="s">
        <v>86</v>
      </c>
      <c s="37">
        <v>2</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5</v>
      </c>
    </row>
    <row r="126" spans="1:16" ht="12.75">
      <c r="A126" t="s">
        <v>49</v>
      </c>
      <c s="34" t="s">
        <v>144</v>
      </c>
      <c s="34" t="s">
        <v>793</v>
      </c>
      <c s="35" t="s">
        <v>4</v>
      </c>
      <c s="6" t="s">
        <v>794</v>
      </c>
      <c s="36" t="s">
        <v>86</v>
      </c>
      <c s="37">
        <v>2</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147</v>
      </c>
      <c s="34" t="s">
        <v>795</v>
      </c>
      <c s="35" t="s">
        <v>5</v>
      </c>
      <c s="6" t="s">
        <v>796</v>
      </c>
      <c s="36" t="s">
        <v>86</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2.75">
      <c r="A133" t="s">
        <v>56</v>
      </c>
      <c r="E133" s="39" t="s">
        <v>5</v>
      </c>
    </row>
    <row r="134" spans="1:16" ht="12.75">
      <c r="A134" t="s">
        <v>49</v>
      </c>
      <c s="34" t="s">
        <v>150</v>
      </c>
      <c s="34" t="s">
        <v>797</v>
      </c>
      <c s="35" t="s">
        <v>5</v>
      </c>
      <c s="6" t="s">
        <v>798</v>
      </c>
      <c s="36" t="s">
        <v>86</v>
      </c>
      <c s="37">
        <v>210</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5</v>
      </c>
    </row>
    <row r="138" spans="1:16" ht="12.75">
      <c r="A138" t="s">
        <v>49</v>
      </c>
      <c s="34" t="s">
        <v>153</v>
      </c>
      <c s="34" t="s">
        <v>799</v>
      </c>
      <c s="35" t="s">
        <v>5</v>
      </c>
      <c s="6" t="s">
        <v>800</v>
      </c>
      <c s="36" t="s">
        <v>86</v>
      </c>
      <c s="37">
        <v>2</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5</v>
      </c>
    </row>
    <row r="142" spans="1:16" ht="12.75">
      <c r="A142" t="s">
        <v>49</v>
      </c>
      <c s="34" t="s">
        <v>156</v>
      </c>
      <c s="34" t="s">
        <v>801</v>
      </c>
      <c s="35" t="s">
        <v>5</v>
      </c>
      <c s="6" t="s">
        <v>802</v>
      </c>
      <c s="36" t="s">
        <v>86</v>
      </c>
      <c s="37">
        <v>210</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5</v>
      </c>
    </row>
    <row r="146" spans="1:16" ht="12.75">
      <c r="A146" t="s">
        <v>49</v>
      </c>
      <c s="34" t="s">
        <v>159</v>
      </c>
      <c s="34" t="s">
        <v>803</v>
      </c>
      <c s="35" t="s">
        <v>5</v>
      </c>
      <c s="6" t="s">
        <v>804</v>
      </c>
      <c s="36" t="s">
        <v>86</v>
      </c>
      <c s="37">
        <v>34</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5</v>
      </c>
    </row>
    <row r="150" spans="1:16" ht="12.75">
      <c r="A150" t="s">
        <v>49</v>
      </c>
      <c s="34" t="s">
        <v>162</v>
      </c>
      <c s="34" t="s">
        <v>805</v>
      </c>
      <c s="35" t="s">
        <v>5</v>
      </c>
      <c s="6" t="s">
        <v>806</v>
      </c>
      <c s="36" t="s">
        <v>86</v>
      </c>
      <c s="37">
        <v>25</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2.75">
      <c r="A153" t="s">
        <v>56</v>
      </c>
      <c r="E153" s="39" t="s">
        <v>5</v>
      </c>
    </row>
    <row r="154" spans="1:16" ht="12.75">
      <c r="A154" t="s">
        <v>49</v>
      </c>
      <c s="34" t="s">
        <v>165</v>
      </c>
      <c s="34" t="s">
        <v>807</v>
      </c>
      <c s="35" t="s">
        <v>5</v>
      </c>
      <c s="6" t="s">
        <v>808</v>
      </c>
      <c s="36" t="s">
        <v>86</v>
      </c>
      <c s="37">
        <v>45</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5</v>
      </c>
    </row>
    <row r="158" spans="1:16" ht="12.75">
      <c r="A158" t="s">
        <v>49</v>
      </c>
      <c s="34" t="s">
        <v>168</v>
      </c>
      <c s="34" t="s">
        <v>809</v>
      </c>
      <c s="35" t="s">
        <v>5</v>
      </c>
      <c s="6" t="s">
        <v>810</v>
      </c>
      <c s="36" t="s">
        <v>86</v>
      </c>
      <c s="37">
        <v>6</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5</v>
      </c>
    </row>
    <row r="162" spans="1:16" ht="12.75">
      <c r="A162" t="s">
        <v>49</v>
      </c>
      <c s="34" t="s">
        <v>171</v>
      </c>
      <c s="34" t="s">
        <v>811</v>
      </c>
      <c s="35" t="s">
        <v>5</v>
      </c>
      <c s="6" t="s">
        <v>812</v>
      </c>
      <c s="36" t="s">
        <v>86</v>
      </c>
      <c s="37">
        <v>9</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5</v>
      </c>
    </row>
    <row r="166" spans="1:16" ht="12.75">
      <c r="A166" t="s">
        <v>49</v>
      </c>
      <c s="34" t="s">
        <v>174</v>
      </c>
      <c s="34" t="s">
        <v>813</v>
      </c>
      <c s="35" t="s">
        <v>5</v>
      </c>
      <c s="6" t="s">
        <v>814</v>
      </c>
      <c s="36" t="s">
        <v>86</v>
      </c>
      <c s="37">
        <v>1</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177</v>
      </c>
      <c s="34" t="s">
        <v>815</v>
      </c>
      <c s="35" t="s">
        <v>5</v>
      </c>
      <c s="6" t="s">
        <v>816</v>
      </c>
      <c s="36" t="s">
        <v>86</v>
      </c>
      <c s="37">
        <v>246</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180</v>
      </c>
      <c s="34" t="s">
        <v>817</v>
      </c>
      <c s="35" t="s">
        <v>5</v>
      </c>
      <c s="6" t="s">
        <v>818</v>
      </c>
      <c s="36" t="s">
        <v>86</v>
      </c>
      <c s="37">
        <v>1</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56</v>
      </c>
      <c r="E177" s="39" t="s">
        <v>5</v>
      </c>
    </row>
    <row r="178" spans="1:16" ht="12.75">
      <c r="A178" t="s">
        <v>49</v>
      </c>
      <c s="34" t="s">
        <v>183</v>
      </c>
      <c s="34" t="s">
        <v>819</v>
      </c>
      <c s="35" t="s">
        <v>5</v>
      </c>
      <c s="6" t="s">
        <v>820</v>
      </c>
      <c s="36" t="s">
        <v>86</v>
      </c>
      <c s="37">
        <v>246</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5</v>
      </c>
    </row>
    <row r="182" spans="1:16" ht="12.75">
      <c r="A182" t="s">
        <v>49</v>
      </c>
      <c s="34" t="s">
        <v>186</v>
      </c>
      <c s="34" t="s">
        <v>821</v>
      </c>
      <c s="35" t="s">
        <v>5</v>
      </c>
      <c s="6" t="s">
        <v>822</v>
      </c>
      <c s="36" t="s">
        <v>86</v>
      </c>
      <c s="37">
        <v>1</v>
      </c>
      <c s="36">
        <v>0</v>
      </c>
      <c s="36">
        <f>ROUND(G182*H182,6)</f>
      </c>
      <c r="L182" s="38">
        <v>0</v>
      </c>
      <c s="32">
        <f>ROUND(ROUND(L182,2)*ROUND(G182,3),2)</f>
      </c>
      <c s="36" t="s">
        <v>76</v>
      </c>
      <c>
        <f>(M182*21)/100</f>
      </c>
      <c t="s">
        <v>27</v>
      </c>
    </row>
    <row r="183" spans="1:5" ht="12.75">
      <c r="A183" s="35" t="s">
        <v>54</v>
      </c>
      <c r="E183" s="39" t="s">
        <v>5</v>
      </c>
    </row>
    <row r="184" spans="1:5" ht="12.75">
      <c r="A184" s="35" t="s">
        <v>55</v>
      </c>
      <c r="E184" s="40" t="s">
        <v>5</v>
      </c>
    </row>
    <row r="185" spans="1:5" ht="12.75">
      <c r="A185" t="s">
        <v>56</v>
      </c>
      <c r="E185" s="39" t="s">
        <v>5</v>
      </c>
    </row>
    <row r="186" spans="1:16" ht="12.75">
      <c r="A186" t="s">
        <v>49</v>
      </c>
      <c s="34" t="s">
        <v>189</v>
      </c>
      <c s="34" t="s">
        <v>823</v>
      </c>
      <c s="35" t="s">
        <v>5</v>
      </c>
      <c s="6" t="s">
        <v>824</v>
      </c>
      <c s="36" t="s">
        <v>86</v>
      </c>
      <c s="37">
        <v>246</v>
      </c>
      <c s="36">
        <v>0</v>
      </c>
      <c s="36">
        <f>ROUND(G186*H186,6)</f>
      </c>
      <c r="L186" s="38">
        <v>0</v>
      </c>
      <c s="32">
        <f>ROUND(ROUND(L186,2)*ROUND(G186,3),2)</f>
      </c>
      <c s="36" t="s">
        <v>76</v>
      </c>
      <c>
        <f>(M186*21)/100</f>
      </c>
      <c t="s">
        <v>27</v>
      </c>
    </row>
    <row r="187" spans="1:5" ht="12.75">
      <c r="A187" s="35" t="s">
        <v>54</v>
      </c>
      <c r="E187" s="39" t="s">
        <v>5</v>
      </c>
    </row>
    <row r="188" spans="1:5" ht="12.75">
      <c r="A188" s="35" t="s">
        <v>55</v>
      </c>
      <c r="E188" s="40" t="s">
        <v>5</v>
      </c>
    </row>
    <row r="189" spans="1:5" ht="12.75">
      <c r="A189" t="s">
        <v>56</v>
      </c>
      <c r="E189" s="39" t="s">
        <v>5</v>
      </c>
    </row>
    <row r="190" spans="1:16" ht="12.75">
      <c r="A190" t="s">
        <v>49</v>
      </c>
      <c s="34" t="s">
        <v>192</v>
      </c>
      <c s="34" t="s">
        <v>825</v>
      </c>
      <c s="35" t="s">
        <v>5</v>
      </c>
      <c s="6" t="s">
        <v>826</v>
      </c>
      <c s="36" t="s">
        <v>86</v>
      </c>
      <c s="37">
        <v>4</v>
      </c>
      <c s="36">
        <v>0</v>
      </c>
      <c s="36">
        <f>ROUND(G190*H190,6)</f>
      </c>
      <c r="L190" s="38">
        <v>0</v>
      </c>
      <c s="32">
        <f>ROUND(ROUND(L190,2)*ROUND(G190,3),2)</f>
      </c>
      <c s="36" t="s">
        <v>76</v>
      </c>
      <c>
        <f>(M190*21)/100</f>
      </c>
      <c t="s">
        <v>27</v>
      </c>
    </row>
    <row r="191" spans="1:5" ht="12.75">
      <c r="A191" s="35" t="s">
        <v>54</v>
      </c>
      <c r="E191" s="39" t="s">
        <v>5</v>
      </c>
    </row>
    <row r="192" spans="1:5" ht="12.75">
      <c r="A192" s="35" t="s">
        <v>55</v>
      </c>
      <c r="E192" s="40" t="s">
        <v>5</v>
      </c>
    </row>
    <row r="193" spans="1:5" ht="12.75">
      <c r="A193" t="s">
        <v>56</v>
      </c>
      <c r="E193" s="39" t="s">
        <v>5</v>
      </c>
    </row>
    <row r="194" spans="1:16" ht="12.75">
      <c r="A194" t="s">
        <v>49</v>
      </c>
      <c s="34" t="s">
        <v>195</v>
      </c>
      <c s="34" t="s">
        <v>827</v>
      </c>
      <c s="35" t="s">
        <v>5</v>
      </c>
      <c s="6" t="s">
        <v>828</v>
      </c>
      <c s="36" t="s">
        <v>86</v>
      </c>
      <c s="37">
        <v>1</v>
      </c>
      <c s="36">
        <v>0</v>
      </c>
      <c s="36">
        <f>ROUND(G194*H194,6)</f>
      </c>
      <c r="L194" s="38">
        <v>0</v>
      </c>
      <c s="32">
        <f>ROUND(ROUND(L194,2)*ROUND(G194,3),2)</f>
      </c>
      <c s="36" t="s">
        <v>76</v>
      </c>
      <c>
        <f>(M194*21)/100</f>
      </c>
      <c t="s">
        <v>27</v>
      </c>
    </row>
    <row r="195" spans="1:5" ht="12.75">
      <c r="A195" s="35" t="s">
        <v>54</v>
      </c>
      <c r="E195" s="39" t="s">
        <v>5</v>
      </c>
    </row>
    <row r="196" spans="1:5" ht="12.75">
      <c r="A196" s="35" t="s">
        <v>55</v>
      </c>
      <c r="E196" s="40" t="s">
        <v>5</v>
      </c>
    </row>
    <row r="197" spans="1:5" ht="12.75">
      <c r="A197" t="s">
        <v>56</v>
      </c>
      <c r="E197" s="39" t="s">
        <v>5</v>
      </c>
    </row>
    <row r="198" spans="1:16" ht="12.75">
      <c r="A198" t="s">
        <v>49</v>
      </c>
      <c s="34" t="s">
        <v>198</v>
      </c>
      <c s="34" t="s">
        <v>829</v>
      </c>
      <c s="35" t="s">
        <v>5</v>
      </c>
      <c s="6" t="s">
        <v>830</v>
      </c>
      <c s="36" t="s">
        <v>86</v>
      </c>
      <c s="37">
        <v>4</v>
      </c>
      <c s="36">
        <v>0</v>
      </c>
      <c s="36">
        <f>ROUND(G198*H198,6)</f>
      </c>
      <c r="L198" s="38">
        <v>0</v>
      </c>
      <c s="32">
        <f>ROUND(ROUND(L198,2)*ROUND(G198,3),2)</f>
      </c>
      <c s="36" t="s">
        <v>76</v>
      </c>
      <c>
        <f>(M198*21)/100</f>
      </c>
      <c t="s">
        <v>27</v>
      </c>
    </row>
    <row r="199" spans="1:5" ht="12.75">
      <c r="A199" s="35" t="s">
        <v>54</v>
      </c>
      <c r="E199" s="39" t="s">
        <v>5</v>
      </c>
    </row>
    <row r="200" spans="1:5" ht="12.75">
      <c r="A200" s="35" t="s">
        <v>55</v>
      </c>
      <c r="E200" s="40" t="s">
        <v>5</v>
      </c>
    </row>
    <row r="201" spans="1:5" ht="12.75">
      <c r="A201" t="s">
        <v>56</v>
      </c>
      <c r="E201" s="39" t="s">
        <v>5</v>
      </c>
    </row>
    <row r="202" spans="1:16" ht="12.75">
      <c r="A202" t="s">
        <v>49</v>
      </c>
      <c s="34" t="s">
        <v>203</v>
      </c>
      <c s="34" t="s">
        <v>831</v>
      </c>
      <c s="35" t="s">
        <v>5</v>
      </c>
      <c s="6" t="s">
        <v>832</v>
      </c>
      <c s="36" t="s">
        <v>705</v>
      </c>
      <c s="37">
        <v>1</v>
      </c>
      <c s="36">
        <v>0</v>
      </c>
      <c s="36">
        <f>ROUND(G202*H202,6)</f>
      </c>
      <c r="L202" s="38">
        <v>0</v>
      </c>
      <c s="32">
        <f>ROUND(ROUND(L202,2)*ROUND(G202,3),2)</f>
      </c>
      <c s="36" t="s">
        <v>76</v>
      </c>
      <c>
        <f>(M202*21)/100</f>
      </c>
      <c t="s">
        <v>27</v>
      </c>
    </row>
    <row r="203" spans="1:5" ht="12.75">
      <c r="A203" s="35" t="s">
        <v>54</v>
      </c>
      <c r="E203" s="39" t="s">
        <v>5</v>
      </c>
    </row>
    <row r="204" spans="1:5" ht="12.75">
      <c r="A204" s="35" t="s">
        <v>55</v>
      </c>
      <c r="E204" s="40" t="s">
        <v>5</v>
      </c>
    </row>
    <row r="205" spans="1:5" ht="12.75">
      <c r="A205" t="s">
        <v>56</v>
      </c>
      <c r="E205" s="39" t="s">
        <v>5</v>
      </c>
    </row>
    <row r="206" spans="1:16" ht="12.75">
      <c r="A206" t="s">
        <v>49</v>
      </c>
      <c s="34" t="s">
        <v>206</v>
      </c>
      <c s="34" t="s">
        <v>833</v>
      </c>
      <c s="35" t="s">
        <v>5</v>
      </c>
      <c s="6" t="s">
        <v>834</v>
      </c>
      <c s="36" t="s">
        <v>86</v>
      </c>
      <c s="37">
        <v>1</v>
      </c>
      <c s="36">
        <v>0</v>
      </c>
      <c s="36">
        <f>ROUND(G206*H206,6)</f>
      </c>
      <c r="L206" s="38">
        <v>0</v>
      </c>
      <c s="32">
        <f>ROUND(ROUND(L206,2)*ROUND(G206,3),2)</f>
      </c>
      <c s="36" t="s">
        <v>76</v>
      </c>
      <c>
        <f>(M206*21)/100</f>
      </c>
      <c t="s">
        <v>27</v>
      </c>
    </row>
    <row r="207" spans="1:5" ht="12.75">
      <c r="A207" s="35" t="s">
        <v>54</v>
      </c>
      <c r="E207" s="39" t="s">
        <v>5</v>
      </c>
    </row>
    <row r="208" spans="1:5" ht="12.75">
      <c r="A208" s="35" t="s">
        <v>55</v>
      </c>
      <c r="E208" s="40" t="s">
        <v>5</v>
      </c>
    </row>
    <row r="209" spans="1:5" ht="12.75">
      <c r="A209" t="s">
        <v>56</v>
      </c>
      <c r="E209" s="39" t="s">
        <v>5</v>
      </c>
    </row>
    <row r="210" spans="1:16" ht="12.75">
      <c r="A210" t="s">
        <v>49</v>
      </c>
      <c s="34" t="s">
        <v>209</v>
      </c>
      <c s="34" t="s">
        <v>835</v>
      </c>
      <c s="35" t="s">
        <v>5</v>
      </c>
      <c s="6" t="s">
        <v>836</v>
      </c>
      <c s="36" t="s">
        <v>86</v>
      </c>
      <c s="37">
        <v>10</v>
      </c>
      <c s="36">
        <v>0</v>
      </c>
      <c s="36">
        <f>ROUND(G210*H210,6)</f>
      </c>
      <c r="L210" s="38">
        <v>0</v>
      </c>
      <c s="32">
        <f>ROUND(ROUND(L210,2)*ROUND(G210,3),2)</f>
      </c>
      <c s="36" t="s">
        <v>76</v>
      </c>
      <c>
        <f>(M210*21)/100</f>
      </c>
      <c t="s">
        <v>27</v>
      </c>
    </row>
    <row r="211" spans="1:5" ht="12.75">
      <c r="A211" s="35" t="s">
        <v>54</v>
      </c>
      <c r="E211" s="39" t="s">
        <v>5</v>
      </c>
    </row>
    <row r="212" spans="1:5" ht="12.75">
      <c r="A212" s="35" t="s">
        <v>55</v>
      </c>
      <c r="E212" s="40" t="s">
        <v>5</v>
      </c>
    </row>
    <row r="213" spans="1:5" ht="12.75">
      <c r="A213" t="s">
        <v>56</v>
      </c>
      <c r="E213" s="39" t="s">
        <v>5</v>
      </c>
    </row>
    <row r="214" spans="1:16" ht="12.75">
      <c r="A214" t="s">
        <v>49</v>
      </c>
      <c s="34" t="s">
        <v>212</v>
      </c>
      <c s="34" t="s">
        <v>837</v>
      </c>
      <c s="35" t="s">
        <v>5</v>
      </c>
      <c s="6" t="s">
        <v>838</v>
      </c>
      <c s="36" t="s">
        <v>86</v>
      </c>
      <c s="37">
        <v>1</v>
      </c>
      <c s="36">
        <v>0</v>
      </c>
      <c s="36">
        <f>ROUND(G214*H214,6)</f>
      </c>
      <c r="L214" s="38">
        <v>0</v>
      </c>
      <c s="32">
        <f>ROUND(ROUND(L214,2)*ROUND(G214,3),2)</f>
      </c>
      <c s="36" t="s">
        <v>76</v>
      </c>
      <c>
        <f>(M214*21)/100</f>
      </c>
      <c t="s">
        <v>27</v>
      </c>
    </row>
    <row r="215" spans="1:5" ht="12.75">
      <c r="A215" s="35" t="s">
        <v>54</v>
      </c>
      <c r="E215" s="39" t="s">
        <v>5</v>
      </c>
    </row>
    <row r="216" spans="1:5" ht="12.75">
      <c r="A216" s="35" t="s">
        <v>55</v>
      </c>
      <c r="E216" s="40" t="s">
        <v>5</v>
      </c>
    </row>
    <row r="217" spans="1:5" ht="12.75">
      <c r="A217" t="s">
        <v>56</v>
      </c>
      <c r="E217" s="39" t="s">
        <v>5</v>
      </c>
    </row>
    <row r="218" spans="1:13" ht="12.75">
      <c r="A218" t="s">
        <v>46</v>
      </c>
      <c r="C218" s="31" t="s">
        <v>100</v>
      </c>
      <c r="E218" s="33" t="s">
        <v>316</v>
      </c>
      <c r="J218" s="32">
        <f>0</f>
      </c>
      <c s="32">
        <f>0</f>
      </c>
      <c s="32">
        <f>0+L219+L223+L227+L231+L235+L239+L243+L247+L251+L255+L259+L263+L267+L271+L275+L279+L283+L287</f>
      </c>
      <c s="32">
        <f>0+M219+M223+M227+M231+M235+M239+M243+M247+M251+M255+M259+M263+M267+M271+M275+M279+M283+M287</f>
      </c>
    </row>
    <row r="219" spans="1:16" ht="25.5">
      <c r="A219" t="s">
        <v>49</v>
      </c>
      <c s="34" t="s">
        <v>215</v>
      </c>
      <c s="34" t="s">
        <v>839</v>
      </c>
      <c s="35" t="s">
        <v>5</v>
      </c>
      <c s="6" t="s">
        <v>840</v>
      </c>
      <c s="36" t="s">
        <v>52</v>
      </c>
      <c s="37">
        <v>300</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2.75">
      <c r="A222" t="s">
        <v>56</v>
      </c>
      <c r="E222" s="39" t="s">
        <v>5</v>
      </c>
    </row>
    <row r="223" spans="1:16" ht="25.5">
      <c r="A223" t="s">
        <v>49</v>
      </c>
      <c s="34" t="s">
        <v>220</v>
      </c>
      <c s="34" t="s">
        <v>841</v>
      </c>
      <c s="35" t="s">
        <v>5</v>
      </c>
      <c s="6" t="s">
        <v>842</v>
      </c>
      <c s="36" t="s">
        <v>52</v>
      </c>
      <c s="37">
        <v>1000</v>
      </c>
      <c s="36">
        <v>0</v>
      </c>
      <c s="36">
        <f>ROUND(G223*H223,6)</f>
      </c>
      <c r="L223" s="38">
        <v>0</v>
      </c>
      <c s="32">
        <f>ROUND(ROUND(L223,2)*ROUND(G223,3),2)</f>
      </c>
      <c s="36" t="s">
        <v>53</v>
      </c>
      <c>
        <f>(M223*21)/100</f>
      </c>
      <c t="s">
        <v>27</v>
      </c>
    </row>
    <row r="224" spans="1:5" ht="38.25">
      <c r="A224" s="35" t="s">
        <v>54</v>
      </c>
      <c r="E224" s="39" t="s">
        <v>843</v>
      </c>
    </row>
    <row r="225" spans="1:5" ht="12.75">
      <c r="A225" s="35" t="s">
        <v>55</v>
      </c>
      <c r="E225" s="40" t="s">
        <v>5</v>
      </c>
    </row>
    <row r="226" spans="1:5" ht="12.75">
      <c r="A226" t="s">
        <v>56</v>
      </c>
      <c r="E226" s="39" t="s">
        <v>5</v>
      </c>
    </row>
    <row r="227" spans="1:16" ht="25.5">
      <c r="A227" t="s">
        <v>49</v>
      </c>
      <c s="34" t="s">
        <v>223</v>
      </c>
      <c s="34" t="s">
        <v>844</v>
      </c>
      <c s="35" t="s">
        <v>5</v>
      </c>
      <c s="6" t="s">
        <v>842</v>
      </c>
      <c s="36" t="s">
        <v>52</v>
      </c>
      <c s="37">
        <v>1000</v>
      </c>
      <c s="36">
        <v>0</v>
      </c>
      <c s="36">
        <f>ROUND(G227*H227,6)</f>
      </c>
      <c r="L227" s="38">
        <v>0</v>
      </c>
      <c s="32">
        <f>ROUND(ROUND(L227,2)*ROUND(G227,3),2)</f>
      </c>
      <c s="36" t="s">
        <v>53</v>
      </c>
      <c>
        <f>(M227*21)/100</f>
      </c>
      <c t="s">
        <v>27</v>
      </c>
    </row>
    <row r="228" spans="1:5" ht="38.25">
      <c r="A228" s="35" t="s">
        <v>54</v>
      </c>
      <c r="E228" s="39" t="s">
        <v>845</v>
      </c>
    </row>
    <row r="229" spans="1:5" ht="12.75">
      <c r="A229" s="35" t="s">
        <v>55</v>
      </c>
      <c r="E229" s="40" t="s">
        <v>5</v>
      </c>
    </row>
    <row r="230" spans="1:5" ht="12.75">
      <c r="A230" t="s">
        <v>56</v>
      </c>
      <c r="E230" s="39" t="s">
        <v>5</v>
      </c>
    </row>
    <row r="231" spans="1:16" ht="12.75">
      <c r="A231" t="s">
        <v>49</v>
      </c>
      <c s="34" t="s">
        <v>226</v>
      </c>
      <c s="34" t="s">
        <v>509</v>
      </c>
      <c s="35" t="s">
        <v>5</v>
      </c>
      <c s="6" t="s">
        <v>510</v>
      </c>
      <c s="36" t="s">
        <v>52</v>
      </c>
      <c s="37">
        <v>1000</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2.75">
      <c r="A234" t="s">
        <v>56</v>
      </c>
      <c r="E234" s="39" t="s">
        <v>5</v>
      </c>
    </row>
    <row r="235" spans="1:16" ht="12.75">
      <c r="A235" t="s">
        <v>49</v>
      </c>
      <c s="34" t="s">
        <v>230</v>
      </c>
      <c s="34" t="s">
        <v>434</v>
      </c>
      <c s="35" t="s">
        <v>5</v>
      </c>
      <c s="6" t="s">
        <v>435</v>
      </c>
      <c s="36" t="s">
        <v>86</v>
      </c>
      <c s="37">
        <v>35</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2.75">
      <c r="A238" t="s">
        <v>56</v>
      </c>
      <c r="E238" s="39" t="s">
        <v>5</v>
      </c>
    </row>
    <row r="239" spans="1:16" ht="12.75">
      <c r="A239" t="s">
        <v>49</v>
      </c>
      <c s="34" t="s">
        <v>234</v>
      </c>
      <c s="34" t="s">
        <v>846</v>
      </c>
      <c s="35" t="s">
        <v>5</v>
      </c>
      <c s="6" t="s">
        <v>847</v>
      </c>
      <c s="36" t="s">
        <v>86</v>
      </c>
      <c s="37">
        <v>2000</v>
      </c>
      <c s="36">
        <v>0</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2.75">
      <c r="A242" t="s">
        <v>56</v>
      </c>
      <c r="E242" s="39" t="s">
        <v>5</v>
      </c>
    </row>
    <row r="243" spans="1:16" ht="12.75">
      <c r="A243" t="s">
        <v>49</v>
      </c>
      <c s="34" t="s">
        <v>237</v>
      </c>
      <c s="34" t="s">
        <v>848</v>
      </c>
      <c s="35" t="s">
        <v>5</v>
      </c>
      <c s="6" t="s">
        <v>849</v>
      </c>
      <c s="36" t="s">
        <v>86</v>
      </c>
      <c s="37">
        <v>500</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2.75">
      <c r="A246" t="s">
        <v>56</v>
      </c>
      <c r="E246" s="39" t="s">
        <v>5</v>
      </c>
    </row>
    <row r="247" spans="1:16" ht="12.75">
      <c r="A247" t="s">
        <v>49</v>
      </c>
      <c s="34" t="s">
        <v>240</v>
      </c>
      <c s="34" t="s">
        <v>448</v>
      </c>
      <c s="35" t="s">
        <v>5</v>
      </c>
      <c s="6" t="s">
        <v>449</v>
      </c>
      <c s="36" t="s">
        <v>86</v>
      </c>
      <c s="37">
        <v>35</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2.75">
      <c r="A250" t="s">
        <v>56</v>
      </c>
      <c r="E250" s="39" t="s">
        <v>5</v>
      </c>
    </row>
    <row r="251" spans="1:16" ht="12.75">
      <c r="A251" t="s">
        <v>49</v>
      </c>
      <c s="34" t="s">
        <v>243</v>
      </c>
      <c s="34" t="s">
        <v>329</v>
      </c>
      <c s="35" t="s">
        <v>5</v>
      </c>
      <c s="6" t="s">
        <v>330</v>
      </c>
      <c s="36" t="s">
        <v>52</v>
      </c>
      <c s="37">
        <v>50</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2.75">
      <c r="A254" t="s">
        <v>56</v>
      </c>
      <c r="E254" s="39" t="s">
        <v>5</v>
      </c>
    </row>
    <row r="255" spans="1:16" ht="25.5">
      <c r="A255" t="s">
        <v>49</v>
      </c>
      <c s="34" t="s">
        <v>246</v>
      </c>
      <c s="34" t="s">
        <v>850</v>
      </c>
      <c s="35" t="s">
        <v>5</v>
      </c>
      <c s="6" t="s">
        <v>851</v>
      </c>
      <c s="36" t="s">
        <v>52</v>
      </c>
      <c s="37">
        <v>300</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2.75">
      <c r="A258" t="s">
        <v>56</v>
      </c>
      <c r="E258" s="39" t="s">
        <v>5</v>
      </c>
    </row>
    <row r="259" spans="1:16" ht="25.5">
      <c r="A259" t="s">
        <v>49</v>
      </c>
      <c s="34" t="s">
        <v>249</v>
      </c>
      <c s="34" t="s">
        <v>335</v>
      </c>
      <c s="35" t="s">
        <v>5</v>
      </c>
      <c s="6" t="s">
        <v>336</v>
      </c>
      <c s="36" t="s">
        <v>52</v>
      </c>
      <c s="37">
        <v>50</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2.75">
      <c r="A262" t="s">
        <v>56</v>
      </c>
      <c r="E262" s="39" t="s">
        <v>5</v>
      </c>
    </row>
    <row r="263" spans="1:16" ht="12.75">
      <c r="A263" t="s">
        <v>49</v>
      </c>
      <c s="34" t="s">
        <v>252</v>
      </c>
      <c s="34" t="s">
        <v>337</v>
      </c>
      <c s="35" t="s">
        <v>5</v>
      </c>
      <c s="6" t="s">
        <v>338</v>
      </c>
      <c s="36" t="s">
        <v>52</v>
      </c>
      <c s="37">
        <v>1000</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2.75">
      <c r="A266" t="s">
        <v>56</v>
      </c>
      <c r="E266" s="39" t="s">
        <v>5</v>
      </c>
    </row>
    <row r="267" spans="1:16" ht="12.75">
      <c r="A267" t="s">
        <v>49</v>
      </c>
      <c s="34" t="s">
        <v>255</v>
      </c>
      <c s="34" t="s">
        <v>852</v>
      </c>
      <c s="35" t="s">
        <v>5</v>
      </c>
      <c s="6" t="s">
        <v>853</v>
      </c>
      <c s="36" t="s">
        <v>86</v>
      </c>
      <c s="37">
        <v>2000</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2.75">
      <c r="A270" t="s">
        <v>56</v>
      </c>
      <c r="E270" s="39" t="s">
        <v>5</v>
      </c>
    </row>
    <row r="271" spans="1:16" ht="12.75">
      <c r="A271" t="s">
        <v>49</v>
      </c>
      <c s="34" t="s">
        <v>368</v>
      </c>
      <c s="34" t="s">
        <v>852</v>
      </c>
      <c s="35" t="s">
        <v>4</v>
      </c>
      <c s="6" t="s">
        <v>853</v>
      </c>
      <c s="36" t="s">
        <v>86</v>
      </c>
      <c s="37">
        <v>500</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2.75">
      <c r="A274" t="s">
        <v>56</v>
      </c>
      <c r="E274" s="39" t="s">
        <v>5</v>
      </c>
    </row>
    <row r="275" spans="1:16" ht="12.75">
      <c r="A275" t="s">
        <v>49</v>
      </c>
      <c s="34" t="s">
        <v>371</v>
      </c>
      <c s="34" t="s">
        <v>732</v>
      </c>
      <c s="35" t="s">
        <v>5</v>
      </c>
      <c s="6" t="s">
        <v>733</v>
      </c>
      <c s="36" t="s">
        <v>52</v>
      </c>
      <c s="37">
        <v>1000</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2.75">
      <c r="A278" t="s">
        <v>56</v>
      </c>
      <c r="E278" s="39" t="s">
        <v>5</v>
      </c>
    </row>
    <row r="279" spans="1:16" ht="12.75">
      <c r="A279" t="s">
        <v>49</v>
      </c>
      <c s="34" t="s">
        <v>472</v>
      </c>
      <c s="34" t="s">
        <v>732</v>
      </c>
      <c s="35" t="s">
        <v>4</v>
      </c>
      <c s="6" t="s">
        <v>733</v>
      </c>
      <c s="36" t="s">
        <v>52</v>
      </c>
      <c s="37">
        <v>1000</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12.75">
      <c r="A282" t="s">
        <v>56</v>
      </c>
      <c r="E282" s="39" t="s">
        <v>5</v>
      </c>
    </row>
    <row r="283" spans="1:16" ht="12.75">
      <c r="A283" t="s">
        <v>49</v>
      </c>
      <c s="34" t="s">
        <v>475</v>
      </c>
      <c s="34" t="s">
        <v>347</v>
      </c>
      <c s="35" t="s">
        <v>5</v>
      </c>
      <c s="6" t="s">
        <v>348</v>
      </c>
      <c s="36" t="s">
        <v>52</v>
      </c>
      <c s="37">
        <v>50</v>
      </c>
      <c s="36">
        <v>0</v>
      </c>
      <c s="36">
        <f>ROUND(G283*H283,6)</f>
      </c>
      <c r="L283" s="38">
        <v>0</v>
      </c>
      <c s="32">
        <f>ROUND(ROUND(L283,2)*ROUND(G283,3),2)</f>
      </c>
      <c s="36" t="s">
        <v>76</v>
      </c>
      <c>
        <f>(M283*21)/100</f>
      </c>
      <c t="s">
        <v>27</v>
      </c>
    </row>
    <row r="284" spans="1:5" ht="12.75">
      <c r="A284" s="35" t="s">
        <v>54</v>
      </c>
      <c r="E284" s="39" t="s">
        <v>5</v>
      </c>
    </row>
    <row r="285" spans="1:5" ht="12.75">
      <c r="A285" s="35" t="s">
        <v>55</v>
      </c>
      <c r="E285" s="40" t="s">
        <v>5</v>
      </c>
    </row>
    <row r="286" spans="1:5" ht="12.75">
      <c r="A286" t="s">
        <v>56</v>
      </c>
      <c r="E286" s="39" t="s">
        <v>5</v>
      </c>
    </row>
    <row r="287" spans="1:16" ht="12.75">
      <c r="A287" t="s">
        <v>49</v>
      </c>
      <c s="34" t="s">
        <v>478</v>
      </c>
      <c s="34" t="s">
        <v>349</v>
      </c>
      <c s="35" t="s">
        <v>5</v>
      </c>
      <c s="6" t="s">
        <v>350</v>
      </c>
      <c s="36" t="s">
        <v>52</v>
      </c>
      <c s="37">
        <v>50</v>
      </c>
      <c s="36">
        <v>0</v>
      </c>
      <c s="36">
        <f>ROUND(G287*H287,6)</f>
      </c>
      <c r="L287" s="38">
        <v>0</v>
      </c>
      <c s="32">
        <f>ROUND(ROUND(L287,2)*ROUND(G287,3),2)</f>
      </c>
      <c s="36" t="s">
        <v>76</v>
      </c>
      <c>
        <f>(M287*21)/100</f>
      </c>
      <c t="s">
        <v>27</v>
      </c>
    </row>
    <row r="288" spans="1:5" ht="12.75">
      <c r="A288" s="35" t="s">
        <v>54</v>
      </c>
      <c r="E288" s="39" t="s">
        <v>5</v>
      </c>
    </row>
    <row r="289" spans="1:5" ht="12.75">
      <c r="A289" s="35" t="s">
        <v>55</v>
      </c>
      <c r="E289" s="40" t="s">
        <v>5</v>
      </c>
    </row>
    <row r="290" spans="1:5" ht="12.75">
      <c r="A290" t="s">
        <v>56</v>
      </c>
      <c r="E290" s="39" t="s">
        <v>5</v>
      </c>
    </row>
    <row r="291" spans="1:13" ht="12.75">
      <c r="A291" t="s">
        <v>46</v>
      </c>
      <c r="C291" s="31" t="s">
        <v>201</v>
      </c>
      <c r="E291" s="33" t="s">
        <v>351</v>
      </c>
      <c r="J291" s="32">
        <f>0</f>
      </c>
      <c s="32">
        <f>0</f>
      </c>
      <c s="32">
        <f>0+L292+L296+L300+L304+L308+L312</f>
      </c>
      <c s="32">
        <f>0+M292+M296+M300+M304+M308+M312</f>
      </c>
    </row>
    <row r="292" spans="1:16" ht="12.75">
      <c r="A292" t="s">
        <v>49</v>
      </c>
      <c s="34" t="s">
        <v>481</v>
      </c>
      <c s="34" t="s">
        <v>352</v>
      </c>
      <c s="35" t="s">
        <v>5</v>
      </c>
      <c s="6" t="s">
        <v>353</v>
      </c>
      <c s="36" t="s">
        <v>86</v>
      </c>
      <c s="37">
        <v>2</v>
      </c>
      <c s="36">
        <v>0</v>
      </c>
      <c s="36">
        <f>ROUND(G292*H292,6)</f>
      </c>
      <c r="L292" s="38">
        <v>0</v>
      </c>
      <c s="32">
        <f>ROUND(ROUND(L292,2)*ROUND(G292,3),2)</f>
      </c>
      <c s="36" t="s">
        <v>53</v>
      </c>
      <c>
        <f>(M292*21)/100</f>
      </c>
      <c t="s">
        <v>27</v>
      </c>
    </row>
    <row r="293" spans="1:5" ht="12.75">
      <c r="A293" s="35" t="s">
        <v>54</v>
      </c>
      <c r="E293" s="39" t="s">
        <v>5</v>
      </c>
    </row>
    <row r="294" spans="1:5" ht="12.75">
      <c r="A294" s="35" t="s">
        <v>55</v>
      </c>
      <c r="E294" s="40" t="s">
        <v>5</v>
      </c>
    </row>
    <row r="295" spans="1:5" ht="12.75">
      <c r="A295" t="s">
        <v>56</v>
      </c>
      <c r="E295" s="39" t="s">
        <v>5</v>
      </c>
    </row>
    <row r="296" spans="1:16" ht="12.75">
      <c r="A296" t="s">
        <v>49</v>
      </c>
      <c s="34" t="s">
        <v>484</v>
      </c>
      <c s="34" t="s">
        <v>354</v>
      </c>
      <c s="35" t="s">
        <v>5</v>
      </c>
      <c s="6" t="s">
        <v>355</v>
      </c>
      <c s="36" t="s">
        <v>86</v>
      </c>
      <c s="37">
        <v>2</v>
      </c>
      <c s="36">
        <v>0</v>
      </c>
      <c s="36">
        <f>ROUND(G296*H296,6)</f>
      </c>
      <c r="L296" s="38">
        <v>0</v>
      </c>
      <c s="32">
        <f>ROUND(ROUND(L296,2)*ROUND(G296,3),2)</f>
      </c>
      <c s="36" t="s">
        <v>53</v>
      </c>
      <c>
        <f>(M296*21)/100</f>
      </c>
      <c t="s">
        <v>27</v>
      </c>
    </row>
    <row r="297" spans="1:5" ht="12.75">
      <c r="A297" s="35" t="s">
        <v>54</v>
      </c>
      <c r="E297" s="39" t="s">
        <v>5</v>
      </c>
    </row>
    <row r="298" spans="1:5" ht="12.75">
      <c r="A298" s="35" t="s">
        <v>55</v>
      </c>
      <c r="E298" s="40" t="s">
        <v>5</v>
      </c>
    </row>
    <row r="299" spans="1:5" ht="12.75">
      <c r="A299" t="s">
        <v>56</v>
      </c>
      <c r="E299" s="39" t="s">
        <v>5</v>
      </c>
    </row>
    <row r="300" spans="1:16" ht="12.75">
      <c r="A300" t="s">
        <v>49</v>
      </c>
      <c s="34" t="s">
        <v>485</v>
      </c>
      <c s="34" t="s">
        <v>356</v>
      </c>
      <c s="35" t="s">
        <v>5</v>
      </c>
      <c s="6" t="s">
        <v>357</v>
      </c>
      <c s="36" t="s">
        <v>86</v>
      </c>
      <c s="37">
        <v>2</v>
      </c>
      <c s="36">
        <v>0</v>
      </c>
      <c s="36">
        <f>ROUND(G300*H300,6)</f>
      </c>
      <c r="L300" s="38">
        <v>0</v>
      </c>
      <c s="32">
        <f>ROUND(ROUND(L300,2)*ROUND(G300,3),2)</f>
      </c>
      <c s="36" t="s">
        <v>53</v>
      </c>
      <c>
        <f>(M300*21)/100</f>
      </c>
      <c t="s">
        <v>27</v>
      </c>
    </row>
    <row r="301" spans="1:5" ht="12.75">
      <c r="A301" s="35" t="s">
        <v>54</v>
      </c>
      <c r="E301" s="39" t="s">
        <v>5</v>
      </c>
    </row>
    <row r="302" spans="1:5" ht="12.75">
      <c r="A302" s="35" t="s">
        <v>55</v>
      </c>
      <c r="E302" s="40" t="s">
        <v>5</v>
      </c>
    </row>
    <row r="303" spans="1:5" ht="12.75">
      <c r="A303" t="s">
        <v>56</v>
      </c>
      <c r="E303" s="39" t="s">
        <v>5</v>
      </c>
    </row>
    <row r="304" spans="1:16" ht="25.5">
      <c r="A304" t="s">
        <v>49</v>
      </c>
      <c s="34" t="s">
        <v>488</v>
      </c>
      <c s="34" t="s">
        <v>358</v>
      </c>
      <c s="35" t="s">
        <v>5</v>
      </c>
      <c s="6" t="s">
        <v>359</v>
      </c>
      <c s="36" t="s">
        <v>86</v>
      </c>
      <c s="37">
        <v>1</v>
      </c>
      <c s="36">
        <v>0</v>
      </c>
      <c s="36">
        <f>ROUND(G304*H304,6)</f>
      </c>
      <c r="L304" s="38">
        <v>0</v>
      </c>
      <c s="32">
        <f>ROUND(ROUND(L304,2)*ROUND(G304,3),2)</f>
      </c>
      <c s="36" t="s">
        <v>76</v>
      </c>
      <c>
        <f>(M304*21)/100</f>
      </c>
      <c t="s">
        <v>27</v>
      </c>
    </row>
    <row r="305" spans="1:5" ht="12.75">
      <c r="A305" s="35" t="s">
        <v>54</v>
      </c>
      <c r="E305" s="39" t="s">
        <v>5</v>
      </c>
    </row>
    <row r="306" spans="1:5" ht="12.75">
      <c r="A306" s="35" t="s">
        <v>55</v>
      </c>
      <c r="E306" s="40" t="s">
        <v>5</v>
      </c>
    </row>
    <row r="307" spans="1:5" ht="12.75">
      <c r="A307" t="s">
        <v>56</v>
      </c>
      <c r="E307" s="39" t="s">
        <v>5</v>
      </c>
    </row>
    <row r="308" spans="1:16" ht="25.5">
      <c r="A308" t="s">
        <v>49</v>
      </c>
      <c s="34" t="s">
        <v>491</v>
      </c>
      <c s="34" t="s">
        <v>360</v>
      </c>
      <c s="35" t="s">
        <v>5</v>
      </c>
      <c s="6" t="s">
        <v>361</v>
      </c>
      <c s="36" t="s">
        <v>86</v>
      </c>
      <c s="37">
        <v>2</v>
      </c>
      <c s="36">
        <v>0</v>
      </c>
      <c s="36">
        <f>ROUND(G308*H308,6)</f>
      </c>
      <c r="L308" s="38">
        <v>0</v>
      </c>
      <c s="32">
        <f>ROUND(ROUND(L308,2)*ROUND(G308,3),2)</f>
      </c>
      <c s="36" t="s">
        <v>76</v>
      </c>
      <c>
        <f>(M308*21)/100</f>
      </c>
      <c t="s">
        <v>27</v>
      </c>
    </row>
    <row r="309" spans="1:5" ht="12.75">
      <c r="A309" s="35" t="s">
        <v>54</v>
      </c>
      <c r="E309" s="39" t="s">
        <v>5</v>
      </c>
    </row>
    <row r="310" spans="1:5" ht="12.75">
      <c r="A310" s="35" t="s">
        <v>55</v>
      </c>
      <c r="E310" s="40" t="s">
        <v>5</v>
      </c>
    </row>
    <row r="311" spans="1:5" ht="12.75">
      <c r="A311" t="s">
        <v>56</v>
      </c>
      <c r="E311" s="39" t="s">
        <v>5</v>
      </c>
    </row>
    <row r="312" spans="1:16" ht="12.75">
      <c r="A312" t="s">
        <v>49</v>
      </c>
      <c s="34" t="s">
        <v>494</v>
      </c>
      <c s="34" t="s">
        <v>362</v>
      </c>
      <c s="35" t="s">
        <v>5</v>
      </c>
      <c s="6" t="s">
        <v>363</v>
      </c>
      <c s="36" t="s">
        <v>86</v>
      </c>
      <c s="37">
        <v>1</v>
      </c>
      <c s="36">
        <v>0</v>
      </c>
      <c s="36">
        <f>ROUND(G312*H312,6)</f>
      </c>
      <c r="L312" s="38">
        <v>0</v>
      </c>
      <c s="32">
        <f>ROUND(ROUND(L312,2)*ROUND(G312,3),2)</f>
      </c>
      <c s="36" t="s">
        <v>76</v>
      </c>
      <c>
        <f>(M312*21)/100</f>
      </c>
      <c t="s">
        <v>27</v>
      </c>
    </row>
    <row r="313" spans="1:5" ht="12.75">
      <c r="A313" s="35" t="s">
        <v>54</v>
      </c>
      <c r="E313" s="39" t="s">
        <v>5</v>
      </c>
    </row>
    <row r="314" spans="1:5" ht="12.75">
      <c r="A314" s="35" t="s">
        <v>55</v>
      </c>
      <c r="E314" s="40" t="s">
        <v>5</v>
      </c>
    </row>
    <row r="315" spans="1:5" ht="12.75">
      <c r="A315" t="s">
        <v>56</v>
      </c>
      <c r="E315" s="39" t="s">
        <v>5</v>
      </c>
    </row>
    <row r="316" spans="1:13" ht="12.75">
      <c r="A316" t="s">
        <v>46</v>
      </c>
      <c r="C316" s="31" t="s">
        <v>218</v>
      </c>
      <c r="E316" s="33" t="s">
        <v>219</v>
      </c>
      <c r="J316" s="32">
        <f>0</f>
      </c>
      <c s="32">
        <f>0</f>
      </c>
      <c s="32">
        <f>0+L317+L321+L325+L329+L333+L337+L341+L345+L349+L353+L357+L361+L365+L369+L373+L377</f>
      </c>
      <c s="32">
        <f>0+M317+M321+M325+M329+M333+M337+M341+M345+M349+M353+M357+M361+M365+M369+M373+M377</f>
      </c>
    </row>
    <row r="317" spans="1:16" ht="25.5">
      <c r="A317" t="s">
        <v>49</v>
      </c>
      <c s="34" t="s">
        <v>497</v>
      </c>
      <c s="34" t="s">
        <v>221</v>
      </c>
      <c s="35" t="s">
        <v>5</v>
      </c>
      <c s="6" t="s">
        <v>222</v>
      </c>
      <c s="36" t="s">
        <v>86</v>
      </c>
      <c s="37">
        <v>100</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2.75">
      <c r="A320" t="s">
        <v>56</v>
      </c>
      <c r="E320" s="39" t="s">
        <v>5</v>
      </c>
    </row>
    <row r="321" spans="1:16" ht="25.5">
      <c r="A321" t="s">
        <v>49</v>
      </c>
      <c s="34" t="s">
        <v>498</v>
      </c>
      <c s="34" t="s">
        <v>604</v>
      </c>
      <c s="35" t="s">
        <v>5</v>
      </c>
      <c s="6" t="s">
        <v>605</v>
      </c>
      <c s="36" t="s">
        <v>86</v>
      </c>
      <c s="37">
        <v>30</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12.75">
      <c r="A324" t="s">
        <v>56</v>
      </c>
      <c r="E324" s="39" t="s">
        <v>5</v>
      </c>
    </row>
    <row r="325" spans="1:16" ht="12.75">
      <c r="A325" t="s">
        <v>49</v>
      </c>
      <c s="34" t="s">
        <v>501</v>
      </c>
      <c s="34" t="s">
        <v>224</v>
      </c>
      <c s="35" t="s">
        <v>5</v>
      </c>
      <c s="6" t="s">
        <v>225</v>
      </c>
      <c s="36" t="s">
        <v>86</v>
      </c>
      <c s="37">
        <v>200</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2.75">
      <c r="A328" t="s">
        <v>56</v>
      </c>
      <c r="E328" s="39" t="s">
        <v>5</v>
      </c>
    </row>
    <row r="329" spans="1:16" ht="12.75">
      <c r="A329" t="s">
        <v>49</v>
      </c>
      <c s="34" t="s">
        <v>504</v>
      </c>
      <c s="34" t="s">
        <v>227</v>
      </c>
      <c s="35" t="s">
        <v>5</v>
      </c>
      <c s="6" t="s">
        <v>228</v>
      </c>
      <c s="36" t="s">
        <v>229</v>
      </c>
      <c s="37">
        <v>0.2</v>
      </c>
      <c s="36">
        <v>0</v>
      </c>
      <c s="36">
        <f>ROUND(G329*H329,6)</f>
      </c>
      <c r="L329" s="38">
        <v>0</v>
      </c>
      <c s="32">
        <f>ROUND(ROUND(L329,2)*ROUND(G329,3),2)</f>
      </c>
      <c s="36" t="s">
        <v>53</v>
      </c>
      <c>
        <f>(M329*21)/100</f>
      </c>
      <c t="s">
        <v>27</v>
      </c>
    </row>
    <row r="330" spans="1:5" ht="12.75">
      <c r="A330" s="35" t="s">
        <v>54</v>
      </c>
      <c r="E330" s="39" t="s">
        <v>5</v>
      </c>
    </row>
    <row r="331" spans="1:5" ht="12.75">
      <c r="A331" s="35" t="s">
        <v>55</v>
      </c>
      <c r="E331" s="40" t="s">
        <v>5</v>
      </c>
    </row>
    <row r="332" spans="1:5" ht="12.75">
      <c r="A332" t="s">
        <v>56</v>
      </c>
      <c r="E332" s="39" t="s">
        <v>5</v>
      </c>
    </row>
    <row r="333" spans="1:16" ht="12.75">
      <c r="A333" t="s">
        <v>49</v>
      </c>
      <c s="34" t="s">
        <v>505</v>
      </c>
      <c s="34" t="s">
        <v>231</v>
      </c>
      <c s="35" t="s">
        <v>5</v>
      </c>
      <c s="6" t="s">
        <v>232</v>
      </c>
      <c s="36" t="s">
        <v>233</v>
      </c>
      <c s="37">
        <v>360</v>
      </c>
      <c s="36">
        <v>0</v>
      </c>
      <c s="36">
        <f>ROUND(G333*H333,6)</f>
      </c>
      <c r="L333" s="38">
        <v>0</v>
      </c>
      <c s="32">
        <f>ROUND(ROUND(L333,2)*ROUND(G333,3),2)</f>
      </c>
      <c s="36" t="s">
        <v>76</v>
      </c>
      <c>
        <f>(M333*21)/100</f>
      </c>
      <c t="s">
        <v>27</v>
      </c>
    </row>
    <row r="334" spans="1:5" ht="12.75">
      <c r="A334" s="35" t="s">
        <v>54</v>
      </c>
      <c r="E334" s="39" t="s">
        <v>5</v>
      </c>
    </row>
    <row r="335" spans="1:5" ht="12.75">
      <c r="A335" s="35" t="s">
        <v>55</v>
      </c>
      <c r="E335" s="40" t="s">
        <v>5</v>
      </c>
    </row>
    <row r="336" spans="1:5" ht="12.75">
      <c r="A336" t="s">
        <v>56</v>
      </c>
      <c r="E336" s="39" t="s">
        <v>5</v>
      </c>
    </row>
    <row r="337" spans="1:16" ht="25.5">
      <c r="A337" t="s">
        <v>49</v>
      </c>
      <c s="34" t="s">
        <v>508</v>
      </c>
      <c s="34" t="s">
        <v>238</v>
      </c>
      <c s="35" t="s">
        <v>5</v>
      </c>
      <c s="6" t="s">
        <v>239</v>
      </c>
      <c s="36" t="s">
        <v>86</v>
      </c>
      <c s="37">
        <v>80</v>
      </c>
      <c s="36">
        <v>0</v>
      </c>
      <c s="36">
        <f>ROUND(G337*H337,6)</f>
      </c>
      <c r="L337" s="38">
        <v>0</v>
      </c>
      <c s="32">
        <f>ROUND(ROUND(L337,2)*ROUND(G337,3),2)</f>
      </c>
      <c s="36" t="s">
        <v>76</v>
      </c>
      <c>
        <f>(M337*21)/100</f>
      </c>
      <c t="s">
        <v>27</v>
      </c>
    </row>
    <row r="338" spans="1:5" ht="12.75">
      <c r="A338" s="35" t="s">
        <v>54</v>
      </c>
      <c r="E338" s="39" t="s">
        <v>5</v>
      </c>
    </row>
    <row r="339" spans="1:5" ht="12.75">
      <c r="A339" s="35" t="s">
        <v>55</v>
      </c>
      <c r="E339" s="40" t="s">
        <v>5</v>
      </c>
    </row>
    <row r="340" spans="1:5" ht="12.75">
      <c r="A340" t="s">
        <v>56</v>
      </c>
      <c r="E340" s="39" t="s">
        <v>5</v>
      </c>
    </row>
    <row r="341" spans="1:16" ht="25.5">
      <c r="A341" t="s">
        <v>49</v>
      </c>
      <c s="34" t="s">
        <v>511</v>
      </c>
      <c s="34" t="s">
        <v>241</v>
      </c>
      <c s="35" t="s">
        <v>5</v>
      </c>
      <c s="6" t="s">
        <v>242</v>
      </c>
      <c s="36" t="s">
        <v>86</v>
      </c>
      <c s="37">
        <v>80</v>
      </c>
      <c s="36">
        <v>0</v>
      </c>
      <c s="36">
        <f>ROUND(G341*H341,6)</f>
      </c>
      <c r="L341" s="38">
        <v>0</v>
      </c>
      <c s="32">
        <f>ROUND(ROUND(L341,2)*ROUND(G341,3),2)</f>
      </c>
      <c s="36" t="s">
        <v>76</v>
      </c>
      <c>
        <f>(M341*21)/100</f>
      </c>
      <c t="s">
        <v>27</v>
      </c>
    </row>
    <row r="342" spans="1:5" ht="12.75">
      <c r="A342" s="35" t="s">
        <v>54</v>
      </c>
      <c r="E342" s="39" t="s">
        <v>5</v>
      </c>
    </row>
    <row r="343" spans="1:5" ht="12.75">
      <c r="A343" s="35" t="s">
        <v>55</v>
      </c>
      <c r="E343" s="40" t="s">
        <v>5</v>
      </c>
    </row>
    <row r="344" spans="1:5" ht="12.75">
      <c r="A344" t="s">
        <v>56</v>
      </c>
      <c r="E344" s="39" t="s">
        <v>5</v>
      </c>
    </row>
    <row r="345" spans="1:16" ht="12.75">
      <c r="A345" t="s">
        <v>49</v>
      </c>
      <c s="34" t="s">
        <v>514</v>
      </c>
      <c s="34" t="s">
        <v>244</v>
      </c>
      <c s="35" t="s">
        <v>5</v>
      </c>
      <c s="6" t="s">
        <v>245</v>
      </c>
      <c s="36" t="s">
        <v>86</v>
      </c>
      <c s="37">
        <v>1</v>
      </c>
      <c s="36">
        <v>0</v>
      </c>
      <c s="36">
        <f>ROUND(G345*H345,6)</f>
      </c>
      <c r="L345" s="38">
        <v>0</v>
      </c>
      <c s="32">
        <f>ROUND(ROUND(L345,2)*ROUND(G345,3),2)</f>
      </c>
      <c s="36" t="s">
        <v>76</v>
      </c>
      <c>
        <f>(M345*21)/100</f>
      </c>
      <c t="s">
        <v>27</v>
      </c>
    </row>
    <row r="346" spans="1:5" ht="12.75">
      <c r="A346" s="35" t="s">
        <v>54</v>
      </c>
      <c r="E346" s="39" t="s">
        <v>5</v>
      </c>
    </row>
    <row r="347" spans="1:5" ht="12.75">
      <c r="A347" s="35" t="s">
        <v>55</v>
      </c>
      <c r="E347" s="40" t="s">
        <v>5</v>
      </c>
    </row>
    <row r="348" spans="1:5" ht="12.75">
      <c r="A348" t="s">
        <v>56</v>
      </c>
      <c r="E348" s="39" t="s">
        <v>5</v>
      </c>
    </row>
    <row r="349" spans="1:16" ht="12.75">
      <c r="A349" t="s">
        <v>49</v>
      </c>
      <c s="34" t="s">
        <v>515</v>
      </c>
      <c s="34" t="s">
        <v>247</v>
      </c>
      <c s="35" t="s">
        <v>5</v>
      </c>
      <c s="6" t="s">
        <v>248</v>
      </c>
      <c s="36" t="s">
        <v>86</v>
      </c>
      <c s="37">
        <v>1</v>
      </c>
      <c s="36">
        <v>0</v>
      </c>
      <c s="36">
        <f>ROUND(G349*H349,6)</f>
      </c>
      <c r="L349" s="38">
        <v>0</v>
      </c>
      <c s="32">
        <f>ROUND(ROUND(L349,2)*ROUND(G349,3),2)</f>
      </c>
      <c s="36" t="s">
        <v>76</v>
      </c>
      <c>
        <f>(M349*21)/100</f>
      </c>
      <c t="s">
        <v>27</v>
      </c>
    </row>
    <row r="350" spans="1:5" ht="12.75">
      <c r="A350" s="35" t="s">
        <v>54</v>
      </c>
      <c r="E350" s="39" t="s">
        <v>5</v>
      </c>
    </row>
    <row r="351" spans="1:5" ht="12.75">
      <c r="A351" s="35" t="s">
        <v>55</v>
      </c>
      <c r="E351" s="40" t="s">
        <v>5</v>
      </c>
    </row>
    <row r="352" spans="1:5" ht="12.75">
      <c r="A352" t="s">
        <v>56</v>
      </c>
      <c r="E352" s="39" t="s">
        <v>5</v>
      </c>
    </row>
    <row r="353" spans="1:16" ht="12.75">
      <c r="A353" t="s">
        <v>49</v>
      </c>
      <c s="34" t="s">
        <v>518</v>
      </c>
      <c s="34" t="s">
        <v>250</v>
      </c>
      <c s="35" t="s">
        <v>5</v>
      </c>
      <c s="6" t="s">
        <v>251</v>
      </c>
      <c s="36" t="s">
        <v>233</v>
      </c>
      <c s="37">
        <v>160</v>
      </c>
      <c s="36">
        <v>0</v>
      </c>
      <c s="36">
        <f>ROUND(G353*H353,6)</f>
      </c>
      <c r="L353" s="38">
        <v>0</v>
      </c>
      <c s="32">
        <f>ROUND(ROUND(L353,2)*ROUND(G353,3),2)</f>
      </c>
      <c s="36" t="s">
        <v>76</v>
      </c>
      <c>
        <f>(M353*21)/100</f>
      </c>
      <c t="s">
        <v>27</v>
      </c>
    </row>
    <row r="354" spans="1:5" ht="12.75">
      <c r="A354" s="35" t="s">
        <v>54</v>
      </c>
      <c r="E354" s="39" t="s">
        <v>5</v>
      </c>
    </row>
    <row r="355" spans="1:5" ht="12.75">
      <c r="A355" s="35" t="s">
        <v>55</v>
      </c>
      <c r="E355" s="40" t="s">
        <v>5</v>
      </c>
    </row>
    <row r="356" spans="1:5" ht="12.75">
      <c r="A356" t="s">
        <v>56</v>
      </c>
      <c r="E356" s="39" t="s">
        <v>5</v>
      </c>
    </row>
    <row r="357" spans="1:16" ht="12.75">
      <c r="A357" t="s">
        <v>49</v>
      </c>
      <c s="34" t="s">
        <v>521</v>
      </c>
      <c s="34" t="s">
        <v>253</v>
      </c>
      <c s="35" t="s">
        <v>5</v>
      </c>
      <c s="6" t="s">
        <v>254</v>
      </c>
      <c s="36" t="s">
        <v>233</v>
      </c>
      <c s="37">
        <v>40</v>
      </c>
      <c s="36">
        <v>0</v>
      </c>
      <c s="36">
        <f>ROUND(G357*H357,6)</f>
      </c>
      <c r="L357" s="38">
        <v>0</v>
      </c>
      <c s="32">
        <f>ROUND(ROUND(L357,2)*ROUND(G357,3),2)</f>
      </c>
      <c s="36" t="s">
        <v>76</v>
      </c>
      <c>
        <f>(M357*21)/100</f>
      </c>
      <c t="s">
        <v>27</v>
      </c>
    </row>
    <row r="358" spans="1:5" ht="12.75">
      <c r="A358" s="35" t="s">
        <v>54</v>
      </c>
      <c r="E358" s="39" t="s">
        <v>5</v>
      </c>
    </row>
    <row r="359" spans="1:5" ht="12.75">
      <c r="A359" s="35" t="s">
        <v>55</v>
      </c>
      <c r="E359" s="40" t="s">
        <v>5</v>
      </c>
    </row>
    <row r="360" spans="1:5" ht="12.75">
      <c r="A360" t="s">
        <v>56</v>
      </c>
      <c r="E360" s="39" t="s">
        <v>5</v>
      </c>
    </row>
    <row r="361" spans="1:16" ht="12.75">
      <c r="A361" t="s">
        <v>49</v>
      </c>
      <c s="34" t="s">
        <v>524</v>
      </c>
      <c s="34" t="s">
        <v>256</v>
      </c>
      <c s="35" t="s">
        <v>5</v>
      </c>
      <c s="6" t="s">
        <v>257</v>
      </c>
      <c s="36" t="s">
        <v>233</v>
      </c>
      <c s="37">
        <v>80</v>
      </c>
      <c s="36">
        <v>0</v>
      </c>
      <c s="36">
        <f>ROUND(G361*H361,6)</f>
      </c>
      <c r="L361" s="38">
        <v>0</v>
      </c>
      <c s="32">
        <f>ROUND(ROUND(L361,2)*ROUND(G361,3),2)</f>
      </c>
      <c s="36" t="s">
        <v>76</v>
      </c>
      <c>
        <f>(M361*21)/100</f>
      </c>
      <c t="s">
        <v>27</v>
      </c>
    </row>
    <row r="362" spans="1:5" ht="12.75">
      <c r="A362" s="35" t="s">
        <v>54</v>
      </c>
      <c r="E362" s="39" t="s">
        <v>5</v>
      </c>
    </row>
    <row r="363" spans="1:5" ht="12.75">
      <c r="A363" s="35" t="s">
        <v>55</v>
      </c>
      <c r="E363" s="40" t="s">
        <v>5</v>
      </c>
    </row>
    <row r="364" spans="1:5" ht="12.75">
      <c r="A364" t="s">
        <v>56</v>
      </c>
      <c r="E364" s="39" t="s">
        <v>5</v>
      </c>
    </row>
    <row r="365" spans="1:16" ht="12.75">
      <c r="A365" t="s">
        <v>49</v>
      </c>
      <c s="34" t="s">
        <v>525</v>
      </c>
      <c s="34" t="s">
        <v>369</v>
      </c>
      <c s="35" t="s">
        <v>5</v>
      </c>
      <c s="6" t="s">
        <v>370</v>
      </c>
      <c s="36" t="s">
        <v>233</v>
      </c>
      <c s="37">
        <v>40</v>
      </c>
      <c s="36">
        <v>0</v>
      </c>
      <c s="36">
        <f>ROUND(G365*H365,6)</f>
      </c>
      <c r="L365" s="38">
        <v>0</v>
      </c>
      <c s="32">
        <f>ROUND(ROUND(L365,2)*ROUND(G365,3),2)</f>
      </c>
      <c s="36" t="s">
        <v>76</v>
      </c>
      <c>
        <f>(M365*21)/100</f>
      </c>
      <c t="s">
        <v>27</v>
      </c>
    </row>
    <row r="366" spans="1:5" ht="12.75">
      <c r="A366" s="35" t="s">
        <v>54</v>
      </c>
      <c r="E366" s="39" t="s">
        <v>5</v>
      </c>
    </row>
    <row r="367" spans="1:5" ht="12.75">
      <c r="A367" s="35" t="s">
        <v>55</v>
      </c>
      <c r="E367" s="40" t="s">
        <v>5</v>
      </c>
    </row>
    <row r="368" spans="1:5" ht="12.75">
      <c r="A368" t="s">
        <v>56</v>
      </c>
      <c r="E368" s="39" t="s">
        <v>5</v>
      </c>
    </row>
    <row r="369" spans="1:16" ht="12.75">
      <c r="A369" t="s">
        <v>49</v>
      </c>
      <c s="34" t="s">
        <v>526</v>
      </c>
      <c s="34" t="s">
        <v>372</v>
      </c>
      <c s="35" t="s">
        <v>5</v>
      </c>
      <c s="6" t="s">
        <v>373</v>
      </c>
      <c s="36" t="s">
        <v>233</v>
      </c>
      <c s="37">
        <v>40</v>
      </c>
      <c s="36">
        <v>0</v>
      </c>
      <c s="36">
        <f>ROUND(G369*H369,6)</f>
      </c>
      <c r="L369" s="38">
        <v>0</v>
      </c>
      <c s="32">
        <f>ROUND(ROUND(L369,2)*ROUND(G369,3),2)</f>
      </c>
      <c s="36" t="s">
        <v>76</v>
      </c>
      <c>
        <f>(M369*21)/100</f>
      </c>
      <c t="s">
        <v>27</v>
      </c>
    </row>
    <row r="370" spans="1:5" ht="12.75">
      <c r="A370" s="35" t="s">
        <v>54</v>
      </c>
      <c r="E370" s="39" t="s">
        <v>5</v>
      </c>
    </row>
    <row r="371" spans="1:5" ht="12.75">
      <c r="A371" s="35" t="s">
        <v>55</v>
      </c>
      <c r="E371" s="40" t="s">
        <v>5</v>
      </c>
    </row>
    <row r="372" spans="1:5" ht="12.75">
      <c r="A372" t="s">
        <v>56</v>
      </c>
      <c r="E372" s="39" t="s">
        <v>5</v>
      </c>
    </row>
    <row r="373" spans="1:16" ht="12.75">
      <c r="A373" t="s">
        <v>49</v>
      </c>
      <c s="34" t="s">
        <v>527</v>
      </c>
      <c s="34" t="s">
        <v>854</v>
      </c>
      <c s="35" t="s">
        <v>5</v>
      </c>
      <c s="6" t="s">
        <v>855</v>
      </c>
      <c s="36" t="s">
        <v>86</v>
      </c>
      <c s="37">
        <v>20</v>
      </c>
      <c s="36">
        <v>0</v>
      </c>
      <c s="36">
        <f>ROUND(G373*H373,6)</f>
      </c>
      <c r="L373" s="38">
        <v>0</v>
      </c>
      <c s="32">
        <f>ROUND(ROUND(L373,2)*ROUND(G373,3),2)</f>
      </c>
      <c s="36" t="s">
        <v>76</v>
      </c>
      <c>
        <f>(M373*21)/100</f>
      </c>
      <c t="s">
        <v>27</v>
      </c>
    </row>
    <row r="374" spans="1:5" ht="12.75">
      <c r="A374" s="35" t="s">
        <v>54</v>
      </c>
      <c r="E374" s="39" t="s">
        <v>5</v>
      </c>
    </row>
    <row r="375" spans="1:5" ht="12.75">
      <c r="A375" s="35" t="s">
        <v>55</v>
      </c>
      <c r="E375" s="40" t="s">
        <v>5</v>
      </c>
    </row>
    <row r="376" spans="1:5" ht="12.75">
      <c r="A376" t="s">
        <v>56</v>
      </c>
      <c r="E376" s="39" t="s">
        <v>5</v>
      </c>
    </row>
    <row r="377" spans="1:16" ht="12.75">
      <c r="A377" t="s">
        <v>49</v>
      </c>
      <c s="34" t="s">
        <v>528</v>
      </c>
      <c s="34" t="s">
        <v>856</v>
      </c>
      <c s="35" t="s">
        <v>5</v>
      </c>
      <c s="6" t="s">
        <v>857</v>
      </c>
      <c s="36" t="s">
        <v>86</v>
      </c>
      <c s="37">
        <v>40</v>
      </c>
      <c s="36">
        <v>0</v>
      </c>
      <c s="36">
        <f>ROUND(G377*H377,6)</f>
      </c>
      <c r="L377" s="38">
        <v>0</v>
      </c>
      <c s="32">
        <f>ROUND(ROUND(L377,2)*ROUND(G377,3),2)</f>
      </c>
      <c s="36" t="s">
        <v>76</v>
      </c>
      <c>
        <f>(M377*21)/100</f>
      </c>
      <c t="s">
        <v>27</v>
      </c>
    </row>
    <row r="378" spans="1:5" ht="12.75">
      <c r="A378" s="35" t="s">
        <v>54</v>
      </c>
      <c r="E378" s="39" t="s">
        <v>5</v>
      </c>
    </row>
    <row r="379" spans="1:5" ht="12.75">
      <c r="A379" s="35" t="s">
        <v>55</v>
      </c>
      <c r="E379" s="40" t="s">
        <v>5</v>
      </c>
    </row>
    <row r="380" spans="1:5" ht="12.75">
      <c r="A380" t="s">
        <v>56</v>
      </c>
      <c r="E38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5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COUNTIFS(L8:L510,"=0",A8:A510,"P")+COUNTIFS(L8:L510,"",A8:A510,"P")+SUM(Q8:Q510)</f>
      </c>
    </row>
    <row r="8" spans="1:13" ht="12.75">
      <c r="A8" t="s">
        <v>44</v>
      </c>
      <c r="C8" s="28" t="s">
        <v>860</v>
      </c>
      <c r="E8" s="30" t="s">
        <v>859</v>
      </c>
      <c r="J8" s="29">
        <f>0+J9+J222+J267+J388+J437</f>
      </c>
      <c s="29">
        <f>0+K9+K222+K267+K388+K437</f>
      </c>
      <c s="29">
        <f>0+L9+L222+L267+L388+L437</f>
      </c>
      <c s="29">
        <f>0+M9+M222+M267+M388+M437</f>
      </c>
    </row>
    <row r="9" spans="1:13" ht="12.75">
      <c r="A9" t="s">
        <v>46</v>
      </c>
      <c r="C9" s="31" t="s">
        <v>47</v>
      </c>
      <c r="E9" s="33" t="s">
        <v>861</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49</v>
      </c>
      <c s="34" t="s">
        <v>4</v>
      </c>
      <c s="34" t="s">
        <v>460</v>
      </c>
      <c s="35" t="s">
        <v>5</v>
      </c>
      <c s="6" t="s">
        <v>461</v>
      </c>
      <c s="36" t="s">
        <v>86</v>
      </c>
      <c s="37">
        <v>2</v>
      </c>
      <c s="36">
        <v>0.0003</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432</v>
      </c>
      <c s="35" t="s">
        <v>5</v>
      </c>
      <c s="6" t="s">
        <v>433</v>
      </c>
      <c s="36" t="s">
        <v>86</v>
      </c>
      <c s="37">
        <v>2</v>
      </c>
      <c s="36">
        <v>0.0001</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434</v>
      </c>
      <c s="35" t="s">
        <v>5</v>
      </c>
      <c s="6" t="s">
        <v>435</v>
      </c>
      <c s="36" t="s">
        <v>86</v>
      </c>
      <c s="37">
        <v>2</v>
      </c>
      <c s="36">
        <v>4E-05</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516</v>
      </c>
      <c s="35" t="s">
        <v>5</v>
      </c>
      <c s="6" t="s">
        <v>517</v>
      </c>
      <c s="36" t="s">
        <v>86</v>
      </c>
      <c s="37">
        <v>5</v>
      </c>
      <c s="36">
        <v>0.00054</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436</v>
      </c>
      <c s="35" t="s">
        <v>5</v>
      </c>
      <c s="6" t="s">
        <v>437</v>
      </c>
      <c s="36" t="s">
        <v>86</v>
      </c>
      <c s="37">
        <v>2</v>
      </c>
      <c s="36">
        <v>3E-05</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109</v>
      </c>
      <c s="35" t="s">
        <v>5</v>
      </c>
      <c s="6" t="s">
        <v>110</v>
      </c>
      <c s="36" t="s">
        <v>86</v>
      </c>
      <c s="37">
        <v>1</v>
      </c>
      <c s="36">
        <v>0.0001</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438</v>
      </c>
      <c s="35" t="s">
        <v>5</v>
      </c>
      <c s="6" t="s">
        <v>439</v>
      </c>
      <c s="36" t="s">
        <v>86</v>
      </c>
      <c s="37">
        <v>2</v>
      </c>
      <c s="36">
        <v>0.00015</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440</v>
      </c>
      <c s="35" t="s">
        <v>5</v>
      </c>
      <c s="6" t="s">
        <v>441</v>
      </c>
      <c s="36" t="s">
        <v>86</v>
      </c>
      <c s="37">
        <v>2</v>
      </c>
      <c s="36">
        <v>0.0001</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77</v>
      </c>
      <c s="34" t="s">
        <v>442</v>
      </c>
      <c s="35" t="s">
        <v>5</v>
      </c>
      <c s="6" t="s">
        <v>443</v>
      </c>
      <c s="36" t="s">
        <v>86</v>
      </c>
      <c s="37">
        <v>2</v>
      </c>
      <c s="36">
        <v>0.0001</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80</v>
      </c>
      <c s="34" t="s">
        <v>444</v>
      </c>
      <c s="35" t="s">
        <v>5</v>
      </c>
      <c s="6" t="s">
        <v>445</v>
      </c>
      <c s="36" t="s">
        <v>86</v>
      </c>
      <c s="37">
        <v>2</v>
      </c>
      <c s="36">
        <v>0.0001</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5</v>
      </c>
    </row>
    <row r="50" spans="1:16" ht="25.5">
      <c r="A50" t="s">
        <v>49</v>
      </c>
      <c s="34" t="s">
        <v>83</v>
      </c>
      <c s="34" t="s">
        <v>446</v>
      </c>
      <c s="35" t="s">
        <v>5</v>
      </c>
      <c s="6" t="s">
        <v>447</v>
      </c>
      <c s="36" t="s">
        <v>86</v>
      </c>
      <c s="37">
        <v>4</v>
      </c>
      <c s="36">
        <v>2E-05</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462</v>
      </c>
      <c s="35" t="s">
        <v>5</v>
      </c>
      <c s="6" t="s">
        <v>463</v>
      </c>
      <c s="36" t="s">
        <v>86</v>
      </c>
      <c s="37">
        <v>30</v>
      </c>
      <c s="36">
        <v>5E-05</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464</v>
      </c>
      <c s="35" t="s">
        <v>5</v>
      </c>
      <c s="6" t="s">
        <v>465</v>
      </c>
      <c s="36" t="s">
        <v>86</v>
      </c>
      <c s="37">
        <v>30</v>
      </c>
      <c s="36">
        <v>1E-05</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448</v>
      </c>
      <c s="35" t="s">
        <v>5</v>
      </c>
      <c s="6" t="s">
        <v>449</v>
      </c>
      <c s="36" t="s">
        <v>86</v>
      </c>
      <c s="37">
        <v>2</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522</v>
      </c>
      <c s="35" t="s">
        <v>5</v>
      </c>
      <c s="6" t="s">
        <v>523</v>
      </c>
      <c s="36" t="s">
        <v>86</v>
      </c>
      <c s="37">
        <v>5</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356</v>
      </c>
      <c s="35" t="s">
        <v>4</v>
      </c>
      <c s="6" t="s">
        <v>357</v>
      </c>
      <c s="36" t="s">
        <v>86</v>
      </c>
      <c s="37">
        <v>10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466</v>
      </c>
      <c s="35" t="s">
        <v>5</v>
      </c>
      <c s="6" t="s">
        <v>467</v>
      </c>
      <c s="36" t="s">
        <v>86</v>
      </c>
      <c s="37">
        <v>30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118</v>
      </c>
      <c s="35" t="s">
        <v>5</v>
      </c>
      <c s="6" t="s">
        <v>119</v>
      </c>
      <c s="36" t="s">
        <v>86</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408</v>
      </c>
      <c s="35" t="s">
        <v>5</v>
      </c>
      <c s="6" t="s">
        <v>409</v>
      </c>
      <c s="36" t="s">
        <v>86</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5</v>
      </c>
    </row>
    <row r="86" spans="1:16" ht="12.75">
      <c r="A86" t="s">
        <v>49</v>
      </c>
      <c s="34" t="s">
        <v>114</v>
      </c>
      <c s="34" t="s">
        <v>450</v>
      </c>
      <c s="35" t="s">
        <v>5</v>
      </c>
      <c s="6" t="s">
        <v>451</v>
      </c>
      <c s="36" t="s">
        <v>86</v>
      </c>
      <c s="37">
        <v>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117</v>
      </c>
      <c s="34" t="s">
        <v>452</v>
      </c>
      <c s="35" t="s">
        <v>5</v>
      </c>
      <c s="6" t="s">
        <v>453</v>
      </c>
      <c s="36" t="s">
        <v>86</v>
      </c>
      <c s="37">
        <v>4</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5</v>
      </c>
    </row>
    <row r="94" spans="1:16" ht="25.5">
      <c r="A94" t="s">
        <v>49</v>
      </c>
      <c s="34" t="s">
        <v>120</v>
      </c>
      <c s="34" t="s">
        <v>862</v>
      </c>
      <c s="35" t="s">
        <v>5</v>
      </c>
      <c s="6" t="s">
        <v>863</v>
      </c>
      <c s="36" t="s">
        <v>86</v>
      </c>
      <c s="37">
        <v>2</v>
      </c>
      <c s="36">
        <v>0</v>
      </c>
      <c s="36">
        <f>ROUND(G94*H94,6)</f>
      </c>
      <c r="L94" s="38">
        <v>0</v>
      </c>
      <c s="32">
        <f>ROUND(ROUND(L94,2)*ROUND(G94,3),2)</f>
      </c>
      <c s="36" t="s">
        <v>76</v>
      </c>
      <c>
        <f>(M94*21)/100</f>
      </c>
      <c t="s">
        <v>27</v>
      </c>
    </row>
    <row r="95" spans="1:5" ht="38.25">
      <c r="A95" s="35" t="s">
        <v>54</v>
      </c>
      <c r="E95" s="39" t="s">
        <v>864</v>
      </c>
    </row>
    <row r="96" spans="1:5" ht="12.75">
      <c r="A96" s="35" t="s">
        <v>55</v>
      </c>
      <c r="E96" s="40" t="s">
        <v>5</v>
      </c>
    </row>
    <row r="97" spans="1:5" ht="12.75">
      <c r="A97" t="s">
        <v>56</v>
      </c>
      <c r="E97" s="39" t="s">
        <v>865</v>
      </c>
    </row>
    <row r="98" spans="1:16" ht="38.25">
      <c r="A98" t="s">
        <v>49</v>
      </c>
      <c s="34" t="s">
        <v>123</v>
      </c>
      <c s="34" t="s">
        <v>866</v>
      </c>
      <c s="35" t="s">
        <v>5</v>
      </c>
      <c s="6" t="s">
        <v>867</v>
      </c>
      <c s="36" t="s">
        <v>86</v>
      </c>
      <c s="37">
        <v>1</v>
      </c>
      <c s="36">
        <v>0</v>
      </c>
      <c s="36">
        <f>ROUND(G98*H98,6)</f>
      </c>
      <c r="L98" s="38">
        <v>0</v>
      </c>
      <c s="32">
        <f>ROUND(ROUND(L98,2)*ROUND(G98,3),2)</f>
      </c>
      <c s="36" t="s">
        <v>76</v>
      </c>
      <c>
        <f>(M98*21)/100</f>
      </c>
      <c t="s">
        <v>27</v>
      </c>
    </row>
    <row r="99" spans="1:5" ht="38.25">
      <c r="A99" s="35" t="s">
        <v>54</v>
      </c>
      <c r="E99" s="39" t="s">
        <v>867</v>
      </c>
    </row>
    <row r="100" spans="1:5" ht="12.75">
      <c r="A100" s="35" t="s">
        <v>55</v>
      </c>
      <c r="E100" s="40" t="s">
        <v>5</v>
      </c>
    </row>
    <row r="101" spans="1:5" ht="12.75">
      <c r="A101" t="s">
        <v>56</v>
      </c>
      <c r="E101" s="39" t="s">
        <v>865</v>
      </c>
    </row>
    <row r="102" spans="1:16" ht="25.5">
      <c r="A102" t="s">
        <v>49</v>
      </c>
      <c s="34" t="s">
        <v>126</v>
      </c>
      <c s="34" t="s">
        <v>868</v>
      </c>
      <c s="35" t="s">
        <v>5</v>
      </c>
      <c s="6" t="s">
        <v>869</v>
      </c>
      <c s="36" t="s">
        <v>86</v>
      </c>
      <c s="37">
        <v>1</v>
      </c>
      <c s="36">
        <v>0</v>
      </c>
      <c s="36">
        <f>ROUND(G102*H102,6)</f>
      </c>
      <c r="L102" s="38">
        <v>0</v>
      </c>
      <c s="32">
        <f>ROUND(ROUND(L102,2)*ROUND(G102,3),2)</f>
      </c>
      <c s="36" t="s">
        <v>76</v>
      </c>
      <c>
        <f>(M102*21)/100</f>
      </c>
      <c t="s">
        <v>27</v>
      </c>
    </row>
    <row r="103" spans="1:5" ht="12.75">
      <c r="A103" s="35" t="s">
        <v>54</v>
      </c>
      <c r="E103" s="39" t="s">
        <v>5</v>
      </c>
    </row>
    <row r="104" spans="1:5" ht="12.75">
      <c r="A104" s="35" t="s">
        <v>55</v>
      </c>
      <c r="E104" s="40" t="s">
        <v>5</v>
      </c>
    </row>
    <row r="105" spans="1:5" ht="12.75">
      <c r="A105" t="s">
        <v>56</v>
      </c>
      <c r="E105" s="39" t="s">
        <v>870</v>
      </c>
    </row>
    <row r="106" spans="1:16" ht="12.75">
      <c r="A106" t="s">
        <v>49</v>
      </c>
      <c s="34" t="s">
        <v>129</v>
      </c>
      <c s="34" t="s">
        <v>871</v>
      </c>
      <c s="35" t="s">
        <v>5</v>
      </c>
      <c s="6" t="s">
        <v>872</v>
      </c>
      <c s="36" t="s">
        <v>86</v>
      </c>
      <c s="37">
        <v>2</v>
      </c>
      <c s="36">
        <v>0</v>
      </c>
      <c s="36">
        <f>ROUND(G106*H106,6)</f>
      </c>
      <c r="L106" s="38">
        <v>0</v>
      </c>
      <c s="32">
        <f>ROUND(ROUND(L106,2)*ROUND(G106,3),2)</f>
      </c>
      <c s="36" t="s">
        <v>76</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132</v>
      </c>
      <c s="34" t="s">
        <v>873</v>
      </c>
      <c s="35" t="s">
        <v>5</v>
      </c>
      <c s="6" t="s">
        <v>874</v>
      </c>
      <c s="36" t="s">
        <v>86</v>
      </c>
      <c s="37">
        <v>1</v>
      </c>
      <c s="36">
        <v>0</v>
      </c>
      <c s="36">
        <f>ROUND(G110*H110,6)</f>
      </c>
      <c r="L110" s="38">
        <v>0</v>
      </c>
      <c s="32">
        <f>ROUND(ROUND(L110,2)*ROUND(G110,3),2)</f>
      </c>
      <c s="36" t="s">
        <v>76</v>
      </c>
      <c>
        <f>(M110*21)/100</f>
      </c>
      <c t="s">
        <v>27</v>
      </c>
    </row>
    <row r="111" spans="1:5" ht="12.75">
      <c r="A111" s="35" t="s">
        <v>54</v>
      </c>
      <c r="E111" s="39" t="s">
        <v>5</v>
      </c>
    </row>
    <row r="112" spans="1:5" ht="12.75">
      <c r="A112" s="35" t="s">
        <v>55</v>
      </c>
      <c r="E112" s="40" t="s">
        <v>5</v>
      </c>
    </row>
    <row r="113" spans="1:5" ht="12.75">
      <c r="A113" t="s">
        <v>56</v>
      </c>
      <c r="E113" s="39" t="s">
        <v>5</v>
      </c>
    </row>
    <row r="114" spans="1:16" ht="12.75">
      <c r="A114" t="s">
        <v>49</v>
      </c>
      <c s="34" t="s">
        <v>135</v>
      </c>
      <c s="34" t="s">
        <v>875</v>
      </c>
      <c s="35" t="s">
        <v>5</v>
      </c>
      <c s="6" t="s">
        <v>876</v>
      </c>
      <c s="36" t="s">
        <v>86</v>
      </c>
      <c s="37">
        <v>1</v>
      </c>
      <c s="36">
        <v>0</v>
      </c>
      <c s="36">
        <f>ROUND(G114*H114,6)</f>
      </c>
      <c r="L114" s="38">
        <v>0</v>
      </c>
      <c s="32">
        <f>ROUND(ROUND(L114,2)*ROUND(G114,3),2)</f>
      </c>
      <c s="36" t="s">
        <v>76</v>
      </c>
      <c>
        <f>(M114*21)/100</f>
      </c>
      <c t="s">
        <v>27</v>
      </c>
    </row>
    <row r="115" spans="1:5" ht="12.75">
      <c r="A115" s="35" t="s">
        <v>54</v>
      </c>
      <c r="E115" s="39" t="s">
        <v>5</v>
      </c>
    </row>
    <row r="116" spans="1:5" ht="12.75">
      <c r="A116" s="35" t="s">
        <v>55</v>
      </c>
      <c r="E116" s="40" t="s">
        <v>5</v>
      </c>
    </row>
    <row r="117" spans="1:5" ht="12.75">
      <c r="A117" t="s">
        <v>56</v>
      </c>
      <c r="E117" s="39" t="s">
        <v>5</v>
      </c>
    </row>
    <row r="118" spans="1:16" ht="25.5">
      <c r="A118" t="s">
        <v>49</v>
      </c>
      <c s="34" t="s">
        <v>138</v>
      </c>
      <c s="34" t="s">
        <v>476</v>
      </c>
      <c s="35" t="s">
        <v>5</v>
      </c>
      <c s="6" t="s">
        <v>477</v>
      </c>
      <c s="36" t="s">
        <v>86</v>
      </c>
      <c s="37">
        <v>30</v>
      </c>
      <c s="36">
        <v>0</v>
      </c>
      <c s="36">
        <f>ROUND(G118*H118,6)</f>
      </c>
      <c r="L118" s="38">
        <v>0</v>
      </c>
      <c s="32">
        <f>ROUND(ROUND(L118,2)*ROUND(G118,3),2)</f>
      </c>
      <c s="36" t="s">
        <v>76</v>
      </c>
      <c>
        <f>(M118*21)/100</f>
      </c>
      <c t="s">
        <v>27</v>
      </c>
    </row>
    <row r="119" spans="1:5" ht="12.75">
      <c r="A119" s="35" t="s">
        <v>54</v>
      </c>
      <c r="E119" s="39" t="s">
        <v>5</v>
      </c>
    </row>
    <row r="120" spans="1:5" ht="12.75">
      <c r="A120" s="35" t="s">
        <v>55</v>
      </c>
      <c r="E120" s="40" t="s">
        <v>5</v>
      </c>
    </row>
    <row r="121" spans="1:5" ht="12.75">
      <c r="A121" t="s">
        <v>56</v>
      </c>
      <c r="E121" s="39" t="s">
        <v>5</v>
      </c>
    </row>
    <row r="122" spans="1:16" ht="12.75">
      <c r="A122" t="s">
        <v>49</v>
      </c>
      <c s="34" t="s">
        <v>141</v>
      </c>
      <c s="34" t="s">
        <v>412</v>
      </c>
      <c s="35" t="s">
        <v>5</v>
      </c>
      <c s="6" t="s">
        <v>413</v>
      </c>
      <c s="36" t="s">
        <v>86</v>
      </c>
      <c s="37">
        <v>1</v>
      </c>
      <c s="36">
        <v>0</v>
      </c>
      <c s="36">
        <f>ROUND(G122*H122,6)</f>
      </c>
      <c r="L122" s="38">
        <v>0</v>
      </c>
      <c s="32">
        <f>ROUND(ROUND(L122,2)*ROUND(G122,3),2)</f>
      </c>
      <c s="36" t="s">
        <v>76</v>
      </c>
      <c>
        <f>(M122*21)/100</f>
      </c>
      <c t="s">
        <v>27</v>
      </c>
    </row>
    <row r="123" spans="1:5" ht="12.75">
      <c r="A123" s="35" t="s">
        <v>54</v>
      </c>
      <c r="E123" s="39" t="s">
        <v>5</v>
      </c>
    </row>
    <row r="124" spans="1:5" ht="12.75">
      <c r="A124" s="35" t="s">
        <v>55</v>
      </c>
      <c r="E124" s="40" t="s">
        <v>5</v>
      </c>
    </row>
    <row r="125" spans="1:5" ht="12.75">
      <c r="A125" t="s">
        <v>56</v>
      </c>
      <c r="E125" s="39" t="s">
        <v>5</v>
      </c>
    </row>
    <row r="126" spans="1:16" ht="12.75">
      <c r="A126" t="s">
        <v>49</v>
      </c>
      <c s="34" t="s">
        <v>144</v>
      </c>
      <c s="34" t="s">
        <v>454</v>
      </c>
      <c s="35" t="s">
        <v>5</v>
      </c>
      <c s="6" t="s">
        <v>455</v>
      </c>
      <c s="36" t="s">
        <v>86</v>
      </c>
      <c s="37">
        <v>4</v>
      </c>
      <c s="36">
        <v>0</v>
      </c>
      <c s="36">
        <f>ROUND(G126*H126,6)</f>
      </c>
      <c r="L126" s="38">
        <v>0</v>
      </c>
      <c s="32">
        <f>ROUND(ROUND(L126,2)*ROUND(G126,3),2)</f>
      </c>
      <c s="36" t="s">
        <v>76</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147</v>
      </c>
      <c s="34" t="s">
        <v>456</v>
      </c>
      <c s="35" t="s">
        <v>5</v>
      </c>
      <c s="6" t="s">
        <v>457</v>
      </c>
      <c s="36" t="s">
        <v>86</v>
      </c>
      <c s="37">
        <v>4</v>
      </c>
      <c s="36">
        <v>0</v>
      </c>
      <c s="36">
        <f>ROUND(G130*H130,6)</f>
      </c>
      <c r="L130" s="38">
        <v>0</v>
      </c>
      <c s="32">
        <f>ROUND(ROUND(L130,2)*ROUND(G130,3),2)</f>
      </c>
      <c s="36" t="s">
        <v>76</v>
      </c>
      <c>
        <f>(M130*21)/100</f>
      </c>
      <c t="s">
        <v>27</v>
      </c>
    </row>
    <row r="131" spans="1:5" ht="12.75">
      <c r="A131" s="35" t="s">
        <v>54</v>
      </c>
      <c r="E131" s="39" t="s">
        <v>5</v>
      </c>
    </row>
    <row r="132" spans="1:5" ht="12.75">
      <c r="A132" s="35" t="s">
        <v>55</v>
      </c>
      <c r="E132" s="40" t="s">
        <v>5</v>
      </c>
    </row>
    <row r="133" spans="1:5" ht="12.75">
      <c r="A133" t="s">
        <v>56</v>
      </c>
      <c r="E133" s="39" t="s">
        <v>5</v>
      </c>
    </row>
    <row r="134" spans="1:16" ht="12.75">
      <c r="A134" t="s">
        <v>49</v>
      </c>
      <c s="34" t="s">
        <v>150</v>
      </c>
      <c s="34" t="s">
        <v>572</v>
      </c>
      <c s="35" t="s">
        <v>5</v>
      </c>
      <c s="6" t="s">
        <v>573</v>
      </c>
      <c s="36" t="s">
        <v>86</v>
      </c>
      <c s="37">
        <v>1</v>
      </c>
      <c s="36">
        <v>0</v>
      </c>
      <c s="36">
        <f>ROUND(G134*H134,6)</f>
      </c>
      <c r="L134" s="38">
        <v>0</v>
      </c>
      <c s="32">
        <f>ROUND(ROUND(L134,2)*ROUND(G134,3),2)</f>
      </c>
      <c s="36" t="s">
        <v>76</v>
      </c>
      <c>
        <f>(M134*21)/100</f>
      </c>
      <c t="s">
        <v>27</v>
      </c>
    </row>
    <row r="135" spans="1:5" ht="12.75">
      <c r="A135" s="35" t="s">
        <v>54</v>
      </c>
      <c r="E135" s="39" t="s">
        <v>5</v>
      </c>
    </row>
    <row r="136" spans="1:5" ht="12.75">
      <c r="A136" s="35" t="s">
        <v>55</v>
      </c>
      <c r="E136" s="40" t="s">
        <v>5</v>
      </c>
    </row>
    <row r="137" spans="1:5" ht="12.75">
      <c r="A137" t="s">
        <v>56</v>
      </c>
      <c r="E137" s="39" t="s">
        <v>5</v>
      </c>
    </row>
    <row r="138" spans="1:16" ht="12.75">
      <c r="A138" t="s">
        <v>49</v>
      </c>
      <c s="34" t="s">
        <v>153</v>
      </c>
      <c s="34" t="s">
        <v>877</v>
      </c>
      <c s="35" t="s">
        <v>5</v>
      </c>
      <c s="6" t="s">
        <v>576</v>
      </c>
      <c s="36" t="s">
        <v>86</v>
      </c>
      <c s="37">
        <v>1</v>
      </c>
      <c s="36">
        <v>0</v>
      </c>
      <c s="36">
        <f>ROUND(G138*H138,6)</f>
      </c>
      <c r="L138" s="38">
        <v>0</v>
      </c>
      <c s="32">
        <f>ROUND(ROUND(L138,2)*ROUND(G138,3),2)</f>
      </c>
      <c s="36" t="s">
        <v>76</v>
      </c>
      <c>
        <f>(M138*21)/100</f>
      </c>
      <c t="s">
        <v>27</v>
      </c>
    </row>
    <row r="139" spans="1:5" ht="38.25">
      <c r="A139" s="35" t="s">
        <v>54</v>
      </c>
      <c r="E139" s="39" t="s">
        <v>577</v>
      </c>
    </row>
    <row r="140" spans="1:5" ht="12.75">
      <c r="A140" s="35" t="s">
        <v>55</v>
      </c>
      <c r="E140" s="40" t="s">
        <v>5</v>
      </c>
    </row>
    <row r="141" spans="1:5" ht="12.75">
      <c r="A141" t="s">
        <v>56</v>
      </c>
      <c r="E141" s="39" t="s">
        <v>5</v>
      </c>
    </row>
    <row r="142" spans="1:16" ht="12.75">
      <c r="A142" t="s">
        <v>49</v>
      </c>
      <c s="34" t="s">
        <v>156</v>
      </c>
      <c s="34" t="s">
        <v>585</v>
      </c>
      <c s="35" t="s">
        <v>5</v>
      </c>
      <c s="6" t="s">
        <v>586</v>
      </c>
      <c s="36" t="s">
        <v>86</v>
      </c>
      <c s="37">
        <v>1</v>
      </c>
      <c s="36">
        <v>0</v>
      </c>
      <c s="36">
        <f>ROUND(G142*H142,6)</f>
      </c>
      <c r="L142" s="38">
        <v>0</v>
      </c>
      <c s="32">
        <f>ROUND(ROUND(L142,2)*ROUND(G142,3),2)</f>
      </c>
      <c s="36" t="s">
        <v>76</v>
      </c>
      <c>
        <f>(M142*21)/100</f>
      </c>
      <c t="s">
        <v>27</v>
      </c>
    </row>
    <row r="143" spans="1:5" ht="12.75">
      <c r="A143" s="35" t="s">
        <v>54</v>
      </c>
      <c r="E143" s="39" t="s">
        <v>5</v>
      </c>
    </row>
    <row r="144" spans="1:5" ht="12.75">
      <c r="A144" s="35" t="s">
        <v>55</v>
      </c>
      <c r="E144" s="40" t="s">
        <v>5</v>
      </c>
    </row>
    <row r="145" spans="1:5" ht="12.75">
      <c r="A145" t="s">
        <v>56</v>
      </c>
      <c r="E145" s="39" t="s">
        <v>5</v>
      </c>
    </row>
    <row r="146" spans="1:16" ht="25.5">
      <c r="A146" t="s">
        <v>49</v>
      </c>
      <c s="34" t="s">
        <v>159</v>
      </c>
      <c s="34" t="s">
        <v>588</v>
      </c>
      <c s="35" t="s">
        <v>5</v>
      </c>
      <c s="6" t="s">
        <v>589</v>
      </c>
      <c s="36" t="s">
        <v>86</v>
      </c>
      <c s="37">
        <v>1</v>
      </c>
      <c s="36">
        <v>0</v>
      </c>
      <c s="36">
        <f>ROUND(G146*H146,6)</f>
      </c>
      <c r="L146" s="38">
        <v>0</v>
      </c>
      <c s="32">
        <f>ROUND(ROUND(L146,2)*ROUND(G146,3),2)</f>
      </c>
      <c s="36" t="s">
        <v>76</v>
      </c>
      <c>
        <f>(M146*21)/100</f>
      </c>
      <c t="s">
        <v>27</v>
      </c>
    </row>
    <row r="147" spans="1:5" ht="12.75">
      <c r="A147" s="35" t="s">
        <v>54</v>
      </c>
      <c r="E147" s="39" t="s">
        <v>5</v>
      </c>
    </row>
    <row r="148" spans="1:5" ht="12.75">
      <c r="A148" s="35" t="s">
        <v>55</v>
      </c>
      <c r="E148" s="40" t="s">
        <v>5</v>
      </c>
    </row>
    <row r="149" spans="1:5" ht="12.75">
      <c r="A149" t="s">
        <v>56</v>
      </c>
      <c r="E149" s="39" t="s">
        <v>5</v>
      </c>
    </row>
    <row r="150" spans="1:16" ht="12.75">
      <c r="A150" t="s">
        <v>49</v>
      </c>
      <c s="34" t="s">
        <v>162</v>
      </c>
      <c s="34" t="s">
        <v>878</v>
      </c>
      <c s="35" t="s">
        <v>5</v>
      </c>
      <c s="6" t="s">
        <v>879</v>
      </c>
      <c s="36" t="s">
        <v>86</v>
      </c>
      <c s="37">
        <v>1</v>
      </c>
      <c s="36">
        <v>0</v>
      </c>
      <c s="36">
        <f>ROUND(G150*H150,6)</f>
      </c>
      <c r="L150" s="38">
        <v>0</v>
      </c>
      <c s="32">
        <f>ROUND(ROUND(L150,2)*ROUND(G150,3),2)</f>
      </c>
      <c s="36" t="s">
        <v>76</v>
      </c>
      <c>
        <f>(M150*21)/100</f>
      </c>
      <c t="s">
        <v>27</v>
      </c>
    </row>
    <row r="151" spans="1:5" ht="12.75">
      <c r="A151" s="35" t="s">
        <v>54</v>
      </c>
      <c r="E151" s="39" t="s">
        <v>5</v>
      </c>
    </row>
    <row r="152" spans="1:5" ht="12.75">
      <c r="A152" s="35" t="s">
        <v>55</v>
      </c>
      <c r="E152" s="40" t="s">
        <v>5</v>
      </c>
    </row>
    <row r="153" spans="1:5" ht="12.75">
      <c r="A153" t="s">
        <v>56</v>
      </c>
      <c r="E153" s="39" t="s">
        <v>880</v>
      </c>
    </row>
    <row r="154" spans="1:16" ht="12.75">
      <c r="A154" t="s">
        <v>49</v>
      </c>
      <c s="34" t="s">
        <v>165</v>
      </c>
      <c s="34" t="s">
        <v>881</v>
      </c>
      <c s="35" t="s">
        <v>5</v>
      </c>
      <c s="6" t="s">
        <v>882</v>
      </c>
      <c s="36" t="s">
        <v>86</v>
      </c>
      <c s="37">
        <v>1</v>
      </c>
      <c s="36">
        <v>0</v>
      </c>
      <c s="36">
        <f>ROUND(G154*H154,6)</f>
      </c>
      <c r="L154" s="38">
        <v>0</v>
      </c>
      <c s="32">
        <f>ROUND(ROUND(L154,2)*ROUND(G154,3),2)</f>
      </c>
      <c s="36" t="s">
        <v>76</v>
      </c>
      <c>
        <f>(M154*21)/100</f>
      </c>
      <c t="s">
        <v>27</v>
      </c>
    </row>
    <row r="155" spans="1:5" ht="12.75">
      <c r="A155" s="35" t="s">
        <v>54</v>
      </c>
      <c r="E155" s="39" t="s">
        <v>5</v>
      </c>
    </row>
    <row r="156" spans="1:5" ht="12.75">
      <c r="A156" s="35" t="s">
        <v>55</v>
      </c>
      <c r="E156" s="40" t="s">
        <v>5</v>
      </c>
    </row>
    <row r="157" spans="1:5" ht="12.75">
      <c r="A157" t="s">
        <v>56</v>
      </c>
      <c r="E157" s="39" t="s">
        <v>880</v>
      </c>
    </row>
    <row r="158" spans="1:16" ht="12.75">
      <c r="A158" t="s">
        <v>49</v>
      </c>
      <c s="34" t="s">
        <v>168</v>
      </c>
      <c s="34" t="s">
        <v>881</v>
      </c>
      <c s="35" t="s">
        <v>27</v>
      </c>
      <c s="6" t="s">
        <v>882</v>
      </c>
      <c s="36" t="s">
        <v>86</v>
      </c>
      <c s="37">
        <v>1</v>
      </c>
      <c s="36">
        <v>0</v>
      </c>
      <c s="36">
        <f>ROUND(G158*H158,6)</f>
      </c>
      <c r="L158" s="38">
        <v>0</v>
      </c>
      <c s="32">
        <f>ROUND(ROUND(L158,2)*ROUND(G158,3),2)</f>
      </c>
      <c s="36" t="s">
        <v>76</v>
      </c>
      <c>
        <f>(M158*21)/100</f>
      </c>
      <c t="s">
        <v>27</v>
      </c>
    </row>
    <row r="159" spans="1:5" ht="12.75">
      <c r="A159" s="35" t="s">
        <v>54</v>
      </c>
      <c r="E159" s="39" t="s">
        <v>5</v>
      </c>
    </row>
    <row r="160" spans="1:5" ht="12.75">
      <c r="A160" s="35" t="s">
        <v>55</v>
      </c>
      <c r="E160" s="40" t="s">
        <v>5</v>
      </c>
    </row>
    <row r="161" spans="1:5" ht="12.75">
      <c r="A161" t="s">
        <v>56</v>
      </c>
      <c r="E161" s="39" t="s">
        <v>880</v>
      </c>
    </row>
    <row r="162" spans="1:16" ht="12.75">
      <c r="A162" t="s">
        <v>49</v>
      </c>
      <c s="34" t="s">
        <v>171</v>
      </c>
      <c s="34" t="s">
        <v>883</v>
      </c>
      <c s="35" t="s">
        <v>5</v>
      </c>
      <c s="6" t="s">
        <v>884</v>
      </c>
      <c s="36" t="s">
        <v>86</v>
      </c>
      <c s="37">
        <v>1</v>
      </c>
      <c s="36">
        <v>0</v>
      </c>
      <c s="36">
        <f>ROUND(G162*H162,6)</f>
      </c>
      <c r="L162" s="38">
        <v>0</v>
      </c>
      <c s="32">
        <f>ROUND(ROUND(L162,2)*ROUND(G162,3),2)</f>
      </c>
      <c s="36" t="s">
        <v>76</v>
      </c>
      <c>
        <f>(M162*21)/100</f>
      </c>
      <c t="s">
        <v>27</v>
      </c>
    </row>
    <row r="163" spans="1:5" ht="12.75">
      <c r="A163" s="35" t="s">
        <v>54</v>
      </c>
      <c r="E163" s="39" t="s">
        <v>5</v>
      </c>
    </row>
    <row r="164" spans="1:5" ht="12.75">
      <c r="A164" s="35" t="s">
        <v>55</v>
      </c>
      <c r="E164" s="40" t="s">
        <v>5</v>
      </c>
    </row>
    <row r="165" spans="1:5" ht="12.75">
      <c r="A165" t="s">
        <v>56</v>
      </c>
      <c r="E165" s="39" t="s">
        <v>5</v>
      </c>
    </row>
    <row r="166" spans="1:16" ht="12.75">
      <c r="A166" t="s">
        <v>49</v>
      </c>
      <c s="34" t="s">
        <v>174</v>
      </c>
      <c s="34" t="s">
        <v>885</v>
      </c>
      <c s="35" t="s">
        <v>5</v>
      </c>
      <c s="6" t="s">
        <v>886</v>
      </c>
      <c s="36" t="s">
        <v>86</v>
      </c>
      <c s="37">
        <v>1</v>
      </c>
      <c s="36">
        <v>0</v>
      </c>
      <c s="36">
        <f>ROUND(G166*H166,6)</f>
      </c>
      <c r="L166" s="38">
        <v>0</v>
      </c>
      <c s="32">
        <f>ROUND(ROUND(L166,2)*ROUND(G166,3),2)</f>
      </c>
      <c s="36" t="s">
        <v>76</v>
      </c>
      <c>
        <f>(M166*21)/100</f>
      </c>
      <c t="s">
        <v>27</v>
      </c>
    </row>
    <row r="167" spans="1:5" ht="12.75">
      <c r="A167" s="35" t="s">
        <v>54</v>
      </c>
      <c r="E167" s="39" t="s">
        <v>5</v>
      </c>
    </row>
    <row r="168" spans="1:5" ht="12.75">
      <c r="A168" s="35" t="s">
        <v>55</v>
      </c>
      <c r="E168" s="40" t="s">
        <v>5</v>
      </c>
    </row>
    <row r="169" spans="1:5" ht="12.75">
      <c r="A169" t="s">
        <v>56</v>
      </c>
      <c r="E169" s="39" t="s">
        <v>880</v>
      </c>
    </row>
    <row r="170" spans="1:16" ht="25.5">
      <c r="A170" t="s">
        <v>49</v>
      </c>
      <c s="34" t="s">
        <v>177</v>
      </c>
      <c s="34" t="s">
        <v>887</v>
      </c>
      <c s="35" t="s">
        <v>5</v>
      </c>
      <c s="6" t="s">
        <v>888</v>
      </c>
      <c s="36" t="s">
        <v>86</v>
      </c>
      <c s="37">
        <v>20</v>
      </c>
      <c s="36">
        <v>0</v>
      </c>
      <c s="36">
        <f>ROUND(G170*H170,6)</f>
      </c>
      <c r="L170" s="38">
        <v>0</v>
      </c>
      <c s="32">
        <f>ROUND(ROUND(L170,2)*ROUND(G170,3),2)</f>
      </c>
      <c s="36" t="s">
        <v>76</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180</v>
      </c>
      <c s="34" t="s">
        <v>889</v>
      </c>
      <c s="35" t="s">
        <v>5</v>
      </c>
      <c s="6" t="s">
        <v>890</v>
      </c>
      <c s="36" t="s">
        <v>86</v>
      </c>
      <c s="37">
        <v>1</v>
      </c>
      <c s="36">
        <v>0</v>
      </c>
      <c s="36">
        <f>ROUND(G174*H174,6)</f>
      </c>
      <c r="L174" s="38">
        <v>0</v>
      </c>
      <c s="32">
        <f>ROUND(ROUND(L174,2)*ROUND(G174,3),2)</f>
      </c>
      <c s="36" t="s">
        <v>76</v>
      </c>
      <c>
        <f>(M174*21)/100</f>
      </c>
      <c t="s">
        <v>27</v>
      </c>
    </row>
    <row r="175" spans="1:5" ht="12.75">
      <c r="A175" s="35" t="s">
        <v>54</v>
      </c>
      <c r="E175" s="39" t="s">
        <v>5</v>
      </c>
    </row>
    <row r="176" spans="1:5" ht="12.75">
      <c r="A176" s="35" t="s">
        <v>55</v>
      </c>
      <c r="E176" s="40" t="s">
        <v>5</v>
      </c>
    </row>
    <row r="177" spans="1:5" ht="12.75">
      <c r="A177" t="s">
        <v>56</v>
      </c>
      <c r="E177" s="39" t="s">
        <v>5</v>
      </c>
    </row>
    <row r="178" spans="1:16" ht="12.75">
      <c r="A178" t="s">
        <v>49</v>
      </c>
      <c s="34" t="s">
        <v>183</v>
      </c>
      <c s="34" t="s">
        <v>891</v>
      </c>
      <c s="35" t="s">
        <v>5</v>
      </c>
      <c s="6" t="s">
        <v>892</v>
      </c>
      <c s="36" t="s">
        <v>86</v>
      </c>
      <c s="37">
        <v>1</v>
      </c>
      <c s="36">
        <v>0</v>
      </c>
      <c s="36">
        <f>ROUND(G178*H178,6)</f>
      </c>
      <c r="L178" s="38">
        <v>0</v>
      </c>
      <c s="32">
        <f>ROUND(ROUND(L178,2)*ROUND(G178,3),2)</f>
      </c>
      <c s="36" t="s">
        <v>76</v>
      </c>
      <c>
        <f>(M178*21)/100</f>
      </c>
      <c t="s">
        <v>27</v>
      </c>
    </row>
    <row r="179" spans="1:5" ht="12.75">
      <c r="A179" s="35" t="s">
        <v>54</v>
      </c>
      <c r="E179" s="39" t="s">
        <v>5</v>
      </c>
    </row>
    <row r="180" spans="1:5" ht="12.75">
      <c r="A180" s="35" t="s">
        <v>55</v>
      </c>
      <c r="E180" s="40" t="s">
        <v>5</v>
      </c>
    </row>
    <row r="181" spans="1:5" ht="12.75">
      <c r="A181" t="s">
        <v>56</v>
      </c>
      <c r="E181" s="39" t="s">
        <v>5</v>
      </c>
    </row>
    <row r="182" spans="1:16" ht="25.5">
      <c r="A182" t="s">
        <v>49</v>
      </c>
      <c s="34" t="s">
        <v>186</v>
      </c>
      <c s="34" t="s">
        <v>893</v>
      </c>
      <c s="35" t="s">
        <v>5</v>
      </c>
      <c s="6" t="s">
        <v>894</v>
      </c>
      <c s="36" t="s">
        <v>86</v>
      </c>
      <c s="37">
        <v>1</v>
      </c>
      <c s="36">
        <v>0</v>
      </c>
      <c s="36">
        <f>ROUND(G182*H182,6)</f>
      </c>
      <c r="L182" s="38">
        <v>0</v>
      </c>
      <c s="32">
        <f>ROUND(ROUND(L182,2)*ROUND(G182,3),2)</f>
      </c>
      <c s="36" t="s">
        <v>76</v>
      </c>
      <c>
        <f>(M182*21)/100</f>
      </c>
      <c t="s">
        <v>27</v>
      </c>
    </row>
    <row r="183" spans="1:5" ht="12.75">
      <c r="A183" s="35" t="s">
        <v>54</v>
      </c>
      <c r="E183" s="39" t="s">
        <v>5</v>
      </c>
    </row>
    <row r="184" spans="1:5" ht="12.75">
      <c r="A184" s="35" t="s">
        <v>55</v>
      </c>
      <c r="E184" s="40" t="s">
        <v>5</v>
      </c>
    </row>
    <row r="185" spans="1:5" ht="12.75">
      <c r="A185" t="s">
        <v>56</v>
      </c>
      <c r="E185" s="39" t="s">
        <v>5</v>
      </c>
    </row>
    <row r="186" spans="1:16" ht="25.5">
      <c r="A186" t="s">
        <v>49</v>
      </c>
      <c s="34" t="s">
        <v>189</v>
      </c>
      <c s="34" t="s">
        <v>895</v>
      </c>
      <c s="35" t="s">
        <v>5</v>
      </c>
      <c s="6" t="s">
        <v>896</v>
      </c>
      <c s="36" t="s">
        <v>86</v>
      </c>
      <c s="37">
        <v>10</v>
      </c>
      <c s="36">
        <v>0</v>
      </c>
      <c s="36">
        <f>ROUND(G186*H186,6)</f>
      </c>
      <c r="L186" s="38">
        <v>0</v>
      </c>
      <c s="32">
        <f>ROUND(ROUND(L186,2)*ROUND(G186,3),2)</f>
      </c>
      <c s="36" t="s">
        <v>76</v>
      </c>
      <c>
        <f>(M186*21)/100</f>
      </c>
      <c t="s">
        <v>27</v>
      </c>
    </row>
    <row r="187" spans="1:5" ht="25.5">
      <c r="A187" s="35" t="s">
        <v>54</v>
      </c>
      <c r="E187" s="39" t="s">
        <v>897</v>
      </c>
    </row>
    <row r="188" spans="1:5" ht="12.75">
      <c r="A188" s="35" t="s">
        <v>55</v>
      </c>
      <c r="E188" s="40" t="s">
        <v>5</v>
      </c>
    </row>
    <row r="189" spans="1:5" ht="12.75">
      <c r="A189" t="s">
        <v>56</v>
      </c>
      <c r="E189" s="39" t="s">
        <v>865</v>
      </c>
    </row>
    <row r="190" spans="1:16" ht="12.75">
      <c r="A190" t="s">
        <v>49</v>
      </c>
      <c s="34" t="s">
        <v>192</v>
      </c>
      <c s="34" t="s">
        <v>898</v>
      </c>
      <c s="35" t="s">
        <v>5</v>
      </c>
      <c s="6" t="s">
        <v>899</v>
      </c>
      <c s="36" t="s">
        <v>86</v>
      </c>
      <c s="37">
        <v>2</v>
      </c>
      <c s="36">
        <v>0</v>
      </c>
      <c s="36">
        <f>ROUND(G190*H190,6)</f>
      </c>
      <c r="L190" s="38">
        <v>0</v>
      </c>
      <c s="32">
        <f>ROUND(ROUND(L190,2)*ROUND(G190,3),2)</f>
      </c>
      <c s="36" t="s">
        <v>76</v>
      </c>
      <c>
        <f>(M190*21)/100</f>
      </c>
      <c t="s">
        <v>27</v>
      </c>
    </row>
    <row r="191" spans="1:5" ht="38.25">
      <c r="A191" s="35" t="s">
        <v>54</v>
      </c>
      <c r="E191" s="39" t="s">
        <v>900</v>
      </c>
    </row>
    <row r="192" spans="1:5" ht="12.75">
      <c r="A192" s="35" t="s">
        <v>55</v>
      </c>
      <c r="E192" s="40" t="s">
        <v>5</v>
      </c>
    </row>
    <row r="193" spans="1:5" ht="12.75">
      <c r="A193" t="s">
        <v>56</v>
      </c>
      <c r="E193" s="39" t="s">
        <v>5</v>
      </c>
    </row>
    <row r="194" spans="1:16" ht="12.75">
      <c r="A194" t="s">
        <v>49</v>
      </c>
      <c s="34" t="s">
        <v>195</v>
      </c>
      <c s="34" t="s">
        <v>901</v>
      </c>
      <c s="35" t="s">
        <v>5</v>
      </c>
      <c s="6" t="s">
        <v>902</v>
      </c>
      <c s="36" t="s">
        <v>86</v>
      </c>
      <c s="37">
        <v>1</v>
      </c>
      <c s="36">
        <v>0</v>
      </c>
      <c s="36">
        <f>ROUND(G194*H194,6)</f>
      </c>
      <c r="L194" s="38">
        <v>0</v>
      </c>
      <c s="32">
        <f>ROUND(ROUND(L194,2)*ROUND(G194,3),2)</f>
      </c>
      <c s="36" t="s">
        <v>76</v>
      </c>
      <c>
        <f>(M194*21)/100</f>
      </c>
      <c t="s">
        <v>27</v>
      </c>
    </row>
    <row r="195" spans="1:5" ht="38.25">
      <c r="A195" s="35" t="s">
        <v>54</v>
      </c>
      <c r="E195" s="39" t="s">
        <v>903</v>
      </c>
    </row>
    <row r="196" spans="1:5" ht="12.75">
      <c r="A196" s="35" t="s">
        <v>55</v>
      </c>
      <c r="E196" s="40" t="s">
        <v>5</v>
      </c>
    </row>
    <row r="197" spans="1:5" ht="12.75">
      <c r="A197" t="s">
        <v>56</v>
      </c>
      <c r="E197" s="39" t="s">
        <v>5</v>
      </c>
    </row>
    <row r="198" spans="1:16" ht="12.75">
      <c r="A198" t="s">
        <v>49</v>
      </c>
      <c s="34" t="s">
        <v>198</v>
      </c>
      <c s="34" t="s">
        <v>904</v>
      </c>
      <c s="35" t="s">
        <v>5</v>
      </c>
      <c s="6" t="s">
        <v>905</v>
      </c>
      <c s="36" t="s">
        <v>86</v>
      </c>
      <c s="37">
        <v>2</v>
      </c>
      <c s="36">
        <v>0</v>
      </c>
      <c s="36">
        <f>ROUND(G198*H198,6)</f>
      </c>
      <c r="L198" s="38">
        <v>0</v>
      </c>
      <c s="32">
        <f>ROUND(ROUND(L198,2)*ROUND(G198,3),2)</f>
      </c>
      <c s="36" t="s">
        <v>76</v>
      </c>
      <c>
        <f>(M198*21)/100</f>
      </c>
      <c t="s">
        <v>27</v>
      </c>
    </row>
    <row r="199" spans="1:5" ht="25.5">
      <c r="A199" s="35" t="s">
        <v>54</v>
      </c>
      <c r="E199" s="39" t="s">
        <v>906</v>
      </c>
    </row>
    <row r="200" spans="1:5" ht="12.75">
      <c r="A200" s="35" t="s">
        <v>55</v>
      </c>
      <c r="E200" s="40" t="s">
        <v>5</v>
      </c>
    </row>
    <row r="201" spans="1:5" ht="12.75">
      <c r="A201" t="s">
        <v>56</v>
      </c>
      <c r="E201" s="39" t="s">
        <v>5</v>
      </c>
    </row>
    <row r="202" spans="1:16" ht="12.75">
      <c r="A202" t="s">
        <v>49</v>
      </c>
      <c s="34" t="s">
        <v>203</v>
      </c>
      <c s="34" t="s">
        <v>907</v>
      </c>
      <c s="35" t="s">
        <v>5</v>
      </c>
      <c s="6" t="s">
        <v>908</v>
      </c>
      <c s="36" t="s">
        <v>86</v>
      </c>
      <c s="37">
        <v>1</v>
      </c>
      <c s="36">
        <v>0</v>
      </c>
      <c s="36">
        <f>ROUND(G202*H202,6)</f>
      </c>
      <c r="L202" s="38">
        <v>0</v>
      </c>
      <c s="32">
        <f>ROUND(ROUND(L202,2)*ROUND(G202,3),2)</f>
      </c>
      <c s="36" t="s">
        <v>76</v>
      </c>
      <c>
        <f>(M202*21)/100</f>
      </c>
      <c t="s">
        <v>27</v>
      </c>
    </row>
    <row r="203" spans="1:5" ht="25.5">
      <c r="A203" s="35" t="s">
        <v>54</v>
      </c>
      <c r="E203" s="39" t="s">
        <v>909</v>
      </c>
    </row>
    <row r="204" spans="1:5" ht="12.75">
      <c r="A204" s="35" t="s">
        <v>55</v>
      </c>
      <c r="E204" s="40" t="s">
        <v>5</v>
      </c>
    </row>
    <row r="205" spans="1:5" ht="12.75">
      <c r="A205" t="s">
        <v>56</v>
      </c>
      <c r="E205" s="39" t="s">
        <v>5</v>
      </c>
    </row>
    <row r="206" spans="1:16" ht="25.5">
      <c r="A206" t="s">
        <v>49</v>
      </c>
      <c s="34" t="s">
        <v>206</v>
      </c>
      <c s="34" t="s">
        <v>910</v>
      </c>
      <c s="35" t="s">
        <v>4</v>
      </c>
      <c s="6" t="s">
        <v>911</v>
      </c>
      <c s="36" t="s">
        <v>86</v>
      </c>
      <c s="37">
        <v>10</v>
      </c>
      <c s="36">
        <v>0</v>
      </c>
      <c s="36">
        <f>ROUND(G206*H206,6)</f>
      </c>
      <c r="L206" s="38">
        <v>0</v>
      </c>
      <c s="32">
        <f>ROUND(ROUND(L206,2)*ROUND(G206,3),2)</f>
      </c>
      <c s="36" t="s">
        <v>76</v>
      </c>
      <c>
        <f>(M206*21)/100</f>
      </c>
      <c t="s">
        <v>27</v>
      </c>
    </row>
    <row r="207" spans="1:5" ht="12.75">
      <c r="A207" s="35" t="s">
        <v>54</v>
      </c>
      <c r="E207" s="39" t="s">
        <v>5</v>
      </c>
    </row>
    <row r="208" spans="1:5" ht="12.75">
      <c r="A208" s="35" t="s">
        <v>55</v>
      </c>
      <c r="E208" s="40" t="s">
        <v>5</v>
      </c>
    </row>
    <row r="209" spans="1:5" ht="12.75">
      <c r="A209" t="s">
        <v>56</v>
      </c>
      <c r="E209" s="39" t="s">
        <v>5</v>
      </c>
    </row>
    <row r="210" spans="1:16" ht="25.5">
      <c r="A210" t="s">
        <v>49</v>
      </c>
      <c s="34" t="s">
        <v>209</v>
      </c>
      <c s="34" t="s">
        <v>912</v>
      </c>
      <c s="35" t="s">
        <v>5</v>
      </c>
      <c s="6" t="s">
        <v>913</v>
      </c>
      <c s="36" t="s">
        <v>86</v>
      </c>
      <c s="37">
        <v>6</v>
      </c>
      <c s="36">
        <v>0</v>
      </c>
      <c s="36">
        <f>ROUND(G210*H210,6)</f>
      </c>
      <c r="L210" s="38">
        <v>0</v>
      </c>
      <c s="32">
        <f>ROUND(ROUND(L210,2)*ROUND(G210,3),2)</f>
      </c>
      <c s="36" t="s">
        <v>76</v>
      </c>
      <c>
        <f>(M210*21)/100</f>
      </c>
      <c t="s">
        <v>27</v>
      </c>
    </row>
    <row r="211" spans="1:5" ht="25.5">
      <c r="A211" s="35" t="s">
        <v>54</v>
      </c>
      <c r="E211" s="39" t="s">
        <v>913</v>
      </c>
    </row>
    <row r="212" spans="1:5" ht="12.75">
      <c r="A212" s="35" t="s">
        <v>55</v>
      </c>
      <c r="E212" s="40" t="s">
        <v>5</v>
      </c>
    </row>
    <row r="213" spans="1:5" ht="12.75">
      <c r="A213" t="s">
        <v>56</v>
      </c>
      <c r="E213" s="39" t="s">
        <v>5</v>
      </c>
    </row>
    <row r="214" spans="1:16" ht="12.75">
      <c r="A214" t="s">
        <v>49</v>
      </c>
      <c s="34" t="s">
        <v>212</v>
      </c>
      <c s="34" t="s">
        <v>914</v>
      </c>
      <c s="35" t="s">
        <v>5</v>
      </c>
      <c s="6" t="s">
        <v>915</v>
      </c>
      <c s="36" t="s">
        <v>86</v>
      </c>
      <c s="37">
        <v>1</v>
      </c>
      <c s="36">
        <v>0</v>
      </c>
      <c s="36">
        <f>ROUND(G214*H214,6)</f>
      </c>
      <c r="L214" s="38">
        <v>0</v>
      </c>
      <c s="32">
        <f>ROUND(ROUND(L214,2)*ROUND(G214,3),2)</f>
      </c>
      <c s="36" t="s">
        <v>76</v>
      </c>
      <c>
        <f>(M214*21)/100</f>
      </c>
      <c t="s">
        <v>27</v>
      </c>
    </row>
    <row r="215" spans="1:5" ht="12.75">
      <c r="A215" s="35" t="s">
        <v>54</v>
      </c>
      <c r="E215" s="39" t="s">
        <v>5</v>
      </c>
    </row>
    <row r="216" spans="1:5" ht="12.75">
      <c r="A216" s="35" t="s">
        <v>55</v>
      </c>
      <c r="E216" s="40" t="s">
        <v>5</v>
      </c>
    </row>
    <row r="217" spans="1:5" ht="12.75">
      <c r="A217" t="s">
        <v>56</v>
      </c>
      <c r="E217" s="39" t="s">
        <v>5</v>
      </c>
    </row>
    <row r="218" spans="1:16" ht="12.75">
      <c r="A218" t="s">
        <v>49</v>
      </c>
      <c s="34" t="s">
        <v>215</v>
      </c>
      <c s="34" t="s">
        <v>492</v>
      </c>
      <c s="35" t="s">
        <v>5</v>
      </c>
      <c s="6" t="s">
        <v>493</v>
      </c>
      <c s="36" t="s">
        <v>86</v>
      </c>
      <c s="37">
        <v>10</v>
      </c>
      <c s="36">
        <v>0</v>
      </c>
      <c s="36">
        <f>ROUND(G218*H218,6)</f>
      </c>
      <c r="L218" s="38">
        <v>0</v>
      </c>
      <c s="32">
        <f>ROUND(ROUND(L218,2)*ROUND(G218,3),2)</f>
      </c>
      <c s="36" t="s">
        <v>76</v>
      </c>
      <c>
        <f>(M218*21)/100</f>
      </c>
      <c t="s">
        <v>27</v>
      </c>
    </row>
    <row r="219" spans="1:5" ht="12.75">
      <c r="A219" s="35" t="s">
        <v>54</v>
      </c>
      <c r="E219" s="39" t="s">
        <v>5</v>
      </c>
    </row>
    <row r="220" spans="1:5" ht="12.75">
      <c r="A220" s="35" t="s">
        <v>55</v>
      </c>
      <c r="E220" s="40" t="s">
        <v>5</v>
      </c>
    </row>
    <row r="221" spans="1:5" ht="12.75">
      <c r="A221" t="s">
        <v>56</v>
      </c>
      <c r="E221" s="39" t="s">
        <v>5</v>
      </c>
    </row>
    <row r="222" spans="1:13" ht="12.75">
      <c r="A222" t="s">
        <v>46</v>
      </c>
      <c r="C222" s="31" t="s">
        <v>100</v>
      </c>
      <c r="E222" s="33" t="s">
        <v>916</v>
      </c>
      <c r="J222" s="32">
        <f>0</f>
      </c>
      <c s="32">
        <f>0</f>
      </c>
      <c s="32">
        <f>0+L223+L227+L231+L235+L239+L243+L247+L251+L255+L259+L263</f>
      </c>
      <c s="32">
        <f>0+M223+M227+M231+M235+M239+M243+M247+M251+M255+M259+M263</f>
      </c>
    </row>
    <row r="223" spans="1:16" ht="12.75">
      <c r="A223" t="s">
        <v>49</v>
      </c>
      <c s="34" t="s">
        <v>220</v>
      </c>
      <c s="34" t="s">
        <v>917</v>
      </c>
      <c s="35" t="s">
        <v>5</v>
      </c>
      <c s="6" t="s">
        <v>918</v>
      </c>
      <c s="36" t="s">
        <v>86</v>
      </c>
      <c s="37">
        <v>1</v>
      </c>
      <c s="36">
        <v>0</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2.75">
      <c r="A226" t="s">
        <v>56</v>
      </c>
      <c r="E226" s="39" t="s">
        <v>5</v>
      </c>
    </row>
    <row r="227" spans="1:16" ht="12.75">
      <c r="A227" t="s">
        <v>49</v>
      </c>
      <c s="34" t="s">
        <v>223</v>
      </c>
      <c s="34" t="s">
        <v>919</v>
      </c>
      <c s="35" t="s">
        <v>5</v>
      </c>
      <c s="6" t="s">
        <v>920</v>
      </c>
      <c s="36" t="s">
        <v>86</v>
      </c>
      <c s="37">
        <v>5</v>
      </c>
      <c s="36">
        <v>0</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2.75">
      <c r="A230" t="s">
        <v>56</v>
      </c>
      <c r="E230" s="39" t="s">
        <v>5</v>
      </c>
    </row>
    <row r="231" spans="1:16" ht="12.75">
      <c r="A231" t="s">
        <v>49</v>
      </c>
      <c s="34" t="s">
        <v>226</v>
      </c>
      <c s="34" t="s">
        <v>919</v>
      </c>
      <c s="35" t="s">
        <v>4</v>
      </c>
      <c s="6" t="s">
        <v>920</v>
      </c>
      <c s="36" t="s">
        <v>86</v>
      </c>
      <c s="37">
        <v>2</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2.75">
      <c r="A234" t="s">
        <v>56</v>
      </c>
      <c r="E234" s="39" t="s">
        <v>5</v>
      </c>
    </row>
    <row r="235" spans="1:16" ht="12.75">
      <c r="A235" t="s">
        <v>49</v>
      </c>
      <c s="34" t="s">
        <v>230</v>
      </c>
      <c s="34" t="s">
        <v>921</v>
      </c>
      <c s="35" t="s">
        <v>5</v>
      </c>
      <c s="6" t="s">
        <v>922</v>
      </c>
      <c s="36" t="s">
        <v>86</v>
      </c>
      <c s="37">
        <v>1</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2.75">
      <c r="A238" t="s">
        <v>56</v>
      </c>
      <c r="E238" s="39" t="s">
        <v>5</v>
      </c>
    </row>
    <row r="239" spans="1:16" ht="25.5">
      <c r="A239" t="s">
        <v>49</v>
      </c>
      <c s="34" t="s">
        <v>234</v>
      </c>
      <c s="34" t="s">
        <v>923</v>
      </c>
      <c s="35" t="s">
        <v>5</v>
      </c>
      <c s="6" t="s">
        <v>924</v>
      </c>
      <c s="36" t="s">
        <v>86</v>
      </c>
      <c s="37">
        <v>1</v>
      </c>
      <c s="36">
        <v>0</v>
      </c>
      <c s="36">
        <f>ROUND(G239*H239,6)</f>
      </c>
      <c r="L239" s="38">
        <v>0</v>
      </c>
      <c s="32">
        <f>ROUND(ROUND(L239,2)*ROUND(G239,3),2)</f>
      </c>
      <c s="36" t="s">
        <v>76</v>
      </c>
      <c>
        <f>(M239*21)/100</f>
      </c>
      <c t="s">
        <v>27</v>
      </c>
    </row>
    <row r="240" spans="1:5" ht="12.75">
      <c r="A240" s="35" t="s">
        <v>54</v>
      </c>
      <c r="E240" s="39" t="s">
        <v>5</v>
      </c>
    </row>
    <row r="241" spans="1:5" ht="12.75">
      <c r="A241" s="35" t="s">
        <v>55</v>
      </c>
      <c r="E241" s="40" t="s">
        <v>5</v>
      </c>
    </row>
    <row r="242" spans="1:5" ht="12.75">
      <c r="A242" t="s">
        <v>56</v>
      </c>
      <c r="E242" s="39" t="s">
        <v>5</v>
      </c>
    </row>
    <row r="243" spans="1:16" ht="12.75">
      <c r="A243" t="s">
        <v>49</v>
      </c>
      <c s="34" t="s">
        <v>237</v>
      </c>
      <c s="34" t="s">
        <v>925</v>
      </c>
      <c s="35" t="s">
        <v>5</v>
      </c>
      <c s="6" t="s">
        <v>926</v>
      </c>
      <c s="36" t="s">
        <v>86</v>
      </c>
      <c s="37">
        <v>1</v>
      </c>
      <c s="36">
        <v>0</v>
      </c>
      <c s="36">
        <f>ROUND(G243*H243,6)</f>
      </c>
      <c r="L243" s="38">
        <v>0</v>
      </c>
      <c s="32">
        <f>ROUND(ROUND(L243,2)*ROUND(G243,3),2)</f>
      </c>
      <c s="36" t="s">
        <v>76</v>
      </c>
      <c>
        <f>(M243*21)/100</f>
      </c>
      <c t="s">
        <v>27</v>
      </c>
    </row>
    <row r="244" spans="1:5" ht="12.75">
      <c r="A244" s="35" t="s">
        <v>54</v>
      </c>
      <c r="E244" s="39" t="s">
        <v>5</v>
      </c>
    </row>
    <row r="245" spans="1:5" ht="12.75">
      <c r="A245" s="35" t="s">
        <v>55</v>
      </c>
      <c r="E245" s="40" t="s">
        <v>5</v>
      </c>
    </row>
    <row r="246" spans="1:5" ht="12.75">
      <c r="A246" t="s">
        <v>56</v>
      </c>
      <c r="E246" s="39" t="s">
        <v>5</v>
      </c>
    </row>
    <row r="247" spans="1:16" ht="12.75">
      <c r="A247" t="s">
        <v>49</v>
      </c>
      <c s="34" t="s">
        <v>240</v>
      </c>
      <c s="34" t="s">
        <v>927</v>
      </c>
      <c s="35" t="s">
        <v>5</v>
      </c>
      <c s="6" t="s">
        <v>928</v>
      </c>
      <c s="36" t="s">
        <v>86</v>
      </c>
      <c s="37">
        <v>5</v>
      </c>
      <c s="36">
        <v>0</v>
      </c>
      <c s="36">
        <f>ROUND(G247*H247,6)</f>
      </c>
      <c r="L247" s="38">
        <v>0</v>
      </c>
      <c s="32">
        <f>ROUND(ROUND(L247,2)*ROUND(G247,3),2)</f>
      </c>
      <c s="36" t="s">
        <v>76</v>
      </c>
      <c>
        <f>(M247*21)/100</f>
      </c>
      <c t="s">
        <v>27</v>
      </c>
    </row>
    <row r="248" spans="1:5" ht="12.75">
      <c r="A248" s="35" t="s">
        <v>54</v>
      </c>
      <c r="E248" s="39" t="s">
        <v>5</v>
      </c>
    </row>
    <row r="249" spans="1:5" ht="12.75">
      <c r="A249" s="35" t="s">
        <v>55</v>
      </c>
      <c r="E249" s="40" t="s">
        <v>5</v>
      </c>
    </row>
    <row r="250" spans="1:5" ht="12.75">
      <c r="A250" t="s">
        <v>56</v>
      </c>
      <c r="E250" s="39" t="s">
        <v>5</v>
      </c>
    </row>
    <row r="251" spans="1:16" ht="12.75">
      <c r="A251" t="s">
        <v>49</v>
      </c>
      <c s="34" t="s">
        <v>243</v>
      </c>
      <c s="34" t="s">
        <v>929</v>
      </c>
      <c s="35" t="s">
        <v>5</v>
      </c>
      <c s="6" t="s">
        <v>930</v>
      </c>
      <c s="36" t="s">
        <v>86</v>
      </c>
      <c s="37">
        <v>2</v>
      </c>
      <c s="36">
        <v>0</v>
      </c>
      <c s="36">
        <f>ROUND(G251*H251,6)</f>
      </c>
      <c r="L251" s="38">
        <v>0</v>
      </c>
      <c s="32">
        <f>ROUND(ROUND(L251,2)*ROUND(G251,3),2)</f>
      </c>
      <c s="36" t="s">
        <v>76</v>
      </c>
      <c>
        <f>(M251*21)/100</f>
      </c>
      <c t="s">
        <v>27</v>
      </c>
    </row>
    <row r="252" spans="1:5" ht="12.75">
      <c r="A252" s="35" t="s">
        <v>54</v>
      </c>
      <c r="E252" s="39" t="s">
        <v>5</v>
      </c>
    </row>
    <row r="253" spans="1:5" ht="12.75">
      <c r="A253" s="35" t="s">
        <v>55</v>
      </c>
      <c r="E253" s="40" t="s">
        <v>5</v>
      </c>
    </row>
    <row r="254" spans="1:5" ht="12.75">
      <c r="A254" t="s">
        <v>56</v>
      </c>
      <c r="E254" s="39" t="s">
        <v>5</v>
      </c>
    </row>
    <row r="255" spans="1:16" ht="25.5">
      <c r="A255" t="s">
        <v>49</v>
      </c>
      <c s="34" t="s">
        <v>246</v>
      </c>
      <c s="34" t="s">
        <v>931</v>
      </c>
      <c s="35" t="s">
        <v>5</v>
      </c>
      <c s="6" t="s">
        <v>932</v>
      </c>
      <c s="36" t="s">
        <v>86</v>
      </c>
      <c s="37">
        <v>1</v>
      </c>
      <c s="36">
        <v>0</v>
      </c>
      <c s="36">
        <f>ROUND(G255*H255,6)</f>
      </c>
      <c r="L255" s="38">
        <v>0</v>
      </c>
      <c s="32">
        <f>ROUND(ROUND(L255,2)*ROUND(G255,3),2)</f>
      </c>
      <c s="36" t="s">
        <v>76</v>
      </c>
      <c>
        <f>(M255*21)/100</f>
      </c>
      <c t="s">
        <v>27</v>
      </c>
    </row>
    <row r="256" spans="1:5" ht="12.75">
      <c r="A256" s="35" t="s">
        <v>54</v>
      </c>
      <c r="E256" s="39" t="s">
        <v>5</v>
      </c>
    </row>
    <row r="257" spans="1:5" ht="12.75">
      <c r="A257" s="35" t="s">
        <v>55</v>
      </c>
      <c r="E257" s="40" t="s">
        <v>5</v>
      </c>
    </row>
    <row r="258" spans="1:5" ht="12.75">
      <c r="A258" t="s">
        <v>56</v>
      </c>
      <c r="E258" s="39" t="s">
        <v>5</v>
      </c>
    </row>
    <row r="259" spans="1:16" ht="12.75">
      <c r="A259" t="s">
        <v>49</v>
      </c>
      <c s="34" t="s">
        <v>249</v>
      </c>
      <c s="34" t="s">
        <v>933</v>
      </c>
      <c s="35" t="s">
        <v>5</v>
      </c>
      <c s="6" t="s">
        <v>934</v>
      </c>
      <c s="36" t="s">
        <v>86</v>
      </c>
      <c s="37">
        <v>1</v>
      </c>
      <c s="36">
        <v>0</v>
      </c>
      <c s="36">
        <f>ROUND(G259*H259,6)</f>
      </c>
      <c r="L259" s="38">
        <v>0</v>
      </c>
      <c s="32">
        <f>ROUND(ROUND(L259,2)*ROUND(G259,3),2)</f>
      </c>
      <c s="36" t="s">
        <v>76</v>
      </c>
      <c>
        <f>(M259*21)/100</f>
      </c>
      <c t="s">
        <v>27</v>
      </c>
    </row>
    <row r="260" spans="1:5" ht="12.75">
      <c r="A260" s="35" t="s">
        <v>54</v>
      </c>
      <c r="E260" s="39" t="s">
        <v>5</v>
      </c>
    </row>
    <row r="261" spans="1:5" ht="12.75">
      <c r="A261" s="35" t="s">
        <v>55</v>
      </c>
      <c r="E261" s="40" t="s">
        <v>5</v>
      </c>
    </row>
    <row r="262" spans="1:5" ht="12.75">
      <c r="A262" t="s">
        <v>56</v>
      </c>
      <c r="E262" s="39" t="s">
        <v>5</v>
      </c>
    </row>
    <row r="263" spans="1:16" ht="25.5">
      <c r="A263" t="s">
        <v>49</v>
      </c>
      <c s="34" t="s">
        <v>252</v>
      </c>
      <c s="34" t="s">
        <v>935</v>
      </c>
      <c s="35" t="s">
        <v>5</v>
      </c>
      <c s="6" t="s">
        <v>936</v>
      </c>
      <c s="36" t="s">
        <v>86</v>
      </c>
      <c s="37">
        <v>1</v>
      </c>
      <c s="36">
        <v>0</v>
      </c>
      <c s="36">
        <f>ROUND(G263*H263,6)</f>
      </c>
      <c r="L263" s="38">
        <v>0</v>
      </c>
      <c s="32">
        <f>ROUND(ROUND(L263,2)*ROUND(G263,3),2)</f>
      </c>
      <c s="36" t="s">
        <v>76</v>
      </c>
      <c>
        <f>(M263*21)/100</f>
      </c>
      <c t="s">
        <v>27</v>
      </c>
    </row>
    <row r="264" spans="1:5" ht="12.75">
      <c r="A264" s="35" t="s">
        <v>54</v>
      </c>
      <c r="E264" s="39" t="s">
        <v>5</v>
      </c>
    </row>
    <row r="265" spans="1:5" ht="12.75">
      <c r="A265" s="35" t="s">
        <v>55</v>
      </c>
      <c r="E265" s="40" t="s">
        <v>5</v>
      </c>
    </row>
    <row r="266" spans="1:5" ht="12.75">
      <c r="A266" t="s">
        <v>56</v>
      </c>
      <c r="E266" s="39" t="s">
        <v>5</v>
      </c>
    </row>
    <row r="267" spans="1:13" ht="12.75">
      <c r="A267" t="s">
        <v>46</v>
      </c>
      <c r="C267" s="31" t="s">
        <v>201</v>
      </c>
      <c r="E267" s="33" t="s">
        <v>316</v>
      </c>
      <c r="J267" s="32">
        <f>0</f>
      </c>
      <c s="32">
        <f>0</f>
      </c>
      <c s="32">
        <f>0+L268+L272+L276+L280+L284+L288+L292+L296+L300+L304+L308+L312+L316+L320+L324+L328+L332+L336+L340+L344+L348+L352+L356+L360+L364+L368+L372+L376+L380+L384</f>
      </c>
      <c s="32">
        <f>0+M268+M272+M276+M280+M284+M288+M292+M296+M300+M304+M308+M312+M316+M320+M324+M328+M332+M336+M340+M344+M348+M352+M356+M360+M364+M368+M372+M376+M380+M384</f>
      </c>
    </row>
    <row r="268" spans="1:16" ht="12.75">
      <c r="A268" t="s">
        <v>49</v>
      </c>
      <c s="34" t="s">
        <v>255</v>
      </c>
      <c s="34" t="s">
        <v>502</v>
      </c>
      <c s="35" t="s">
        <v>5</v>
      </c>
      <c s="6" t="s">
        <v>503</v>
      </c>
      <c s="36" t="s">
        <v>52</v>
      </c>
      <c s="37">
        <v>1000</v>
      </c>
      <c s="36">
        <v>0</v>
      </c>
      <c s="36">
        <f>ROUND(G268*H268,6)</f>
      </c>
      <c r="L268" s="38">
        <v>0</v>
      </c>
      <c s="32">
        <f>ROUND(ROUND(L268,2)*ROUND(G268,3),2)</f>
      </c>
      <c s="36" t="s">
        <v>937</v>
      </c>
      <c>
        <f>(M268*21)/100</f>
      </c>
      <c t="s">
        <v>27</v>
      </c>
    </row>
    <row r="269" spans="1:5" ht="12.75">
      <c r="A269" s="35" t="s">
        <v>54</v>
      </c>
      <c r="E269" s="39" t="s">
        <v>503</v>
      </c>
    </row>
    <row r="270" spans="1:5" ht="12.75">
      <c r="A270" s="35" t="s">
        <v>55</v>
      </c>
      <c r="E270" s="40" t="s">
        <v>5</v>
      </c>
    </row>
    <row r="271" spans="1:5" ht="12.75">
      <c r="A271" t="s">
        <v>56</v>
      </c>
      <c r="E271" s="39" t="s">
        <v>5</v>
      </c>
    </row>
    <row r="272" spans="1:16" ht="12.75">
      <c r="A272" t="s">
        <v>49</v>
      </c>
      <c s="34" t="s">
        <v>368</v>
      </c>
      <c s="34" t="s">
        <v>938</v>
      </c>
      <c s="35" t="s">
        <v>5</v>
      </c>
      <c s="6" t="s">
        <v>939</v>
      </c>
      <c s="36" t="s">
        <v>52</v>
      </c>
      <c s="37">
        <v>300</v>
      </c>
      <c s="36">
        <v>4E-05</v>
      </c>
      <c s="36">
        <f>ROUND(G272*H272,6)</f>
      </c>
      <c r="L272" s="38">
        <v>0</v>
      </c>
      <c s="32">
        <f>ROUND(ROUND(L272,2)*ROUND(G272,3),2)</f>
      </c>
      <c s="36" t="s">
        <v>53</v>
      </c>
      <c>
        <f>(M272*21)/100</f>
      </c>
      <c t="s">
        <v>27</v>
      </c>
    </row>
    <row r="273" spans="1:5" ht="12.75">
      <c r="A273" s="35" t="s">
        <v>54</v>
      </c>
      <c r="E273" s="39" t="s">
        <v>5</v>
      </c>
    </row>
    <row r="274" spans="1:5" ht="12.75">
      <c r="A274" s="35" t="s">
        <v>55</v>
      </c>
      <c r="E274" s="40" t="s">
        <v>5</v>
      </c>
    </row>
    <row r="275" spans="1:5" ht="12.75">
      <c r="A275" t="s">
        <v>56</v>
      </c>
      <c r="E275" s="39" t="s">
        <v>5</v>
      </c>
    </row>
    <row r="276" spans="1:16" ht="25.5">
      <c r="A276" t="s">
        <v>49</v>
      </c>
      <c s="34" t="s">
        <v>371</v>
      </c>
      <c s="34" t="s">
        <v>940</v>
      </c>
      <c s="35" t="s">
        <v>5</v>
      </c>
      <c s="6" t="s">
        <v>941</v>
      </c>
      <c s="36" t="s">
        <v>52</v>
      </c>
      <c s="37">
        <v>500</v>
      </c>
      <c s="36">
        <v>5E-05</v>
      </c>
      <c s="36">
        <f>ROUND(G276*H276,6)</f>
      </c>
      <c r="L276" s="38">
        <v>0</v>
      </c>
      <c s="32">
        <f>ROUND(ROUND(L276,2)*ROUND(G276,3),2)</f>
      </c>
      <c s="36" t="s">
        <v>53</v>
      </c>
      <c>
        <f>(M276*21)/100</f>
      </c>
      <c t="s">
        <v>27</v>
      </c>
    </row>
    <row r="277" spans="1:5" ht="12.75">
      <c r="A277" s="35" t="s">
        <v>54</v>
      </c>
      <c r="E277" s="39" t="s">
        <v>5</v>
      </c>
    </row>
    <row r="278" spans="1:5" ht="12.75">
      <c r="A278" s="35" t="s">
        <v>55</v>
      </c>
      <c r="E278" s="40" t="s">
        <v>5</v>
      </c>
    </row>
    <row r="279" spans="1:5" ht="12.75">
      <c r="A279" t="s">
        <v>56</v>
      </c>
      <c r="E279" s="39" t="s">
        <v>5</v>
      </c>
    </row>
    <row r="280" spans="1:16" ht="12.75">
      <c r="A280" t="s">
        <v>49</v>
      </c>
      <c s="34" t="s">
        <v>472</v>
      </c>
      <c s="34" t="s">
        <v>942</v>
      </c>
      <c s="35" t="s">
        <v>5</v>
      </c>
      <c s="6" t="s">
        <v>943</v>
      </c>
      <c s="36" t="s">
        <v>52</v>
      </c>
      <c s="37">
        <v>10</v>
      </c>
      <c s="36">
        <v>0.00013</v>
      </c>
      <c s="36">
        <f>ROUND(G280*H280,6)</f>
      </c>
      <c r="L280" s="38">
        <v>0</v>
      </c>
      <c s="32">
        <f>ROUND(ROUND(L280,2)*ROUND(G280,3),2)</f>
      </c>
      <c s="36" t="s">
        <v>53</v>
      </c>
      <c>
        <f>(M280*21)/100</f>
      </c>
      <c t="s">
        <v>27</v>
      </c>
    </row>
    <row r="281" spans="1:5" ht="12.75">
      <c r="A281" s="35" t="s">
        <v>54</v>
      </c>
      <c r="E281" s="39" t="s">
        <v>5</v>
      </c>
    </row>
    <row r="282" spans="1:5" ht="12.75">
      <c r="A282" s="35" t="s">
        <v>55</v>
      </c>
      <c r="E282" s="40" t="s">
        <v>5</v>
      </c>
    </row>
    <row r="283" spans="1:5" ht="12.75">
      <c r="A283" t="s">
        <v>56</v>
      </c>
      <c r="E283" s="39" t="s">
        <v>5</v>
      </c>
    </row>
    <row r="284" spans="1:16" ht="12.75">
      <c r="A284" t="s">
        <v>49</v>
      </c>
      <c s="34" t="s">
        <v>475</v>
      </c>
      <c s="34" t="s">
        <v>317</v>
      </c>
      <c s="35" t="s">
        <v>5</v>
      </c>
      <c s="6" t="s">
        <v>318</v>
      </c>
      <c s="36" t="s">
        <v>52</v>
      </c>
      <c s="37">
        <v>10</v>
      </c>
      <c s="36">
        <v>0.00021</v>
      </c>
      <c s="36">
        <f>ROUND(G284*H284,6)</f>
      </c>
      <c r="L284" s="38">
        <v>0</v>
      </c>
      <c s="32">
        <f>ROUND(ROUND(L284,2)*ROUND(G284,3),2)</f>
      </c>
      <c s="36" t="s">
        <v>53</v>
      </c>
      <c>
        <f>(M284*21)/100</f>
      </c>
      <c t="s">
        <v>27</v>
      </c>
    </row>
    <row r="285" spans="1:5" ht="12.75">
      <c r="A285" s="35" t="s">
        <v>54</v>
      </c>
      <c r="E285" s="39" t="s">
        <v>5</v>
      </c>
    </row>
    <row r="286" spans="1:5" ht="12.75">
      <c r="A286" s="35" t="s">
        <v>55</v>
      </c>
      <c r="E286" s="40" t="s">
        <v>5</v>
      </c>
    </row>
    <row r="287" spans="1:5" ht="12.75">
      <c r="A287" t="s">
        <v>56</v>
      </c>
      <c r="E287" s="39" t="s">
        <v>5</v>
      </c>
    </row>
    <row r="288" spans="1:16" ht="12.75">
      <c r="A288" t="s">
        <v>49</v>
      </c>
      <c s="34" t="s">
        <v>478</v>
      </c>
      <c s="34" t="s">
        <v>509</v>
      </c>
      <c s="35" t="s">
        <v>5</v>
      </c>
      <c s="6" t="s">
        <v>510</v>
      </c>
      <c s="36" t="s">
        <v>52</v>
      </c>
      <c s="37">
        <v>1100</v>
      </c>
      <c s="36">
        <v>0</v>
      </c>
      <c s="36">
        <f>ROUND(G288*H288,6)</f>
      </c>
      <c r="L288" s="38">
        <v>0</v>
      </c>
      <c s="32">
        <f>ROUND(ROUND(L288,2)*ROUND(G288,3),2)</f>
      </c>
      <c s="36" t="s">
        <v>937</v>
      </c>
      <c>
        <f>(M288*21)/100</f>
      </c>
      <c t="s">
        <v>27</v>
      </c>
    </row>
    <row r="289" spans="1:5" ht="12.75">
      <c r="A289" s="35" t="s">
        <v>54</v>
      </c>
      <c r="E289" s="39" t="s">
        <v>510</v>
      </c>
    </row>
    <row r="290" spans="1:5" ht="12.75">
      <c r="A290" s="35" t="s">
        <v>55</v>
      </c>
      <c r="E290" s="40" t="s">
        <v>5</v>
      </c>
    </row>
    <row r="291" spans="1:5" ht="12.75">
      <c r="A291" t="s">
        <v>56</v>
      </c>
      <c r="E291" s="39" t="s">
        <v>5</v>
      </c>
    </row>
    <row r="292" spans="1:16" ht="12.75">
      <c r="A292" t="s">
        <v>49</v>
      </c>
      <c s="34" t="s">
        <v>481</v>
      </c>
      <c s="34" t="s">
        <v>512</v>
      </c>
      <c s="35" t="s">
        <v>5</v>
      </c>
      <c s="6" t="s">
        <v>513</v>
      </c>
      <c s="36" t="s">
        <v>52</v>
      </c>
      <c s="37">
        <v>650</v>
      </c>
      <c s="36">
        <v>0</v>
      </c>
      <c s="36">
        <f>ROUND(G292*H292,6)</f>
      </c>
      <c r="L292" s="38">
        <v>0</v>
      </c>
      <c s="32">
        <f>ROUND(ROUND(L292,2)*ROUND(G292,3),2)</f>
      </c>
      <c s="36" t="s">
        <v>937</v>
      </c>
      <c>
        <f>(M292*21)/100</f>
      </c>
      <c t="s">
        <v>27</v>
      </c>
    </row>
    <row r="293" spans="1:5" ht="12.75">
      <c r="A293" s="35" t="s">
        <v>54</v>
      </c>
      <c r="E293" s="39" t="s">
        <v>513</v>
      </c>
    </row>
    <row r="294" spans="1:5" ht="12.75">
      <c r="A294" s="35" t="s">
        <v>55</v>
      </c>
      <c r="E294" s="40" t="s">
        <v>5</v>
      </c>
    </row>
    <row r="295" spans="1:5" ht="12.75">
      <c r="A295" t="s">
        <v>56</v>
      </c>
      <c r="E295" s="39" t="s">
        <v>5</v>
      </c>
    </row>
    <row r="296" spans="1:16" ht="12.75">
      <c r="A296" t="s">
        <v>49</v>
      </c>
      <c s="34" t="s">
        <v>484</v>
      </c>
      <c s="34" t="s">
        <v>325</v>
      </c>
      <c s="35" t="s">
        <v>5</v>
      </c>
      <c s="6" t="s">
        <v>326</v>
      </c>
      <c s="36" t="s">
        <v>52</v>
      </c>
      <c s="37">
        <v>800</v>
      </c>
      <c s="36">
        <v>0.00105</v>
      </c>
      <c s="36">
        <f>ROUND(G296*H296,6)</f>
      </c>
      <c r="L296" s="38">
        <v>0</v>
      </c>
      <c s="32">
        <f>ROUND(ROUND(L296,2)*ROUND(G296,3),2)</f>
      </c>
      <c s="36" t="s">
        <v>53</v>
      </c>
      <c>
        <f>(M296*21)/100</f>
      </c>
      <c t="s">
        <v>27</v>
      </c>
    </row>
    <row r="297" spans="1:5" ht="12.75">
      <c r="A297" s="35" t="s">
        <v>54</v>
      </c>
      <c r="E297" s="39" t="s">
        <v>5</v>
      </c>
    </row>
    <row r="298" spans="1:5" ht="12.75">
      <c r="A298" s="35" t="s">
        <v>55</v>
      </c>
      <c r="E298" s="40" t="s">
        <v>5</v>
      </c>
    </row>
    <row r="299" spans="1:5" ht="12.75">
      <c r="A299" t="s">
        <v>56</v>
      </c>
      <c r="E299" s="39" t="s">
        <v>5</v>
      </c>
    </row>
    <row r="300" spans="1:16" ht="12.75">
      <c r="A300" t="s">
        <v>49</v>
      </c>
      <c s="34" t="s">
        <v>485</v>
      </c>
      <c s="34" t="s">
        <v>728</v>
      </c>
      <c s="35" t="s">
        <v>5</v>
      </c>
      <c s="6" t="s">
        <v>729</v>
      </c>
      <c s="36" t="s">
        <v>86</v>
      </c>
      <c s="37">
        <v>5</v>
      </c>
      <c s="36">
        <v>0.00023</v>
      </c>
      <c s="36">
        <f>ROUND(G300*H300,6)</f>
      </c>
      <c r="L300" s="38">
        <v>0</v>
      </c>
      <c s="32">
        <f>ROUND(ROUND(L300,2)*ROUND(G300,3),2)</f>
      </c>
      <c s="36" t="s">
        <v>53</v>
      </c>
      <c>
        <f>(M300*21)/100</f>
      </c>
      <c t="s">
        <v>27</v>
      </c>
    </row>
    <row r="301" spans="1:5" ht="12.75">
      <c r="A301" s="35" t="s">
        <v>54</v>
      </c>
      <c r="E301" s="39" t="s">
        <v>5</v>
      </c>
    </row>
    <row r="302" spans="1:5" ht="12.75">
      <c r="A302" s="35" t="s">
        <v>55</v>
      </c>
      <c r="E302" s="40" t="s">
        <v>5</v>
      </c>
    </row>
    <row r="303" spans="1:5" ht="12.75">
      <c r="A303" t="s">
        <v>56</v>
      </c>
      <c r="E303" s="39" t="s">
        <v>5</v>
      </c>
    </row>
    <row r="304" spans="1:16" ht="25.5">
      <c r="A304" t="s">
        <v>49</v>
      </c>
      <c s="34" t="s">
        <v>488</v>
      </c>
      <c s="34" t="s">
        <v>327</v>
      </c>
      <c s="35" t="s">
        <v>5</v>
      </c>
      <c s="6" t="s">
        <v>328</v>
      </c>
      <c s="36" t="s">
        <v>52</v>
      </c>
      <c s="37">
        <v>800</v>
      </c>
      <c s="36">
        <v>0</v>
      </c>
      <c s="36">
        <f>ROUND(G304*H304,6)</f>
      </c>
      <c r="L304" s="38">
        <v>0</v>
      </c>
      <c s="32">
        <f>ROUND(ROUND(L304,2)*ROUND(G304,3),2)</f>
      </c>
      <c s="36" t="s">
        <v>53</v>
      </c>
      <c>
        <f>(M304*21)/100</f>
      </c>
      <c t="s">
        <v>27</v>
      </c>
    </row>
    <row r="305" spans="1:5" ht="12.75">
      <c r="A305" s="35" t="s">
        <v>54</v>
      </c>
      <c r="E305" s="39" t="s">
        <v>5</v>
      </c>
    </row>
    <row r="306" spans="1:5" ht="12.75">
      <c r="A306" s="35" t="s">
        <v>55</v>
      </c>
      <c r="E306" s="40" t="s">
        <v>5</v>
      </c>
    </row>
    <row r="307" spans="1:5" ht="12.75">
      <c r="A307" t="s">
        <v>56</v>
      </c>
      <c r="E307" s="39" t="s">
        <v>5</v>
      </c>
    </row>
    <row r="308" spans="1:16" ht="12.75">
      <c r="A308" t="s">
        <v>49</v>
      </c>
      <c s="34" t="s">
        <v>491</v>
      </c>
      <c s="34" t="s">
        <v>730</v>
      </c>
      <c s="35" t="s">
        <v>5</v>
      </c>
      <c s="6" t="s">
        <v>731</v>
      </c>
      <c s="36" t="s">
        <v>86</v>
      </c>
      <c s="37">
        <v>5</v>
      </c>
      <c s="36">
        <v>0</v>
      </c>
      <c s="36">
        <f>ROUND(G308*H308,6)</f>
      </c>
      <c r="L308" s="38">
        <v>0</v>
      </c>
      <c s="32">
        <f>ROUND(ROUND(L308,2)*ROUND(G308,3),2)</f>
      </c>
      <c s="36" t="s">
        <v>53</v>
      </c>
      <c>
        <f>(M308*21)/100</f>
      </c>
      <c t="s">
        <v>27</v>
      </c>
    </row>
    <row r="309" spans="1:5" ht="12.75">
      <c r="A309" s="35" t="s">
        <v>54</v>
      </c>
      <c r="E309" s="39" t="s">
        <v>5</v>
      </c>
    </row>
    <row r="310" spans="1:5" ht="12.75">
      <c r="A310" s="35" t="s">
        <v>55</v>
      </c>
      <c r="E310" s="40" t="s">
        <v>5</v>
      </c>
    </row>
    <row r="311" spans="1:5" ht="12.75">
      <c r="A311" t="s">
        <v>56</v>
      </c>
      <c r="E311" s="39" t="s">
        <v>5</v>
      </c>
    </row>
    <row r="312" spans="1:16" ht="12.75">
      <c r="A312" t="s">
        <v>49</v>
      </c>
      <c s="34" t="s">
        <v>494</v>
      </c>
      <c s="34" t="s">
        <v>329</v>
      </c>
      <c s="35" t="s">
        <v>5</v>
      </c>
      <c s="6" t="s">
        <v>330</v>
      </c>
      <c s="36" t="s">
        <v>52</v>
      </c>
      <c s="37">
        <v>500</v>
      </c>
      <c s="36">
        <v>0</v>
      </c>
      <c s="36">
        <f>ROUND(G312*H312,6)</f>
      </c>
      <c r="L312" s="38">
        <v>0</v>
      </c>
      <c s="32">
        <f>ROUND(ROUND(L312,2)*ROUND(G312,3),2)</f>
      </c>
      <c s="36" t="s">
        <v>53</v>
      </c>
      <c>
        <f>(M312*21)/100</f>
      </c>
      <c t="s">
        <v>27</v>
      </c>
    </row>
    <row r="313" spans="1:5" ht="12.75">
      <c r="A313" s="35" t="s">
        <v>54</v>
      </c>
      <c r="E313" s="39" t="s">
        <v>5</v>
      </c>
    </row>
    <row r="314" spans="1:5" ht="12.75">
      <c r="A314" s="35" t="s">
        <v>55</v>
      </c>
      <c r="E314" s="40" t="s">
        <v>5</v>
      </c>
    </row>
    <row r="315" spans="1:5" ht="12.75">
      <c r="A315" t="s">
        <v>56</v>
      </c>
      <c r="E315" s="39" t="s">
        <v>5</v>
      </c>
    </row>
    <row r="316" spans="1:16" ht="25.5">
      <c r="A316" t="s">
        <v>49</v>
      </c>
      <c s="34" t="s">
        <v>497</v>
      </c>
      <c s="34" t="s">
        <v>335</v>
      </c>
      <c s="35" t="s">
        <v>5</v>
      </c>
      <c s="6" t="s">
        <v>336</v>
      </c>
      <c s="36" t="s">
        <v>52</v>
      </c>
      <c s="37">
        <v>350</v>
      </c>
      <c s="36">
        <v>0</v>
      </c>
      <c s="36">
        <f>ROUND(G316*H316,6)</f>
      </c>
      <c r="L316" s="38">
        <v>0</v>
      </c>
      <c s="32">
        <f>ROUND(ROUND(L316,2)*ROUND(G316,3),2)</f>
      </c>
      <c s="36" t="s">
        <v>53</v>
      </c>
      <c>
        <f>(M316*21)/100</f>
      </c>
      <c t="s">
        <v>27</v>
      </c>
    </row>
    <row r="317" spans="1:5" ht="12.75">
      <c r="A317" s="35" t="s">
        <v>54</v>
      </c>
      <c r="E317" s="39" t="s">
        <v>5</v>
      </c>
    </row>
    <row r="318" spans="1:5" ht="12.75">
      <c r="A318" s="35" t="s">
        <v>55</v>
      </c>
      <c r="E318" s="40" t="s">
        <v>5</v>
      </c>
    </row>
    <row r="319" spans="1:5" ht="12.75">
      <c r="A319" t="s">
        <v>56</v>
      </c>
      <c r="E319" s="39" t="s">
        <v>5</v>
      </c>
    </row>
    <row r="320" spans="1:16" ht="12.75">
      <c r="A320" t="s">
        <v>49</v>
      </c>
      <c s="34" t="s">
        <v>498</v>
      </c>
      <c s="34" t="s">
        <v>944</v>
      </c>
      <c s="35" t="s">
        <v>5</v>
      </c>
      <c s="6" t="s">
        <v>945</v>
      </c>
      <c s="36" t="s">
        <v>52</v>
      </c>
      <c s="37">
        <v>1100</v>
      </c>
      <c s="36">
        <v>0</v>
      </c>
      <c s="36">
        <f>ROUND(G320*H320,6)</f>
      </c>
      <c r="L320" s="38">
        <v>0</v>
      </c>
      <c s="32">
        <f>ROUND(ROUND(L320,2)*ROUND(G320,3),2)</f>
      </c>
      <c s="36" t="s">
        <v>937</v>
      </c>
      <c>
        <f>(M320*21)/100</f>
      </c>
      <c t="s">
        <v>27</v>
      </c>
    </row>
    <row r="321" spans="1:5" ht="12.75">
      <c r="A321" s="35" t="s">
        <v>54</v>
      </c>
      <c r="E321" s="39" t="s">
        <v>945</v>
      </c>
    </row>
    <row r="322" spans="1:5" ht="12.75">
      <c r="A322" s="35" t="s">
        <v>55</v>
      </c>
      <c r="E322" s="40" t="s">
        <v>5</v>
      </c>
    </row>
    <row r="323" spans="1:5" ht="12.75">
      <c r="A323" t="s">
        <v>56</v>
      </c>
      <c r="E323" s="39" t="s">
        <v>5</v>
      </c>
    </row>
    <row r="324" spans="1:16" ht="12.75">
      <c r="A324" t="s">
        <v>49</v>
      </c>
      <c s="34" t="s">
        <v>501</v>
      </c>
      <c s="34" t="s">
        <v>944</v>
      </c>
      <c s="35" t="s">
        <v>4</v>
      </c>
      <c s="6" t="s">
        <v>945</v>
      </c>
      <c s="36" t="s">
        <v>52</v>
      </c>
      <c s="37">
        <v>1000</v>
      </c>
      <c s="36">
        <v>0</v>
      </c>
      <c s="36">
        <f>ROUND(G324*H324,6)</f>
      </c>
      <c r="L324" s="38">
        <v>0</v>
      </c>
      <c s="32">
        <f>ROUND(ROUND(L324,2)*ROUND(G324,3),2)</f>
      </c>
      <c s="36" t="s">
        <v>937</v>
      </c>
      <c>
        <f>(M324*21)/100</f>
      </c>
      <c t="s">
        <v>27</v>
      </c>
    </row>
    <row r="325" spans="1:5" ht="12.75">
      <c r="A325" s="35" t="s">
        <v>54</v>
      </c>
      <c r="E325" s="39" t="s">
        <v>945</v>
      </c>
    </row>
    <row r="326" spans="1:5" ht="12.75">
      <c r="A326" s="35" t="s">
        <v>55</v>
      </c>
      <c r="E326" s="40" t="s">
        <v>5</v>
      </c>
    </row>
    <row r="327" spans="1:5" ht="12.75">
      <c r="A327" t="s">
        <v>56</v>
      </c>
      <c r="E327" s="39" t="s">
        <v>5</v>
      </c>
    </row>
    <row r="328" spans="1:16" ht="25.5">
      <c r="A328" t="s">
        <v>49</v>
      </c>
      <c s="34" t="s">
        <v>504</v>
      </c>
      <c s="34" t="s">
        <v>946</v>
      </c>
      <c s="35" t="s">
        <v>5</v>
      </c>
      <c s="6" t="s">
        <v>947</v>
      </c>
      <c s="36" t="s">
        <v>52</v>
      </c>
      <c s="37">
        <v>150</v>
      </c>
      <c s="36">
        <v>0</v>
      </c>
      <c s="36">
        <f>ROUND(G328*H328,6)</f>
      </c>
      <c r="L328" s="38">
        <v>0</v>
      </c>
      <c s="32">
        <f>ROUND(ROUND(L328,2)*ROUND(G328,3),2)</f>
      </c>
      <c s="36" t="s">
        <v>53</v>
      </c>
      <c>
        <f>(M328*21)/100</f>
      </c>
      <c t="s">
        <v>27</v>
      </c>
    </row>
    <row r="329" spans="1:5" ht="12.75">
      <c r="A329" s="35" t="s">
        <v>54</v>
      </c>
      <c r="E329" s="39" t="s">
        <v>5</v>
      </c>
    </row>
    <row r="330" spans="1:5" ht="12.75">
      <c r="A330" s="35" t="s">
        <v>55</v>
      </c>
      <c r="E330" s="40" t="s">
        <v>5</v>
      </c>
    </row>
    <row r="331" spans="1:5" ht="12.75">
      <c r="A331" t="s">
        <v>56</v>
      </c>
      <c r="E331" s="39" t="s">
        <v>5</v>
      </c>
    </row>
    <row r="332" spans="1:16" ht="12.75">
      <c r="A332" t="s">
        <v>49</v>
      </c>
      <c s="34" t="s">
        <v>505</v>
      </c>
      <c s="34" t="s">
        <v>337</v>
      </c>
      <c s="35" t="s">
        <v>5</v>
      </c>
      <c s="6" t="s">
        <v>338</v>
      </c>
      <c s="36" t="s">
        <v>52</v>
      </c>
      <c s="37">
        <v>1100</v>
      </c>
      <c s="36">
        <v>0</v>
      </c>
      <c s="36">
        <f>ROUND(G332*H332,6)</f>
      </c>
      <c r="L332" s="38">
        <v>0</v>
      </c>
      <c s="32">
        <f>ROUND(ROUND(L332,2)*ROUND(G332,3),2)</f>
      </c>
      <c s="36" t="s">
        <v>937</v>
      </c>
      <c>
        <f>(M332*21)/100</f>
      </c>
      <c t="s">
        <v>27</v>
      </c>
    </row>
    <row r="333" spans="1:5" ht="12.75">
      <c r="A333" s="35" t="s">
        <v>54</v>
      </c>
      <c r="E333" s="39" t="s">
        <v>338</v>
      </c>
    </row>
    <row r="334" spans="1:5" ht="12.75">
      <c r="A334" s="35" t="s">
        <v>55</v>
      </c>
      <c r="E334" s="40" t="s">
        <v>5</v>
      </c>
    </row>
    <row r="335" spans="1:5" ht="12.75">
      <c r="A335" t="s">
        <v>56</v>
      </c>
      <c r="E335" s="39" t="s">
        <v>5</v>
      </c>
    </row>
    <row r="336" spans="1:16" ht="12.75">
      <c r="A336" t="s">
        <v>49</v>
      </c>
      <c s="34" t="s">
        <v>508</v>
      </c>
      <c s="34" t="s">
        <v>337</v>
      </c>
      <c s="35" t="s">
        <v>4</v>
      </c>
      <c s="6" t="s">
        <v>338</v>
      </c>
      <c s="36" t="s">
        <v>52</v>
      </c>
      <c s="37">
        <v>650</v>
      </c>
      <c s="36">
        <v>0</v>
      </c>
      <c s="36">
        <f>ROUND(G336*H336,6)</f>
      </c>
      <c r="L336" s="38">
        <v>0</v>
      </c>
      <c s="32">
        <f>ROUND(ROUND(L336,2)*ROUND(G336,3),2)</f>
      </c>
      <c s="36" t="s">
        <v>937</v>
      </c>
      <c>
        <f>(M336*21)/100</f>
      </c>
      <c t="s">
        <v>27</v>
      </c>
    </row>
    <row r="337" spans="1:5" ht="12.75">
      <c r="A337" s="35" t="s">
        <v>54</v>
      </c>
      <c r="E337" s="39" t="s">
        <v>338</v>
      </c>
    </row>
    <row r="338" spans="1:5" ht="12.75">
      <c r="A338" s="35" t="s">
        <v>55</v>
      </c>
      <c r="E338" s="40" t="s">
        <v>5</v>
      </c>
    </row>
    <row r="339" spans="1:5" ht="12.75">
      <c r="A339" t="s">
        <v>56</v>
      </c>
      <c r="E339" s="39" t="s">
        <v>5</v>
      </c>
    </row>
    <row r="340" spans="1:16" ht="12.75">
      <c r="A340" t="s">
        <v>49</v>
      </c>
      <c s="34" t="s">
        <v>511</v>
      </c>
      <c s="34" t="s">
        <v>339</v>
      </c>
      <c s="35" t="s">
        <v>5</v>
      </c>
      <c s="6" t="s">
        <v>340</v>
      </c>
      <c s="36" t="s">
        <v>52</v>
      </c>
      <c s="37">
        <v>20</v>
      </c>
      <c s="36">
        <v>0</v>
      </c>
      <c s="36">
        <f>ROUND(G340*H340,6)</f>
      </c>
      <c r="L340" s="38">
        <v>0</v>
      </c>
      <c s="32">
        <f>ROUND(ROUND(L340,2)*ROUND(G340,3),2)</f>
      </c>
      <c s="36" t="s">
        <v>53</v>
      </c>
      <c>
        <f>(M340*21)/100</f>
      </c>
      <c t="s">
        <v>27</v>
      </c>
    </row>
    <row r="341" spans="1:5" ht="12.75">
      <c r="A341" s="35" t="s">
        <v>54</v>
      </c>
      <c r="E341" s="39" t="s">
        <v>5</v>
      </c>
    </row>
    <row r="342" spans="1:5" ht="12.75">
      <c r="A342" s="35" t="s">
        <v>55</v>
      </c>
      <c r="E342" s="40" t="s">
        <v>5</v>
      </c>
    </row>
    <row r="343" spans="1:5" ht="12.75">
      <c r="A343" t="s">
        <v>56</v>
      </c>
      <c r="E343" s="39" t="s">
        <v>5</v>
      </c>
    </row>
    <row r="344" spans="1:16" ht="12.75">
      <c r="A344" t="s">
        <v>49</v>
      </c>
      <c s="34" t="s">
        <v>514</v>
      </c>
      <c s="34" t="s">
        <v>339</v>
      </c>
      <c s="35" t="s">
        <v>4</v>
      </c>
      <c s="6" t="s">
        <v>340</v>
      </c>
      <c s="36" t="s">
        <v>52</v>
      </c>
      <c s="37">
        <v>20</v>
      </c>
      <c s="36">
        <v>0</v>
      </c>
      <c s="36">
        <f>ROUND(G344*H344,6)</f>
      </c>
      <c r="L344" s="38">
        <v>0</v>
      </c>
      <c s="32">
        <f>ROUND(ROUND(L344,2)*ROUND(G344,3),2)</f>
      </c>
      <c s="36" t="s">
        <v>53</v>
      </c>
      <c>
        <f>(M344*21)/100</f>
      </c>
      <c t="s">
        <v>27</v>
      </c>
    </row>
    <row r="345" spans="1:5" ht="12.75">
      <c r="A345" s="35" t="s">
        <v>54</v>
      </c>
      <c r="E345" s="39" t="s">
        <v>5</v>
      </c>
    </row>
    <row r="346" spans="1:5" ht="12.75">
      <c r="A346" s="35" t="s">
        <v>55</v>
      </c>
      <c r="E346" s="40" t="s">
        <v>5</v>
      </c>
    </row>
    <row r="347" spans="1:5" ht="12.75">
      <c r="A347" t="s">
        <v>56</v>
      </c>
      <c r="E347" s="39" t="s">
        <v>5</v>
      </c>
    </row>
    <row r="348" spans="1:16" ht="12.75">
      <c r="A348" t="s">
        <v>49</v>
      </c>
      <c s="34" t="s">
        <v>515</v>
      </c>
      <c s="34" t="s">
        <v>732</v>
      </c>
      <c s="35" t="s">
        <v>5</v>
      </c>
      <c s="6" t="s">
        <v>733</v>
      </c>
      <c s="36" t="s">
        <v>52</v>
      </c>
      <c s="37">
        <v>1000</v>
      </c>
      <c s="36">
        <v>0</v>
      </c>
      <c s="36">
        <f>ROUND(G348*H348,6)</f>
      </c>
      <c r="L348" s="38">
        <v>0</v>
      </c>
      <c s="32">
        <f>ROUND(ROUND(L348,2)*ROUND(G348,3),2)</f>
      </c>
      <c s="36" t="s">
        <v>937</v>
      </c>
      <c>
        <f>(M348*21)/100</f>
      </c>
      <c t="s">
        <v>27</v>
      </c>
    </row>
    <row r="349" spans="1:5" ht="12.75">
      <c r="A349" s="35" t="s">
        <v>54</v>
      </c>
      <c r="E349" s="39" t="s">
        <v>5</v>
      </c>
    </row>
    <row r="350" spans="1:5" ht="12.75">
      <c r="A350" s="35" t="s">
        <v>55</v>
      </c>
      <c r="E350" s="40" t="s">
        <v>5</v>
      </c>
    </row>
    <row r="351" spans="1:5" ht="12.75">
      <c r="A351" t="s">
        <v>56</v>
      </c>
      <c r="E351" s="39" t="s">
        <v>5</v>
      </c>
    </row>
    <row r="352" spans="1:16" ht="12.75">
      <c r="A352" t="s">
        <v>49</v>
      </c>
      <c s="34" t="s">
        <v>518</v>
      </c>
      <c s="34" t="s">
        <v>732</v>
      </c>
      <c s="35" t="s">
        <v>4</v>
      </c>
      <c s="6" t="s">
        <v>733</v>
      </c>
      <c s="36" t="s">
        <v>52</v>
      </c>
      <c s="37">
        <v>300</v>
      </c>
      <c s="36">
        <v>0</v>
      </c>
      <c s="36">
        <f>ROUND(G352*H352,6)</f>
      </c>
      <c r="L352" s="38">
        <v>0</v>
      </c>
      <c s="32">
        <f>ROUND(ROUND(L352,2)*ROUND(G352,3),2)</f>
      </c>
      <c s="36" t="s">
        <v>53</v>
      </c>
      <c>
        <f>(M352*21)/100</f>
      </c>
      <c t="s">
        <v>27</v>
      </c>
    </row>
    <row r="353" spans="1:5" ht="12.75">
      <c r="A353" s="35" t="s">
        <v>54</v>
      </c>
      <c r="E353" s="39" t="s">
        <v>5</v>
      </c>
    </row>
    <row r="354" spans="1:5" ht="12.75">
      <c r="A354" s="35" t="s">
        <v>55</v>
      </c>
      <c r="E354" s="40" t="s">
        <v>5</v>
      </c>
    </row>
    <row r="355" spans="1:5" ht="12.75">
      <c r="A355" t="s">
        <v>56</v>
      </c>
      <c r="E355" s="39" t="s">
        <v>5</v>
      </c>
    </row>
    <row r="356" spans="1:16" ht="12.75">
      <c r="A356" t="s">
        <v>49</v>
      </c>
      <c s="34" t="s">
        <v>521</v>
      </c>
      <c s="34" t="s">
        <v>732</v>
      </c>
      <c s="35" t="s">
        <v>27</v>
      </c>
      <c s="6" t="s">
        <v>733</v>
      </c>
      <c s="36" t="s">
        <v>52</v>
      </c>
      <c s="37">
        <v>500</v>
      </c>
      <c s="36">
        <v>0</v>
      </c>
      <c s="36">
        <f>ROUND(G356*H356,6)</f>
      </c>
      <c r="L356" s="38">
        <v>0</v>
      </c>
      <c s="32">
        <f>ROUND(ROUND(L356,2)*ROUND(G356,3),2)</f>
      </c>
      <c s="36" t="s">
        <v>937</v>
      </c>
      <c>
        <f>(M356*21)/100</f>
      </c>
      <c t="s">
        <v>27</v>
      </c>
    </row>
    <row r="357" spans="1:5" ht="12.75">
      <c r="A357" s="35" t="s">
        <v>54</v>
      </c>
      <c r="E357" s="39" t="s">
        <v>5</v>
      </c>
    </row>
    <row r="358" spans="1:5" ht="12.75">
      <c r="A358" s="35" t="s">
        <v>55</v>
      </c>
      <c r="E358" s="40" t="s">
        <v>5</v>
      </c>
    </row>
    <row r="359" spans="1:5" ht="12.75">
      <c r="A359" t="s">
        <v>56</v>
      </c>
      <c r="E359" s="39" t="s">
        <v>5</v>
      </c>
    </row>
    <row r="360" spans="1:16" ht="12.75">
      <c r="A360" t="s">
        <v>49</v>
      </c>
      <c s="34" t="s">
        <v>524</v>
      </c>
      <c s="34" t="s">
        <v>732</v>
      </c>
      <c s="35" t="s">
        <v>26</v>
      </c>
      <c s="6" t="s">
        <v>733</v>
      </c>
      <c s="36" t="s">
        <v>52</v>
      </c>
      <c s="37">
        <v>500</v>
      </c>
      <c s="36">
        <v>0</v>
      </c>
      <c s="36">
        <f>ROUND(G360*H360,6)</f>
      </c>
      <c r="L360" s="38">
        <v>0</v>
      </c>
      <c s="32">
        <f>ROUND(ROUND(L360,2)*ROUND(G360,3),2)</f>
      </c>
      <c s="36" t="s">
        <v>53</v>
      </c>
      <c>
        <f>(M360*21)/100</f>
      </c>
      <c t="s">
        <v>27</v>
      </c>
    </row>
    <row r="361" spans="1:5" ht="12.75">
      <c r="A361" s="35" t="s">
        <v>54</v>
      </c>
      <c r="E361" s="39" t="s">
        <v>5</v>
      </c>
    </row>
    <row r="362" spans="1:5" ht="12.75">
      <c r="A362" s="35" t="s">
        <v>55</v>
      </c>
      <c r="E362" s="40" t="s">
        <v>5</v>
      </c>
    </row>
    <row r="363" spans="1:5" ht="12.75">
      <c r="A363" t="s">
        <v>56</v>
      </c>
      <c r="E363" s="39" t="s">
        <v>5</v>
      </c>
    </row>
    <row r="364" spans="1:16" ht="12.75">
      <c r="A364" t="s">
        <v>49</v>
      </c>
      <c s="34" t="s">
        <v>525</v>
      </c>
      <c s="34" t="s">
        <v>948</v>
      </c>
      <c s="35" t="s">
        <v>5</v>
      </c>
      <c s="6" t="s">
        <v>949</v>
      </c>
      <c s="36" t="s">
        <v>52</v>
      </c>
      <c s="37">
        <v>1100</v>
      </c>
      <c s="36">
        <v>0</v>
      </c>
      <c s="36">
        <f>ROUND(G364*H364,6)</f>
      </c>
      <c r="L364" s="38">
        <v>0</v>
      </c>
      <c s="32">
        <f>ROUND(ROUND(L364,2)*ROUND(G364,3),2)</f>
      </c>
      <c s="36" t="s">
        <v>76</v>
      </c>
      <c>
        <f>(M364*21)/100</f>
      </c>
      <c t="s">
        <v>27</v>
      </c>
    </row>
    <row r="365" spans="1:5" ht="12.75">
      <c r="A365" s="35" t="s">
        <v>54</v>
      </c>
      <c r="E365" s="39" t="s">
        <v>949</v>
      </c>
    </row>
    <row r="366" spans="1:5" ht="12.75">
      <c r="A366" s="35" t="s">
        <v>55</v>
      </c>
      <c r="E366" s="40" t="s">
        <v>5</v>
      </c>
    </row>
    <row r="367" spans="1:5" ht="12.75">
      <c r="A367" t="s">
        <v>56</v>
      </c>
      <c r="E367" s="39" t="s">
        <v>5</v>
      </c>
    </row>
    <row r="368" spans="1:16" ht="12.75">
      <c r="A368" t="s">
        <v>49</v>
      </c>
      <c s="34" t="s">
        <v>526</v>
      </c>
      <c s="34" t="s">
        <v>950</v>
      </c>
      <c s="35" t="s">
        <v>5</v>
      </c>
      <c s="6" t="s">
        <v>951</v>
      </c>
      <c s="36" t="s">
        <v>52</v>
      </c>
      <c s="37">
        <v>1000</v>
      </c>
      <c s="36">
        <v>0</v>
      </c>
      <c s="36">
        <f>ROUND(G368*H368,6)</f>
      </c>
      <c r="L368" s="38">
        <v>0</v>
      </c>
      <c s="32">
        <f>ROUND(ROUND(L368,2)*ROUND(G368,3),2)</f>
      </c>
      <c s="36" t="s">
        <v>76</v>
      </c>
      <c>
        <f>(M368*21)/100</f>
      </c>
      <c t="s">
        <v>27</v>
      </c>
    </row>
    <row r="369" spans="1:5" ht="12.75">
      <c r="A369" s="35" t="s">
        <v>54</v>
      </c>
      <c r="E369" s="39" t="s">
        <v>5</v>
      </c>
    </row>
    <row r="370" spans="1:5" ht="12.75">
      <c r="A370" s="35" t="s">
        <v>55</v>
      </c>
      <c r="E370" s="40" t="s">
        <v>5</v>
      </c>
    </row>
    <row r="371" spans="1:5" ht="12.75">
      <c r="A371" t="s">
        <v>56</v>
      </c>
      <c r="E371" s="39" t="s">
        <v>5</v>
      </c>
    </row>
    <row r="372" spans="1:16" ht="25.5">
      <c r="A372" t="s">
        <v>49</v>
      </c>
      <c s="34" t="s">
        <v>527</v>
      </c>
      <c s="34" t="s">
        <v>952</v>
      </c>
      <c s="35" t="s">
        <v>5</v>
      </c>
      <c s="6" t="s">
        <v>953</v>
      </c>
      <c s="36" t="s">
        <v>52</v>
      </c>
      <c s="37">
        <v>500</v>
      </c>
      <c s="36">
        <v>7E-05</v>
      </c>
      <c s="36">
        <f>ROUND(G372*H372,6)</f>
      </c>
      <c r="L372" s="38">
        <v>0</v>
      </c>
      <c s="32">
        <f>ROUND(ROUND(L372,2)*ROUND(G372,3),2)</f>
      </c>
      <c s="36" t="s">
        <v>53</v>
      </c>
      <c>
        <f>(M372*21)/100</f>
      </c>
      <c t="s">
        <v>27</v>
      </c>
    </row>
    <row r="373" spans="1:5" ht="12.75">
      <c r="A373" s="35" t="s">
        <v>54</v>
      </c>
      <c r="E373" s="39" t="s">
        <v>5</v>
      </c>
    </row>
    <row r="374" spans="1:5" ht="12.75">
      <c r="A374" s="35" t="s">
        <v>55</v>
      </c>
      <c r="E374" s="40" t="s">
        <v>5</v>
      </c>
    </row>
    <row r="375" spans="1:5" ht="12.75">
      <c r="A375" t="s">
        <v>56</v>
      </c>
      <c r="E375" s="39" t="s">
        <v>5</v>
      </c>
    </row>
    <row r="376" spans="1:16" ht="12.75">
      <c r="A376" t="s">
        <v>49</v>
      </c>
      <c s="34" t="s">
        <v>528</v>
      </c>
      <c s="34" t="s">
        <v>347</v>
      </c>
      <c s="35" t="s">
        <v>5</v>
      </c>
      <c s="6" t="s">
        <v>348</v>
      </c>
      <c s="36" t="s">
        <v>52</v>
      </c>
      <c s="37">
        <v>350</v>
      </c>
      <c s="36">
        <v>0</v>
      </c>
      <c s="36">
        <f>ROUND(G376*H376,6)</f>
      </c>
      <c r="L376" s="38">
        <v>0</v>
      </c>
      <c s="32">
        <f>ROUND(ROUND(L376,2)*ROUND(G376,3),2)</f>
      </c>
      <c s="36" t="s">
        <v>76</v>
      </c>
      <c>
        <f>(M376*21)/100</f>
      </c>
      <c t="s">
        <v>27</v>
      </c>
    </row>
    <row r="377" spans="1:5" ht="12.75">
      <c r="A377" s="35" t="s">
        <v>54</v>
      </c>
      <c r="E377" s="39" t="s">
        <v>5</v>
      </c>
    </row>
    <row r="378" spans="1:5" ht="12.75">
      <c r="A378" s="35" t="s">
        <v>55</v>
      </c>
      <c r="E378" s="40" t="s">
        <v>5</v>
      </c>
    </row>
    <row r="379" spans="1:5" ht="12.75">
      <c r="A379" t="s">
        <v>56</v>
      </c>
      <c r="E379" s="39" t="s">
        <v>5</v>
      </c>
    </row>
    <row r="380" spans="1:16" ht="12.75">
      <c r="A380" t="s">
        <v>49</v>
      </c>
      <c s="34" t="s">
        <v>529</v>
      </c>
      <c s="34" t="s">
        <v>954</v>
      </c>
      <c s="35" t="s">
        <v>5</v>
      </c>
      <c s="6" t="s">
        <v>955</v>
      </c>
      <c s="36" t="s">
        <v>52</v>
      </c>
      <c s="37">
        <v>150</v>
      </c>
      <c s="36">
        <v>0</v>
      </c>
      <c s="36">
        <f>ROUND(G380*H380,6)</f>
      </c>
      <c r="L380" s="38">
        <v>0</v>
      </c>
      <c s="32">
        <f>ROUND(ROUND(L380,2)*ROUND(G380,3),2)</f>
      </c>
      <c s="36" t="s">
        <v>76</v>
      </c>
      <c>
        <f>(M380*21)/100</f>
      </c>
      <c t="s">
        <v>27</v>
      </c>
    </row>
    <row r="381" spans="1:5" ht="12.75">
      <c r="A381" s="35" t="s">
        <v>54</v>
      </c>
      <c r="E381" s="39" t="s">
        <v>5</v>
      </c>
    </row>
    <row r="382" spans="1:5" ht="12.75">
      <c r="A382" s="35" t="s">
        <v>55</v>
      </c>
      <c r="E382" s="40" t="s">
        <v>5</v>
      </c>
    </row>
    <row r="383" spans="1:5" ht="12.75">
      <c r="A383" t="s">
        <v>56</v>
      </c>
      <c r="E383" s="39" t="s">
        <v>5</v>
      </c>
    </row>
    <row r="384" spans="1:16" ht="12.75">
      <c r="A384" t="s">
        <v>49</v>
      </c>
      <c s="34" t="s">
        <v>530</v>
      </c>
      <c s="34" t="s">
        <v>349</v>
      </c>
      <c s="35" t="s">
        <v>5</v>
      </c>
      <c s="6" t="s">
        <v>350</v>
      </c>
      <c s="36" t="s">
        <v>52</v>
      </c>
      <c s="37">
        <v>500</v>
      </c>
      <c s="36">
        <v>0</v>
      </c>
      <c s="36">
        <f>ROUND(G384*H384,6)</f>
      </c>
      <c r="L384" s="38">
        <v>0</v>
      </c>
      <c s="32">
        <f>ROUND(ROUND(L384,2)*ROUND(G384,3),2)</f>
      </c>
      <c s="36" t="s">
        <v>76</v>
      </c>
      <c>
        <f>(M384*21)/100</f>
      </c>
      <c t="s">
        <v>27</v>
      </c>
    </row>
    <row r="385" spans="1:5" ht="12.75">
      <c r="A385" s="35" t="s">
        <v>54</v>
      </c>
      <c r="E385" s="39" t="s">
        <v>5</v>
      </c>
    </row>
    <row r="386" spans="1:5" ht="12.75">
      <c r="A386" s="35" t="s">
        <v>55</v>
      </c>
      <c r="E386" s="40" t="s">
        <v>5</v>
      </c>
    </row>
    <row r="387" spans="1:5" ht="12.75">
      <c r="A387" t="s">
        <v>56</v>
      </c>
      <c r="E387" s="39" t="s">
        <v>5</v>
      </c>
    </row>
    <row r="388" spans="1:13" ht="12.75">
      <c r="A388" t="s">
        <v>46</v>
      </c>
      <c r="C388" s="31" t="s">
        <v>218</v>
      </c>
      <c r="E388" s="33" t="s">
        <v>351</v>
      </c>
      <c r="J388" s="32">
        <f>0</f>
      </c>
      <c s="32">
        <f>0</f>
      </c>
      <c s="32">
        <f>0+L389+L393+L397+L401+L405+L409+L413+L417+L421+L425+L429+L433</f>
      </c>
      <c s="32">
        <f>0+M389+M393+M397+M401+M405+M409+M413+M417+M421+M425+M429+M433</f>
      </c>
    </row>
    <row r="389" spans="1:16" ht="12.75">
      <c r="A389" t="s">
        <v>49</v>
      </c>
      <c s="34" t="s">
        <v>533</v>
      </c>
      <c s="34" t="s">
        <v>956</v>
      </c>
      <c s="35" t="s">
        <v>5</v>
      </c>
      <c s="6" t="s">
        <v>957</v>
      </c>
      <c s="36" t="s">
        <v>86</v>
      </c>
      <c s="37">
        <v>6</v>
      </c>
      <c s="36">
        <v>0.0004</v>
      </c>
      <c s="36">
        <f>ROUND(G389*H389,6)</f>
      </c>
      <c r="L389" s="38">
        <v>0</v>
      </c>
      <c s="32">
        <f>ROUND(ROUND(L389,2)*ROUND(G389,3),2)</f>
      </c>
      <c s="36" t="s">
        <v>53</v>
      </c>
      <c>
        <f>(M389*21)/100</f>
      </c>
      <c t="s">
        <v>27</v>
      </c>
    </row>
    <row r="390" spans="1:5" ht="12.75">
      <c r="A390" s="35" t="s">
        <v>54</v>
      </c>
      <c r="E390" s="39" t="s">
        <v>5</v>
      </c>
    </row>
    <row r="391" spans="1:5" ht="12.75">
      <c r="A391" s="35" t="s">
        <v>55</v>
      </c>
      <c r="E391" s="40" t="s">
        <v>5</v>
      </c>
    </row>
    <row r="392" spans="1:5" ht="12.75">
      <c r="A392" t="s">
        <v>56</v>
      </c>
      <c r="E392" s="39" t="s">
        <v>5</v>
      </c>
    </row>
    <row r="393" spans="1:16" ht="12.75">
      <c r="A393" t="s">
        <v>49</v>
      </c>
      <c s="34" t="s">
        <v>536</v>
      </c>
      <c s="34" t="s">
        <v>958</v>
      </c>
      <c s="35" t="s">
        <v>5</v>
      </c>
      <c s="6" t="s">
        <v>959</v>
      </c>
      <c s="36" t="s">
        <v>86</v>
      </c>
      <c s="37">
        <v>12</v>
      </c>
      <c s="36">
        <v>0.00025</v>
      </c>
      <c s="36">
        <f>ROUND(G393*H393,6)</f>
      </c>
      <c r="L393" s="38">
        <v>0</v>
      </c>
      <c s="32">
        <f>ROUND(ROUND(L393,2)*ROUND(G393,3),2)</f>
      </c>
      <c s="36" t="s">
        <v>53</v>
      </c>
      <c>
        <f>(M393*21)/100</f>
      </c>
      <c t="s">
        <v>27</v>
      </c>
    </row>
    <row r="394" spans="1:5" ht="12.75">
      <c r="A394" s="35" t="s">
        <v>54</v>
      </c>
      <c r="E394" s="39" t="s">
        <v>5</v>
      </c>
    </row>
    <row r="395" spans="1:5" ht="12.75">
      <c r="A395" s="35" t="s">
        <v>55</v>
      </c>
      <c r="E395" s="40" t="s">
        <v>5</v>
      </c>
    </row>
    <row r="396" spans="1:5" ht="12.75">
      <c r="A396" t="s">
        <v>56</v>
      </c>
      <c r="E396" s="39" t="s">
        <v>5</v>
      </c>
    </row>
    <row r="397" spans="1:16" ht="12.75">
      <c r="A397" t="s">
        <v>49</v>
      </c>
      <c s="34" t="s">
        <v>537</v>
      </c>
      <c s="34" t="s">
        <v>354</v>
      </c>
      <c s="35" t="s">
        <v>5</v>
      </c>
      <c s="6" t="s">
        <v>355</v>
      </c>
      <c s="36" t="s">
        <v>86</v>
      </c>
      <c s="37">
        <v>6</v>
      </c>
      <c s="36">
        <v>0</v>
      </c>
      <c s="36">
        <f>ROUND(G397*H397,6)</f>
      </c>
      <c r="L397" s="38">
        <v>0</v>
      </c>
      <c s="32">
        <f>ROUND(ROUND(L397,2)*ROUND(G397,3),2)</f>
      </c>
      <c s="36" t="s">
        <v>53</v>
      </c>
      <c>
        <f>(M397*21)/100</f>
      </c>
      <c t="s">
        <v>27</v>
      </c>
    </row>
    <row r="398" spans="1:5" ht="12.75">
      <c r="A398" s="35" t="s">
        <v>54</v>
      </c>
      <c r="E398" s="39" t="s">
        <v>5</v>
      </c>
    </row>
    <row r="399" spans="1:5" ht="12.75">
      <c r="A399" s="35" t="s">
        <v>55</v>
      </c>
      <c r="E399" s="40" t="s">
        <v>5</v>
      </c>
    </row>
    <row r="400" spans="1:5" ht="12.75">
      <c r="A400" t="s">
        <v>56</v>
      </c>
      <c r="E400" s="39" t="s">
        <v>5</v>
      </c>
    </row>
    <row r="401" spans="1:16" ht="12.75">
      <c r="A401" t="s">
        <v>49</v>
      </c>
      <c s="34" t="s">
        <v>538</v>
      </c>
      <c s="34" t="s">
        <v>960</v>
      </c>
      <c s="35" t="s">
        <v>5</v>
      </c>
      <c s="6" t="s">
        <v>961</v>
      </c>
      <c s="36" t="s">
        <v>86</v>
      </c>
      <c s="37">
        <v>6</v>
      </c>
      <c s="36">
        <v>0</v>
      </c>
      <c s="36">
        <f>ROUND(G401*H401,6)</f>
      </c>
      <c r="L401" s="38">
        <v>0</v>
      </c>
      <c s="32">
        <f>ROUND(ROUND(L401,2)*ROUND(G401,3),2)</f>
      </c>
      <c s="36" t="s">
        <v>53</v>
      </c>
      <c>
        <f>(M401*21)/100</f>
      </c>
      <c t="s">
        <v>27</v>
      </c>
    </row>
    <row r="402" spans="1:5" ht="12.75">
      <c r="A402" s="35" t="s">
        <v>54</v>
      </c>
      <c r="E402" s="39" t="s">
        <v>5</v>
      </c>
    </row>
    <row r="403" spans="1:5" ht="12.75">
      <c r="A403" s="35" t="s">
        <v>55</v>
      </c>
      <c r="E403" s="40" t="s">
        <v>5</v>
      </c>
    </row>
    <row r="404" spans="1:5" ht="12.75">
      <c r="A404" t="s">
        <v>56</v>
      </c>
      <c r="E404" s="39" t="s">
        <v>5</v>
      </c>
    </row>
    <row r="405" spans="1:16" ht="12.75">
      <c r="A405" t="s">
        <v>49</v>
      </c>
      <c s="34" t="s">
        <v>539</v>
      </c>
      <c s="34" t="s">
        <v>960</v>
      </c>
      <c s="35" t="s">
        <v>4</v>
      </c>
      <c s="6" t="s">
        <v>961</v>
      </c>
      <c s="36" t="s">
        <v>86</v>
      </c>
      <c s="37">
        <v>12</v>
      </c>
      <c s="36">
        <v>0</v>
      </c>
      <c s="36">
        <f>ROUND(G405*H405,6)</f>
      </c>
      <c r="L405" s="38">
        <v>0</v>
      </c>
      <c s="32">
        <f>ROUND(ROUND(L405,2)*ROUND(G405,3),2)</f>
      </c>
      <c s="36" t="s">
        <v>53</v>
      </c>
      <c>
        <f>(M405*21)/100</f>
      </c>
      <c t="s">
        <v>27</v>
      </c>
    </row>
    <row r="406" spans="1:5" ht="12.75">
      <c r="A406" s="35" t="s">
        <v>54</v>
      </c>
      <c r="E406" s="39" t="s">
        <v>5</v>
      </c>
    </row>
    <row r="407" spans="1:5" ht="12.75">
      <c r="A407" s="35" t="s">
        <v>55</v>
      </c>
      <c r="E407" s="40" t="s">
        <v>5</v>
      </c>
    </row>
    <row r="408" spans="1:5" ht="12.75">
      <c r="A408" t="s">
        <v>56</v>
      </c>
      <c r="E408" s="39" t="s">
        <v>5</v>
      </c>
    </row>
    <row r="409" spans="1:16" ht="12.75">
      <c r="A409" t="s">
        <v>49</v>
      </c>
      <c s="34" t="s">
        <v>540</v>
      </c>
      <c s="34" t="s">
        <v>356</v>
      </c>
      <c s="35" t="s">
        <v>5</v>
      </c>
      <c s="6" t="s">
        <v>357</v>
      </c>
      <c s="36" t="s">
        <v>86</v>
      </c>
      <c s="37">
        <v>12</v>
      </c>
      <c s="36">
        <v>0</v>
      </c>
      <c s="36">
        <f>ROUND(G409*H409,6)</f>
      </c>
      <c r="L409" s="38">
        <v>0</v>
      </c>
      <c s="32">
        <f>ROUND(ROUND(L409,2)*ROUND(G409,3),2)</f>
      </c>
      <c s="36" t="s">
        <v>53</v>
      </c>
      <c>
        <f>(M409*21)/100</f>
      </c>
      <c t="s">
        <v>27</v>
      </c>
    </row>
    <row r="410" spans="1:5" ht="12.75">
      <c r="A410" s="35" t="s">
        <v>54</v>
      </c>
      <c r="E410" s="39" t="s">
        <v>5</v>
      </c>
    </row>
    <row r="411" spans="1:5" ht="12.75">
      <c r="A411" s="35" t="s">
        <v>55</v>
      </c>
      <c r="E411" s="40" t="s">
        <v>5</v>
      </c>
    </row>
    <row r="412" spans="1:5" ht="12.75">
      <c r="A412" t="s">
        <v>56</v>
      </c>
      <c r="E412" s="39" t="s">
        <v>5</v>
      </c>
    </row>
    <row r="413" spans="1:16" ht="12.75">
      <c r="A413" t="s">
        <v>49</v>
      </c>
      <c s="34" t="s">
        <v>541</v>
      </c>
      <c s="34" t="s">
        <v>962</v>
      </c>
      <c s="35" t="s">
        <v>5</v>
      </c>
      <c s="6" t="s">
        <v>963</v>
      </c>
      <c s="36" t="s">
        <v>86</v>
      </c>
      <c s="37">
        <v>1</v>
      </c>
      <c s="36">
        <v>0</v>
      </c>
      <c s="36">
        <f>ROUND(G413*H413,6)</f>
      </c>
      <c r="L413" s="38">
        <v>0</v>
      </c>
      <c s="32">
        <f>ROUND(ROUND(L413,2)*ROUND(G413,3),2)</f>
      </c>
      <c s="36" t="s">
        <v>76</v>
      </c>
      <c>
        <f>(M413*21)/100</f>
      </c>
      <c t="s">
        <v>27</v>
      </c>
    </row>
    <row r="414" spans="1:5" ht="12.75">
      <c r="A414" s="35" t="s">
        <v>54</v>
      </c>
      <c r="E414" s="39" t="s">
        <v>5</v>
      </c>
    </row>
    <row r="415" spans="1:5" ht="12.75">
      <c r="A415" s="35" t="s">
        <v>55</v>
      </c>
      <c r="E415" s="40" t="s">
        <v>5</v>
      </c>
    </row>
    <row r="416" spans="1:5" ht="12.75">
      <c r="A416" t="s">
        <v>56</v>
      </c>
      <c r="E416" s="39" t="s">
        <v>5</v>
      </c>
    </row>
    <row r="417" spans="1:16" ht="25.5">
      <c r="A417" t="s">
        <v>49</v>
      </c>
      <c s="34" t="s">
        <v>545</v>
      </c>
      <c s="34" t="s">
        <v>964</v>
      </c>
      <c s="35" t="s">
        <v>5</v>
      </c>
      <c s="6" t="s">
        <v>965</v>
      </c>
      <c s="36" t="s">
        <v>86</v>
      </c>
      <c s="37">
        <v>1</v>
      </c>
      <c s="36">
        <v>0</v>
      </c>
      <c s="36">
        <f>ROUND(G417*H417,6)</f>
      </c>
      <c r="L417" s="38">
        <v>0</v>
      </c>
      <c s="32">
        <f>ROUND(ROUND(L417,2)*ROUND(G417,3),2)</f>
      </c>
      <c s="36" t="s">
        <v>76</v>
      </c>
      <c>
        <f>(M417*21)/100</f>
      </c>
      <c t="s">
        <v>27</v>
      </c>
    </row>
    <row r="418" spans="1:5" ht="12.75">
      <c r="A418" s="35" t="s">
        <v>54</v>
      </c>
      <c r="E418" s="39" t="s">
        <v>5</v>
      </c>
    </row>
    <row r="419" spans="1:5" ht="12.75">
      <c r="A419" s="35" t="s">
        <v>55</v>
      </c>
      <c r="E419" s="40" t="s">
        <v>5</v>
      </c>
    </row>
    <row r="420" spans="1:5" ht="12.75">
      <c r="A420" t="s">
        <v>56</v>
      </c>
      <c r="E420" s="39" t="s">
        <v>5</v>
      </c>
    </row>
    <row r="421" spans="1:16" ht="12.75">
      <c r="A421" t="s">
        <v>49</v>
      </c>
      <c s="34" t="s">
        <v>548</v>
      </c>
      <c s="34" t="s">
        <v>966</v>
      </c>
      <c s="35" t="s">
        <v>5</v>
      </c>
      <c s="6" t="s">
        <v>967</v>
      </c>
      <c s="36" t="s">
        <v>86</v>
      </c>
      <c s="37">
        <v>6</v>
      </c>
      <c s="36">
        <v>0.00025</v>
      </c>
      <c s="36">
        <f>ROUND(G421*H421,6)</f>
      </c>
      <c r="L421" s="38">
        <v>0</v>
      </c>
      <c s="32">
        <f>ROUND(ROUND(L421,2)*ROUND(G421,3),2)</f>
      </c>
      <c s="36" t="s">
        <v>76</v>
      </c>
      <c>
        <f>(M421*21)/100</f>
      </c>
      <c t="s">
        <v>27</v>
      </c>
    </row>
    <row r="422" spans="1:5" ht="12.75">
      <c r="A422" s="35" t="s">
        <v>54</v>
      </c>
      <c r="E422" s="39" t="s">
        <v>5</v>
      </c>
    </row>
    <row r="423" spans="1:5" ht="12.75">
      <c r="A423" s="35" t="s">
        <v>55</v>
      </c>
      <c r="E423" s="40" t="s">
        <v>5</v>
      </c>
    </row>
    <row r="424" spans="1:5" ht="12.75">
      <c r="A424" t="s">
        <v>56</v>
      </c>
      <c r="E424" s="39" t="s">
        <v>5</v>
      </c>
    </row>
    <row r="425" spans="1:16" ht="25.5">
      <c r="A425" t="s">
        <v>49</v>
      </c>
      <c s="34" t="s">
        <v>552</v>
      </c>
      <c s="34" t="s">
        <v>734</v>
      </c>
      <c s="35" t="s">
        <v>5</v>
      </c>
      <c s="6" t="s">
        <v>735</v>
      </c>
      <c s="36" t="s">
        <v>86</v>
      </c>
      <c s="37">
        <v>1</v>
      </c>
      <c s="36">
        <v>0</v>
      </c>
      <c s="36">
        <f>ROUND(G425*H425,6)</f>
      </c>
      <c r="L425" s="38">
        <v>0</v>
      </c>
      <c s="32">
        <f>ROUND(ROUND(L425,2)*ROUND(G425,3),2)</f>
      </c>
      <c s="36" t="s">
        <v>76</v>
      </c>
      <c>
        <f>(M425*21)/100</f>
      </c>
      <c t="s">
        <v>27</v>
      </c>
    </row>
    <row r="426" spans="1:5" ht="12.75">
      <c r="A426" s="35" t="s">
        <v>54</v>
      </c>
      <c r="E426" s="39" t="s">
        <v>5</v>
      </c>
    </row>
    <row r="427" spans="1:5" ht="12.75">
      <c r="A427" s="35" t="s">
        <v>55</v>
      </c>
      <c r="E427" s="40" t="s">
        <v>5</v>
      </c>
    </row>
    <row r="428" spans="1:5" ht="12.75">
      <c r="A428" t="s">
        <v>56</v>
      </c>
      <c r="E428" s="39" t="s">
        <v>5</v>
      </c>
    </row>
    <row r="429" spans="1:16" ht="25.5">
      <c r="A429" t="s">
        <v>49</v>
      </c>
      <c s="34" t="s">
        <v>555</v>
      </c>
      <c s="34" t="s">
        <v>360</v>
      </c>
      <c s="35" t="s">
        <v>5</v>
      </c>
      <c s="6" t="s">
        <v>361</v>
      </c>
      <c s="36" t="s">
        <v>86</v>
      </c>
      <c s="37">
        <v>12</v>
      </c>
      <c s="36">
        <v>0</v>
      </c>
      <c s="36">
        <f>ROUND(G429*H429,6)</f>
      </c>
      <c r="L429" s="38">
        <v>0</v>
      </c>
      <c s="32">
        <f>ROUND(ROUND(L429,2)*ROUND(G429,3),2)</f>
      </c>
      <c s="36" t="s">
        <v>76</v>
      </c>
      <c>
        <f>(M429*21)/100</f>
      </c>
      <c t="s">
        <v>27</v>
      </c>
    </row>
    <row r="430" spans="1:5" ht="12.75">
      <c r="A430" s="35" t="s">
        <v>54</v>
      </c>
      <c r="E430" s="39" t="s">
        <v>5</v>
      </c>
    </row>
    <row r="431" spans="1:5" ht="12.75">
      <c r="A431" s="35" t="s">
        <v>55</v>
      </c>
      <c r="E431" s="40" t="s">
        <v>5</v>
      </c>
    </row>
    <row r="432" spans="1:5" ht="12.75">
      <c r="A432" t="s">
        <v>56</v>
      </c>
      <c r="E432" s="39" t="s">
        <v>5</v>
      </c>
    </row>
    <row r="433" spans="1:16" ht="12.75">
      <c r="A433" t="s">
        <v>49</v>
      </c>
      <c s="34" t="s">
        <v>556</v>
      </c>
      <c s="34" t="s">
        <v>362</v>
      </c>
      <c s="35" t="s">
        <v>5</v>
      </c>
      <c s="6" t="s">
        <v>363</v>
      </c>
      <c s="36" t="s">
        <v>86</v>
      </c>
      <c s="37">
        <v>1</v>
      </c>
      <c s="36">
        <v>0</v>
      </c>
      <c s="36">
        <f>ROUND(G433*H433,6)</f>
      </c>
      <c r="L433" s="38">
        <v>0</v>
      </c>
      <c s="32">
        <f>ROUND(ROUND(L433,2)*ROUND(G433,3),2)</f>
      </c>
      <c s="36" t="s">
        <v>76</v>
      </c>
      <c>
        <f>(M433*21)/100</f>
      </c>
      <c t="s">
        <v>27</v>
      </c>
    </row>
    <row r="434" spans="1:5" ht="12.75">
      <c r="A434" s="35" t="s">
        <v>54</v>
      </c>
      <c r="E434" s="39" t="s">
        <v>5</v>
      </c>
    </row>
    <row r="435" spans="1:5" ht="12.75">
      <c r="A435" s="35" t="s">
        <v>55</v>
      </c>
      <c r="E435" s="40" t="s">
        <v>5</v>
      </c>
    </row>
    <row r="436" spans="1:5" ht="12.75">
      <c r="A436" t="s">
        <v>56</v>
      </c>
      <c r="E436" s="39" t="s">
        <v>5</v>
      </c>
    </row>
    <row r="437" spans="1:13" ht="12.75">
      <c r="A437" t="s">
        <v>46</v>
      </c>
      <c r="C437" s="31" t="s">
        <v>601</v>
      </c>
      <c r="E437" s="33" t="s">
        <v>219</v>
      </c>
      <c r="J437" s="32">
        <f>0</f>
      </c>
      <c s="32">
        <f>0</f>
      </c>
      <c s="32">
        <f>0+L438+L442+L446+L450+L454+L458+L462+L466+L470+L474+L478+L482+L486+L490+L494+L498+L502+L506+L510</f>
      </c>
      <c s="32">
        <f>0+M438+M442+M446+M450+M454+M458+M462+M466+M470+M474+M478+M482+M486+M490+M494+M498+M502+M506+M510</f>
      </c>
    </row>
    <row r="438" spans="1:16" ht="25.5">
      <c r="A438" t="s">
        <v>49</v>
      </c>
      <c s="34" t="s">
        <v>557</v>
      </c>
      <c s="34" t="s">
        <v>221</v>
      </c>
      <c s="35" t="s">
        <v>5</v>
      </c>
      <c s="6" t="s">
        <v>222</v>
      </c>
      <c s="36" t="s">
        <v>86</v>
      </c>
      <c s="37">
        <v>20</v>
      </c>
      <c s="36">
        <v>0</v>
      </c>
      <c s="36">
        <f>ROUND(G438*H438,6)</f>
      </c>
      <c r="L438" s="38">
        <v>0</v>
      </c>
      <c s="32">
        <f>ROUND(ROUND(L438,2)*ROUND(G438,3),2)</f>
      </c>
      <c s="36" t="s">
        <v>53</v>
      </c>
      <c>
        <f>(M438*21)/100</f>
      </c>
      <c t="s">
        <v>27</v>
      </c>
    </row>
    <row r="439" spans="1:5" ht="12.75">
      <c r="A439" s="35" t="s">
        <v>54</v>
      </c>
      <c r="E439" s="39" t="s">
        <v>5</v>
      </c>
    </row>
    <row r="440" spans="1:5" ht="12.75">
      <c r="A440" s="35" t="s">
        <v>55</v>
      </c>
      <c r="E440" s="40" t="s">
        <v>5</v>
      </c>
    </row>
    <row r="441" spans="1:5" ht="12.75">
      <c r="A441" t="s">
        <v>56</v>
      </c>
      <c r="E441" s="39" t="s">
        <v>5</v>
      </c>
    </row>
    <row r="442" spans="1:16" ht="12.75">
      <c r="A442" t="s">
        <v>49</v>
      </c>
      <c s="34" t="s">
        <v>559</v>
      </c>
      <c s="34" t="s">
        <v>224</v>
      </c>
      <c s="35" t="s">
        <v>5</v>
      </c>
      <c s="6" t="s">
        <v>225</v>
      </c>
      <c s="36" t="s">
        <v>86</v>
      </c>
      <c s="37">
        <v>100</v>
      </c>
      <c s="36">
        <v>0</v>
      </c>
      <c s="36">
        <f>ROUND(G442*H442,6)</f>
      </c>
      <c r="L442" s="38">
        <v>0</v>
      </c>
      <c s="32">
        <f>ROUND(ROUND(L442,2)*ROUND(G442,3),2)</f>
      </c>
      <c s="36" t="s">
        <v>53</v>
      </c>
      <c>
        <f>(M442*21)/100</f>
      </c>
      <c t="s">
        <v>27</v>
      </c>
    </row>
    <row r="443" spans="1:5" ht="12.75">
      <c r="A443" s="35" t="s">
        <v>54</v>
      </c>
      <c r="E443" s="39" t="s">
        <v>5</v>
      </c>
    </row>
    <row r="444" spans="1:5" ht="12.75">
      <c r="A444" s="35" t="s">
        <v>55</v>
      </c>
      <c r="E444" s="40" t="s">
        <v>5</v>
      </c>
    </row>
    <row r="445" spans="1:5" ht="12.75">
      <c r="A445" t="s">
        <v>56</v>
      </c>
      <c r="E445" s="39" t="s">
        <v>5</v>
      </c>
    </row>
    <row r="446" spans="1:16" ht="12.75">
      <c r="A446" t="s">
        <v>49</v>
      </c>
      <c s="34" t="s">
        <v>563</v>
      </c>
      <c s="34" t="s">
        <v>227</v>
      </c>
      <c s="35" t="s">
        <v>5</v>
      </c>
      <c s="6" t="s">
        <v>228</v>
      </c>
      <c s="36" t="s">
        <v>229</v>
      </c>
      <c s="37">
        <v>2</v>
      </c>
      <c s="36">
        <v>0</v>
      </c>
      <c s="36">
        <f>ROUND(G446*H446,6)</f>
      </c>
      <c r="L446" s="38">
        <v>0</v>
      </c>
      <c s="32">
        <f>ROUND(ROUND(L446,2)*ROUND(G446,3),2)</f>
      </c>
      <c s="36" t="s">
        <v>53</v>
      </c>
      <c>
        <f>(M446*21)/100</f>
      </c>
      <c t="s">
        <v>27</v>
      </c>
    </row>
    <row r="447" spans="1:5" ht="12.75">
      <c r="A447" s="35" t="s">
        <v>54</v>
      </c>
      <c r="E447" s="39" t="s">
        <v>5</v>
      </c>
    </row>
    <row r="448" spans="1:5" ht="12.75">
      <c r="A448" s="35" t="s">
        <v>55</v>
      </c>
      <c r="E448" s="40" t="s">
        <v>5</v>
      </c>
    </row>
    <row r="449" spans="1:5" ht="12.75">
      <c r="A449" t="s">
        <v>56</v>
      </c>
      <c r="E449" s="39" t="s">
        <v>5</v>
      </c>
    </row>
    <row r="450" spans="1:16" ht="12.75">
      <c r="A450" t="s">
        <v>49</v>
      </c>
      <c s="34" t="s">
        <v>567</v>
      </c>
      <c s="34" t="s">
        <v>231</v>
      </c>
      <c s="35" t="s">
        <v>5</v>
      </c>
      <c s="6" t="s">
        <v>232</v>
      </c>
      <c s="36" t="s">
        <v>233</v>
      </c>
      <c s="37">
        <v>360</v>
      </c>
      <c s="36">
        <v>0</v>
      </c>
      <c s="36">
        <f>ROUND(G450*H450,6)</f>
      </c>
      <c r="L450" s="38">
        <v>0</v>
      </c>
      <c s="32">
        <f>ROUND(ROUND(L450,2)*ROUND(G450,3),2)</f>
      </c>
      <c s="36" t="s">
        <v>76</v>
      </c>
      <c>
        <f>(M450*21)/100</f>
      </c>
      <c t="s">
        <v>27</v>
      </c>
    </row>
    <row r="451" spans="1:5" ht="12.75">
      <c r="A451" s="35" t="s">
        <v>54</v>
      </c>
      <c r="E451" s="39" t="s">
        <v>5</v>
      </c>
    </row>
    <row r="452" spans="1:5" ht="12.75">
      <c r="A452" s="35" t="s">
        <v>55</v>
      </c>
      <c r="E452" s="40" t="s">
        <v>5</v>
      </c>
    </row>
    <row r="453" spans="1:5" ht="12.75">
      <c r="A453" t="s">
        <v>56</v>
      </c>
      <c r="E453" s="39" t="s">
        <v>5</v>
      </c>
    </row>
    <row r="454" spans="1:16" ht="25.5">
      <c r="A454" t="s">
        <v>49</v>
      </c>
      <c s="34" t="s">
        <v>571</v>
      </c>
      <c s="34" t="s">
        <v>968</v>
      </c>
      <c s="35" t="s">
        <v>5</v>
      </c>
      <c s="6" t="s">
        <v>969</v>
      </c>
      <c s="36" t="s">
        <v>86</v>
      </c>
      <c s="37">
        <v>10</v>
      </c>
      <c s="36">
        <v>0</v>
      </c>
      <c s="36">
        <f>ROUND(G454*H454,6)</f>
      </c>
      <c r="L454" s="38">
        <v>0</v>
      </c>
      <c s="32">
        <f>ROUND(ROUND(L454,2)*ROUND(G454,3),2)</f>
      </c>
      <c s="36" t="s">
        <v>76</v>
      </c>
      <c>
        <f>(M454*21)/100</f>
      </c>
      <c t="s">
        <v>27</v>
      </c>
    </row>
    <row r="455" spans="1:5" ht="12.75">
      <c r="A455" s="35" t="s">
        <v>54</v>
      </c>
      <c r="E455" s="39" t="s">
        <v>5</v>
      </c>
    </row>
    <row r="456" spans="1:5" ht="12.75">
      <c r="A456" s="35" t="s">
        <v>55</v>
      </c>
      <c r="E456" s="40" t="s">
        <v>5</v>
      </c>
    </row>
    <row r="457" spans="1:5" ht="12.75">
      <c r="A457" t="s">
        <v>56</v>
      </c>
      <c r="E457" s="39" t="s">
        <v>5</v>
      </c>
    </row>
    <row r="458" spans="1:16" ht="25.5">
      <c r="A458" t="s">
        <v>49</v>
      </c>
      <c s="34" t="s">
        <v>574</v>
      </c>
      <c s="34" t="s">
        <v>968</v>
      </c>
      <c s="35" t="s">
        <v>4</v>
      </c>
      <c s="6" t="s">
        <v>970</v>
      </c>
      <c s="36" t="s">
        <v>86</v>
      </c>
      <c s="37">
        <v>10</v>
      </c>
      <c s="36">
        <v>0</v>
      </c>
      <c s="36">
        <f>ROUND(G458*H458,6)</f>
      </c>
      <c r="L458" s="38">
        <v>0</v>
      </c>
      <c s="32">
        <f>ROUND(ROUND(L458,2)*ROUND(G458,3),2)</f>
      </c>
      <c s="36" t="s">
        <v>76</v>
      </c>
      <c>
        <f>(M458*21)/100</f>
      </c>
      <c t="s">
        <v>27</v>
      </c>
    </row>
    <row r="459" spans="1:5" ht="12.75">
      <c r="A459" s="35" t="s">
        <v>54</v>
      </c>
      <c r="E459" s="39" t="s">
        <v>5</v>
      </c>
    </row>
    <row r="460" spans="1:5" ht="12.75">
      <c r="A460" s="35" t="s">
        <v>55</v>
      </c>
      <c r="E460" s="40" t="s">
        <v>5</v>
      </c>
    </row>
    <row r="461" spans="1:5" ht="12.75">
      <c r="A461" t="s">
        <v>56</v>
      </c>
      <c r="E461" s="39" t="s">
        <v>5</v>
      </c>
    </row>
    <row r="462" spans="1:16" ht="25.5">
      <c r="A462" t="s">
        <v>49</v>
      </c>
      <c s="34" t="s">
        <v>578</v>
      </c>
      <c s="34" t="s">
        <v>971</v>
      </c>
      <c s="35" t="s">
        <v>5</v>
      </c>
      <c s="6" t="s">
        <v>972</v>
      </c>
      <c s="36" t="s">
        <v>86</v>
      </c>
      <c s="37">
        <v>1</v>
      </c>
      <c s="36">
        <v>0</v>
      </c>
      <c s="36">
        <f>ROUND(G462*H462,6)</f>
      </c>
      <c r="L462" s="38">
        <v>0</v>
      </c>
      <c s="32">
        <f>ROUND(ROUND(L462,2)*ROUND(G462,3),2)</f>
      </c>
      <c s="36" t="s">
        <v>76</v>
      </c>
      <c>
        <f>(M462*21)/100</f>
      </c>
      <c t="s">
        <v>27</v>
      </c>
    </row>
    <row r="463" spans="1:5" ht="12.75">
      <c r="A463" s="35" t="s">
        <v>54</v>
      </c>
      <c r="E463" s="39" t="s">
        <v>5</v>
      </c>
    </row>
    <row r="464" spans="1:5" ht="12.75">
      <c r="A464" s="35" t="s">
        <v>55</v>
      </c>
      <c r="E464" s="40" t="s">
        <v>5</v>
      </c>
    </row>
    <row r="465" spans="1:5" ht="12.75">
      <c r="A465" t="s">
        <v>56</v>
      </c>
      <c r="E465" s="39" t="s">
        <v>5</v>
      </c>
    </row>
    <row r="466" spans="1:16" ht="25.5">
      <c r="A466" t="s">
        <v>49</v>
      </c>
      <c s="34" t="s">
        <v>581</v>
      </c>
      <c s="34" t="s">
        <v>238</v>
      </c>
      <c s="35" t="s">
        <v>5</v>
      </c>
      <c s="6" t="s">
        <v>239</v>
      </c>
      <c s="36" t="s">
        <v>86</v>
      </c>
      <c s="37">
        <v>20</v>
      </c>
      <c s="36">
        <v>0</v>
      </c>
      <c s="36">
        <f>ROUND(G466*H466,6)</f>
      </c>
      <c r="L466" s="38">
        <v>0</v>
      </c>
      <c s="32">
        <f>ROUND(ROUND(L466,2)*ROUND(G466,3),2)</f>
      </c>
      <c s="36" t="s">
        <v>76</v>
      </c>
      <c>
        <f>(M466*21)/100</f>
      </c>
      <c t="s">
        <v>27</v>
      </c>
    </row>
    <row r="467" spans="1:5" ht="12.75">
      <c r="A467" s="35" t="s">
        <v>54</v>
      </c>
      <c r="E467" s="39" t="s">
        <v>5</v>
      </c>
    </row>
    <row r="468" spans="1:5" ht="12.75">
      <c r="A468" s="35" t="s">
        <v>55</v>
      </c>
      <c r="E468" s="40" t="s">
        <v>5</v>
      </c>
    </row>
    <row r="469" spans="1:5" ht="12.75">
      <c r="A469" t="s">
        <v>56</v>
      </c>
      <c r="E469" s="39" t="s">
        <v>5</v>
      </c>
    </row>
    <row r="470" spans="1:16" ht="25.5">
      <c r="A470" t="s">
        <v>49</v>
      </c>
      <c s="34" t="s">
        <v>584</v>
      </c>
      <c s="34" t="s">
        <v>241</v>
      </c>
      <c s="35" t="s">
        <v>5</v>
      </c>
      <c s="6" t="s">
        <v>242</v>
      </c>
      <c s="36" t="s">
        <v>86</v>
      </c>
      <c s="37">
        <v>20</v>
      </c>
      <c s="36">
        <v>0</v>
      </c>
      <c s="36">
        <f>ROUND(G470*H470,6)</f>
      </c>
      <c r="L470" s="38">
        <v>0</v>
      </c>
      <c s="32">
        <f>ROUND(ROUND(L470,2)*ROUND(G470,3),2)</f>
      </c>
      <c s="36" t="s">
        <v>76</v>
      </c>
      <c>
        <f>(M470*21)/100</f>
      </c>
      <c t="s">
        <v>27</v>
      </c>
    </row>
    <row r="471" spans="1:5" ht="12.75">
      <c r="A471" s="35" t="s">
        <v>54</v>
      </c>
      <c r="E471" s="39" t="s">
        <v>5</v>
      </c>
    </row>
    <row r="472" spans="1:5" ht="12.75">
      <c r="A472" s="35" t="s">
        <v>55</v>
      </c>
      <c r="E472" s="40" t="s">
        <v>5</v>
      </c>
    </row>
    <row r="473" spans="1:5" ht="12.75">
      <c r="A473" t="s">
        <v>56</v>
      </c>
      <c r="E473" s="39" t="s">
        <v>5</v>
      </c>
    </row>
    <row r="474" spans="1:16" ht="12.75">
      <c r="A474" t="s">
        <v>49</v>
      </c>
      <c s="34" t="s">
        <v>587</v>
      </c>
      <c s="34" t="s">
        <v>244</v>
      </c>
      <c s="35" t="s">
        <v>5</v>
      </c>
      <c s="6" t="s">
        <v>245</v>
      </c>
      <c s="36" t="s">
        <v>86</v>
      </c>
      <c s="37">
        <v>1</v>
      </c>
      <c s="36">
        <v>0</v>
      </c>
      <c s="36">
        <f>ROUND(G474*H474,6)</f>
      </c>
      <c r="L474" s="38">
        <v>0</v>
      </c>
      <c s="32">
        <f>ROUND(ROUND(L474,2)*ROUND(G474,3),2)</f>
      </c>
      <c s="36" t="s">
        <v>76</v>
      </c>
      <c>
        <f>(M474*21)/100</f>
      </c>
      <c t="s">
        <v>27</v>
      </c>
    </row>
    <row r="475" spans="1:5" ht="12.75">
      <c r="A475" s="35" t="s">
        <v>54</v>
      </c>
      <c r="E475" s="39" t="s">
        <v>5</v>
      </c>
    </row>
    <row r="476" spans="1:5" ht="12.75">
      <c r="A476" s="35" t="s">
        <v>55</v>
      </c>
      <c r="E476" s="40" t="s">
        <v>5</v>
      </c>
    </row>
    <row r="477" spans="1:5" ht="12.75">
      <c r="A477" t="s">
        <v>56</v>
      </c>
      <c r="E477" s="39" t="s">
        <v>5</v>
      </c>
    </row>
    <row r="478" spans="1:16" ht="12.75">
      <c r="A478" t="s">
        <v>49</v>
      </c>
      <c s="34" t="s">
        <v>590</v>
      </c>
      <c s="34" t="s">
        <v>247</v>
      </c>
      <c s="35" t="s">
        <v>5</v>
      </c>
      <c s="6" t="s">
        <v>248</v>
      </c>
      <c s="36" t="s">
        <v>86</v>
      </c>
      <c s="37">
        <v>1</v>
      </c>
      <c s="36">
        <v>0</v>
      </c>
      <c s="36">
        <f>ROUND(G478*H478,6)</f>
      </c>
      <c r="L478" s="38">
        <v>0</v>
      </c>
      <c s="32">
        <f>ROUND(ROUND(L478,2)*ROUND(G478,3),2)</f>
      </c>
      <c s="36" t="s">
        <v>76</v>
      </c>
      <c>
        <f>(M478*21)/100</f>
      </c>
      <c t="s">
        <v>27</v>
      </c>
    </row>
    <row r="479" spans="1:5" ht="12.75">
      <c r="A479" s="35" t="s">
        <v>54</v>
      </c>
      <c r="E479" s="39" t="s">
        <v>5</v>
      </c>
    </row>
    <row r="480" spans="1:5" ht="12.75">
      <c r="A480" s="35" t="s">
        <v>55</v>
      </c>
      <c r="E480" s="40" t="s">
        <v>5</v>
      </c>
    </row>
    <row r="481" spans="1:5" ht="12.75">
      <c r="A481" t="s">
        <v>56</v>
      </c>
      <c r="E481" s="39" t="s">
        <v>5</v>
      </c>
    </row>
    <row r="482" spans="1:16" ht="12.75">
      <c r="A482" t="s">
        <v>49</v>
      </c>
      <c s="34" t="s">
        <v>591</v>
      </c>
      <c s="34" t="s">
        <v>250</v>
      </c>
      <c s="35" t="s">
        <v>5</v>
      </c>
      <c s="6" t="s">
        <v>251</v>
      </c>
      <c s="36" t="s">
        <v>233</v>
      </c>
      <c s="37">
        <v>160</v>
      </c>
      <c s="36">
        <v>0</v>
      </c>
      <c s="36">
        <f>ROUND(G482*H482,6)</f>
      </c>
      <c r="L482" s="38">
        <v>0</v>
      </c>
      <c s="32">
        <f>ROUND(ROUND(L482,2)*ROUND(G482,3),2)</f>
      </c>
      <c s="36" t="s">
        <v>76</v>
      </c>
      <c>
        <f>(M482*21)/100</f>
      </c>
      <c t="s">
        <v>27</v>
      </c>
    </row>
    <row r="483" spans="1:5" ht="12.75">
      <c r="A483" s="35" t="s">
        <v>54</v>
      </c>
      <c r="E483" s="39" t="s">
        <v>5</v>
      </c>
    </row>
    <row r="484" spans="1:5" ht="12.75">
      <c r="A484" s="35" t="s">
        <v>55</v>
      </c>
      <c r="E484" s="40" t="s">
        <v>5</v>
      </c>
    </row>
    <row r="485" spans="1:5" ht="12.75">
      <c r="A485" t="s">
        <v>56</v>
      </c>
      <c r="E485" s="39" t="s">
        <v>5</v>
      </c>
    </row>
    <row r="486" spans="1:16" ht="12.75">
      <c r="A486" t="s">
        <v>49</v>
      </c>
      <c s="34" t="s">
        <v>592</v>
      </c>
      <c s="34" t="s">
        <v>253</v>
      </c>
      <c s="35" t="s">
        <v>5</v>
      </c>
      <c s="6" t="s">
        <v>254</v>
      </c>
      <c s="36" t="s">
        <v>233</v>
      </c>
      <c s="37">
        <v>80</v>
      </c>
      <c s="36">
        <v>0</v>
      </c>
      <c s="36">
        <f>ROUND(G486*H486,6)</f>
      </c>
      <c r="L486" s="38">
        <v>0</v>
      </c>
      <c s="32">
        <f>ROUND(ROUND(L486,2)*ROUND(G486,3),2)</f>
      </c>
      <c s="36" t="s">
        <v>76</v>
      </c>
      <c>
        <f>(M486*21)/100</f>
      </c>
      <c t="s">
        <v>27</v>
      </c>
    </row>
    <row r="487" spans="1:5" ht="12.75">
      <c r="A487" s="35" t="s">
        <v>54</v>
      </c>
      <c r="E487" s="39" t="s">
        <v>5</v>
      </c>
    </row>
    <row r="488" spans="1:5" ht="12.75">
      <c r="A488" s="35" t="s">
        <v>55</v>
      </c>
      <c r="E488" s="40" t="s">
        <v>5</v>
      </c>
    </row>
    <row r="489" spans="1:5" ht="12.75">
      <c r="A489" t="s">
        <v>56</v>
      </c>
      <c r="E489" s="39" t="s">
        <v>5</v>
      </c>
    </row>
    <row r="490" spans="1:16" ht="12.75">
      <c r="A490" t="s">
        <v>49</v>
      </c>
      <c s="34" t="s">
        <v>595</v>
      </c>
      <c s="34" t="s">
        <v>256</v>
      </c>
      <c s="35" t="s">
        <v>5</v>
      </c>
      <c s="6" t="s">
        <v>257</v>
      </c>
      <c s="36" t="s">
        <v>233</v>
      </c>
      <c s="37">
        <v>160</v>
      </c>
      <c s="36">
        <v>0</v>
      </c>
      <c s="36">
        <f>ROUND(G490*H490,6)</f>
      </c>
      <c r="L490" s="38">
        <v>0</v>
      </c>
      <c s="32">
        <f>ROUND(ROUND(L490,2)*ROUND(G490,3),2)</f>
      </c>
      <c s="36" t="s">
        <v>76</v>
      </c>
      <c>
        <f>(M490*21)/100</f>
      </c>
      <c t="s">
        <v>27</v>
      </c>
    </row>
    <row r="491" spans="1:5" ht="12.75">
      <c r="A491" s="35" t="s">
        <v>54</v>
      </c>
      <c r="E491" s="39" t="s">
        <v>5</v>
      </c>
    </row>
    <row r="492" spans="1:5" ht="12.75">
      <c r="A492" s="35" t="s">
        <v>55</v>
      </c>
      <c r="E492" s="40" t="s">
        <v>5</v>
      </c>
    </row>
    <row r="493" spans="1:5" ht="12.75">
      <c r="A493" t="s">
        <v>56</v>
      </c>
      <c r="E493" s="39" t="s">
        <v>5</v>
      </c>
    </row>
    <row r="494" spans="1:16" ht="12.75">
      <c r="A494" t="s">
        <v>49</v>
      </c>
      <c s="34" t="s">
        <v>598</v>
      </c>
      <c s="34" t="s">
        <v>369</v>
      </c>
      <c s="35" t="s">
        <v>5</v>
      </c>
      <c s="6" t="s">
        <v>370</v>
      </c>
      <c s="36" t="s">
        <v>233</v>
      </c>
      <c s="37">
        <v>80</v>
      </c>
      <c s="36">
        <v>0</v>
      </c>
      <c s="36">
        <f>ROUND(G494*H494,6)</f>
      </c>
      <c r="L494" s="38">
        <v>0</v>
      </c>
      <c s="32">
        <f>ROUND(ROUND(L494,2)*ROUND(G494,3),2)</f>
      </c>
      <c s="36" t="s">
        <v>76</v>
      </c>
      <c>
        <f>(M494*21)/100</f>
      </c>
      <c t="s">
        <v>27</v>
      </c>
    </row>
    <row r="495" spans="1:5" ht="12.75">
      <c r="A495" s="35" t="s">
        <v>54</v>
      </c>
      <c r="E495" s="39" t="s">
        <v>5</v>
      </c>
    </row>
    <row r="496" spans="1:5" ht="12.75">
      <c r="A496" s="35" t="s">
        <v>55</v>
      </c>
      <c r="E496" s="40" t="s">
        <v>5</v>
      </c>
    </row>
    <row r="497" spans="1:5" ht="12.75">
      <c r="A497" t="s">
        <v>56</v>
      </c>
      <c r="E497" s="39" t="s">
        <v>5</v>
      </c>
    </row>
    <row r="498" spans="1:16" ht="12.75">
      <c r="A498" t="s">
        <v>49</v>
      </c>
      <c s="34" t="s">
        <v>602</v>
      </c>
      <c s="34" t="s">
        <v>372</v>
      </c>
      <c s="35" t="s">
        <v>5</v>
      </c>
      <c s="6" t="s">
        <v>373</v>
      </c>
      <c s="36" t="s">
        <v>233</v>
      </c>
      <c s="37">
        <v>80</v>
      </c>
      <c s="36">
        <v>0</v>
      </c>
      <c s="36">
        <f>ROUND(G498*H498,6)</f>
      </c>
      <c r="L498" s="38">
        <v>0</v>
      </c>
      <c s="32">
        <f>ROUND(ROUND(L498,2)*ROUND(G498,3),2)</f>
      </c>
      <c s="36" t="s">
        <v>76</v>
      </c>
      <c>
        <f>(M498*21)/100</f>
      </c>
      <c t="s">
        <v>27</v>
      </c>
    </row>
    <row r="499" spans="1:5" ht="12.75">
      <c r="A499" s="35" t="s">
        <v>54</v>
      </c>
      <c r="E499" s="39" t="s">
        <v>5</v>
      </c>
    </row>
    <row r="500" spans="1:5" ht="12.75">
      <c r="A500" s="35" t="s">
        <v>55</v>
      </c>
      <c r="E500" s="40" t="s">
        <v>5</v>
      </c>
    </row>
    <row r="501" spans="1:5" ht="12.75">
      <c r="A501" t="s">
        <v>56</v>
      </c>
      <c r="E501" s="39" t="s">
        <v>5</v>
      </c>
    </row>
    <row r="502" spans="1:16" ht="25.5">
      <c r="A502" t="s">
        <v>49</v>
      </c>
      <c s="34" t="s">
        <v>603</v>
      </c>
      <c s="34" t="s">
        <v>910</v>
      </c>
      <c s="35" t="s">
        <v>5</v>
      </c>
      <c s="6" t="s">
        <v>911</v>
      </c>
      <c s="36" t="s">
        <v>86</v>
      </c>
      <c s="37">
        <v>1</v>
      </c>
      <c s="36">
        <v>0</v>
      </c>
      <c s="36">
        <f>ROUND(G502*H502,6)</f>
      </c>
      <c r="L502" s="38">
        <v>0</v>
      </c>
      <c s="32">
        <f>ROUND(ROUND(L502,2)*ROUND(G502,3),2)</f>
      </c>
      <c s="36" t="s">
        <v>76</v>
      </c>
      <c>
        <f>(M502*21)/100</f>
      </c>
      <c t="s">
        <v>27</v>
      </c>
    </row>
    <row r="503" spans="1:5" ht="12.75">
      <c r="A503" s="35" t="s">
        <v>54</v>
      </c>
      <c r="E503" s="39" t="s">
        <v>5</v>
      </c>
    </row>
    <row r="504" spans="1:5" ht="12.75">
      <c r="A504" s="35" t="s">
        <v>55</v>
      </c>
      <c r="E504" s="40" t="s">
        <v>5</v>
      </c>
    </row>
    <row r="505" spans="1:5" ht="12.75">
      <c r="A505" t="s">
        <v>56</v>
      </c>
      <c r="E505" s="39" t="s">
        <v>5</v>
      </c>
    </row>
    <row r="506" spans="1:16" ht="12.75">
      <c r="A506" t="s">
        <v>49</v>
      </c>
      <c s="34" t="s">
        <v>606</v>
      </c>
      <c s="34" t="s">
        <v>973</v>
      </c>
      <c s="35" t="s">
        <v>5</v>
      </c>
      <c s="6" t="s">
        <v>974</v>
      </c>
      <c s="36" t="s">
        <v>86</v>
      </c>
      <c s="37">
        <v>1</v>
      </c>
      <c s="36">
        <v>0</v>
      </c>
      <c s="36">
        <f>ROUND(G506*H506,6)</f>
      </c>
      <c r="L506" s="38">
        <v>0</v>
      </c>
      <c s="32">
        <f>ROUND(ROUND(L506,2)*ROUND(G506,3),2)</f>
      </c>
      <c s="36" t="s">
        <v>76</v>
      </c>
      <c>
        <f>(M506*21)/100</f>
      </c>
      <c t="s">
        <v>27</v>
      </c>
    </row>
    <row r="507" spans="1:5" ht="12.75">
      <c r="A507" s="35" t="s">
        <v>54</v>
      </c>
      <c r="E507" s="39" t="s">
        <v>5</v>
      </c>
    </row>
    <row r="508" spans="1:5" ht="12.75">
      <c r="A508" s="35" t="s">
        <v>55</v>
      </c>
      <c r="E508" s="40" t="s">
        <v>5</v>
      </c>
    </row>
    <row r="509" spans="1:5" ht="12.75">
      <c r="A509" t="s">
        <v>56</v>
      </c>
      <c r="E509" s="39" t="s">
        <v>5</v>
      </c>
    </row>
    <row r="510" spans="1:16" ht="25.5">
      <c r="A510" t="s">
        <v>49</v>
      </c>
      <c s="34" t="s">
        <v>607</v>
      </c>
      <c s="34" t="s">
        <v>975</v>
      </c>
      <c s="35" t="s">
        <v>5</v>
      </c>
      <c s="6" t="s">
        <v>976</v>
      </c>
      <c s="36" t="s">
        <v>86</v>
      </c>
      <c s="37">
        <v>1</v>
      </c>
      <c s="36">
        <v>0</v>
      </c>
      <c s="36">
        <f>ROUND(G510*H510,6)</f>
      </c>
      <c r="L510" s="38">
        <v>0</v>
      </c>
      <c s="32">
        <f>ROUND(ROUND(L510,2)*ROUND(G510,3),2)</f>
      </c>
      <c s="36" t="s">
        <v>977</v>
      </c>
      <c>
        <f>(M510*21)/100</f>
      </c>
      <c t="s">
        <v>27</v>
      </c>
    </row>
    <row r="511" spans="1:5" ht="25.5">
      <c r="A511" s="35" t="s">
        <v>54</v>
      </c>
      <c r="E511" s="39" t="s">
        <v>976</v>
      </c>
    </row>
    <row r="512" spans="1:5" ht="12.75">
      <c r="A512" s="35" t="s">
        <v>55</v>
      </c>
      <c r="E512" s="40" t="s">
        <v>5</v>
      </c>
    </row>
    <row r="513" spans="1:5" ht="12.75">
      <c r="A513" t="s">
        <v>56</v>
      </c>
      <c r="E51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3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COUNTIFS(L8:L337,"=0",A8:A337,"P")+COUNTIFS(L8:L337,"",A8:A337,"P")+SUM(Q8:Q337)</f>
      </c>
    </row>
    <row r="8" spans="1:13" ht="12.75">
      <c r="A8" t="s">
        <v>44</v>
      </c>
      <c r="C8" s="28" t="s">
        <v>980</v>
      </c>
      <c r="E8" s="30" t="s">
        <v>979</v>
      </c>
      <c r="J8" s="29">
        <f>0+J9+J138+J259+J284</f>
      </c>
      <c s="29">
        <f>0+K9+K138+K259+K284</f>
      </c>
      <c s="29">
        <f>0+L9+L138+L259+L284</f>
      </c>
      <c s="29">
        <f>0+M9+M138+M259+M284</f>
      </c>
    </row>
    <row r="9" spans="1:13" ht="12.75">
      <c r="A9" t="s">
        <v>46</v>
      </c>
      <c r="C9" s="31" t="s">
        <v>47</v>
      </c>
      <c r="E9" s="33" t="s">
        <v>261</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49</v>
      </c>
      <c s="34" t="s">
        <v>4</v>
      </c>
      <c s="34" t="s">
        <v>981</v>
      </c>
      <c s="35" t="s">
        <v>5</v>
      </c>
      <c s="6" t="s">
        <v>982</v>
      </c>
      <c s="36" t="s">
        <v>86</v>
      </c>
      <c s="37">
        <v>1</v>
      </c>
      <c s="36">
        <v>0.063</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25.5">
      <c r="A14" t="s">
        <v>49</v>
      </c>
      <c s="34" t="s">
        <v>27</v>
      </c>
      <c s="34" t="s">
        <v>106</v>
      </c>
      <c s="35" t="s">
        <v>5</v>
      </c>
      <c s="6" t="s">
        <v>107</v>
      </c>
      <c s="36" t="s">
        <v>86</v>
      </c>
      <c s="37">
        <v>1</v>
      </c>
      <c s="36">
        <v>0.002</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983</v>
      </c>
      <c s="35" t="s">
        <v>5</v>
      </c>
      <c s="6" t="s">
        <v>984</v>
      </c>
      <c s="36" t="s">
        <v>86</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115</v>
      </c>
      <c s="35" t="s">
        <v>5</v>
      </c>
      <c s="6" t="s">
        <v>116</v>
      </c>
      <c s="36" t="s">
        <v>86</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124</v>
      </c>
      <c s="35" t="s">
        <v>5</v>
      </c>
      <c s="6" t="s">
        <v>125</v>
      </c>
      <c s="36" t="s">
        <v>86</v>
      </c>
      <c s="37">
        <v>1</v>
      </c>
      <c s="36">
        <v>0</v>
      </c>
      <c s="36">
        <f>ROUND(G26*H26,6)</f>
      </c>
      <c r="L26" s="38">
        <v>0</v>
      </c>
      <c s="32">
        <f>ROUND(ROUND(L26,2)*ROUND(G26,3),2)</f>
      </c>
      <c s="36" t="s">
        <v>76</v>
      </c>
      <c>
        <f>(M26*21)/100</f>
      </c>
      <c t="s">
        <v>27</v>
      </c>
    </row>
    <row r="27" spans="1:5" ht="12.75">
      <c r="A27" s="35" t="s">
        <v>54</v>
      </c>
      <c r="E27" s="39" t="s">
        <v>5</v>
      </c>
    </row>
    <row r="28" spans="1:5" ht="12.75">
      <c r="A28" s="35" t="s">
        <v>55</v>
      </c>
      <c r="E28" s="40" t="s">
        <v>5</v>
      </c>
    </row>
    <row r="29" spans="1:5" ht="12.75">
      <c r="A29" t="s">
        <v>56</v>
      </c>
      <c r="E29" s="39" t="s">
        <v>5</v>
      </c>
    </row>
    <row r="30" spans="1:16" ht="25.5">
      <c r="A30" t="s">
        <v>49</v>
      </c>
      <c s="34" t="s">
        <v>67</v>
      </c>
      <c s="34" t="s">
        <v>985</v>
      </c>
      <c s="35" t="s">
        <v>5</v>
      </c>
      <c s="6" t="s">
        <v>986</v>
      </c>
      <c s="36" t="s">
        <v>86</v>
      </c>
      <c s="37">
        <v>1</v>
      </c>
      <c s="36">
        <v>0</v>
      </c>
      <c s="36">
        <f>ROUND(G30*H30,6)</f>
      </c>
      <c r="L30" s="38">
        <v>0</v>
      </c>
      <c s="32">
        <f>ROUND(ROUND(L30,2)*ROUND(G30,3),2)</f>
      </c>
      <c s="36" t="s">
        <v>76</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987</v>
      </c>
      <c s="35" t="s">
        <v>5</v>
      </c>
      <c s="6" t="s">
        <v>988</v>
      </c>
      <c s="36" t="s">
        <v>86</v>
      </c>
      <c s="37">
        <v>1</v>
      </c>
      <c s="36">
        <v>0</v>
      </c>
      <c s="36">
        <f>ROUND(G34*H34,6)</f>
      </c>
      <c r="L34" s="38">
        <v>0</v>
      </c>
      <c s="32">
        <f>ROUND(ROUND(L34,2)*ROUND(G34,3),2)</f>
      </c>
      <c s="36" t="s">
        <v>76</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989</v>
      </c>
      <c s="35" t="s">
        <v>5</v>
      </c>
      <c s="6" t="s">
        <v>990</v>
      </c>
      <c s="36" t="s">
        <v>86</v>
      </c>
      <c s="37">
        <v>1</v>
      </c>
      <c s="36">
        <v>0</v>
      </c>
      <c s="36">
        <f>ROUND(G38*H38,6)</f>
      </c>
      <c r="L38" s="38">
        <v>0</v>
      </c>
      <c s="32">
        <f>ROUND(ROUND(L38,2)*ROUND(G38,3),2)</f>
      </c>
      <c s="36" t="s">
        <v>76</v>
      </c>
      <c>
        <f>(M38*21)/100</f>
      </c>
      <c t="s">
        <v>27</v>
      </c>
    </row>
    <row r="39" spans="1:5" ht="12.75">
      <c r="A39" s="35" t="s">
        <v>54</v>
      </c>
      <c r="E39" s="39" t="s">
        <v>5</v>
      </c>
    </row>
    <row r="40" spans="1:5" ht="12.75">
      <c r="A40" s="35" t="s">
        <v>55</v>
      </c>
      <c r="E40" s="40" t="s">
        <v>5</v>
      </c>
    </row>
    <row r="41" spans="1:5" ht="12.75">
      <c r="A41" t="s">
        <v>56</v>
      </c>
      <c r="E41" s="39" t="s">
        <v>5</v>
      </c>
    </row>
    <row r="42" spans="1:16" ht="25.5">
      <c r="A42" t="s">
        <v>49</v>
      </c>
      <c s="34" t="s">
        <v>77</v>
      </c>
      <c s="34" t="s">
        <v>127</v>
      </c>
      <c s="35" t="s">
        <v>5</v>
      </c>
      <c s="6" t="s">
        <v>128</v>
      </c>
      <c s="36" t="s">
        <v>86</v>
      </c>
      <c s="37">
        <v>2</v>
      </c>
      <c s="36">
        <v>0</v>
      </c>
      <c s="36">
        <f>ROUND(G42*H42,6)</f>
      </c>
      <c r="L42" s="38">
        <v>0</v>
      </c>
      <c s="32">
        <f>ROUND(ROUND(L42,2)*ROUND(G42,3),2)</f>
      </c>
      <c s="36" t="s">
        <v>76</v>
      </c>
      <c>
        <f>(M42*21)/100</f>
      </c>
      <c t="s">
        <v>27</v>
      </c>
    </row>
    <row r="43" spans="1:5" ht="12.75">
      <c r="A43" s="35" t="s">
        <v>54</v>
      </c>
      <c r="E43" s="39" t="s">
        <v>5</v>
      </c>
    </row>
    <row r="44" spans="1:5" ht="12.75">
      <c r="A44" s="35" t="s">
        <v>55</v>
      </c>
      <c r="E44" s="40" t="s">
        <v>5</v>
      </c>
    </row>
    <row r="45" spans="1:5" ht="12.75">
      <c r="A45" t="s">
        <v>56</v>
      </c>
      <c r="E45" s="39" t="s">
        <v>5</v>
      </c>
    </row>
    <row r="46" spans="1:16" ht="25.5">
      <c r="A46" t="s">
        <v>49</v>
      </c>
      <c s="34" t="s">
        <v>80</v>
      </c>
      <c s="34" t="s">
        <v>136</v>
      </c>
      <c s="35" t="s">
        <v>5</v>
      </c>
      <c s="6" t="s">
        <v>137</v>
      </c>
      <c s="36" t="s">
        <v>86</v>
      </c>
      <c s="37">
        <v>1</v>
      </c>
      <c s="36">
        <v>0</v>
      </c>
      <c s="36">
        <f>ROUND(G46*H46,6)</f>
      </c>
      <c r="L46" s="38">
        <v>0</v>
      </c>
      <c s="32">
        <f>ROUND(ROUND(L46,2)*ROUND(G46,3),2)</f>
      </c>
      <c s="36" t="s">
        <v>76</v>
      </c>
      <c>
        <f>(M46*21)/100</f>
      </c>
      <c t="s">
        <v>27</v>
      </c>
    </row>
    <row r="47" spans="1:5" ht="12.75">
      <c r="A47" s="35" t="s">
        <v>54</v>
      </c>
      <c r="E47" s="39" t="s">
        <v>5</v>
      </c>
    </row>
    <row r="48" spans="1:5" ht="12.75">
      <c r="A48" s="35" t="s">
        <v>55</v>
      </c>
      <c r="E48" s="40" t="s">
        <v>5</v>
      </c>
    </row>
    <row r="49" spans="1:5" ht="12.75">
      <c r="A49" t="s">
        <v>56</v>
      </c>
      <c r="E49" s="39" t="s">
        <v>5</v>
      </c>
    </row>
    <row r="50" spans="1:16" ht="25.5">
      <c r="A50" t="s">
        <v>49</v>
      </c>
      <c s="34" t="s">
        <v>83</v>
      </c>
      <c s="34" t="s">
        <v>139</v>
      </c>
      <c s="35" t="s">
        <v>5</v>
      </c>
      <c s="6" t="s">
        <v>140</v>
      </c>
      <c s="36" t="s">
        <v>86</v>
      </c>
      <c s="37">
        <v>2</v>
      </c>
      <c s="36">
        <v>0</v>
      </c>
      <c s="36">
        <f>ROUND(G50*H50,6)</f>
      </c>
      <c r="L50" s="38">
        <v>0</v>
      </c>
      <c s="32">
        <f>ROUND(ROUND(L50,2)*ROUND(G50,3),2)</f>
      </c>
      <c s="36" t="s">
        <v>76</v>
      </c>
      <c>
        <f>(M50*21)/100</f>
      </c>
      <c t="s">
        <v>27</v>
      </c>
    </row>
    <row r="51" spans="1:5" ht="12.75">
      <c r="A51" s="35" t="s">
        <v>54</v>
      </c>
      <c r="E51" s="39" t="s">
        <v>5</v>
      </c>
    </row>
    <row r="52" spans="1:5" ht="12.75">
      <c r="A52" s="35" t="s">
        <v>55</v>
      </c>
      <c r="E52" s="40" t="s">
        <v>5</v>
      </c>
    </row>
    <row r="53" spans="1:5" ht="12.75">
      <c r="A53" t="s">
        <v>56</v>
      </c>
      <c r="E53" s="39" t="s">
        <v>5</v>
      </c>
    </row>
    <row r="54" spans="1:16" ht="25.5">
      <c r="A54" t="s">
        <v>49</v>
      </c>
      <c s="34" t="s">
        <v>87</v>
      </c>
      <c s="34" t="s">
        <v>145</v>
      </c>
      <c s="35" t="s">
        <v>5</v>
      </c>
      <c s="6" t="s">
        <v>146</v>
      </c>
      <c s="36" t="s">
        <v>86</v>
      </c>
      <c s="37">
        <v>2</v>
      </c>
      <c s="36">
        <v>0</v>
      </c>
      <c s="36">
        <f>ROUND(G54*H54,6)</f>
      </c>
      <c r="L54" s="38">
        <v>0</v>
      </c>
      <c s="32">
        <f>ROUND(ROUND(L54,2)*ROUND(G54,3),2)</f>
      </c>
      <c s="36" t="s">
        <v>76</v>
      </c>
      <c>
        <f>(M54*21)/100</f>
      </c>
      <c t="s">
        <v>27</v>
      </c>
    </row>
    <row r="55" spans="1:5" ht="12.75">
      <c r="A55" s="35" t="s">
        <v>54</v>
      </c>
      <c r="E55" s="39" t="s">
        <v>5</v>
      </c>
    </row>
    <row r="56" spans="1:5" ht="12.75">
      <c r="A56" s="35" t="s">
        <v>55</v>
      </c>
      <c r="E56" s="40" t="s">
        <v>5</v>
      </c>
    </row>
    <row r="57" spans="1:5" ht="12.75">
      <c r="A57" t="s">
        <v>56</v>
      </c>
      <c r="E57" s="39" t="s">
        <v>5</v>
      </c>
    </row>
    <row r="58" spans="1:16" ht="25.5">
      <c r="A58" t="s">
        <v>49</v>
      </c>
      <c s="34" t="s">
        <v>90</v>
      </c>
      <c s="34" t="s">
        <v>991</v>
      </c>
      <c s="35" t="s">
        <v>5</v>
      </c>
      <c s="6" t="s">
        <v>992</v>
      </c>
      <c s="36" t="s">
        <v>86</v>
      </c>
      <c s="37">
        <v>4</v>
      </c>
      <c s="36">
        <v>0</v>
      </c>
      <c s="36">
        <f>ROUND(G58*H58,6)</f>
      </c>
      <c r="L58" s="38">
        <v>0</v>
      </c>
      <c s="32">
        <f>ROUND(ROUND(L58,2)*ROUND(G58,3),2)</f>
      </c>
      <c s="36" t="s">
        <v>76</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175</v>
      </c>
      <c s="35" t="s">
        <v>5</v>
      </c>
      <c s="6" t="s">
        <v>176</v>
      </c>
      <c s="36" t="s">
        <v>86</v>
      </c>
      <c s="37">
        <v>1</v>
      </c>
      <c s="36">
        <v>0</v>
      </c>
      <c s="36">
        <f>ROUND(G62*H62,6)</f>
      </c>
      <c r="L62" s="38">
        <v>0</v>
      </c>
      <c s="32">
        <f>ROUND(ROUND(L62,2)*ROUND(G62,3),2)</f>
      </c>
      <c s="36" t="s">
        <v>76</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178</v>
      </c>
      <c s="35" t="s">
        <v>5</v>
      </c>
      <c s="6" t="s">
        <v>179</v>
      </c>
      <c s="36" t="s">
        <v>86</v>
      </c>
      <c s="37">
        <v>2</v>
      </c>
      <c s="36">
        <v>0</v>
      </c>
      <c s="36">
        <f>ROUND(G66*H66,6)</f>
      </c>
      <c r="L66" s="38">
        <v>0</v>
      </c>
      <c s="32">
        <f>ROUND(ROUND(L66,2)*ROUND(G66,3),2)</f>
      </c>
      <c s="36" t="s">
        <v>76</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181</v>
      </c>
      <c s="35" t="s">
        <v>5</v>
      </c>
      <c s="6" t="s">
        <v>182</v>
      </c>
      <c s="36" t="s">
        <v>86</v>
      </c>
      <c s="37">
        <v>2</v>
      </c>
      <c s="36">
        <v>0</v>
      </c>
      <c s="36">
        <f>ROUND(G70*H70,6)</f>
      </c>
      <c r="L70" s="38">
        <v>0</v>
      </c>
      <c s="32">
        <f>ROUND(ROUND(L70,2)*ROUND(G70,3),2)</f>
      </c>
      <c s="36" t="s">
        <v>76</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993</v>
      </c>
      <c s="35" t="s">
        <v>5</v>
      </c>
      <c s="6" t="s">
        <v>994</v>
      </c>
      <c s="36" t="s">
        <v>86</v>
      </c>
      <c s="37">
        <v>5</v>
      </c>
      <c s="36">
        <v>0</v>
      </c>
      <c s="36">
        <f>ROUND(G74*H74,6)</f>
      </c>
      <c r="L74" s="38">
        <v>0</v>
      </c>
      <c s="32">
        <f>ROUND(ROUND(L74,2)*ROUND(G74,3),2)</f>
      </c>
      <c s="36" t="s">
        <v>76</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995</v>
      </c>
      <c s="35" t="s">
        <v>5</v>
      </c>
      <c s="6" t="s">
        <v>996</v>
      </c>
      <c s="36" t="s">
        <v>86</v>
      </c>
      <c s="37">
        <v>1</v>
      </c>
      <c s="36">
        <v>0</v>
      </c>
      <c s="36">
        <f>ROUND(G78*H78,6)</f>
      </c>
      <c r="L78" s="38">
        <v>0</v>
      </c>
      <c s="32">
        <f>ROUND(ROUND(L78,2)*ROUND(G78,3),2)</f>
      </c>
      <c s="36" t="s">
        <v>76</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997</v>
      </c>
      <c s="35" t="s">
        <v>5</v>
      </c>
      <c s="6" t="s">
        <v>998</v>
      </c>
      <c s="36" t="s">
        <v>86</v>
      </c>
      <c s="37">
        <v>2</v>
      </c>
      <c s="36">
        <v>0</v>
      </c>
      <c s="36">
        <f>ROUND(G82*H82,6)</f>
      </c>
      <c r="L82" s="38">
        <v>0</v>
      </c>
      <c s="32">
        <f>ROUND(ROUND(L82,2)*ROUND(G82,3),2)</f>
      </c>
      <c s="36" t="s">
        <v>76</v>
      </c>
      <c>
        <f>(M82*21)/100</f>
      </c>
      <c t="s">
        <v>27</v>
      </c>
    </row>
    <row r="83" spans="1:5" ht="12.75">
      <c r="A83" s="35" t="s">
        <v>54</v>
      </c>
      <c r="E83" s="39" t="s">
        <v>5</v>
      </c>
    </row>
    <row r="84" spans="1:5" ht="12.75">
      <c r="A84" s="35" t="s">
        <v>55</v>
      </c>
      <c r="E84" s="40" t="s">
        <v>5</v>
      </c>
    </row>
    <row r="85" spans="1:5" ht="12.75">
      <c r="A85" t="s">
        <v>56</v>
      </c>
      <c r="E85" s="39" t="s">
        <v>5</v>
      </c>
    </row>
    <row r="86" spans="1:16" ht="25.5">
      <c r="A86" t="s">
        <v>49</v>
      </c>
      <c s="34" t="s">
        <v>114</v>
      </c>
      <c s="34" t="s">
        <v>999</v>
      </c>
      <c s="35" t="s">
        <v>5</v>
      </c>
      <c s="6" t="s">
        <v>1000</v>
      </c>
      <c s="36" t="s">
        <v>86</v>
      </c>
      <c s="37">
        <v>3</v>
      </c>
      <c s="36">
        <v>0</v>
      </c>
      <c s="36">
        <f>ROUND(G86*H86,6)</f>
      </c>
      <c r="L86" s="38">
        <v>0</v>
      </c>
      <c s="32">
        <f>ROUND(ROUND(L86,2)*ROUND(G86,3),2)</f>
      </c>
      <c s="36" t="s">
        <v>76</v>
      </c>
      <c>
        <f>(M86*21)/100</f>
      </c>
      <c t="s">
        <v>27</v>
      </c>
    </row>
    <row r="87" spans="1:5" ht="12.75">
      <c r="A87" s="35" t="s">
        <v>54</v>
      </c>
      <c r="E87" s="39" t="s">
        <v>5</v>
      </c>
    </row>
    <row r="88" spans="1:5" ht="12.75">
      <c r="A88" s="35" t="s">
        <v>55</v>
      </c>
      <c r="E88" s="40" t="s">
        <v>5</v>
      </c>
    </row>
    <row r="89" spans="1:5" ht="12.75">
      <c r="A89" t="s">
        <v>56</v>
      </c>
      <c r="E89" s="39" t="s">
        <v>5</v>
      </c>
    </row>
    <row r="90" spans="1:16" ht="25.5">
      <c r="A90" t="s">
        <v>49</v>
      </c>
      <c s="34" t="s">
        <v>117</v>
      </c>
      <c s="34" t="s">
        <v>1001</v>
      </c>
      <c s="35" t="s">
        <v>5</v>
      </c>
      <c s="6" t="s">
        <v>1002</v>
      </c>
      <c s="36" t="s">
        <v>86</v>
      </c>
      <c s="37">
        <v>3</v>
      </c>
      <c s="36">
        <v>0</v>
      </c>
      <c s="36">
        <f>ROUND(G90*H90,6)</f>
      </c>
      <c r="L90" s="38">
        <v>0</v>
      </c>
      <c s="32">
        <f>ROUND(ROUND(L90,2)*ROUND(G90,3),2)</f>
      </c>
      <c s="36" t="s">
        <v>76</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120</v>
      </c>
      <c s="34" t="s">
        <v>1003</v>
      </c>
      <c s="35" t="s">
        <v>5</v>
      </c>
      <c s="6" t="s">
        <v>1004</v>
      </c>
      <c s="36" t="s">
        <v>86</v>
      </c>
      <c s="37">
        <v>6</v>
      </c>
      <c s="36">
        <v>0</v>
      </c>
      <c s="36">
        <f>ROUND(G94*H94,6)</f>
      </c>
      <c r="L94" s="38">
        <v>0</v>
      </c>
      <c s="32">
        <f>ROUND(ROUND(L94,2)*ROUND(G94,3),2)</f>
      </c>
      <c s="36" t="s">
        <v>76</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123</v>
      </c>
      <c s="34" t="s">
        <v>1005</v>
      </c>
      <c s="35" t="s">
        <v>5</v>
      </c>
      <c s="6" t="s">
        <v>1006</v>
      </c>
      <c s="36" t="s">
        <v>86</v>
      </c>
      <c s="37">
        <v>2</v>
      </c>
      <c s="36">
        <v>0</v>
      </c>
      <c s="36">
        <f>ROUND(G98*H98,6)</f>
      </c>
      <c r="L98" s="38">
        <v>0</v>
      </c>
      <c s="32">
        <f>ROUND(ROUND(L98,2)*ROUND(G98,3),2)</f>
      </c>
      <c s="36" t="s">
        <v>76</v>
      </c>
      <c>
        <f>(M98*21)/100</f>
      </c>
      <c t="s">
        <v>27</v>
      </c>
    </row>
    <row r="99" spans="1:5" ht="12.75">
      <c r="A99" s="35" t="s">
        <v>54</v>
      </c>
      <c r="E99" s="39" t="s">
        <v>5</v>
      </c>
    </row>
    <row r="100" spans="1:5" ht="12.75">
      <c r="A100" s="35" t="s">
        <v>55</v>
      </c>
      <c r="E100" s="40" t="s">
        <v>5</v>
      </c>
    </row>
    <row r="101" spans="1:5" ht="12.75">
      <c r="A101" t="s">
        <v>56</v>
      </c>
      <c r="E101" s="39" t="s">
        <v>5</v>
      </c>
    </row>
    <row r="102" spans="1:16" ht="25.5">
      <c r="A102" t="s">
        <v>49</v>
      </c>
      <c s="34" t="s">
        <v>126</v>
      </c>
      <c s="34" t="s">
        <v>1007</v>
      </c>
      <c s="35" t="s">
        <v>5</v>
      </c>
      <c s="6" t="s">
        <v>1008</v>
      </c>
      <c s="36" t="s">
        <v>86</v>
      </c>
      <c s="37">
        <v>4</v>
      </c>
      <c s="36">
        <v>0</v>
      </c>
      <c s="36">
        <f>ROUND(G102*H102,6)</f>
      </c>
      <c r="L102" s="38">
        <v>0</v>
      </c>
      <c s="32">
        <f>ROUND(ROUND(L102,2)*ROUND(G102,3),2)</f>
      </c>
      <c s="36" t="s">
        <v>76</v>
      </c>
      <c>
        <f>(M102*21)/100</f>
      </c>
      <c t="s">
        <v>27</v>
      </c>
    </row>
    <row r="103" spans="1:5" ht="12.75">
      <c r="A103" s="35" t="s">
        <v>54</v>
      </c>
      <c r="E103" s="39" t="s">
        <v>5</v>
      </c>
    </row>
    <row r="104" spans="1:5" ht="12.75">
      <c r="A104" s="35" t="s">
        <v>55</v>
      </c>
      <c r="E104" s="40" t="s">
        <v>5</v>
      </c>
    </row>
    <row r="105" spans="1:5" ht="12.75">
      <c r="A105" t="s">
        <v>56</v>
      </c>
      <c r="E105" s="39" t="s">
        <v>5</v>
      </c>
    </row>
    <row r="106" spans="1:16" ht="12.75">
      <c r="A106" t="s">
        <v>49</v>
      </c>
      <c s="34" t="s">
        <v>129</v>
      </c>
      <c s="34" t="s">
        <v>1009</v>
      </c>
      <c s="35" t="s">
        <v>5</v>
      </c>
      <c s="6" t="s">
        <v>1010</v>
      </c>
      <c s="36" t="s">
        <v>86</v>
      </c>
      <c s="37">
        <v>4</v>
      </c>
      <c s="36">
        <v>0</v>
      </c>
      <c s="36">
        <f>ROUND(G106*H106,6)</f>
      </c>
      <c r="L106" s="38">
        <v>0</v>
      </c>
      <c s="32">
        <f>ROUND(ROUND(L106,2)*ROUND(G106,3),2)</f>
      </c>
      <c s="36" t="s">
        <v>76</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132</v>
      </c>
      <c s="34" t="s">
        <v>1011</v>
      </c>
      <c s="35" t="s">
        <v>5</v>
      </c>
      <c s="6" t="s">
        <v>1012</v>
      </c>
      <c s="36" t="s">
        <v>86</v>
      </c>
      <c s="37">
        <v>6</v>
      </c>
      <c s="36">
        <v>0</v>
      </c>
      <c s="36">
        <f>ROUND(G110*H110,6)</f>
      </c>
      <c r="L110" s="38">
        <v>0</v>
      </c>
      <c s="32">
        <f>ROUND(ROUND(L110,2)*ROUND(G110,3),2)</f>
      </c>
      <c s="36" t="s">
        <v>76</v>
      </c>
      <c>
        <f>(M110*21)/100</f>
      </c>
      <c t="s">
        <v>27</v>
      </c>
    </row>
    <row r="111" spans="1:5" ht="12.75">
      <c r="A111" s="35" t="s">
        <v>54</v>
      </c>
      <c r="E111" s="39" t="s">
        <v>5</v>
      </c>
    </row>
    <row r="112" spans="1:5" ht="12.75">
      <c r="A112" s="35" t="s">
        <v>55</v>
      </c>
      <c r="E112" s="40" t="s">
        <v>5</v>
      </c>
    </row>
    <row r="113" spans="1:5" ht="12.75">
      <c r="A113" t="s">
        <v>56</v>
      </c>
      <c r="E113" s="39" t="s">
        <v>5</v>
      </c>
    </row>
    <row r="114" spans="1:16" ht="12.75">
      <c r="A114" t="s">
        <v>49</v>
      </c>
      <c s="34" t="s">
        <v>135</v>
      </c>
      <c s="34" t="s">
        <v>1013</v>
      </c>
      <c s="35" t="s">
        <v>5</v>
      </c>
      <c s="6" t="s">
        <v>1014</v>
      </c>
      <c s="36" t="s">
        <v>86</v>
      </c>
      <c s="37">
        <v>2</v>
      </c>
      <c s="36">
        <v>0</v>
      </c>
      <c s="36">
        <f>ROUND(G114*H114,6)</f>
      </c>
      <c r="L114" s="38">
        <v>0</v>
      </c>
      <c s="32">
        <f>ROUND(ROUND(L114,2)*ROUND(G114,3),2)</f>
      </c>
      <c s="36" t="s">
        <v>76</v>
      </c>
      <c>
        <f>(M114*21)/100</f>
      </c>
      <c t="s">
        <v>27</v>
      </c>
    </row>
    <row r="115" spans="1:5" ht="12.75">
      <c r="A115" s="35" t="s">
        <v>54</v>
      </c>
      <c r="E115" s="39" t="s">
        <v>5</v>
      </c>
    </row>
    <row r="116" spans="1:5" ht="12.75">
      <c r="A116" s="35" t="s">
        <v>55</v>
      </c>
      <c r="E116" s="40" t="s">
        <v>5</v>
      </c>
    </row>
    <row r="117" spans="1:5" ht="12.75">
      <c r="A117" t="s">
        <v>56</v>
      </c>
      <c r="E117" s="39" t="s">
        <v>5</v>
      </c>
    </row>
    <row r="118" spans="1:16" ht="12.75">
      <c r="A118" t="s">
        <v>49</v>
      </c>
      <c s="34" t="s">
        <v>138</v>
      </c>
      <c s="34" t="s">
        <v>1015</v>
      </c>
      <c s="35" t="s">
        <v>5</v>
      </c>
      <c s="6" t="s">
        <v>1016</v>
      </c>
      <c s="36" t="s">
        <v>86</v>
      </c>
      <c s="37">
        <v>4</v>
      </c>
      <c s="36">
        <v>0</v>
      </c>
      <c s="36">
        <f>ROUND(G118*H118,6)</f>
      </c>
      <c r="L118" s="38">
        <v>0</v>
      </c>
      <c s="32">
        <f>ROUND(ROUND(L118,2)*ROUND(G118,3),2)</f>
      </c>
      <c s="36" t="s">
        <v>76</v>
      </c>
      <c>
        <f>(M118*21)/100</f>
      </c>
      <c t="s">
        <v>27</v>
      </c>
    </row>
    <row r="119" spans="1:5" ht="12.75">
      <c r="A119" s="35" t="s">
        <v>54</v>
      </c>
      <c r="E119" s="39" t="s">
        <v>5</v>
      </c>
    </row>
    <row r="120" spans="1:5" ht="12.75">
      <c r="A120" s="35" t="s">
        <v>55</v>
      </c>
      <c r="E120" s="40" t="s">
        <v>5</v>
      </c>
    </row>
    <row r="121" spans="1:5" ht="12.75">
      <c r="A121" t="s">
        <v>56</v>
      </c>
      <c r="E121" s="39" t="s">
        <v>5</v>
      </c>
    </row>
    <row r="122" spans="1:16" ht="12.75">
      <c r="A122" t="s">
        <v>49</v>
      </c>
      <c s="34" t="s">
        <v>141</v>
      </c>
      <c s="34" t="s">
        <v>1017</v>
      </c>
      <c s="35" t="s">
        <v>5</v>
      </c>
      <c s="6" t="s">
        <v>1018</v>
      </c>
      <c s="36" t="s">
        <v>86</v>
      </c>
      <c s="37">
        <v>1</v>
      </c>
      <c s="36">
        <v>0</v>
      </c>
      <c s="36">
        <f>ROUND(G122*H122,6)</f>
      </c>
      <c r="L122" s="38">
        <v>0</v>
      </c>
      <c s="32">
        <f>ROUND(ROUND(L122,2)*ROUND(G122,3),2)</f>
      </c>
      <c s="36" t="s">
        <v>76</v>
      </c>
      <c>
        <f>(M122*21)/100</f>
      </c>
      <c t="s">
        <v>27</v>
      </c>
    </row>
    <row r="123" spans="1:5" ht="12.75">
      <c r="A123" s="35" t="s">
        <v>54</v>
      </c>
      <c r="E123" s="39" t="s">
        <v>5</v>
      </c>
    </row>
    <row r="124" spans="1:5" ht="12.75">
      <c r="A124" s="35" t="s">
        <v>55</v>
      </c>
      <c r="E124" s="40" t="s">
        <v>5</v>
      </c>
    </row>
    <row r="125" spans="1:5" ht="12.75">
      <c r="A125" t="s">
        <v>56</v>
      </c>
      <c r="E125" s="39" t="s">
        <v>5</v>
      </c>
    </row>
    <row r="126" spans="1:16" ht="12.75">
      <c r="A126" t="s">
        <v>49</v>
      </c>
      <c s="34" t="s">
        <v>144</v>
      </c>
      <c s="34" t="s">
        <v>1019</v>
      </c>
      <c s="35" t="s">
        <v>5</v>
      </c>
      <c s="6" t="s">
        <v>1020</v>
      </c>
      <c s="36" t="s">
        <v>86</v>
      </c>
      <c s="37">
        <v>1</v>
      </c>
      <c s="36">
        <v>0</v>
      </c>
      <c s="36">
        <f>ROUND(G126*H126,6)</f>
      </c>
      <c r="L126" s="38">
        <v>0</v>
      </c>
      <c s="32">
        <f>ROUND(ROUND(L126,2)*ROUND(G126,3),2)</f>
      </c>
      <c s="36" t="s">
        <v>76</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147</v>
      </c>
      <c s="34" t="s">
        <v>1021</v>
      </c>
      <c s="35" t="s">
        <v>5</v>
      </c>
      <c s="6" t="s">
        <v>1022</v>
      </c>
      <c s="36" t="s">
        <v>86</v>
      </c>
      <c s="37">
        <v>1</v>
      </c>
      <c s="36">
        <v>0</v>
      </c>
      <c s="36">
        <f>ROUND(G130*H130,6)</f>
      </c>
      <c r="L130" s="38">
        <v>0</v>
      </c>
      <c s="32">
        <f>ROUND(ROUND(L130,2)*ROUND(G130,3),2)</f>
      </c>
      <c s="36" t="s">
        <v>76</v>
      </c>
      <c>
        <f>(M130*21)/100</f>
      </c>
      <c t="s">
        <v>27</v>
      </c>
    </row>
    <row r="131" spans="1:5" ht="12.75">
      <c r="A131" s="35" t="s">
        <v>54</v>
      </c>
      <c r="E131" s="39" t="s">
        <v>5</v>
      </c>
    </row>
    <row r="132" spans="1:5" ht="12.75">
      <c r="A132" s="35" t="s">
        <v>55</v>
      </c>
      <c r="E132" s="40" t="s">
        <v>5</v>
      </c>
    </row>
    <row r="133" spans="1:5" ht="12.75">
      <c r="A133" t="s">
        <v>56</v>
      </c>
      <c r="E133" s="39" t="s">
        <v>5</v>
      </c>
    </row>
    <row r="134" spans="1:16" ht="12.75">
      <c r="A134" t="s">
        <v>49</v>
      </c>
      <c s="34" t="s">
        <v>150</v>
      </c>
      <c s="34" t="s">
        <v>1023</v>
      </c>
      <c s="35" t="s">
        <v>5</v>
      </c>
      <c s="6" t="s">
        <v>1024</v>
      </c>
      <c s="36" t="s">
        <v>86</v>
      </c>
      <c s="37">
        <v>3</v>
      </c>
      <c s="36">
        <v>0</v>
      </c>
      <c s="36">
        <f>ROUND(G134*H134,6)</f>
      </c>
      <c r="L134" s="38">
        <v>0</v>
      </c>
      <c s="32">
        <f>ROUND(ROUND(L134,2)*ROUND(G134,3),2)</f>
      </c>
      <c s="36" t="s">
        <v>76</v>
      </c>
      <c>
        <f>(M134*21)/100</f>
      </c>
      <c t="s">
        <v>27</v>
      </c>
    </row>
    <row r="135" spans="1:5" ht="12.75">
      <c r="A135" s="35" t="s">
        <v>54</v>
      </c>
      <c r="E135" s="39" t="s">
        <v>5</v>
      </c>
    </row>
    <row r="136" spans="1:5" ht="12.75">
      <c r="A136" s="35" t="s">
        <v>55</v>
      </c>
      <c r="E136" s="40" t="s">
        <v>5</v>
      </c>
    </row>
    <row r="137" spans="1:5" ht="12.75">
      <c r="A137" t="s">
        <v>56</v>
      </c>
      <c r="E137" s="39" t="s">
        <v>5</v>
      </c>
    </row>
    <row r="138" spans="1:13" ht="12.75">
      <c r="A138" t="s">
        <v>46</v>
      </c>
      <c r="C138" s="31" t="s">
        <v>100</v>
      </c>
      <c r="E138" s="33" t="s">
        <v>316</v>
      </c>
      <c r="J138" s="32">
        <f>0</f>
      </c>
      <c s="32">
        <f>0</f>
      </c>
      <c s="32">
        <f>0+L139+L143+L147+L151+L155+L159+L163+L167+L171+L175+L179+L183+L187+L191+L195+L199+L203+L207+L211+L215+L219+L223+L227+L231+L235+L239+L243+L247+L251+L255</f>
      </c>
      <c s="32">
        <f>0+M139+M143+M147+M151+M155+M159+M163+M167+M171+M175+M179+M183+M187+M191+M195+M199+M203+M207+M211+M215+M219+M223+M227+M231+M235+M239+M243+M247+M251+M255</f>
      </c>
    </row>
    <row r="139" spans="1:16" ht="25.5">
      <c r="A139" t="s">
        <v>49</v>
      </c>
      <c s="34" t="s">
        <v>153</v>
      </c>
      <c s="34" t="s">
        <v>722</v>
      </c>
      <c s="35" t="s">
        <v>5</v>
      </c>
      <c s="6" t="s">
        <v>723</v>
      </c>
      <c s="36" t="s">
        <v>52</v>
      </c>
      <c s="37">
        <v>50</v>
      </c>
      <c s="36">
        <v>4E-05</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2.75">
      <c r="A142" t="s">
        <v>56</v>
      </c>
      <c r="E142" s="39" t="s">
        <v>5</v>
      </c>
    </row>
    <row r="143" spans="1:16" ht="12.75">
      <c r="A143" t="s">
        <v>49</v>
      </c>
      <c s="34" t="s">
        <v>156</v>
      </c>
      <c s="34" t="s">
        <v>726</v>
      </c>
      <c s="35" t="s">
        <v>5</v>
      </c>
      <c s="6" t="s">
        <v>727</v>
      </c>
      <c s="36" t="s">
        <v>52</v>
      </c>
      <c s="37">
        <v>50</v>
      </c>
      <c s="36">
        <v>6E-05</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2.75">
      <c r="A146" t="s">
        <v>56</v>
      </c>
      <c r="E146" s="39" t="s">
        <v>5</v>
      </c>
    </row>
    <row r="147" spans="1:16" ht="12.75">
      <c r="A147" t="s">
        <v>49</v>
      </c>
      <c s="34" t="s">
        <v>159</v>
      </c>
      <c s="34" t="s">
        <v>317</v>
      </c>
      <c s="35" t="s">
        <v>5</v>
      </c>
      <c s="6" t="s">
        <v>318</v>
      </c>
      <c s="36" t="s">
        <v>52</v>
      </c>
      <c s="37">
        <v>20</v>
      </c>
      <c s="36">
        <v>0.00021</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2.75">
      <c r="A150" t="s">
        <v>56</v>
      </c>
      <c r="E150" s="39" t="s">
        <v>5</v>
      </c>
    </row>
    <row r="151" spans="1:16" ht="12.75">
      <c r="A151" t="s">
        <v>49</v>
      </c>
      <c s="34" t="s">
        <v>162</v>
      </c>
      <c s="34" t="s">
        <v>319</v>
      </c>
      <c s="35" t="s">
        <v>5</v>
      </c>
      <c s="6" t="s">
        <v>320</v>
      </c>
      <c s="36" t="s">
        <v>52</v>
      </c>
      <c s="37">
        <v>20</v>
      </c>
      <c s="36">
        <v>0.00039</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2.75">
      <c r="A154" t="s">
        <v>56</v>
      </c>
      <c r="E154" s="39" t="s">
        <v>5</v>
      </c>
    </row>
    <row r="155" spans="1:16" ht="12.75">
      <c r="A155" t="s">
        <v>49</v>
      </c>
      <c s="34" t="s">
        <v>165</v>
      </c>
      <c s="34" t="s">
        <v>509</v>
      </c>
      <c s="35" t="s">
        <v>5</v>
      </c>
      <c s="6" t="s">
        <v>510</v>
      </c>
      <c s="36" t="s">
        <v>52</v>
      </c>
      <c s="37">
        <v>200</v>
      </c>
      <c s="36">
        <v>4E-05</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2.75">
      <c r="A158" t="s">
        <v>56</v>
      </c>
      <c r="E158" s="39" t="s">
        <v>5</v>
      </c>
    </row>
    <row r="159" spans="1:16" ht="12.75">
      <c r="A159" t="s">
        <v>49</v>
      </c>
      <c s="34" t="s">
        <v>168</v>
      </c>
      <c s="34" t="s">
        <v>321</v>
      </c>
      <c s="35" t="s">
        <v>5</v>
      </c>
      <c s="6" t="s">
        <v>322</v>
      </c>
      <c s="36" t="s">
        <v>52</v>
      </c>
      <c s="37">
        <v>200</v>
      </c>
      <c s="36">
        <v>0.00012</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2.75">
      <c r="A162" t="s">
        <v>56</v>
      </c>
      <c r="E162" s="39" t="s">
        <v>5</v>
      </c>
    </row>
    <row r="163" spans="1:16" ht="12.75">
      <c r="A163" t="s">
        <v>49</v>
      </c>
      <c s="34" t="s">
        <v>171</v>
      </c>
      <c s="34" t="s">
        <v>516</v>
      </c>
      <c s="35" t="s">
        <v>5</v>
      </c>
      <c s="6" t="s">
        <v>517</v>
      </c>
      <c s="36" t="s">
        <v>86</v>
      </c>
      <c s="37">
        <v>2</v>
      </c>
      <c s="36">
        <v>0.00054</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2.75">
      <c r="A166" t="s">
        <v>56</v>
      </c>
      <c r="E166" s="39" t="s">
        <v>5</v>
      </c>
    </row>
    <row r="167" spans="1:16" ht="12.75">
      <c r="A167" t="s">
        <v>49</v>
      </c>
      <c s="34" t="s">
        <v>174</v>
      </c>
      <c s="34" t="s">
        <v>462</v>
      </c>
      <c s="35" t="s">
        <v>5</v>
      </c>
      <c s="6" t="s">
        <v>463</v>
      </c>
      <c s="36" t="s">
        <v>86</v>
      </c>
      <c s="37">
        <v>2</v>
      </c>
      <c s="36">
        <v>5E-05</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2.75">
      <c r="A170" t="s">
        <v>56</v>
      </c>
      <c r="E170" s="39" t="s">
        <v>5</v>
      </c>
    </row>
    <row r="171" spans="1:16" ht="12.75">
      <c r="A171" t="s">
        <v>49</v>
      </c>
      <c s="34" t="s">
        <v>177</v>
      </c>
      <c s="34" t="s">
        <v>464</v>
      </c>
      <c s="35" t="s">
        <v>5</v>
      </c>
      <c s="6" t="s">
        <v>465</v>
      </c>
      <c s="36" t="s">
        <v>86</v>
      </c>
      <c s="37">
        <v>2</v>
      </c>
      <c s="36">
        <v>1E-05</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2.75">
      <c r="A174" t="s">
        <v>56</v>
      </c>
      <c r="E174" s="39" t="s">
        <v>5</v>
      </c>
    </row>
    <row r="175" spans="1:16" ht="12.75">
      <c r="A175" t="s">
        <v>49</v>
      </c>
      <c s="34" t="s">
        <v>180</v>
      </c>
      <c s="34" t="s">
        <v>522</v>
      </c>
      <c s="35" t="s">
        <v>5</v>
      </c>
      <c s="6" t="s">
        <v>523</v>
      </c>
      <c s="36" t="s">
        <v>86</v>
      </c>
      <c s="37">
        <v>2</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2.75">
      <c r="A178" t="s">
        <v>56</v>
      </c>
      <c r="E178" s="39" t="s">
        <v>5</v>
      </c>
    </row>
    <row r="179" spans="1:16" ht="12.75">
      <c r="A179" t="s">
        <v>49</v>
      </c>
      <c s="34" t="s">
        <v>183</v>
      </c>
      <c s="34" t="s">
        <v>329</v>
      </c>
      <c s="35" t="s">
        <v>5</v>
      </c>
      <c s="6" t="s">
        <v>330</v>
      </c>
      <c s="36" t="s">
        <v>52</v>
      </c>
      <c s="37">
        <v>200</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5</v>
      </c>
    </row>
    <row r="183" spans="1:16" ht="25.5">
      <c r="A183" t="s">
        <v>49</v>
      </c>
      <c s="34" t="s">
        <v>186</v>
      </c>
      <c s="34" t="s">
        <v>331</v>
      </c>
      <c s="35" t="s">
        <v>5</v>
      </c>
      <c s="6" t="s">
        <v>332</v>
      </c>
      <c s="36" t="s">
        <v>52</v>
      </c>
      <c s="37">
        <v>200</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2.75">
      <c r="A186" t="s">
        <v>56</v>
      </c>
      <c r="E186" s="39" t="s">
        <v>5</v>
      </c>
    </row>
    <row r="187" spans="1:16" ht="12.75">
      <c r="A187" t="s">
        <v>49</v>
      </c>
      <c s="34" t="s">
        <v>189</v>
      </c>
      <c s="34" t="s">
        <v>337</v>
      </c>
      <c s="35" t="s">
        <v>5</v>
      </c>
      <c s="6" t="s">
        <v>338</v>
      </c>
      <c s="36" t="s">
        <v>52</v>
      </c>
      <c s="37">
        <v>100</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2.75">
      <c r="A190" t="s">
        <v>56</v>
      </c>
      <c r="E190" s="39" t="s">
        <v>5</v>
      </c>
    </row>
    <row r="191" spans="1:16" ht="12.75">
      <c r="A191" t="s">
        <v>49</v>
      </c>
      <c s="34" t="s">
        <v>192</v>
      </c>
      <c s="34" t="s">
        <v>337</v>
      </c>
      <c s="35" t="s">
        <v>4</v>
      </c>
      <c s="6" t="s">
        <v>338</v>
      </c>
      <c s="36" t="s">
        <v>52</v>
      </c>
      <c s="37">
        <v>200</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2.75">
      <c r="A194" t="s">
        <v>56</v>
      </c>
      <c r="E194" s="39" t="s">
        <v>5</v>
      </c>
    </row>
    <row r="195" spans="1:16" ht="12.75">
      <c r="A195" t="s">
        <v>49</v>
      </c>
      <c s="34" t="s">
        <v>195</v>
      </c>
      <c s="34" t="s">
        <v>337</v>
      </c>
      <c s="35" t="s">
        <v>27</v>
      </c>
      <c s="6" t="s">
        <v>338</v>
      </c>
      <c s="36" t="s">
        <v>52</v>
      </c>
      <c s="37">
        <v>200</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2.75">
      <c r="A198" t="s">
        <v>56</v>
      </c>
      <c r="E198" s="39" t="s">
        <v>5</v>
      </c>
    </row>
    <row r="199" spans="1:16" ht="12.75">
      <c r="A199" t="s">
        <v>49</v>
      </c>
      <c s="34" t="s">
        <v>198</v>
      </c>
      <c s="34" t="s">
        <v>339</v>
      </c>
      <c s="35" t="s">
        <v>5</v>
      </c>
      <c s="6" t="s">
        <v>340</v>
      </c>
      <c s="36" t="s">
        <v>52</v>
      </c>
      <c s="37">
        <v>40</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2.75">
      <c r="A202" t="s">
        <v>56</v>
      </c>
      <c r="E202" s="39" t="s">
        <v>5</v>
      </c>
    </row>
    <row r="203" spans="1:16" ht="12.75">
      <c r="A203" t="s">
        <v>49</v>
      </c>
      <c s="34" t="s">
        <v>203</v>
      </c>
      <c s="34" t="s">
        <v>339</v>
      </c>
      <c s="35" t="s">
        <v>4</v>
      </c>
      <c s="6" t="s">
        <v>340</v>
      </c>
      <c s="36" t="s">
        <v>52</v>
      </c>
      <c s="37">
        <v>40</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5</v>
      </c>
    </row>
    <row r="207" spans="1:16" ht="12.75">
      <c r="A207" t="s">
        <v>49</v>
      </c>
      <c s="34" t="s">
        <v>206</v>
      </c>
      <c s="34" t="s">
        <v>732</v>
      </c>
      <c s="35" t="s">
        <v>5</v>
      </c>
      <c s="6" t="s">
        <v>733</v>
      </c>
      <c s="36" t="s">
        <v>52</v>
      </c>
      <c s="37">
        <v>50</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5</v>
      </c>
    </row>
    <row r="211" spans="1:16" ht="12.75">
      <c r="A211" t="s">
        <v>49</v>
      </c>
      <c s="34" t="s">
        <v>209</v>
      </c>
      <c s="34" t="s">
        <v>732</v>
      </c>
      <c s="35" t="s">
        <v>4</v>
      </c>
      <c s="6" t="s">
        <v>733</v>
      </c>
      <c s="36" t="s">
        <v>52</v>
      </c>
      <c s="37">
        <v>50</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2.75">
      <c r="A214" t="s">
        <v>56</v>
      </c>
      <c r="E214" s="39" t="s">
        <v>5</v>
      </c>
    </row>
    <row r="215" spans="1:16" ht="12.75">
      <c r="A215" t="s">
        <v>49</v>
      </c>
      <c s="34" t="s">
        <v>212</v>
      </c>
      <c s="34" t="s">
        <v>466</v>
      </c>
      <c s="35" t="s">
        <v>5</v>
      </c>
      <c s="6" t="s">
        <v>467</v>
      </c>
      <c s="36" t="s">
        <v>86</v>
      </c>
      <c s="37">
        <v>2</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2.75">
      <c r="A218" t="s">
        <v>56</v>
      </c>
      <c r="E218" s="39" t="s">
        <v>5</v>
      </c>
    </row>
    <row r="219" spans="1:16" ht="12.75">
      <c r="A219" t="s">
        <v>49</v>
      </c>
      <c s="34" t="s">
        <v>215</v>
      </c>
      <c s="34" t="s">
        <v>1025</v>
      </c>
      <c s="35" t="s">
        <v>5</v>
      </c>
      <c s="6" t="s">
        <v>1026</v>
      </c>
      <c s="36" t="s">
        <v>86</v>
      </c>
      <c s="37">
        <v>24</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2.75">
      <c r="A222" t="s">
        <v>56</v>
      </c>
      <c r="E222" s="39" t="s">
        <v>5</v>
      </c>
    </row>
    <row r="223" spans="1:16" ht="12.75">
      <c r="A223" t="s">
        <v>49</v>
      </c>
      <c s="34" t="s">
        <v>220</v>
      </c>
      <c s="34" t="s">
        <v>1027</v>
      </c>
      <c s="35" t="s">
        <v>5</v>
      </c>
      <c s="6" t="s">
        <v>1028</v>
      </c>
      <c s="36" t="s">
        <v>52</v>
      </c>
      <c s="37">
        <v>100</v>
      </c>
      <c s="36">
        <v>0.0001</v>
      </c>
      <c s="36">
        <f>ROUND(G223*H223,6)</f>
      </c>
      <c r="L223" s="38">
        <v>0</v>
      </c>
      <c s="32">
        <f>ROUND(ROUND(L223,2)*ROUND(G223,3),2)</f>
      </c>
      <c s="36" t="s">
        <v>76</v>
      </c>
      <c>
        <f>(M223*21)/100</f>
      </c>
      <c t="s">
        <v>27</v>
      </c>
    </row>
    <row r="224" spans="1:5" ht="12.75">
      <c r="A224" s="35" t="s">
        <v>54</v>
      </c>
      <c r="E224" s="39" t="s">
        <v>5</v>
      </c>
    </row>
    <row r="225" spans="1:5" ht="12.75">
      <c r="A225" s="35" t="s">
        <v>55</v>
      </c>
      <c r="E225" s="40" t="s">
        <v>5</v>
      </c>
    </row>
    <row r="226" spans="1:5" ht="12.75">
      <c r="A226" t="s">
        <v>56</v>
      </c>
      <c r="E226" s="39" t="s">
        <v>5</v>
      </c>
    </row>
    <row r="227" spans="1:16" ht="12.75">
      <c r="A227" t="s">
        <v>49</v>
      </c>
      <c s="34" t="s">
        <v>223</v>
      </c>
      <c s="34" t="s">
        <v>347</v>
      </c>
      <c s="35" t="s">
        <v>5</v>
      </c>
      <c s="6" t="s">
        <v>348</v>
      </c>
      <c s="36" t="s">
        <v>52</v>
      </c>
      <c s="37">
        <v>200</v>
      </c>
      <c s="36">
        <v>0</v>
      </c>
      <c s="36">
        <f>ROUND(G227*H227,6)</f>
      </c>
      <c r="L227" s="38">
        <v>0</v>
      </c>
      <c s="32">
        <f>ROUND(ROUND(L227,2)*ROUND(G227,3),2)</f>
      </c>
      <c s="36" t="s">
        <v>76</v>
      </c>
      <c>
        <f>(M227*21)/100</f>
      </c>
      <c t="s">
        <v>27</v>
      </c>
    </row>
    <row r="228" spans="1:5" ht="12.75">
      <c r="A228" s="35" t="s">
        <v>54</v>
      </c>
      <c r="E228" s="39" t="s">
        <v>5</v>
      </c>
    </row>
    <row r="229" spans="1:5" ht="12.75">
      <c r="A229" s="35" t="s">
        <v>55</v>
      </c>
      <c r="E229" s="40" t="s">
        <v>5</v>
      </c>
    </row>
    <row r="230" spans="1:5" ht="12.75">
      <c r="A230" t="s">
        <v>56</v>
      </c>
      <c r="E230" s="39" t="s">
        <v>5</v>
      </c>
    </row>
    <row r="231" spans="1:16" ht="12.75">
      <c r="A231" t="s">
        <v>49</v>
      </c>
      <c s="34" t="s">
        <v>226</v>
      </c>
      <c s="34" t="s">
        <v>349</v>
      </c>
      <c s="35" t="s">
        <v>5</v>
      </c>
      <c s="6" t="s">
        <v>350</v>
      </c>
      <c s="36" t="s">
        <v>52</v>
      </c>
      <c s="37">
        <v>200</v>
      </c>
      <c s="36">
        <v>0</v>
      </c>
      <c s="36">
        <f>ROUND(G231*H231,6)</f>
      </c>
      <c r="L231" s="38">
        <v>0</v>
      </c>
      <c s="32">
        <f>ROUND(ROUND(L231,2)*ROUND(G231,3),2)</f>
      </c>
      <c s="36" t="s">
        <v>76</v>
      </c>
      <c>
        <f>(M231*21)/100</f>
      </c>
      <c t="s">
        <v>27</v>
      </c>
    </row>
    <row r="232" spans="1:5" ht="12.75">
      <c r="A232" s="35" t="s">
        <v>54</v>
      </c>
      <c r="E232" s="39" t="s">
        <v>5</v>
      </c>
    </row>
    <row r="233" spans="1:5" ht="12.75">
      <c r="A233" s="35" t="s">
        <v>55</v>
      </c>
      <c r="E233" s="40" t="s">
        <v>5</v>
      </c>
    </row>
    <row r="234" spans="1:5" ht="12.75">
      <c r="A234" t="s">
        <v>56</v>
      </c>
      <c r="E234" s="39" t="s">
        <v>5</v>
      </c>
    </row>
    <row r="235" spans="1:16" ht="12.75">
      <c r="A235" t="s">
        <v>49</v>
      </c>
      <c s="34" t="s">
        <v>230</v>
      </c>
      <c s="34" t="s">
        <v>1029</v>
      </c>
      <c s="35" t="s">
        <v>5</v>
      </c>
      <c s="6" t="s">
        <v>1030</v>
      </c>
      <c s="36" t="s">
        <v>86</v>
      </c>
      <c s="37">
        <v>8</v>
      </c>
      <c s="36">
        <v>0</v>
      </c>
      <c s="36">
        <f>ROUND(G235*H235,6)</f>
      </c>
      <c r="L235" s="38">
        <v>0</v>
      </c>
      <c s="32">
        <f>ROUND(ROUND(L235,2)*ROUND(G235,3),2)</f>
      </c>
      <c s="36" t="s">
        <v>76</v>
      </c>
      <c>
        <f>(M235*21)/100</f>
      </c>
      <c t="s">
        <v>27</v>
      </c>
    </row>
    <row r="236" spans="1:5" ht="12.75">
      <c r="A236" s="35" t="s">
        <v>54</v>
      </c>
      <c r="E236" s="39" t="s">
        <v>5</v>
      </c>
    </row>
    <row r="237" spans="1:5" ht="12.75">
      <c r="A237" s="35" t="s">
        <v>55</v>
      </c>
      <c r="E237" s="40" t="s">
        <v>5</v>
      </c>
    </row>
    <row r="238" spans="1:5" ht="12.75">
      <c r="A238" t="s">
        <v>56</v>
      </c>
      <c r="E238" s="39" t="s">
        <v>5</v>
      </c>
    </row>
    <row r="239" spans="1:16" ht="12.75">
      <c r="A239" t="s">
        <v>49</v>
      </c>
      <c s="34" t="s">
        <v>234</v>
      </c>
      <c s="34" t="s">
        <v>1031</v>
      </c>
      <c s="35" t="s">
        <v>5</v>
      </c>
      <c s="6" t="s">
        <v>1032</v>
      </c>
      <c s="36" t="s">
        <v>52</v>
      </c>
      <c s="37">
        <v>180</v>
      </c>
      <c s="36">
        <v>0</v>
      </c>
      <c s="36">
        <f>ROUND(G239*H239,6)</f>
      </c>
      <c r="L239" s="38">
        <v>0</v>
      </c>
      <c s="32">
        <f>ROUND(ROUND(L239,2)*ROUND(G239,3),2)</f>
      </c>
      <c s="36" t="s">
        <v>76</v>
      </c>
      <c>
        <f>(M239*21)/100</f>
      </c>
      <c t="s">
        <v>27</v>
      </c>
    </row>
    <row r="240" spans="1:5" ht="12.75">
      <c r="A240" s="35" t="s">
        <v>54</v>
      </c>
      <c r="E240" s="39" t="s">
        <v>5</v>
      </c>
    </row>
    <row r="241" spans="1:5" ht="12.75">
      <c r="A241" s="35" t="s">
        <v>55</v>
      </c>
      <c r="E241" s="40" t="s">
        <v>5</v>
      </c>
    </row>
    <row r="242" spans="1:5" ht="12.75">
      <c r="A242" t="s">
        <v>56</v>
      </c>
      <c r="E242" s="39" t="s">
        <v>5</v>
      </c>
    </row>
    <row r="243" spans="1:16" ht="25.5">
      <c r="A243" t="s">
        <v>49</v>
      </c>
      <c s="34" t="s">
        <v>237</v>
      </c>
      <c s="34" t="s">
        <v>1033</v>
      </c>
      <c s="35" t="s">
        <v>5</v>
      </c>
      <c s="6" t="s">
        <v>1034</v>
      </c>
      <c s="36" t="s">
        <v>1035</v>
      </c>
      <c s="37">
        <v>3</v>
      </c>
      <c s="36">
        <v>0</v>
      </c>
      <c s="36">
        <f>ROUND(G243*H243,6)</f>
      </c>
      <c r="L243" s="38">
        <v>0</v>
      </c>
      <c s="32">
        <f>ROUND(ROUND(L243,2)*ROUND(G243,3),2)</f>
      </c>
      <c s="36" t="s">
        <v>76</v>
      </c>
      <c>
        <f>(M243*21)/100</f>
      </c>
      <c t="s">
        <v>27</v>
      </c>
    </row>
    <row r="244" spans="1:5" ht="12.75">
      <c r="A244" s="35" t="s">
        <v>54</v>
      </c>
      <c r="E244" s="39" t="s">
        <v>5</v>
      </c>
    </row>
    <row r="245" spans="1:5" ht="12.75">
      <c r="A245" s="35" t="s">
        <v>55</v>
      </c>
      <c r="E245" s="40" t="s">
        <v>5</v>
      </c>
    </row>
    <row r="246" spans="1:5" ht="12.75">
      <c r="A246" t="s">
        <v>56</v>
      </c>
      <c r="E246" s="39" t="s">
        <v>5</v>
      </c>
    </row>
    <row r="247" spans="1:16" ht="12.75">
      <c r="A247" t="s">
        <v>49</v>
      </c>
      <c s="34" t="s">
        <v>240</v>
      </c>
      <c s="34" t="s">
        <v>1036</v>
      </c>
      <c s="35" t="s">
        <v>5</v>
      </c>
      <c s="6" t="s">
        <v>1037</v>
      </c>
      <c s="36" t="s">
        <v>52</v>
      </c>
      <c s="37">
        <v>180</v>
      </c>
      <c s="36">
        <v>0</v>
      </c>
      <c s="36">
        <f>ROUND(G247*H247,6)</f>
      </c>
      <c r="L247" s="38">
        <v>0</v>
      </c>
      <c s="32">
        <f>ROUND(ROUND(L247,2)*ROUND(G247,3),2)</f>
      </c>
      <c s="36" t="s">
        <v>76</v>
      </c>
      <c>
        <f>(M247*21)/100</f>
      </c>
      <c t="s">
        <v>27</v>
      </c>
    </row>
    <row r="248" spans="1:5" ht="12.75">
      <c r="A248" s="35" t="s">
        <v>54</v>
      </c>
      <c r="E248" s="39" t="s">
        <v>5</v>
      </c>
    </row>
    <row r="249" spans="1:5" ht="12.75">
      <c r="A249" s="35" t="s">
        <v>55</v>
      </c>
      <c r="E249" s="40" t="s">
        <v>5</v>
      </c>
    </row>
    <row r="250" spans="1:5" ht="12.75">
      <c r="A250" t="s">
        <v>56</v>
      </c>
      <c r="E250" s="39" t="s">
        <v>5</v>
      </c>
    </row>
    <row r="251" spans="1:16" ht="12.75">
      <c r="A251" t="s">
        <v>49</v>
      </c>
      <c s="34" t="s">
        <v>243</v>
      </c>
      <c s="34" t="s">
        <v>1038</v>
      </c>
      <c s="35" t="s">
        <v>5</v>
      </c>
      <c s="6" t="s">
        <v>1039</v>
      </c>
      <c s="36" t="s">
        <v>86</v>
      </c>
      <c s="37">
        <v>12</v>
      </c>
      <c s="36">
        <v>0</v>
      </c>
      <c s="36">
        <f>ROUND(G251*H251,6)</f>
      </c>
      <c r="L251" s="38">
        <v>0</v>
      </c>
      <c s="32">
        <f>ROUND(ROUND(L251,2)*ROUND(G251,3),2)</f>
      </c>
      <c s="36" t="s">
        <v>76</v>
      </c>
      <c>
        <f>(M251*21)/100</f>
      </c>
      <c t="s">
        <v>27</v>
      </c>
    </row>
    <row r="252" spans="1:5" ht="12.75">
      <c r="A252" s="35" t="s">
        <v>54</v>
      </c>
      <c r="E252" s="39" t="s">
        <v>5</v>
      </c>
    </row>
    <row r="253" spans="1:5" ht="12.75">
      <c r="A253" s="35" t="s">
        <v>55</v>
      </c>
      <c r="E253" s="40" t="s">
        <v>5</v>
      </c>
    </row>
    <row r="254" spans="1:5" ht="12.75">
      <c r="A254" t="s">
        <v>56</v>
      </c>
      <c r="E254" s="39" t="s">
        <v>5</v>
      </c>
    </row>
    <row r="255" spans="1:16" ht="12.75">
      <c r="A255" t="s">
        <v>49</v>
      </c>
      <c s="34" t="s">
        <v>246</v>
      </c>
      <c s="34" t="s">
        <v>1040</v>
      </c>
      <c s="35" t="s">
        <v>5</v>
      </c>
      <c s="6" t="s">
        <v>1041</v>
      </c>
      <c s="36" t="s">
        <v>86</v>
      </c>
      <c s="37">
        <v>12</v>
      </c>
      <c s="36">
        <v>0</v>
      </c>
      <c s="36">
        <f>ROUND(G255*H255,6)</f>
      </c>
      <c r="L255" s="38">
        <v>0</v>
      </c>
      <c s="32">
        <f>ROUND(ROUND(L255,2)*ROUND(G255,3),2)</f>
      </c>
      <c s="36" t="s">
        <v>76</v>
      </c>
      <c>
        <f>(M255*21)/100</f>
      </c>
      <c t="s">
        <v>27</v>
      </c>
    </row>
    <row r="256" spans="1:5" ht="12.75">
      <c r="A256" s="35" t="s">
        <v>54</v>
      </c>
      <c r="E256" s="39" t="s">
        <v>5</v>
      </c>
    </row>
    <row r="257" spans="1:5" ht="12.75">
      <c r="A257" s="35" t="s">
        <v>55</v>
      </c>
      <c r="E257" s="40" t="s">
        <v>5</v>
      </c>
    </row>
    <row r="258" spans="1:5" ht="12.75">
      <c r="A258" t="s">
        <v>56</v>
      </c>
      <c r="E258" s="39" t="s">
        <v>5</v>
      </c>
    </row>
    <row r="259" spans="1:13" ht="12.75">
      <c r="A259" t="s">
        <v>46</v>
      </c>
      <c r="C259" s="31" t="s">
        <v>201</v>
      </c>
      <c r="E259" s="33" t="s">
        <v>351</v>
      </c>
      <c r="J259" s="32">
        <f>0</f>
      </c>
      <c s="32">
        <f>0</f>
      </c>
      <c s="32">
        <f>0+L260+L264+L268+L272+L276+L280</f>
      </c>
      <c s="32">
        <f>0+M260+M264+M268+M272+M276+M280</f>
      </c>
    </row>
    <row r="260" spans="1:16" ht="12.75">
      <c r="A260" t="s">
        <v>49</v>
      </c>
      <c s="34" t="s">
        <v>249</v>
      </c>
      <c s="34" t="s">
        <v>352</v>
      </c>
      <c s="35" t="s">
        <v>5</v>
      </c>
      <c s="6" t="s">
        <v>353</v>
      </c>
      <c s="36" t="s">
        <v>86</v>
      </c>
      <c s="37">
        <v>2</v>
      </c>
      <c s="36">
        <v>0.0004</v>
      </c>
      <c s="36">
        <f>ROUND(G260*H260,6)</f>
      </c>
      <c r="L260" s="38">
        <v>0</v>
      </c>
      <c s="32">
        <f>ROUND(ROUND(L260,2)*ROUND(G260,3),2)</f>
      </c>
      <c s="36" t="s">
        <v>53</v>
      </c>
      <c>
        <f>(M260*21)/100</f>
      </c>
      <c t="s">
        <v>27</v>
      </c>
    </row>
    <row r="261" spans="1:5" ht="12.75">
      <c r="A261" s="35" t="s">
        <v>54</v>
      </c>
      <c r="E261" s="39" t="s">
        <v>5</v>
      </c>
    </row>
    <row r="262" spans="1:5" ht="12.75">
      <c r="A262" s="35" t="s">
        <v>55</v>
      </c>
      <c r="E262" s="40" t="s">
        <v>5</v>
      </c>
    </row>
    <row r="263" spans="1:5" ht="12.75">
      <c r="A263" t="s">
        <v>56</v>
      </c>
      <c r="E263" s="39" t="s">
        <v>5</v>
      </c>
    </row>
    <row r="264" spans="1:16" ht="12.75">
      <c r="A264" t="s">
        <v>49</v>
      </c>
      <c s="34" t="s">
        <v>252</v>
      </c>
      <c s="34" t="s">
        <v>354</v>
      </c>
      <c s="35" t="s">
        <v>5</v>
      </c>
      <c s="6" t="s">
        <v>355</v>
      </c>
      <c s="36" t="s">
        <v>86</v>
      </c>
      <c s="37">
        <v>2</v>
      </c>
      <c s="36">
        <v>0</v>
      </c>
      <c s="36">
        <f>ROUND(G264*H264,6)</f>
      </c>
      <c r="L264" s="38">
        <v>0</v>
      </c>
      <c s="32">
        <f>ROUND(ROUND(L264,2)*ROUND(G264,3),2)</f>
      </c>
      <c s="36" t="s">
        <v>53</v>
      </c>
      <c>
        <f>(M264*21)/100</f>
      </c>
      <c t="s">
        <v>27</v>
      </c>
    </row>
    <row r="265" spans="1:5" ht="12.75">
      <c r="A265" s="35" t="s">
        <v>54</v>
      </c>
      <c r="E265" s="39" t="s">
        <v>5</v>
      </c>
    </row>
    <row r="266" spans="1:5" ht="12.75">
      <c r="A266" s="35" t="s">
        <v>55</v>
      </c>
      <c r="E266" s="40" t="s">
        <v>5</v>
      </c>
    </row>
    <row r="267" spans="1:5" ht="12.75">
      <c r="A267" t="s">
        <v>56</v>
      </c>
      <c r="E267" s="39" t="s">
        <v>5</v>
      </c>
    </row>
    <row r="268" spans="1:16" ht="12.75">
      <c r="A268" t="s">
        <v>49</v>
      </c>
      <c s="34" t="s">
        <v>255</v>
      </c>
      <c s="34" t="s">
        <v>356</v>
      </c>
      <c s="35" t="s">
        <v>5</v>
      </c>
      <c s="6" t="s">
        <v>357</v>
      </c>
      <c s="36" t="s">
        <v>86</v>
      </c>
      <c s="37">
        <v>2</v>
      </c>
      <c s="36">
        <v>0</v>
      </c>
      <c s="36">
        <f>ROUND(G268*H268,6)</f>
      </c>
      <c r="L268" s="38">
        <v>0</v>
      </c>
      <c s="32">
        <f>ROUND(ROUND(L268,2)*ROUND(G268,3),2)</f>
      </c>
      <c s="36" t="s">
        <v>53</v>
      </c>
      <c>
        <f>(M268*21)/100</f>
      </c>
      <c t="s">
        <v>27</v>
      </c>
    </row>
    <row r="269" spans="1:5" ht="12.75">
      <c r="A269" s="35" t="s">
        <v>54</v>
      </c>
      <c r="E269" s="39" t="s">
        <v>5</v>
      </c>
    </row>
    <row r="270" spans="1:5" ht="12.75">
      <c r="A270" s="35" t="s">
        <v>55</v>
      </c>
      <c r="E270" s="40" t="s">
        <v>5</v>
      </c>
    </row>
    <row r="271" spans="1:5" ht="12.75">
      <c r="A271" t="s">
        <v>56</v>
      </c>
      <c r="E271" s="39" t="s">
        <v>5</v>
      </c>
    </row>
    <row r="272" spans="1:16" ht="25.5">
      <c r="A272" t="s">
        <v>49</v>
      </c>
      <c s="34" t="s">
        <v>368</v>
      </c>
      <c s="34" t="s">
        <v>358</v>
      </c>
      <c s="35" t="s">
        <v>5</v>
      </c>
      <c s="6" t="s">
        <v>359</v>
      </c>
      <c s="36" t="s">
        <v>86</v>
      </c>
      <c s="37">
        <v>2</v>
      </c>
      <c s="36">
        <v>0</v>
      </c>
      <c s="36">
        <f>ROUND(G272*H272,6)</f>
      </c>
      <c r="L272" s="38">
        <v>0</v>
      </c>
      <c s="32">
        <f>ROUND(ROUND(L272,2)*ROUND(G272,3),2)</f>
      </c>
      <c s="36" t="s">
        <v>76</v>
      </c>
      <c>
        <f>(M272*21)/100</f>
      </c>
      <c t="s">
        <v>27</v>
      </c>
    </row>
    <row r="273" spans="1:5" ht="12.75">
      <c r="A273" s="35" t="s">
        <v>54</v>
      </c>
      <c r="E273" s="39" t="s">
        <v>5</v>
      </c>
    </row>
    <row r="274" spans="1:5" ht="12.75">
      <c r="A274" s="35" t="s">
        <v>55</v>
      </c>
      <c r="E274" s="40" t="s">
        <v>5</v>
      </c>
    </row>
    <row r="275" spans="1:5" ht="12.75">
      <c r="A275" t="s">
        <v>56</v>
      </c>
      <c r="E275" s="39" t="s">
        <v>5</v>
      </c>
    </row>
    <row r="276" spans="1:16" ht="25.5">
      <c r="A276" t="s">
        <v>49</v>
      </c>
      <c s="34" t="s">
        <v>371</v>
      </c>
      <c s="34" t="s">
        <v>360</v>
      </c>
      <c s="35" t="s">
        <v>5</v>
      </c>
      <c s="6" t="s">
        <v>361</v>
      </c>
      <c s="36" t="s">
        <v>86</v>
      </c>
      <c s="37">
        <v>2</v>
      </c>
      <c s="36">
        <v>0</v>
      </c>
      <c s="36">
        <f>ROUND(G276*H276,6)</f>
      </c>
      <c r="L276" s="38">
        <v>0</v>
      </c>
      <c s="32">
        <f>ROUND(ROUND(L276,2)*ROUND(G276,3),2)</f>
      </c>
      <c s="36" t="s">
        <v>76</v>
      </c>
      <c>
        <f>(M276*21)/100</f>
      </c>
      <c t="s">
        <v>27</v>
      </c>
    </row>
    <row r="277" spans="1:5" ht="12.75">
      <c r="A277" s="35" t="s">
        <v>54</v>
      </c>
      <c r="E277" s="39" t="s">
        <v>5</v>
      </c>
    </row>
    <row r="278" spans="1:5" ht="12.75">
      <c r="A278" s="35" t="s">
        <v>55</v>
      </c>
      <c r="E278" s="40" t="s">
        <v>5</v>
      </c>
    </row>
    <row r="279" spans="1:5" ht="12.75">
      <c r="A279" t="s">
        <v>56</v>
      </c>
      <c r="E279" s="39" t="s">
        <v>5</v>
      </c>
    </row>
    <row r="280" spans="1:16" ht="12.75">
      <c r="A280" t="s">
        <v>49</v>
      </c>
      <c s="34" t="s">
        <v>472</v>
      </c>
      <c s="34" t="s">
        <v>362</v>
      </c>
      <c s="35" t="s">
        <v>5</v>
      </c>
      <c s="6" t="s">
        <v>363</v>
      </c>
      <c s="36" t="s">
        <v>86</v>
      </c>
      <c s="37">
        <v>1</v>
      </c>
      <c s="36">
        <v>0</v>
      </c>
      <c s="36">
        <f>ROUND(G280*H280,6)</f>
      </c>
      <c r="L280" s="38">
        <v>0</v>
      </c>
      <c s="32">
        <f>ROUND(ROUND(L280,2)*ROUND(G280,3),2)</f>
      </c>
      <c s="36" t="s">
        <v>76</v>
      </c>
      <c>
        <f>(M280*21)/100</f>
      </c>
      <c t="s">
        <v>27</v>
      </c>
    </row>
    <row r="281" spans="1:5" ht="12.75">
      <c r="A281" s="35" t="s">
        <v>54</v>
      </c>
      <c r="E281" s="39" t="s">
        <v>5</v>
      </c>
    </row>
    <row r="282" spans="1:5" ht="12.75">
      <c r="A282" s="35" t="s">
        <v>55</v>
      </c>
      <c r="E282" s="40" t="s">
        <v>5</v>
      </c>
    </row>
    <row r="283" spans="1:5" ht="12.75">
      <c r="A283" t="s">
        <v>56</v>
      </c>
      <c r="E283" s="39" t="s">
        <v>5</v>
      </c>
    </row>
    <row r="284" spans="1:13" ht="12.75">
      <c r="A284" t="s">
        <v>46</v>
      </c>
      <c r="C284" s="31" t="s">
        <v>218</v>
      </c>
      <c r="E284" s="33" t="s">
        <v>219</v>
      </c>
      <c r="J284" s="32">
        <f>0</f>
      </c>
      <c s="32">
        <f>0</f>
      </c>
      <c s="32">
        <f>0+L285+L289+L293+L297+L301+L305+L309+L313+L317+L321+L325+L329+L333+L337</f>
      </c>
      <c s="32">
        <f>0+M285+M289+M293+M297+M301+M305+M309+M313+M317+M321+M325+M329+M333+M337</f>
      </c>
    </row>
    <row r="285" spans="1:16" ht="12.75">
      <c r="A285" t="s">
        <v>49</v>
      </c>
      <c s="34" t="s">
        <v>475</v>
      </c>
      <c s="34" t="s">
        <v>1042</v>
      </c>
      <c s="35" t="s">
        <v>5</v>
      </c>
      <c s="6" t="s">
        <v>1043</v>
      </c>
      <c s="36" t="s">
        <v>86</v>
      </c>
      <c s="37">
        <v>1</v>
      </c>
      <c s="36">
        <v>0</v>
      </c>
      <c s="36">
        <f>ROUND(G285*H285,6)</f>
      </c>
      <c r="L285" s="38">
        <v>0</v>
      </c>
      <c s="32">
        <f>ROUND(ROUND(L285,2)*ROUND(G285,3),2)</f>
      </c>
      <c s="36" t="s">
        <v>53</v>
      </c>
      <c>
        <f>(M285*21)/100</f>
      </c>
      <c t="s">
        <v>27</v>
      </c>
    </row>
    <row r="286" spans="1:5" ht="12.75">
      <c r="A286" s="35" t="s">
        <v>54</v>
      </c>
      <c r="E286" s="39" t="s">
        <v>5</v>
      </c>
    </row>
    <row r="287" spans="1:5" ht="12.75">
      <c r="A287" s="35" t="s">
        <v>55</v>
      </c>
      <c r="E287" s="40" t="s">
        <v>5</v>
      </c>
    </row>
    <row r="288" spans="1:5" ht="12.75">
      <c r="A288" t="s">
        <v>56</v>
      </c>
      <c r="E288" s="39" t="s">
        <v>5</v>
      </c>
    </row>
    <row r="289" spans="1:16" ht="12.75">
      <c r="A289" t="s">
        <v>49</v>
      </c>
      <c s="34" t="s">
        <v>478</v>
      </c>
      <c s="34" t="s">
        <v>231</v>
      </c>
      <c s="35" t="s">
        <v>5</v>
      </c>
      <c s="6" t="s">
        <v>232</v>
      </c>
      <c s="36" t="s">
        <v>233</v>
      </c>
      <c s="37">
        <v>180</v>
      </c>
      <c s="36">
        <v>0</v>
      </c>
      <c s="36">
        <f>ROUND(G289*H289,6)</f>
      </c>
      <c r="L289" s="38">
        <v>0</v>
      </c>
      <c s="32">
        <f>ROUND(ROUND(L289,2)*ROUND(G289,3),2)</f>
      </c>
      <c s="36" t="s">
        <v>76</v>
      </c>
      <c>
        <f>(M289*21)/100</f>
      </c>
      <c t="s">
        <v>27</v>
      </c>
    </row>
    <row r="290" spans="1:5" ht="12.75">
      <c r="A290" s="35" t="s">
        <v>54</v>
      </c>
      <c r="E290" s="39" t="s">
        <v>5</v>
      </c>
    </row>
    <row r="291" spans="1:5" ht="12.75">
      <c r="A291" s="35" t="s">
        <v>55</v>
      </c>
      <c r="E291" s="40" t="s">
        <v>5</v>
      </c>
    </row>
    <row r="292" spans="1:5" ht="12.75">
      <c r="A292" t="s">
        <v>56</v>
      </c>
      <c r="E292" s="39" t="s">
        <v>5</v>
      </c>
    </row>
    <row r="293" spans="1:16" ht="25.5">
      <c r="A293" t="s">
        <v>49</v>
      </c>
      <c s="34" t="s">
        <v>481</v>
      </c>
      <c s="34" t="s">
        <v>238</v>
      </c>
      <c s="35" t="s">
        <v>5</v>
      </c>
      <c s="6" t="s">
        <v>239</v>
      </c>
      <c s="36" t="s">
        <v>86</v>
      </c>
      <c s="37">
        <v>10</v>
      </c>
      <c s="36">
        <v>0</v>
      </c>
      <c s="36">
        <f>ROUND(G293*H293,6)</f>
      </c>
      <c r="L293" s="38">
        <v>0</v>
      </c>
      <c s="32">
        <f>ROUND(ROUND(L293,2)*ROUND(G293,3),2)</f>
      </c>
      <c s="36" t="s">
        <v>76</v>
      </c>
      <c>
        <f>(M293*21)/100</f>
      </c>
      <c t="s">
        <v>27</v>
      </c>
    </row>
    <row r="294" spans="1:5" ht="12.75">
      <c r="A294" s="35" t="s">
        <v>54</v>
      </c>
      <c r="E294" s="39" t="s">
        <v>5</v>
      </c>
    </row>
    <row r="295" spans="1:5" ht="12.75">
      <c r="A295" s="35" t="s">
        <v>55</v>
      </c>
      <c r="E295" s="40" t="s">
        <v>5</v>
      </c>
    </row>
    <row r="296" spans="1:5" ht="12.75">
      <c r="A296" t="s">
        <v>56</v>
      </c>
      <c r="E296" s="39" t="s">
        <v>5</v>
      </c>
    </row>
    <row r="297" spans="1:16" ht="25.5">
      <c r="A297" t="s">
        <v>49</v>
      </c>
      <c s="34" t="s">
        <v>484</v>
      </c>
      <c s="34" t="s">
        <v>241</v>
      </c>
      <c s="35" t="s">
        <v>5</v>
      </c>
      <c s="6" t="s">
        <v>242</v>
      </c>
      <c s="36" t="s">
        <v>86</v>
      </c>
      <c s="37">
        <v>10</v>
      </c>
      <c s="36">
        <v>0</v>
      </c>
      <c s="36">
        <f>ROUND(G297*H297,6)</f>
      </c>
      <c r="L297" s="38">
        <v>0</v>
      </c>
      <c s="32">
        <f>ROUND(ROUND(L297,2)*ROUND(G297,3),2)</f>
      </c>
      <c s="36" t="s">
        <v>76</v>
      </c>
      <c>
        <f>(M297*21)/100</f>
      </c>
      <c t="s">
        <v>27</v>
      </c>
    </row>
    <row r="298" spans="1:5" ht="12.75">
      <c r="A298" s="35" t="s">
        <v>54</v>
      </c>
      <c r="E298" s="39" t="s">
        <v>5</v>
      </c>
    </row>
    <row r="299" spans="1:5" ht="12.75">
      <c r="A299" s="35" t="s">
        <v>55</v>
      </c>
      <c r="E299" s="40" t="s">
        <v>5</v>
      </c>
    </row>
    <row r="300" spans="1:5" ht="12.75">
      <c r="A300" t="s">
        <v>56</v>
      </c>
      <c r="E300" s="39" t="s">
        <v>5</v>
      </c>
    </row>
    <row r="301" spans="1:16" ht="12.75">
      <c r="A301" t="s">
        <v>49</v>
      </c>
      <c s="34" t="s">
        <v>485</v>
      </c>
      <c s="34" t="s">
        <v>244</v>
      </c>
      <c s="35" t="s">
        <v>5</v>
      </c>
      <c s="6" t="s">
        <v>245</v>
      </c>
      <c s="36" t="s">
        <v>86</v>
      </c>
      <c s="37">
        <v>1</v>
      </c>
      <c s="36">
        <v>0</v>
      </c>
      <c s="36">
        <f>ROUND(G301*H301,6)</f>
      </c>
      <c r="L301" s="38">
        <v>0</v>
      </c>
      <c s="32">
        <f>ROUND(ROUND(L301,2)*ROUND(G301,3),2)</f>
      </c>
      <c s="36" t="s">
        <v>76</v>
      </c>
      <c>
        <f>(M301*21)/100</f>
      </c>
      <c t="s">
        <v>27</v>
      </c>
    </row>
    <row r="302" spans="1:5" ht="12.75">
      <c r="A302" s="35" t="s">
        <v>54</v>
      </c>
      <c r="E302" s="39" t="s">
        <v>5</v>
      </c>
    </row>
    <row r="303" spans="1:5" ht="12.75">
      <c r="A303" s="35" t="s">
        <v>55</v>
      </c>
      <c r="E303" s="40" t="s">
        <v>5</v>
      </c>
    </row>
    <row r="304" spans="1:5" ht="12.75">
      <c r="A304" t="s">
        <v>56</v>
      </c>
      <c r="E304" s="39" t="s">
        <v>5</v>
      </c>
    </row>
    <row r="305" spans="1:16" ht="12.75">
      <c r="A305" t="s">
        <v>49</v>
      </c>
      <c s="34" t="s">
        <v>488</v>
      </c>
      <c s="34" t="s">
        <v>247</v>
      </c>
      <c s="35" t="s">
        <v>5</v>
      </c>
      <c s="6" t="s">
        <v>248</v>
      </c>
      <c s="36" t="s">
        <v>86</v>
      </c>
      <c s="37">
        <v>1</v>
      </c>
      <c s="36">
        <v>0</v>
      </c>
      <c s="36">
        <f>ROUND(G305*H305,6)</f>
      </c>
      <c r="L305" s="38">
        <v>0</v>
      </c>
      <c s="32">
        <f>ROUND(ROUND(L305,2)*ROUND(G305,3),2)</f>
      </c>
      <c s="36" t="s">
        <v>76</v>
      </c>
      <c>
        <f>(M305*21)/100</f>
      </c>
      <c t="s">
        <v>27</v>
      </c>
    </row>
    <row r="306" spans="1:5" ht="12.75">
      <c r="A306" s="35" t="s">
        <v>54</v>
      </c>
      <c r="E306" s="39" t="s">
        <v>5</v>
      </c>
    </row>
    <row r="307" spans="1:5" ht="12.75">
      <c r="A307" s="35" t="s">
        <v>55</v>
      </c>
      <c r="E307" s="40" t="s">
        <v>5</v>
      </c>
    </row>
    <row r="308" spans="1:5" ht="12.75">
      <c r="A308" t="s">
        <v>56</v>
      </c>
      <c r="E308" s="39" t="s">
        <v>5</v>
      </c>
    </row>
    <row r="309" spans="1:16" ht="12.75">
      <c r="A309" t="s">
        <v>49</v>
      </c>
      <c s="34" t="s">
        <v>491</v>
      </c>
      <c s="34" t="s">
        <v>250</v>
      </c>
      <c s="35" t="s">
        <v>5</v>
      </c>
      <c s="6" t="s">
        <v>251</v>
      </c>
      <c s="36" t="s">
        <v>233</v>
      </c>
      <c s="37">
        <v>80</v>
      </c>
      <c s="36">
        <v>0</v>
      </c>
      <c s="36">
        <f>ROUND(G309*H309,6)</f>
      </c>
      <c r="L309" s="38">
        <v>0</v>
      </c>
      <c s="32">
        <f>ROUND(ROUND(L309,2)*ROUND(G309,3),2)</f>
      </c>
      <c s="36" t="s">
        <v>76</v>
      </c>
      <c>
        <f>(M309*21)/100</f>
      </c>
      <c t="s">
        <v>27</v>
      </c>
    </row>
    <row r="310" spans="1:5" ht="12.75">
      <c r="A310" s="35" t="s">
        <v>54</v>
      </c>
      <c r="E310" s="39" t="s">
        <v>5</v>
      </c>
    </row>
    <row r="311" spans="1:5" ht="12.75">
      <c r="A311" s="35" t="s">
        <v>55</v>
      </c>
      <c r="E311" s="40" t="s">
        <v>5</v>
      </c>
    </row>
    <row r="312" spans="1:5" ht="12.75">
      <c r="A312" t="s">
        <v>56</v>
      </c>
      <c r="E312" s="39" t="s">
        <v>5</v>
      </c>
    </row>
    <row r="313" spans="1:16" ht="12.75">
      <c r="A313" t="s">
        <v>49</v>
      </c>
      <c s="34" t="s">
        <v>494</v>
      </c>
      <c s="34" t="s">
        <v>253</v>
      </c>
      <c s="35" t="s">
        <v>5</v>
      </c>
      <c s="6" t="s">
        <v>254</v>
      </c>
      <c s="36" t="s">
        <v>233</v>
      </c>
      <c s="37">
        <v>40</v>
      </c>
      <c s="36">
        <v>0</v>
      </c>
      <c s="36">
        <f>ROUND(G313*H313,6)</f>
      </c>
      <c r="L313" s="38">
        <v>0</v>
      </c>
      <c s="32">
        <f>ROUND(ROUND(L313,2)*ROUND(G313,3),2)</f>
      </c>
      <c s="36" t="s">
        <v>76</v>
      </c>
      <c>
        <f>(M313*21)/100</f>
      </c>
      <c t="s">
        <v>27</v>
      </c>
    </row>
    <row r="314" spans="1:5" ht="12.75">
      <c r="A314" s="35" t="s">
        <v>54</v>
      </c>
      <c r="E314" s="39" t="s">
        <v>5</v>
      </c>
    </row>
    <row r="315" spans="1:5" ht="12.75">
      <c r="A315" s="35" t="s">
        <v>55</v>
      </c>
      <c r="E315" s="40" t="s">
        <v>5</v>
      </c>
    </row>
    <row r="316" spans="1:5" ht="12.75">
      <c r="A316" t="s">
        <v>56</v>
      </c>
      <c r="E316" s="39" t="s">
        <v>5</v>
      </c>
    </row>
    <row r="317" spans="1:16" ht="12.75">
      <c r="A317" t="s">
        <v>49</v>
      </c>
      <c s="34" t="s">
        <v>497</v>
      </c>
      <c s="34" t="s">
        <v>256</v>
      </c>
      <c s="35" t="s">
        <v>5</v>
      </c>
      <c s="6" t="s">
        <v>257</v>
      </c>
      <c s="36" t="s">
        <v>233</v>
      </c>
      <c s="37">
        <v>80</v>
      </c>
      <c s="36">
        <v>0</v>
      </c>
      <c s="36">
        <f>ROUND(G317*H317,6)</f>
      </c>
      <c r="L317" s="38">
        <v>0</v>
      </c>
      <c s="32">
        <f>ROUND(ROUND(L317,2)*ROUND(G317,3),2)</f>
      </c>
      <c s="36" t="s">
        <v>76</v>
      </c>
      <c>
        <f>(M317*21)/100</f>
      </c>
      <c t="s">
        <v>27</v>
      </c>
    </row>
    <row r="318" spans="1:5" ht="12.75">
      <c r="A318" s="35" t="s">
        <v>54</v>
      </c>
      <c r="E318" s="39" t="s">
        <v>5</v>
      </c>
    </row>
    <row r="319" spans="1:5" ht="12.75">
      <c r="A319" s="35" t="s">
        <v>55</v>
      </c>
      <c r="E319" s="40" t="s">
        <v>5</v>
      </c>
    </row>
    <row r="320" spans="1:5" ht="12.75">
      <c r="A320" t="s">
        <v>56</v>
      </c>
      <c r="E320" s="39" t="s">
        <v>5</v>
      </c>
    </row>
    <row r="321" spans="1:16" ht="12.75">
      <c r="A321" t="s">
        <v>49</v>
      </c>
      <c s="34" t="s">
        <v>498</v>
      </c>
      <c s="34" t="s">
        <v>369</v>
      </c>
      <c s="35" t="s">
        <v>5</v>
      </c>
      <c s="6" t="s">
        <v>370</v>
      </c>
      <c s="36" t="s">
        <v>233</v>
      </c>
      <c s="37">
        <v>40</v>
      </c>
      <c s="36">
        <v>0</v>
      </c>
      <c s="36">
        <f>ROUND(G321*H321,6)</f>
      </c>
      <c r="L321" s="38">
        <v>0</v>
      </c>
      <c s="32">
        <f>ROUND(ROUND(L321,2)*ROUND(G321,3),2)</f>
      </c>
      <c s="36" t="s">
        <v>76</v>
      </c>
      <c>
        <f>(M321*21)/100</f>
      </c>
      <c t="s">
        <v>27</v>
      </c>
    </row>
    <row r="322" spans="1:5" ht="12.75">
      <c r="A322" s="35" t="s">
        <v>54</v>
      </c>
      <c r="E322" s="39" t="s">
        <v>5</v>
      </c>
    </row>
    <row r="323" spans="1:5" ht="12.75">
      <c r="A323" s="35" t="s">
        <v>55</v>
      </c>
      <c r="E323" s="40" t="s">
        <v>5</v>
      </c>
    </row>
    <row r="324" spans="1:5" ht="12.75">
      <c r="A324" t="s">
        <v>56</v>
      </c>
      <c r="E324" s="39" t="s">
        <v>5</v>
      </c>
    </row>
    <row r="325" spans="1:16" ht="12.75">
      <c r="A325" t="s">
        <v>49</v>
      </c>
      <c s="34" t="s">
        <v>501</v>
      </c>
      <c s="34" t="s">
        <v>372</v>
      </c>
      <c s="35" t="s">
        <v>5</v>
      </c>
      <c s="6" t="s">
        <v>373</v>
      </c>
      <c s="36" t="s">
        <v>233</v>
      </c>
      <c s="37">
        <v>40</v>
      </c>
      <c s="36">
        <v>0</v>
      </c>
      <c s="36">
        <f>ROUND(G325*H325,6)</f>
      </c>
      <c r="L325" s="38">
        <v>0</v>
      </c>
      <c s="32">
        <f>ROUND(ROUND(L325,2)*ROUND(G325,3),2)</f>
      </c>
      <c s="36" t="s">
        <v>76</v>
      </c>
      <c>
        <f>(M325*21)/100</f>
      </c>
      <c t="s">
        <v>27</v>
      </c>
    </row>
    <row r="326" spans="1:5" ht="12.75">
      <c r="A326" s="35" t="s">
        <v>54</v>
      </c>
      <c r="E326" s="39" t="s">
        <v>5</v>
      </c>
    </row>
    <row r="327" spans="1:5" ht="12.75">
      <c r="A327" s="35" t="s">
        <v>55</v>
      </c>
      <c r="E327" s="40" t="s">
        <v>5</v>
      </c>
    </row>
    <row r="328" spans="1:5" ht="12.75">
      <c r="A328" t="s">
        <v>56</v>
      </c>
      <c r="E328" s="39" t="s">
        <v>5</v>
      </c>
    </row>
    <row r="329" spans="1:16" ht="12.75">
      <c r="A329" t="s">
        <v>49</v>
      </c>
      <c s="34" t="s">
        <v>504</v>
      </c>
      <c s="34" t="s">
        <v>1044</v>
      </c>
      <c s="35" t="s">
        <v>5</v>
      </c>
      <c s="6" t="s">
        <v>1045</v>
      </c>
      <c s="36" t="s">
        <v>86</v>
      </c>
      <c s="37">
        <v>2</v>
      </c>
      <c s="36">
        <v>0</v>
      </c>
      <c s="36">
        <f>ROUND(G329*H329,6)</f>
      </c>
      <c r="L329" s="38">
        <v>0</v>
      </c>
      <c s="32">
        <f>ROUND(ROUND(L329,2)*ROUND(G329,3),2)</f>
      </c>
      <c s="36" t="s">
        <v>76</v>
      </c>
      <c>
        <f>(M329*21)/100</f>
      </c>
      <c t="s">
        <v>27</v>
      </c>
    </row>
    <row r="330" spans="1:5" ht="12.75">
      <c r="A330" s="35" t="s">
        <v>54</v>
      </c>
      <c r="E330" s="39" t="s">
        <v>5</v>
      </c>
    </row>
    <row r="331" spans="1:5" ht="12.75">
      <c r="A331" s="35" t="s">
        <v>55</v>
      </c>
      <c r="E331" s="40" t="s">
        <v>5</v>
      </c>
    </row>
    <row r="332" spans="1:5" ht="12.75">
      <c r="A332" t="s">
        <v>56</v>
      </c>
      <c r="E332" s="39" t="s">
        <v>5</v>
      </c>
    </row>
    <row r="333" spans="1:16" ht="12.75">
      <c r="A333" t="s">
        <v>49</v>
      </c>
      <c s="34" t="s">
        <v>505</v>
      </c>
      <c s="34" t="s">
        <v>1046</v>
      </c>
      <c s="35" t="s">
        <v>5</v>
      </c>
      <c s="6" t="s">
        <v>1047</v>
      </c>
      <c s="36" t="s">
        <v>86</v>
      </c>
      <c s="37">
        <v>1</v>
      </c>
      <c s="36">
        <v>0</v>
      </c>
      <c s="36">
        <f>ROUND(G333*H333,6)</f>
      </c>
      <c r="L333" s="38">
        <v>0</v>
      </c>
      <c s="32">
        <f>ROUND(ROUND(L333,2)*ROUND(G333,3),2)</f>
      </c>
      <c s="36" t="s">
        <v>76</v>
      </c>
      <c>
        <f>(M333*21)/100</f>
      </c>
      <c t="s">
        <v>27</v>
      </c>
    </row>
    <row r="334" spans="1:5" ht="12.75">
      <c r="A334" s="35" t="s">
        <v>54</v>
      </c>
      <c r="E334" s="39" t="s">
        <v>5</v>
      </c>
    </row>
    <row r="335" spans="1:5" ht="12.75">
      <c r="A335" s="35" t="s">
        <v>55</v>
      </c>
      <c r="E335" s="40" t="s">
        <v>5</v>
      </c>
    </row>
    <row r="336" spans="1:5" ht="12.75">
      <c r="A336" t="s">
        <v>56</v>
      </c>
      <c r="E336" s="39" t="s">
        <v>5</v>
      </c>
    </row>
    <row r="337" spans="1:16" ht="12.75">
      <c r="A337" t="s">
        <v>49</v>
      </c>
      <c s="34" t="s">
        <v>508</v>
      </c>
      <c s="34" t="s">
        <v>1048</v>
      </c>
      <c s="35" t="s">
        <v>5</v>
      </c>
      <c s="6" t="s">
        <v>1049</v>
      </c>
      <c s="36" t="s">
        <v>86</v>
      </c>
      <c s="37">
        <v>1</v>
      </c>
      <c s="36">
        <v>0</v>
      </c>
      <c s="36">
        <f>ROUND(G337*H337,6)</f>
      </c>
      <c r="L337" s="38">
        <v>0</v>
      </c>
      <c s="32">
        <f>ROUND(ROUND(L337,2)*ROUND(G337,3),2)</f>
      </c>
      <c s="36" t="s">
        <v>76</v>
      </c>
      <c>
        <f>(M337*21)/100</f>
      </c>
      <c t="s">
        <v>27</v>
      </c>
    </row>
    <row r="338" spans="1:5" ht="12.75">
      <c r="A338" s="35" t="s">
        <v>54</v>
      </c>
      <c r="E338" s="39" t="s">
        <v>5</v>
      </c>
    </row>
    <row r="339" spans="1:5" ht="12.75">
      <c r="A339" s="35" t="s">
        <v>55</v>
      </c>
      <c r="E339" s="40" t="s">
        <v>5</v>
      </c>
    </row>
    <row r="340" spans="1:5" ht="12.75">
      <c r="A340" t="s">
        <v>56</v>
      </c>
      <c r="E34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4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COUNTIFS(L8:L406,"=0",A8:A406,"P")+COUNTIFS(L8:L406,"",A8:A406,"P")+SUM(Q8:Q406)</f>
      </c>
    </row>
    <row r="8" spans="1:13" ht="12.75">
      <c r="A8" t="s">
        <v>44</v>
      </c>
      <c r="C8" s="28" t="s">
        <v>1052</v>
      </c>
      <c r="E8" s="30" t="s">
        <v>1051</v>
      </c>
      <c r="J8" s="29">
        <f>0+J9+J218+J307+J332+J357</f>
      </c>
      <c s="29">
        <f>0+K9+K218+K307+K332+K357</f>
      </c>
      <c s="29">
        <f>0+L9+L218+L307+L332+L357</f>
      </c>
      <c s="29">
        <f>0+M9+M218+M307+M332+M357</f>
      </c>
    </row>
    <row r="9" spans="1:13" ht="12.75">
      <c r="A9" t="s">
        <v>46</v>
      </c>
      <c r="C9" s="31" t="s">
        <v>47</v>
      </c>
      <c r="E9" s="33" t="s">
        <v>261</v>
      </c>
      <c r="J9" s="32">
        <f>0</f>
      </c>
      <c s="32">
        <f>0</f>
      </c>
      <c s="32">
        <f>0+L10+L14+L18+L22+L26+L30+L34+L38+L42+L46+L50+L54+L58+L62+L66+L70+L74+L78+L82+L86+L90+L94+L98+L102+L106+L110+L114+L118+L122+L126+L130+L134+L138+L142+L146+L150+L154+L158+L162+L166+L170+L174+L178+L182+L186+L190+L194+L198+L202+L206+L210+L214</f>
      </c>
      <c s="32">
        <f>0+M10+M14+M18+M22+M26+M30+M34+M38+M42+M46+M50+M54+M58+M62+M66+M70+M74+M78+M82+M86+M90+M94+M98+M102+M106+M110+M114+M118+M122+M126+M130+M134+M138+M142+M146+M150+M154+M158+M162+M166+M170+M174+M178+M182+M186+M190+M194+M198+M202+M206+M210+M214</f>
      </c>
    </row>
    <row r="10" spans="1:16" ht="12.75">
      <c r="A10" t="s">
        <v>49</v>
      </c>
      <c s="34" t="s">
        <v>4</v>
      </c>
      <c s="34" t="s">
        <v>728</v>
      </c>
      <c s="35" t="s">
        <v>5</v>
      </c>
      <c s="6" t="s">
        <v>729</v>
      </c>
      <c s="36" t="s">
        <v>86</v>
      </c>
      <c s="37">
        <v>15</v>
      </c>
      <c s="36">
        <v>0.00023</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109</v>
      </c>
      <c s="35" t="s">
        <v>5</v>
      </c>
      <c s="6" t="s">
        <v>110</v>
      </c>
      <c s="36" t="s">
        <v>86</v>
      </c>
      <c s="37">
        <v>8</v>
      </c>
      <c s="36">
        <v>0.0001</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462</v>
      </c>
      <c s="35" t="s">
        <v>5</v>
      </c>
      <c s="6" t="s">
        <v>463</v>
      </c>
      <c s="36" t="s">
        <v>86</v>
      </c>
      <c s="37">
        <v>120</v>
      </c>
      <c s="36">
        <v>5E-05</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464</v>
      </c>
      <c s="35" t="s">
        <v>5</v>
      </c>
      <c s="6" t="s">
        <v>465</v>
      </c>
      <c s="36" t="s">
        <v>86</v>
      </c>
      <c s="37">
        <v>120</v>
      </c>
      <c s="36">
        <v>1E-05</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25.5">
      <c r="A26" t="s">
        <v>49</v>
      </c>
      <c s="34" t="s">
        <v>64</v>
      </c>
      <c s="34" t="s">
        <v>1053</v>
      </c>
      <c s="35" t="s">
        <v>5</v>
      </c>
      <c s="6" t="s">
        <v>1054</v>
      </c>
      <c s="36" t="s">
        <v>86</v>
      </c>
      <c s="37">
        <v>2</v>
      </c>
      <c s="36">
        <v>0.0125</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25.5">
      <c r="A30" t="s">
        <v>49</v>
      </c>
      <c s="34" t="s">
        <v>67</v>
      </c>
      <c s="34" t="s">
        <v>1055</v>
      </c>
      <c s="35" t="s">
        <v>5</v>
      </c>
      <c s="6" t="s">
        <v>1056</v>
      </c>
      <c s="36" t="s">
        <v>86</v>
      </c>
      <c s="37">
        <v>35</v>
      </c>
      <c s="36">
        <v>0.00104</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25.5">
      <c r="A34" t="s">
        <v>49</v>
      </c>
      <c s="34" t="s">
        <v>70</v>
      </c>
      <c s="34" t="s">
        <v>1057</v>
      </c>
      <c s="35" t="s">
        <v>5</v>
      </c>
      <c s="6" t="s">
        <v>1058</v>
      </c>
      <c s="36" t="s">
        <v>86</v>
      </c>
      <c s="37">
        <v>21</v>
      </c>
      <c s="36">
        <v>0.00082</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1059</v>
      </c>
      <c s="35" t="s">
        <v>5</v>
      </c>
      <c s="6" t="s">
        <v>1060</v>
      </c>
      <c s="36" t="s">
        <v>86</v>
      </c>
      <c s="37">
        <v>16</v>
      </c>
      <c s="36">
        <v>0.00075</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77</v>
      </c>
      <c s="34" t="s">
        <v>1061</v>
      </c>
      <c s="35" t="s">
        <v>5</v>
      </c>
      <c s="6" t="s">
        <v>1062</v>
      </c>
      <c s="36" t="s">
        <v>86</v>
      </c>
      <c s="37">
        <v>1</v>
      </c>
      <c s="36">
        <v>0.0017</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5</v>
      </c>
    </row>
    <row r="46" spans="1:16" ht="25.5">
      <c r="A46" t="s">
        <v>49</v>
      </c>
      <c s="34" t="s">
        <v>80</v>
      </c>
      <c s="34" t="s">
        <v>1063</v>
      </c>
      <c s="35" t="s">
        <v>5</v>
      </c>
      <c s="6" t="s">
        <v>1064</v>
      </c>
      <c s="36" t="s">
        <v>86</v>
      </c>
      <c s="37">
        <v>50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83</v>
      </c>
      <c s="34" t="s">
        <v>730</v>
      </c>
      <c s="35" t="s">
        <v>5</v>
      </c>
      <c s="6" t="s">
        <v>731</v>
      </c>
      <c s="36" t="s">
        <v>86</v>
      </c>
      <c s="37">
        <v>15</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356</v>
      </c>
      <c s="35" t="s">
        <v>4</v>
      </c>
      <c s="6" t="s">
        <v>357</v>
      </c>
      <c s="36" t="s">
        <v>86</v>
      </c>
      <c s="37">
        <v>35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466</v>
      </c>
      <c s="35" t="s">
        <v>5</v>
      </c>
      <c s="6" t="s">
        <v>467</v>
      </c>
      <c s="36" t="s">
        <v>86</v>
      </c>
      <c s="37">
        <v>120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1065</v>
      </c>
      <c s="35" t="s">
        <v>5</v>
      </c>
      <c s="6" t="s">
        <v>1066</v>
      </c>
      <c s="36" t="s">
        <v>86</v>
      </c>
      <c s="37">
        <v>2</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1067</v>
      </c>
      <c s="35" t="s">
        <v>5</v>
      </c>
      <c s="6" t="s">
        <v>1068</v>
      </c>
      <c s="36" t="s">
        <v>86</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1069</v>
      </c>
      <c s="35" t="s">
        <v>5</v>
      </c>
      <c s="6" t="s">
        <v>1070</v>
      </c>
      <c s="36" t="s">
        <v>86</v>
      </c>
      <c s="37">
        <v>35</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1071</v>
      </c>
      <c s="35" t="s">
        <v>5</v>
      </c>
      <c s="6" t="s">
        <v>1072</v>
      </c>
      <c s="36" t="s">
        <v>86</v>
      </c>
      <c s="37">
        <v>21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1073</v>
      </c>
      <c s="35" t="s">
        <v>5</v>
      </c>
      <c s="6" t="s">
        <v>1074</v>
      </c>
      <c s="36" t="s">
        <v>86</v>
      </c>
      <c s="37">
        <v>50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1075</v>
      </c>
      <c s="35" t="s">
        <v>5</v>
      </c>
      <c s="6" t="s">
        <v>1076</v>
      </c>
      <c s="36" t="s">
        <v>86</v>
      </c>
      <c s="37">
        <v>56</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5</v>
      </c>
    </row>
    <row r="86" spans="1:16" ht="12.75">
      <c r="A86" t="s">
        <v>49</v>
      </c>
      <c s="34" t="s">
        <v>114</v>
      </c>
      <c s="34" t="s">
        <v>1077</v>
      </c>
      <c s="35" t="s">
        <v>5</v>
      </c>
      <c s="6" t="s">
        <v>1078</v>
      </c>
      <c s="36" t="s">
        <v>86</v>
      </c>
      <c s="37">
        <v>56</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117</v>
      </c>
      <c s="34" t="s">
        <v>1079</v>
      </c>
      <c s="35" t="s">
        <v>5</v>
      </c>
      <c s="6" t="s">
        <v>1080</v>
      </c>
      <c s="36" t="s">
        <v>86</v>
      </c>
      <c s="37">
        <v>56</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120</v>
      </c>
      <c s="34" t="s">
        <v>118</v>
      </c>
      <c s="35" t="s">
        <v>5</v>
      </c>
      <c s="6" t="s">
        <v>119</v>
      </c>
      <c s="36" t="s">
        <v>86</v>
      </c>
      <c s="37">
        <v>8</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123</v>
      </c>
      <c s="34" t="s">
        <v>408</v>
      </c>
      <c s="35" t="s">
        <v>5</v>
      </c>
      <c s="6" t="s">
        <v>409</v>
      </c>
      <c s="36" t="s">
        <v>86</v>
      </c>
      <c s="37">
        <v>4</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126</v>
      </c>
      <c s="34" t="s">
        <v>121</v>
      </c>
      <c s="35" t="s">
        <v>5</v>
      </c>
      <c s="6" t="s">
        <v>122</v>
      </c>
      <c s="36" t="s">
        <v>86</v>
      </c>
      <c s="37">
        <v>4</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5</v>
      </c>
    </row>
    <row r="106" spans="1:16" ht="12.75">
      <c r="A106" t="s">
        <v>49</v>
      </c>
      <c s="34" t="s">
        <v>129</v>
      </c>
      <c s="34" t="s">
        <v>1081</v>
      </c>
      <c s="35" t="s">
        <v>5</v>
      </c>
      <c s="6" t="s">
        <v>1082</v>
      </c>
      <c s="36" t="s">
        <v>86</v>
      </c>
      <c s="37">
        <v>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132</v>
      </c>
      <c s="34" t="s">
        <v>1083</v>
      </c>
      <c s="35" t="s">
        <v>5</v>
      </c>
      <c s="6" t="s">
        <v>1084</v>
      </c>
      <c s="36" t="s">
        <v>86</v>
      </c>
      <c s="37">
        <v>56</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5</v>
      </c>
    </row>
    <row r="114" spans="1:16" ht="12.75">
      <c r="A114" t="s">
        <v>49</v>
      </c>
      <c s="34" t="s">
        <v>135</v>
      </c>
      <c s="34" t="s">
        <v>1085</v>
      </c>
      <c s="35" t="s">
        <v>5</v>
      </c>
      <c s="6" t="s">
        <v>1086</v>
      </c>
      <c s="36" t="s">
        <v>86</v>
      </c>
      <c s="37">
        <v>7</v>
      </c>
      <c s="36">
        <v>0</v>
      </c>
      <c s="36">
        <f>ROUND(G114*H114,6)</f>
      </c>
      <c r="L114" s="38">
        <v>0</v>
      </c>
      <c s="32">
        <f>ROUND(ROUND(L114,2)*ROUND(G114,3),2)</f>
      </c>
      <c s="36" t="s">
        <v>76</v>
      </c>
      <c>
        <f>(M114*21)/100</f>
      </c>
      <c t="s">
        <v>27</v>
      </c>
    </row>
    <row r="115" spans="1:5" ht="12.75">
      <c r="A115" s="35" t="s">
        <v>54</v>
      </c>
      <c r="E115" s="39" t="s">
        <v>5</v>
      </c>
    </row>
    <row r="116" spans="1:5" ht="12.75">
      <c r="A116" s="35" t="s">
        <v>55</v>
      </c>
      <c r="E116" s="40" t="s">
        <v>5</v>
      </c>
    </row>
    <row r="117" spans="1:5" ht="12.75">
      <c r="A117" t="s">
        <v>56</v>
      </c>
      <c r="E117" s="39" t="s">
        <v>5</v>
      </c>
    </row>
    <row r="118" spans="1:16" ht="38.25">
      <c r="A118" t="s">
        <v>49</v>
      </c>
      <c s="34" t="s">
        <v>138</v>
      </c>
      <c s="34" t="s">
        <v>1087</v>
      </c>
      <c s="35" t="s">
        <v>5</v>
      </c>
      <c s="6" t="s">
        <v>1088</v>
      </c>
      <c s="36" t="s">
        <v>86</v>
      </c>
      <c s="37">
        <v>7</v>
      </c>
      <c s="36">
        <v>0</v>
      </c>
      <c s="36">
        <f>ROUND(G118*H118,6)</f>
      </c>
      <c r="L118" s="38">
        <v>0</v>
      </c>
      <c s="32">
        <f>ROUND(ROUND(L118,2)*ROUND(G118,3),2)</f>
      </c>
      <c s="36" t="s">
        <v>76</v>
      </c>
      <c>
        <f>(M118*21)/100</f>
      </c>
      <c t="s">
        <v>27</v>
      </c>
    </row>
    <row r="119" spans="1:5" ht="12.75">
      <c r="A119" s="35" t="s">
        <v>54</v>
      </c>
      <c r="E119" s="39" t="s">
        <v>5</v>
      </c>
    </row>
    <row r="120" spans="1:5" ht="12.75">
      <c r="A120" s="35" t="s">
        <v>55</v>
      </c>
      <c r="E120" s="40" t="s">
        <v>5</v>
      </c>
    </row>
    <row r="121" spans="1:5" ht="12.75">
      <c r="A121" t="s">
        <v>56</v>
      </c>
      <c r="E121" s="39" t="s">
        <v>5</v>
      </c>
    </row>
    <row r="122" spans="1:16" ht="25.5">
      <c r="A122" t="s">
        <v>49</v>
      </c>
      <c s="34" t="s">
        <v>141</v>
      </c>
      <c s="34" t="s">
        <v>473</v>
      </c>
      <c s="35" t="s">
        <v>5</v>
      </c>
      <c s="6" t="s">
        <v>474</v>
      </c>
      <c s="36" t="s">
        <v>86</v>
      </c>
      <c s="37">
        <v>50</v>
      </c>
      <c s="36">
        <v>0</v>
      </c>
      <c s="36">
        <f>ROUND(G122*H122,6)</f>
      </c>
      <c r="L122" s="38">
        <v>0</v>
      </c>
      <c s="32">
        <f>ROUND(ROUND(L122,2)*ROUND(G122,3),2)</f>
      </c>
      <c s="36" t="s">
        <v>76</v>
      </c>
      <c>
        <f>(M122*21)/100</f>
      </c>
      <c t="s">
        <v>27</v>
      </c>
    </row>
    <row r="123" spans="1:5" ht="12.75">
      <c r="A123" s="35" t="s">
        <v>54</v>
      </c>
      <c r="E123" s="39" t="s">
        <v>5</v>
      </c>
    </row>
    <row r="124" spans="1:5" ht="12.75">
      <c r="A124" s="35" t="s">
        <v>55</v>
      </c>
      <c r="E124" s="40" t="s">
        <v>5</v>
      </c>
    </row>
    <row r="125" spans="1:5" ht="12.75">
      <c r="A125" t="s">
        <v>56</v>
      </c>
      <c r="E125" s="39" t="s">
        <v>5</v>
      </c>
    </row>
    <row r="126" spans="1:16" ht="25.5">
      <c r="A126" t="s">
        <v>49</v>
      </c>
      <c s="34" t="s">
        <v>144</v>
      </c>
      <c s="34" t="s">
        <v>476</v>
      </c>
      <c s="35" t="s">
        <v>5</v>
      </c>
      <c s="6" t="s">
        <v>477</v>
      </c>
      <c s="36" t="s">
        <v>86</v>
      </c>
      <c s="37">
        <v>30</v>
      </c>
      <c s="36">
        <v>0</v>
      </c>
      <c s="36">
        <f>ROUND(G126*H126,6)</f>
      </c>
      <c r="L126" s="38">
        <v>0</v>
      </c>
      <c s="32">
        <f>ROUND(ROUND(L126,2)*ROUND(G126,3),2)</f>
      </c>
      <c s="36" t="s">
        <v>76</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147</v>
      </c>
      <c s="34" t="s">
        <v>412</v>
      </c>
      <c s="35" t="s">
        <v>5</v>
      </c>
      <c s="6" t="s">
        <v>413</v>
      </c>
      <c s="36" t="s">
        <v>86</v>
      </c>
      <c s="37">
        <v>4</v>
      </c>
      <c s="36">
        <v>0</v>
      </c>
      <c s="36">
        <f>ROUND(G130*H130,6)</f>
      </c>
      <c r="L130" s="38">
        <v>0</v>
      </c>
      <c s="32">
        <f>ROUND(ROUND(L130,2)*ROUND(G130,3),2)</f>
      </c>
      <c s="36" t="s">
        <v>76</v>
      </c>
      <c>
        <f>(M130*21)/100</f>
      </c>
      <c t="s">
        <v>27</v>
      </c>
    </row>
    <row r="131" spans="1:5" ht="12.75">
      <c r="A131" s="35" t="s">
        <v>54</v>
      </c>
      <c r="E131" s="39" t="s">
        <v>5</v>
      </c>
    </row>
    <row r="132" spans="1:5" ht="12.75">
      <c r="A132" s="35" t="s">
        <v>55</v>
      </c>
      <c r="E132" s="40" t="s">
        <v>5</v>
      </c>
    </row>
    <row r="133" spans="1:5" ht="12.75">
      <c r="A133" t="s">
        <v>56</v>
      </c>
      <c r="E133" s="39" t="s">
        <v>5</v>
      </c>
    </row>
    <row r="134" spans="1:16" ht="25.5">
      <c r="A134" t="s">
        <v>49</v>
      </c>
      <c s="34" t="s">
        <v>150</v>
      </c>
      <c s="34" t="s">
        <v>414</v>
      </c>
      <c s="35" t="s">
        <v>5</v>
      </c>
      <c s="6" t="s">
        <v>415</v>
      </c>
      <c s="36" t="s">
        <v>86</v>
      </c>
      <c s="37">
        <v>84</v>
      </c>
      <c s="36">
        <v>0</v>
      </c>
      <c s="36">
        <f>ROUND(G134*H134,6)</f>
      </c>
      <c r="L134" s="38">
        <v>0</v>
      </c>
      <c s="32">
        <f>ROUND(ROUND(L134,2)*ROUND(G134,3),2)</f>
      </c>
      <c s="36" t="s">
        <v>76</v>
      </c>
      <c>
        <f>(M134*21)/100</f>
      </c>
      <c t="s">
        <v>27</v>
      </c>
    </row>
    <row r="135" spans="1:5" ht="12.75">
      <c r="A135" s="35" t="s">
        <v>54</v>
      </c>
      <c r="E135" s="39" t="s">
        <v>5</v>
      </c>
    </row>
    <row r="136" spans="1:5" ht="12.75">
      <c r="A136" s="35" t="s">
        <v>55</v>
      </c>
      <c r="E136" s="40" t="s">
        <v>5</v>
      </c>
    </row>
    <row r="137" spans="1:5" ht="12.75">
      <c r="A137" t="s">
        <v>56</v>
      </c>
      <c r="E137" s="39" t="s">
        <v>5</v>
      </c>
    </row>
    <row r="138" spans="1:16" ht="25.5">
      <c r="A138" t="s">
        <v>49</v>
      </c>
      <c s="34" t="s">
        <v>153</v>
      </c>
      <c s="34" t="s">
        <v>416</v>
      </c>
      <c s="35" t="s">
        <v>5</v>
      </c>
      <c s="6" t="s">
        <v>417</v>
      </c>
      <c s="36" t="s">
        <v>86</v>
      </c>
      <c s="37">
        <v>4</v>
      </c>
      <c s="36">
        <v>0</v>
      </c>
      <c s="36">
        <f>ROUND(G138*H138,6)</f>
      </c>
      <c r="L138" s="38">
        <v>0</v>
      </c>
      <c s="32">
        <f>ROUND(ROUND(L138,2)*ROUND(G138,3),2)</f>
      </c>
      <c s="36" t="s">
        <v>76</v>
      </c>
      <c>
        <f>(M138*21)/100</f>
      </c>
      <c t="s">
        <v>27</v>
      </c>
    </row>
    <row r="139" spans="1:5" ht="12.75">
      <c r="A139" s="35" t="s">
        <v>54</v>
      </c>
      <c r="E139" s="39" t="s">
        <v>5</v>
      </c>
    </row>
    <row r="140" spans="1:5" ht="12.75">
      <c r="A140" s="35" t="s">
        <v>55</v>
      </c>
      <c r="E140" s="40" t="s">
        <v>5</v>
      </c>
    </row>
    <row r="141" spans="1:5" ht="12.75">
      <c r="A141" t="s">
        <v>56</v>
      </c>
      <c r="E141" s="39" t="s">
        <v>5</v>
      </c>
    </row>
    <row r="142" spans="1:16" ht="25.5">
      <c r="A142" t="s">
        <v>49</v>
      </c>
      <c s="34" t="s">
        <v>156</v>
      </c>
      <c s="34" t="s">
        <v>418</v>
      </c>
      <c s="35" t="s">
        <v>5</v>
      </c>
      <c s="6" t="s">
        <v>419</v>
      </c>
      <c s="36" t="s">
        <v>86</v>
      </c>
      <c s="37">
        <v>1</v>
      </c>
      <c s="36">
        <v>0</v>
      </c>
      <c s="36">
        <f>ROUND(G142*H142,6)</f>
      </c>
      <c r="L142" s="38">
        <v>0</v>
      </c>
      <c s="32">
        <f>ROUND(ROUND(L142,2)*ROUND(G142,3),2)</f>
      </c>
      <c s="36" t="s">
        <v>76</v>
      </c>
      <c>
        <f>(M142*21)/100</f>
      </c>
      <c t="s">
        <v>27</v>
      </c>
    </row>
    <row r="143" spans="1:5" ht="12.75">
      <c r="A143" s="35" t="s">
        <v>54</v>
      </c>
      <c r="E143" s="39" t="s">
        <v>5</v>
      </c>
    </row>
    <row r="144" spans="1:5" ht="12.75">
      <c r="A144" s="35" t="s">
        <v>55</v>
      </c>
      <c r="E144" s="40" t="s">
        <v>5</v>
      </c>
    </row>
    <row r="145" spans="1:5" ht="12.75">
      <c r="A145" t="s">
        <v>56</v>
      </c>
      <c r="E145" s="39" t="s">
        <v>5</v>
      </c>
    </row>
    <row r="146" spans="1:16" ht="25.5">
      <c r="A146" t="s">
        <v>49</v>
      </c>
      <c s="34" t="s">
        <v>159</v>
      </c>
      <c s="34" t="s">
        <v>1089</v>
      </c>
      <c s="35" t="s">
        <v>5</v>
      </c>
      <c s="6" t="s">
        <v>1090</v>
      </c>
      <c s="36" t="s">
        <v>86</v>
      </c>
      <c s="37">
        <v>20</v>
      </c>
      <c s="36">
        <v>0</v>
      </c>
      <c s="36">
        <f>ROUND(G146*H146,6)</f>
      </c>
      <c r="L146" s="38">
        <v>0</v>
      </c>
      <c s="32">
        <f>ROUND(ROUND(L146,2)*ROUND(G146,3),2)</f>
      </c>
      <c s="36" t="s">
        <v>76</v>
      </c>
      <c>
        <f>(M146*21)/100</f>
      </c>
      <c t="s">
        <v>27</v>
      </c>
    </row>
    <row r="147" spans="1:5" ht="12.75">
      <c r="A147" s="35" t="s">
        <v>54</v>
      </c>
      <c r="E147" s="39" t="s">
        <v>5</v>
      </c>
    </row>
    <row r="148" spans="1:5" ht="12.75">
      <c r="A148" s="35" t="s">
        <v>55</v>
      </c>
      <c r="E148" s="40" t="s">
        <v>5</v>
      </c>
    </row>
    <row r="149" spans="1:5" ht="12.75">
      <c r="A149" t="s">
        <v>56</v>
      </c>
      <c r="E149" s="39" t="s">
        <v>5</v>
      </c>
    </row>
    <row r="150" spans="1:16" ht="25.5">
      <c r="A150" t="s">
        <v>49</v>
      </c>
      <c s="34" t="s">
        <v>162</v>
      </c>
      <c s="34" t="s">
        <v>160</v>
      </c>
      <c s="35" t="s">
        <v>5</v>
      </c>
      <c s="6" t="s">
        <v>161</v>
      </c>
      <c s="36" t="s">
        <v>86</v>
      </c>
      <c s="37">
        <v>4</v>
      </c>
      <c s="36">
        <v>0</v>
      </c>
      <c s="36">
        <f>ROUND(G150*H150,6)</f>
      </c>
      <c r="L150" s="38">
        <v>0</v>
      </c>
      <c s="32">
        <f>ROUND(ROUND(L150,2)*ROUND(G150,3),2)</f>
      </c>
      <c s="36" t="s">
        <v>76</v>
      </c>
      <c>
        <f>(M150*21)/100</f>
      </c>
      <c t="s">
        <v>27</v>
      </c>
    </row>
    <row r="151" spans="1:5" ht="12.75">
      <c r="A151" s="35" t="s">
        <v>54</v>
      </c>
      <c r="E151" s="39" t="s">
        <v>5</v>
      </c>
    </row>
    <row r="152" spans="1:5" ht="12.75">
      <c r="A152" s="35" t="s">
        <v>55</v>
      </c>
      <c r="E152" s="40" t="s">
        <v>5</v>
      </c>
    </row>
    <row r="153" spans="1:5" ht="12.75">
      <c r="A153" t="s">
        <v>56</v>
      </c>
      <c r="E153" s="39" t="s">
        <v>5</v>
      </c>
    </row>
    <row r="154" spans="1:16" ht="25.5">
      <c r="A154" t="s">
        <v>49</v>
      </c>
      <c s="34" t="s">
        <v>165</v>
      </c>
      <c s="34" t="s">
        <v>420</v>
      </c>
      <c s="35" t="s">
        <v>5</v>
      </c>
      <c s="6" t="s">
        <v>421</v>
      </c>
      <c s="36" t="s">
        <v>86</v>
      </c>
      <c s="37">
        <v>1</v>
      </c>
      <c s="36">
        <v>0</v>
      </c>
      <c s="36">
        <f>ROUND(G154*H154,6)</f>
      </c>
      <c r="L154" s="38">
        <v>0</v>
      </c>
      <c s="32">
        <f>ROUND(ROUND(L154,2)*ROUND(G154,3),2)</f>
      </c>
      <c s="36" t="s">
        <v>76</v>
      </c>
      <c>
        <f>(M154*21)/100</f>
      </c>
      <c t="s">
        <v>27</v>
      </c>
    </row>
    <row r="155" spans="1:5" ht="12.75">
      <c r="A155" s="35" t="s">
        <v>54</v>
      </c>
      <c r="E155" s="39" t="s">
        <v>5</v>
      </c>
    </row>
    <row r="156" spans="1:5" ht="12.75">
      <c r="A156" s="35" t="s">
        <v>55</v>
      </c>
      <c r="E156" s="40" t="s">
        <v>5</v>
      </c>
    </row>
    <row r="157" spans="1:5" ht="12.75">
      <c r="A157" t="s">
        <v>56</v>
      </c>
      <c r="E157" s="39" t="s">
        <v>5</v>
      </c>
    </row>
    <row r="158" spans="1:16" ht="25.5">
      <c r="A158" t="s">
        <v>49</v>
      </c>
      <c s="34" t="s">
        <v>168</v>
      </c>
      <c s="34" t="s">
        <v>422</v>
      </c>
      <c s="35" t="s">
        <v>5</v>
      </c>
      <c s="6" t="s">
        <v>423</v>
      </c>
      <c s="36" t="s">
        <v>86</v>
      </c>
      <c s="37">
        <v>1</v>
      </c>
      <c s="36">
        <v>0</v>
      </c>
      <c s="36">
        <f>ROUND(G158*H158,6)</f>
      </c>
      <c r="L158" s="38">
        <v>0</v>
      </c>
      <c s="32">
        <f>ROUND(ROUND(L158,2)*ROUND(G158,3),2)</f>
      </c>
      <c s="36" t="s">
        <v>76</v>
      </c>
      <c>
        <f>(M158*21)/100</f>
      </c>
      <c t="s">
        <v>27</v>
      </c>
    </row>
    <row r="159" spans="1:5" ht="12.75">
      <c r="A159" s="35" t="s">
        <v>54</v>
      </c>
      <c r="E159" s="39" t="s">
        <v>5</v>
      </c>
    </row>
    <row r="160" spans="1:5" ht="12.75">
      <c r="A160" s="35" t="s">
        <v>55</v>
      </c>
      <c r="E160" s="40" t="s">
        <v>5</v>
      </c>
    </row>
    <row r="161" spans="1:5" ht="12.75">
      <c r="A161" t="s">
        <v>56</v>
      </c>
      <c r="E161" s="39" t="s">
        <v>5</v>
      </c>
    </row>
    <row r="162" spans="1:16" ht="25.5">
      <c r="A162" t="s">
        <v>49</v>
      </c>
      <c s="34" t="s">
        <v>171</v>
      </c>
      <c s="34" t="s">
        <v>163</v>
      </c>
      <c s="35" t="s">
        <v>5</v>
      </c>
      <c s="6" t="s">
        <v>164</v>
      </c>
      <c s="36" t="s">
        <v>86</v>
      </c>
      <c s="37">
        <v>4</v>
      </c>
      <c s="36">
        <v>0</v>
      </c>
      <c s="36">
        <f>ROUND(G162*H162,6)</f>
      </c>
      <c r="L162" s="38">
        <v>0</v>
      </c>
      <c s="32">
        <f>ROUND(ROUND(L162,2)*ROUND(G162,3),2)</f>
      </c>
      <c s="36" t="s">
        <v>76</v>
      </c>
      <c>
        <f>(M162*21)/100</f>
      </c>
      <c t="s">
        <v>27</v>
      </c>
    </row>
    <row r="163" spans="1:5" ht="12.75">
      <c r="A163" s="35" t="s">
        <v>54</v>
      </c>
      <c r="E163" s="39" t="s">
        <v>5</v>
      </c>
    </row>
    <row r="164" spans="1:5" ht="12.75">
      <c r="A164" s="35" t="s">
        <v>55</v>
      </c>
      <c r="E164" s="40" t="s">
        <v>5</v>
      </c>
    </row>
    <row r="165" spans="1:5" ht="12.75">
      <c r="A165" t="s">
        <v>56</v>
      </c>
      <c r="E165" s="39" t="s">
        <v>5</v>
      </c>
    </row>
    <row r="166" spans="1:16" ht="25.5">
      <c r="A166" t="s">
        <v>49</v>
      </c>
      <c s="34" t="s">
        <v>174</v>
      </c>
      <c s="34" t="s">
        <v>424</v>
      </c>
      <c s="35" t="s">
        <v>5</v>
      </c>
      <c s="6" t="s">
        <v>425</v>
      </c>
      <c s="36" t="s">
        <v>86</v>
      </c>
      <c s="37">
        <v>1</v>
      </c>
      <c s="36">
        <v>0</v>
      </c>
      <c s="36">
        <f>ROUND(G166*H166,6)</f>
      </c>
      <c r="L166" s="38">
        <v>0</v>
      </c>
      <c s="32">
        <f>ROUND(ROUND(L166,2)*ROUND(G166,3),2)</f>
      </c>
      <c s="36" t="s">
        <v>76</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177</v>
      </c>
      <c s="34" t="s">
        <v>1091</v>
      </c>
      <c s="35" t="s">
        <v>5</v>
      </c>
      <c s="6" t="s">
        <v>1092</v>
      </c>
      <c s="36" t="s">
        <v>86</v>
      </c>
      <c s="37">
        <v>7</v>
      </c>
      <c s="36">
        <v>0</v>
      </c>
      <c s="36">
        <f>ROUND(G170*H170,6)</f>
      </c>
      <c r="L170" s="38">
        <v>0</v>
      </c>
      <c s="32">
        <f>ROUND(ROUND(L170,2)*ROUND(G170,3),2)</f>
      </c>
      <c s="36" t="s">
        <v>76</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180</v>
      </c>
      <c s="34" t="s">
        <v>1093</v>
      </c>
      <c s="35" t="s">
        <v>5</v>
      </c>
      <c s="6" t="s">
        <v>1094</v>
      </c>
      <c s="36" t="s">
        <v>86</v>
      </c>
      <c s="37">
        <v>1</v>
      </c>
      <c s="36">
        <v>0</v>
      </c>
      <c s="36">
        <f>ROUND(G174*H174,6)</f>
      </c>
      <c r="L174" s="38">
        <v>0</v>
      </c>
      <c s="32">
        <f>ROUND(ROUND(L174,2)*ROUND(G174,3),2)</f>
      </c>
      <c s="36" t="s">
        <v>76</v>
      </c>
      <c>
        <f>(M174*21)/100</f>
      </c>
      <c t="s">
        <v>27</v>
      </c>
    </row>
    <row r="175" spans="1:5" ht="12.75">
      <c r="A175" s="35" t="s">
        <v>54</v>
      </c>
      <c r="E175" s="39" t="s">
        <v>5</v>
      </c>
    </row>
    <row r="176" spans="1:5" ht="12.75">
      <c r="A176" s="35" t="s">
        <v>55</v>
      </c>
      <c r="E176" s="40" t="s">
        <v>5</v>
      </c>
    </row>
    <row r="177" spans="1:5" ht="12.75">
      <c r="A177" t="s">
        <v>56</v>
      </c>
      <c r="E177" s="39" t="s">
        <v>5</v>
      </c>
    </row>
    <row r="178" spans="1:16" ht="12.75">
      <c r="A178" t="s">
        <v>49</v>
      </c>
      <c s="34" t="s">
        <v>183</v>
      </c>
      <c s="34" t="s">
        <v>184</v>
      </c>
      <c s="35" t="s">
        <v>5</v>
      </c>
      <c s="6" t="s">
        <v>185</v>
      </c>
      <c s="36" t="s">
        <v>86</v>
      </c>
      <c s="37">
        <v>1</v>
      </c>
      <c s="36">
        <v>0</v>
      </c>
      <c s="36">
        <f>ROUND(G178*H178,6)</f>
      </c>
      <c r="L178" s="38">
        <v>0</v>
      </c>
      <c s="32">
        <f>ROUND(ROUND(L178,2)*ROUND(G178,3),2)</f>
      </c>
      <c s="36" t="s">
        <v>76</v>
      </c>
      <c>
        <f>(M178*21)/100</f>
      </c>
      <c t="s">
        <v>27</v>
      </c>
    </row>
    <row r="179" spans="1:5" ht="12.75">
      <c r="A179" s="35" t="s">
        <v>54</v>
      </c>
      <c r="E179" s="39" t="s">
        <v>5</v>
      </c>
    </row>
    <row r="180" spans="1:5" ht="12.75">
      <c r="A180" s="35" t="s">
        <v>55</v>
      </c>
      <c r="E180" s="40" t="s">
        <v>5</v>
      </c>
    </row>
    <row r="181" spans="1:5" ht="12.75">
      <c r="A181" t="s">
        <v>56</v>
      </c>
      <c r="E181" s="39" t="s">
        <v>5</v>
      </c>
    </row>
    <row r="182" spans="1:16" ht="12.75">
      <c r="A182" t="s">
        <v>49</v>
      </c>
      <c s="34" t="s">
        <v>186</v>
      </c>
      <c s="34" t="s">
        <v>184</v>
      </c>
      <c s="35" t="s">
        <v>4</v>
      </c>
      <c s="6" t="s">
        <v>185</v>
      </c>
      <c s="36" t="s">
        <v>86</v>
      </c>
      <c s="37">
        <v>1</v>
      </c>
      <c s="36">
        <v>0</v>
      </c>
      <c s="36">
        <f>ROUND(G182*H182,6)</f>
      </c>
      <c r="L182" s="38">
        <v>0</v>
      </c>
      <c s="32">
        <f>ROUND(ROUND(L182,2)*ROUND(G182,3),2)</f>
      </c>
      <c s="36" t="s">
        <v>76</v>
      </c>
      <c>
        <f>(M182*21)/100</f>
      </c>
      <c t="s">
        <v>27</v>
      </c>
    </row>
    <row r="183" spans="1:5" ht="12.75">
      <c r="A183" s="35" t="s">
        <v>54</v>
      </c>
      <c r="E183" s="39" t="s">
        <v>5</v>
      </c>
    </row>
    <row r="184" spans="1:5" ht="12.75">
      <c r="A184" s="35" t="s">
        <v>55</v>
      </c>
      <c r="E184" s="40" t="s">
        <v>5</v>
      </c>
    </row>
    <row r="185" spans="1:5" ht="12.75">
      <c r="A185" t="s">
        <v>56</v>
      </c>
      <c r="E185" s="39" t="s">
        <v>5</v>
      </c>
    </row>
    <row r="186" spans="1:16" ht="12.75">
      <c r="A186" t="s">
        <v>49</v>
      </c>
      <c s="34" t="s">
        <v>189</v>
      </c>
      <c s="34" t="s">
        <v>187</v>
      </c>
      <c s="35" t="s">
        <v>5</v>
      </c>
      <c s="6" t="s">
        <v>188</v>
      </c>
      <c s="36" t="s">
        <v>86</v>
      </c>
      <c s="37">
        <v>1</v>
      </c>
      <c s="36">
        <v>0</v>
      </c>
      <c s="36">
        <f>ROUND(G186*H186,6)</f>
      </c>
      <c r="L186" s="38">
        <v>0</v>
      </c>
      <c s="32">
        <f>ROUND(ROUND(L186,2)*ROUND(G186,3),2)</f>
      </c>
      <c s="36" t="s">
        <v>76</v>
      </c>
      <c>
        <f>(M186*21)/100</f>
      </c>
      <c t="s">
        <v>27</v>
      </c>
    </row>
    <row r="187" spans="1:5" ht="12.75">
      <c r="A187" s="35" t="s">
        <v>54</v>
      </c>
      <c r="E187" s="39" t="s">
        <v>5</v>
      </c>
    </row>
    <row r="188" spans="1:5" ht="12.75">
      <c r="A188" s="35" t="s">
        <v>55</v>
      </c>
      <c r="E188" s="40" t="s">
        <v>5</v>
      </c>
    </row>
    <row r="189" spans="1:5" ht="12.75">
      <c r="A189" t="s">
        <v>56</v>
      </c>
      <c r="E189" s="39" t="s">
        <v>5</v>
      </c>
    </row>
    <row r="190" spans="1:16" ht="12.75">
      <c r="A190" t="s">
        <v>49</v>
      </c>
      <c s="34" t="s">
        <v>192</v>
      </c>
      <c s="34" t="s">
        <v>426</v>
      </c>
      <c s="35" t="s">
        <v>5</v>
      </c>
      <c s="6" t="s">
        <v>427</v>
      </c>
      <c s="36" t="s">
        <v>86</v>
      </c>
      <c s="37">
        <v>4</v>
      </c>
      <c s="36">
        <v>0</v>
      </c>
      <c s="36">
        <f>ROUND(G190*H190,6)</f>
      </c>
      <c r="L190" s="38">
        <v>0</v>
      </c>
      <c s="32">
        <f>ROUND(ROUND(L190,2)*ROUND(G190,3),2)</f>
      </c>
      <c s="36" t="s">
        <v>76</v>
      </c>
      <c>
        <f>(M190*21)/100</f>
      </c>
      <c t="s">
        <v>27</v>
      </c>
    </row>
    <row r="191" spans="1:5" ht="12.75">
      <c r="A191" s="35" t="s">
        <v>54</v>
      </c>
      <c r="E191" s="39" t="s">
        <v>5</v>
      </c>
    </row>
    <row r="192" spans="1:5" ht="12.75">
      <c r="A192" s="35" t="s">
        <v>55</v>
      </c>
      <c r="E192" s="40" t="s">
        <v>5</v>
      </c>
    </row>
    <row r="193" spans="1:5" ht="12.75">
      <c r="A193" t="s">
        <v>56</v>
      </c>
      <c r="E193" s="39" t="s">
        <v>5</v>
      </c>
    </row>
    <row r="194" spans="1:16" ht="12.75">
      <c r="A194" t="s">
        <v>49</v>
      </c>
      <c s="34" t="s">
        <v>195</v>
      </c>
      <c s="34" t="s">
        <v>428</v>
      </c>
      <c s="35" t="s">
        <v>5</v>
      </c>
      <c s="6" t="s">
        <v>429</v>
      </c>
      <c s="36" t="s">
        <v>86</v>
      </c>
      <c s="37">
        <v>1</v>
      </c>
      <c s="36">
        <v>0</v>
      </c>
      <c s="36">
        <f>ROUND(G194*H194,6)</f>
      </c>
      <c r="L194" s="38">
        <v>0</v>
      </c>
      <c s="32">
        <f>ROUND(ROUND(L194,2)*ROUND(G194,3),2)</f>
      </c>
      <c s="36" t="s">
        <v>76</v>
      </c>
      <c>
        <f>(M194*21)/100</f>
      </c>
      <c t="s">
        <v>27</v>
      </c>
    </row>
    <row r="195" spans="1:5" ht="12.75">
      <c r="A195" s="35" t="s">
        <v>54</v>
      </c>
      <c r="E195" s="39" t="s">
        <v>5</v>
      </c>
    </row>
    <row r="196" spans="1:5" ht="12.75">
      <c r="A196" s="35" t="s">
        <v>55</v>
      </c>
      <c r="E196" s="40" t="s">
        <v>5</v>
      </c>
    </row>
    <row r="197" spans="1:5" ht="12.75">
      <c r="A197" t="s">
        <v>56</v>
      </c>
      <c r="E197" s="39" t="s">
        <v>5</v>
      </c>
    </row>
    <row r="198" spans="1:16" ht="12.75">
      <c r="A198" t="s">
        <v>49</v>
      </c>
      <c s="34" t="s">
        <v>198</v>
      </c>
      <c s="34" t="s">
        <v>492</v>
      </c>
      <c s="35" t="s">
        <v>5</v>
      </c>
      <c s="6" t="s">
        <v>1095</v>
      </c>
      <c s="36" t="s">
        <v>86</v>
      </c>
      <c s="37">
        <v>35</v>
      </c>
      <c s="36">
        <v>0</v>
      </c>
      <c s="36">
        <f>ROUND(G198*H198,6)</f>
      </c>
      <c r="L198" s="38">
        <v>0</v>
      </c>
      <c s="32">
        <f>ROUND(ROUND(L198,2)*ROUND(G198,3),2)</f>
      </c>
      <c s="36" t="s">
        <v>76</v>
      </c>
      <c>
        <f>(M198*21)/100</f>
      </c>
      <c t="s">
        <v>27</v>
      </c>
    </row>
    <row r="199" spans="1:5" ht="12.75">
      <c r="A199" s="35" t="s">
        <v>54</v>
      </c>
      <c r="E199" s="39" t="s">
        <v>5</v>
      </c>
    </row>
    <row r="200" spans="1:5" ht="12.75">
      <c r="A200" s="35" t="s">
        <v>55</v>
      </c>
      <c r="E200" s="40" t="s">
        <v>5</v>
      </c>
    </row>
    <row r="201" spans="1:5" ht="12.75">
      <c r="A201" t="s">
        <v>56</v>
      </c>
      <c r="E201" s="39" t="s">
        <v>5</v>
      </c>
    </row>
    <row r="202" spans="1:16" ht="12.75">
      <c r="A202" t="s">
        <v>49</v>
      </c>
      <c s="34" t="s">
        <v>203</v>
      </c>
      <c s="34" t="s">
        <v>1096</v>
      </c>
      <c s="35" t="s">
        <v>5</v>
      </c>
      <c s="6" t="s">
        <v>1097</v>
      </c>
      <c s="36" t="s">
        <v>86</v>
      </c>
      <c s="37">
        <v>56</v>
      </c>
      <c s="36">
        <v>0</v>
      </c>
      <c s="36">
        <f>ROUND(G202*H202,6)</f>
      </c>
      <c r="L202" s="38">
        <v>0</v>
      </c>
      <c s="32">
        <f>ROUND(ROUND(L202,2)*ROUND(G202,3),2)</f>
      </c>
      <c s="36" t="s">
        <v>76</v>
      </c>
      <c>
        <f>(M202*21)/100</f>
      </c>
      <c t="s">
        <v>27</v>
      </c>
    </row>
    <row r="203" spans="1:5" ht="12.75">
      <c r="A203" s="35" t="s">
        <v>54</v>
      </c>
      <c r="E203" s="39" t="s">
        <v>5</v>
      </c>
    </row>
    <row r="204" spans="1:5" ht="12.75">
      <c r="A204" s="35" t="s">
        <v>55</v>
      </c>
      <c r="E204" s="40" t="s">
        <v>5</v>
      </c>
    </row>
    <row r="205" spans="1:5" ht="12.75">
      <c r="A205" t="s">
        <v>56</v>
      </c>
      <c r="E205" s="39" t="s">
        <v>5</v>
      </c>
    </row>
    <row r="206" spans="1:16" ht="12.75">
      <c r="A206" t="s">
        <v>49</v>
      </c>
      <c s="34" t="s">
        <v>206</v>
      </c>
      <c s="34" t="s">
        <v>1098</v>
      </c>
      <c s="35" t="s">
        <v>5</v>
      </c>
      <c s="6" t="s">
        <v>1099</v>
      </c>
      <c s="36" t="s">
        <v>86</v>
      </c>
      <c s="37">
        <v>2</v>
      </c>
      <c s="36">
        <v>0</v>
      </c>
      <c s="36">
        <f>ROUND(G206*H206,6)</f>
      </c>
      <c r="L206" s="38">
        <v>0</v>
      </c>
      <c s="32">
        <f>ROUND(ROUND(L206,2)*ROUND(G206,3),2)</f>
      </c>
      <c s="36" t="s">
        <v>76</v>
      </c>
      <c>
        <f>(M206*21)/100</f>
      </c>
      <c t="s">
        <v>27</v>
      </c>
    </row>
    <row r="207" spans="1:5" ht="12.75">
      <c r="A207" s="35" t="s">
        <v>54</v>
      </c>
      <c r="E207" s="39" t="s">
        <v>5</v>
      </c>
    </row>
    <row r="208" spans="1:5" ht="12.75">
      <c r="A208" s="35" t="s">
        <v>55</v>
      </c>
      <c r="E208" s="40" t="s">
        <v>5</v>
      </c>
    </row>
    <row r="209" spans="1:5" ht="12.75">
      <c r="A209" t="s">
        <v>56</v>
      </c>
      <c r="E209" s="39" t="s">
        <v>5</v>
      </c>
    </row>
    <row r="210" spans="1:16" ht="12.75">
      <c r="A210" t="s">
        <v>49</v>
      </c>
      <c s="34" t="s">
        <v>209</v>
      </c>
      <c s="34" t="s">
        <v>1100</v>
      </c>
      <c s="35" t="s">
        <v>5</v>
      </c>
      <c s="6" t="s">
        <v>1101</v>
      </c>
      <c s="36" t="s">
        <v>86</v>
      </c>
      <c s="37">
        <v>56</v>
      </c>
      <c s="36">
        <v>0</v>
      </c>
      <c s="36">
        <f>ROUND(G210*H210,6)</f>
      </c>
      <c r="L210" s="38">
        <v>0</v>
      </c>
      <c s="32">
        <f>ROUND(ROUND(L210,2)*ROUND(G210,3),2)</f>
      </c>
      <c s="36" t="s">
        <v>76</v>
      </c>
      <c>
        <f>(M210*21)/100</f>
      </c>
      <c t="s">
        <v>27</v>
      </c>
    </row>
    <row r="211" spans="1:5" ht="12.75">
      <c r="A211" s="35" t="s">
        <v>54</v>
      </c>
      <c r="E211" s="39" t="s">
        <v>5</v>
      </c>
    </row>
    <row r="212" spans="1:5" ht="12.75">
      <c r="A212" s="35" t="s">
        <v>55</v>
      </c>
      <c r="E212" s="40" t="s">
        <v>5</v>
      </c>
    </row>
    <row r="213" spans="1:5" ht="12.75">
      <c r="A213" t="s">
        <v>56</v>
      </c>
      <c r="E213" s="39" t="s">
        <v>5</v>
      </c>
    </row>
    <row r="214" spans="1:16" ht="12.75">
      <c r="A214" t="s">
        <v>49</v>
      </c>
      <c s="34" t="s">
        <v>212</v>
      </c>
      <c s="34" t="s">
        <v>1102</v>
      </c>
      <c s="35" t="s">
        <v>5</v>
      </c>
      <c s="6" t="s">
        <v>1103</v>
      </c>
      <c s="36" t="s">
        <v>86</v>
      </c>
      <c s="37">
        <v>1</v>
      </c>
      <c s="36">
        <v>0</v>
      </c>
      <c s="36">
        <f>ROUND(G214*H214,6)</f>
      </c>
      <c r="L214" s="38">
        <v>0</v>
      </c>
      <c s="32">
        <f>ROUND(ROUND(L214,2)*ROUND(G214,3),2)</f>
      </c>
      <c s="36" t="s">
        <v>76</v>
      </c>
      <c>
        <f>(M214*21)/100</f>
      </c>
      <c t="s">
        <v>27</v>
      </c>
    </row>
    <row r="215" spans="1:5" ht="12.75">
      <c r="A215" s="35" t="s">
        <v>54</v>
      </c>
      <c r="E215" s="39" t="s">
        <v>5</v>
      </c>
    </row>
    <row r="216" spans="1:5" ht="12.75">
      <c r="A216" s="35" t="s">
        <v>55</v>
      </c>
      <c r="E216" s="40" t="s">
        <v>5</v>
      </c>
    </row>
    <row r="217" spans="1:5" ht="12.75">
      <c r="A217" t="s">
        <v>56</v>
      </c>
      <c r="E217" s="39" t="s">
        <v>5</v>
      </c>
    </row>
    <row r="218" spans="1:13" ht="12.75">
      <c r="A218" t="s">
        <v>46</v>
      </c>
      <c r="C218" s="31" t="s">
        <v>100</v>
      </c>
      <c r="E218" s="33" t="s">
        <v>316</v>
      </c>
      <c r="J218" s="32">
        <f>0</f>
      </c>
      <c s="32">
        <f>0</f>
      </c>
      <c s="32">
        <f>0+L219+L223+L227+L231+L235+L239+L243+L247+L251+L255+L259+L263+L267+L271+L275+L279+L283+L287+L291+L295+L299+L303</f>
      </c>
      <c s="32">
        <f>0+M219+M223+M227+M231+M235+M239+M243+M247+M251+M255+M259+M263+M267+M271+M275+M279+M283+M287+M291+M295+M299+M303</f>
      </c>
    </row>
    <row r="219" spans="1:16" ht="12.75">
      <c r="A219" t="s">
        <v>49</v>
      </c>
      <c s="34" t="s">
        <v>215</v>
      </c>
      <c s="34" t="s">
        <v>495</v>
      </c>
      <c s="35" t="s">
        <v>5</v>
      </c>
      <c s="6" t="s">
        <v>496</v>
      </c>
      <c s="36" t="s">
        <v>52</v>
      </c>
      <c s="37">
        <v>2000</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2.75">
      <c r="A222" t="s">
        <v>56</v>
      </c>
      <c r="E222" s="39" t="s">
        <v>5</v>
      </c>
    </row>
    <row r="223" spans="1:16" ht="12.75">
      <c r="A223" t="s">
        <v>49</v>
      </c>
      <c s="34" t="s">
        <v>220</v>
      </c>
      <c s="34" t="s">
        <v>502</v>
      </c>
      <c s="35" t="s">
        <v>5</v>
      </c>
      <c s="6" t="s">
        <v>503</v>
      </c>
      <c s="36" t="s">
        <v>52</v>
      </c>
      <c s="37">
        <v>1500</v>
      </c>
      <c s="36">
        <v>4E-05</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2.75">
      <c r="A226" t="s">
        <v>56</v>
      </c>
      <c r="E226" s="39" t="s">
        <v>5</v>
      </c>
    </row>
    <row r="227" spans="1:16" ht="25.5">
      <c r="A227" t="s">
        <v>49</v>
      </c>
      <c s="34" t="s">
        <v>223</v>
      </c>
      <c s="34" t="s">
        <v>940</v>
      </c>
      <c s="35" t="s">
        <v>5</v>
      </c>
      <c s="6" t="s">
        <v>941</v>
      </c>
      <c s="36" t="s">
        <v>52</v>
      </c>
      <c s="37">
        <v>2300</v>
      </c>
      <c s="36">
        <v>5E-05</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2.75">
      <c r="A230" t="s">
        <v>56</v>
      </c>
      <c r="E230" s="39" t="s">
        <v>5</v>
      </c>
    </row>
    <row r="231" spans="1:16" ht="12.75">
      <c r="A231" t="s">
        <v>49</v>
      </c>
      <c s="34" t="s">
        <v>226</v>
      </c>
      <c s="34" t="s">
        <v>1104</v>
      </c>
      <c s="35" t="s">
        <v>5</v>
      </c>
      <c s="6" t="s">
        <v>1105</v>
      </c>
      <c s="36" t="s">
        <v>52</v>
      </c>
      <c s="37">
        <v>2000</v>
      </c>
      <c s="36">
        <v>1E-05</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2.75">
      <c r="A234" t="s">
        <v>56</v>
      </c>
      <c r="E234" s="39" t="s">
        <v>5</v>
      </c>
    </row>
    <row r="235" spans="1:16" ht="12.75">
      <c r="A235" t="s">
        <v>49</v>
      </c>
      <c s="34" t="s">
        <v>230</v>
      </c>
      <c s="34" t="s">
        <v>317</v>
      </c>
      <c s="35" t="s">
        <v>5</v>
      </c>
      <c s="6" t="s">
        <v>318</v>
      </c>
      <c s="36" t="s">
        <v>52</v>
      </c>
      <c s="37">
        <v>20</v>
      </c>
      <c s="36">
        <v>0.00021</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2.75">
      <c r="A238" t="s">
        <v>56</v>
      </c>
      <c r="E238" s="39" t="s">
        <v>5</v>
      </c>
    </row>
    <row r="239" spans="1:16" ht="12.75">
      <c r="A239" t="s">
        <v>49</v>
      </c>
      <c s="34" t="s">
        <v>234</v>
      </c>
      <c s="34" t="s">
        <v>319</v>
      </c>
      <c s="35" t="s">
        <v>5</v>
      </c>
      <c s="6" t="s">
        <v>320</v>
      </c>
      <c s="36" t="s">
        <v>52</v>
      </c>
      <c s="37">
        <v>20</v>
      </c>
      <c s="36">
        <v>0.00039</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2.75">
      <c r="A242" t="s">
        <v>56</v>
      </c>
      <c r="E242" s="39" t="s">
        <v>5</v>
      </c>
    </row>
    <row r="243" spans="1:16" ht="12.75">
      <c r="A243" t="s">
        <v>49</v>
      </c>
      <c s="34" t="s">
        <v>237</v>
      </c>
      <c s="34" t="s">
        <v>1106</v>
      </c>
      <c s="35" t="s">
        <v>5</v>
      </c>
      <c s="6" t="s">
        <v>1107</v>
      </c>
      <c s="36" t="s">
        <v>52</v>
      </c>
      <c s="37">
        <v>2000</v>
      </c>
      <c s="36">
        <v>7E-05</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2.75">
      <c r="A246" t="s">
        <v>56</v>
      </c>
      <c r="E246" s="39" t="s">
        <v>5</v>
      </c>
    </row>
    <row r="247" spans="1:16" ht="12.75">
      <c r="A247" t="s">
        <v>49</v>
      </c>
      <c s="34" t="s">
        <v>240</v>
      </c>
      <c s="34" t="s">
        <v>321</v>
      </c>
      <c s="35" t="s">
        <v>5</v>
      </c>
      <c s="6" t="s">
        <v>322</v>
      </c>
      <c s="36" t="s">
        <v>52</v>
      </c>
      <c s="37">
        <v>2000</v>
      </c>
      <c s="36">
        <v>0.00012</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2.75">
      <c r="A250" t="s">
        <v>56</v>
      </c>
      <c r="E250" s="39" t="s">
        <v>5</v>
      </c>
    </row>
    <row r="251" spans="1:16" ht="12.75">
      <c r="A251" t="s">
        <v>49</v>
      </c>
      <c s="34" t="s">
        <v>243</v>
      </c>
      <c s="34" t="s">
        <v>325</v>
      </c>
      <c s="35" t="s">
        <v>5</v>
      </c>
      <c s="6" t="s">
        <v>326</v>
      </c>
      <c s="36" t="s">
        <v>52</v>
      </c>
      <c s="37">
        <v>2000</v>
      </c>
      <c s="36">
        <v>0.00105</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2.75">
      <c r="A254" t="s">
        <v>56</v>
      </c>
      <c r="E254" s="39" t="s">
        <v>5</v>
      </c>
    </row>
    <row r="255" spans="1:16" ht="12.75">
      <c r="A255" t="s">
        <v>49</v>
      </c>
      <c s="34" t="s">
        <v>246</v>
      </c>
      <c s="34" t="s">
        <v>519</v>
      </c>
      <c s="35" t="s">
        <v>5</v>
      </c>
      <c s="6" t="s">
        <v>520</v>
      </c>
      <c s="36" t="s">
        <v>52</v>
      </c>
      <c s="37">
        <v>2000</v>
      </c>
      <c s="36">
        <v>0.0001</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2.75">
      <c r="A258" t="s">
        <v>56</v>
      </c>
      <c r="E258" s="39" t="s">
        <v>5</v>
      </c>
    </row>
    <row r="259" spans="1:16" ht="25.5">
      <c r="A259" t="s">
        <v>49</v>
      </c>
      <c s="34" t="s">
        <v>249</v>
      </c>
      <c s="34" t="s">
        <v>327</v>
      </c>
      <c s="35" t="s">
        <v>5</v>
      </c>
      <c s="6" t="s">
        <v>328</v>
      </c>
      <c s="36" t="s">
        <v>52</v>
      </c>
      <c s="37">
        <v>2000</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2.75">
      <c r="A262" t="s">
        <v>56</v>
      </c>
      <c r="E262" s="39" t="s">
        <v>5</v>
      </c>
    </row>
    <row r="263" spans="1:16" ht="12.75">
      <c r="A263" t="s">
        <v>49</v>
      </c>
      <c s="34" t="s">
        <v>252</v>
      </c>
      <c s="34" t="s">
        <v>329</v>
      </c>
      <c s="35" t="s">
        <v>5</v>
      </c>
      <c s="6" t="s">
        <v>330</v>
      </c>
      <c s="36" t="s">
        <v>52</v>
      </c>
      <c s="37">
        <v>1000</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2.75">
      <c r="A266" t="s">
        <v>56</v>
      </c>
      <c r="E266" s="39" t="s">
        <v>5</v>
      </c>
    </row>
    <row r="267" spans="1:16" ht="25.5">
      <c r="A267" t="s">
        <v>49</v>
      </c>
      <c s="34" t="s">
        <v>255</v>
      </c>
      <c s="34" t="s">
        <v>944</v>
      </c>
      <c s="35" t="s">
        <v>5</v>
      </c>
      <c s="6" t="s">
        <v>1108</v>
      </c>
      <c s="36" t="s">
        <v>52</v>
      </c>
      <c s="37">
        <v>2000</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2.75">
      <c r="A270" t="s">
        <v>56</v>
      </c>
      <c r="E270" s="39" t="s">
        <v>5</v>
      </c>
    </row>
    <row r="271" spans="1:16" ht="12.75">
      <c r="A271" t="s">
        <v>49</v>
      </c>
      <c s="34" t="s">
        <v>368</v>
      </c>
      <c s="34" t="s">
        <v>337</v>
      </c>
      <c s="35" t="s">
        <v>5</v>
      </c>
      <c s="6" t="s">
        <v>338</v>
      </c>
      <c s="36" t="s">
        <v>52</v>
      </c>
      <c s="37">
        <v>2000</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2.75">
      <c r="A274" t="s">
        <v>56</v>
      </c>
      <c r="E274" s="39" t="s">
        <v>5</v>
      </c>
    </row>
    <row r="275" spans="1:16" ht="12.75">
      <c r="A275" t="s">
        <v>49</v>
      </c>
      <c s="34" t="s">
        <v>371</v>
      </c>
      <c s="34" t="s">
        <v>337</v>
      </c>
      <c s="35" t="s">
        <v>4</v>
      </c>
      <c s="6" t="s">
        <v>338</v>
      </c>
      <c s="36" t="s">
        <v>52</v>
      </c>
      <c s="37">
        <v>2000</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2.75">
      <c r="A278" t="s">
        <v>56</v>
      </c>
      <c r="E278" s="39" t="s">
        <v>5</v>
      </c>
    </row>
    <row r="279" spans="1:16" ht="12.75">
      <c r="A279" t="s">
        <v>49</v>
      </c>
      <c s="34" t="s">
        <v>472</v>
      </c>
      <c s="34" t="s">
        <v>337</v>
      </c>
      <c s="35" t="s">
        <v>27</v>
      </c>
      <c s="6" t="s">
        <v>338</v>
      </c>
      <c s="36" t="s">
        <v>52</v>
      </c>
      <c s="37">
        <v>2000</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12.75">
      <c r="A282" t="s">
        <v>56</v>
      </c>
      <c r="E282" s="39" t="s">
        <v>5</v>
      </c>
    </row>
    <row r="283" spans="1:16" ht="12.75">
      <c r="A283" t="s">
        <v>49</v>
      </c>
      <c s="34" t="s">
        <v>475</v>
      </c>
      <c s="34" t="s">
        <v>339</v>
      </c>
      <c s="35" t="s">
        <v>5</v>
      </c>
      <c s="6" t="s">
        <v>340</v>
      </c>
      <c s="36" t="s">
        <v>52</v>
      </c>
      <c s="37">
        <v>20</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12.75">
      <c r="A286" t="s">
        <v>56</v>
      </c>
      <c r="E286" s="39" t="s">
        <v>5</v>
      </c>
    </row>
    <row r="287" spans="1:16" ht="12.75">
      <c r="A287" t="s">
        <v>49</v>
      </c>
      <c s="34" t="s">
        <v>478</v>
      </c>
      <c s="34" t="s">
        <v>339</v>
      </c>
      <c s="35" t="s">
        <v>4</v>
      </c>
      <c s="6" t="s">
        <v>340</v>
      </c>
      <c s="36" t="s">
        <v>52</v>
      </c>
      <c s="37">
        <v>20</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12.75">
      <c r="A290" t="s">
        <v>56</v>
      </c>
      <c r="E290" s="39" t="s">
        <v>5</v>
      </c>
    </row>
    <row r="291" spans="1:16" ht="12.75">
      <c r="A291" t="s">
        <v>49</v>
      </c>
      <c s="34" t="s">
        <v>481</v>
      </c>
      <c s="34" t="s">
        <v>534</v>
      </c>
      <c s="35" t="s">
        <v>5</v>
      </c>
      <c s="6" t="s">
        <v>535</v>
      </c>
      <c s="36" t="s">
        <v>52</v>
      </c>
      <c s="37">
        <v>1500</v>
      </c>
      <c s="36">
        <v>0</v>
      </c>
      <c s="36">
        <f>ROUND(G291*H291,6)</f>
      </c>
      <c r="L291" s="38">
        <v>0</v>
      </c>
      <c s="32">
        <f>ROUND(ROUND(L291,2)*ROUND(G291,3),2)</f>
      </c>
      <c s="36" t="s">
        <v>53</v>
      </c>
      <c>
        <f>(M291*21)/100</f>
      </c>
      <c t="s">
        <v>27</v>
      </c>
    </row>
    <row r="292" spans="1:5" ht="12.75">
      <c r="A292" s="35" t="s">
        <v>54</v>
      </c>
      <c r="E292" s="39" t="s">
        <v>5</v>
      </c>
    </row>
    <row r="293" spans="1:5" ht="12.75">
      <c r="A293" s="35" t="s">
        <v>55</v>
      </c>
      <c r="E293" s="40" t="s">
        <v>5</v>
      </c>
    </row>
    <row r="294" spans="1:5" ht="12.75">
      <c r="A294" t="s">
        <v>56</v>
      </c>
      <c r="E294" s="39" t="s">
        <v>5</v>
      </c>
    </row>
    <row r="295" spans="1:16" ht="12.75">
      <c r="A295" t="s">
        <v>49</v>
      </c>
      <c s="34" t="s">
        <v>484</v>
      </c>
      <c s="34" t="s">
        <v>534</v>
      </c>
      <c s="35" t="s">
        <v>4</v>
      </c>
      <c s="6" t="s">
        <v>535</v>
      </c>
      <c s="36" t="s">
        <v>52</v>
      </c>
      <c s="37">
        <v>2300</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12.75">
      <c r="A298" t="s">
        <v>56</v>
      </c>
      <c r="E298" s="39" t="s">
        <v>5</v>
      </c>
    </row>
    <row r="299" spans="1:16" ht="12.75">
      <c r="A299" t="s">
        <v>49</v>
      </c>
      <c s="34" t="s">
        <v>485</v>
      </c>
      <c s="34" t="s">
        <v>950</v>
      </c>
      <c s="35" t="s">
        <v>5</v>
      </c>
      <c s="6" t="s">
        <v>951</v>
      </c>
      <c s="36" t="s">
        <v>52</v>
      </c>
      <c s="37">
        <v>2000</v>
      </c>
      <c s="36">
        <v>0</v>
      </c>
      <c s="36">
        <f>ROUND(G299*H299,6)</f>
      </c>
      <c r="L299" s="38">
        <v>0</v>
      </c>
      <c s="32">
        <f>ROUND(ROUND(L299,2)*ROUND(G299,3),2)</f>
      </c>
      <c s="36" t="s">
        <v>76</v>
      </c>
      <c>
        <f>(M299*21)/100</f>
      </c>
      <c t="s">
        <v>27</v>
      </c>
    </row>
    <row r="300" spans="1:5" ht="12.75">
      <c r="A300" s="35" t="s">
        <v>54</v>
      </c>
      <c r="E300" s="39" t="s">
        <v>5</v>
      </c>
    </row>
    <row r="301" spans="1:5" ht="12.75">
      <c r="A301" s="35" t="s">
        <v>55</v>
      </c>
      <c r="E301" s="40" t="s">
        <v>5</v>
      </c>
    </row>
    <row r="302" spans="1:5" ht="12.75">
      <c r="A302" t="s">
        <v>56</v>
      </c>
      <c r="E302" s="39" t="s">
        <v>5</v>
      </c>
    </row>
    <row r="303" spans="1:16" ht="12.75">
      <c r="A303" t="s">
        <v>49</v>
      </c>
      <c s="34" t="s">
        <v>488</v>
      </c>
      <c s="34" t="s">
        <v>349</v>
      </c>
      <c s="35" t="s">
        <v>5</v>
      </c>
      <c s="6" t="s">
        <v>350</v>
      </c>
      <c s="36" t="s">
        <v>52</v>
      </c>
      <c s="37">
        <v>1000</v>
      </c>
      <c s="36">
        <v>0</v>
      </c>
      <c s="36">
        <f>ROUND(G303*H303,6)</f>
      </c>
      <c r="L303" s="38">
        <v>0</v>
      </c>
      <c s="32">
        <f>ROUND(ROUND(L303,2)*ROUND(G303,3),2)</f>
      </c>
      <c s="36" t="s">
        <v>76</v>
      </c>
      <c>
        <f>(M303*21)/100</f>
      </c>
      <c t="s">
        <v>27</v>
      </c>
    </row>
    <row r="304" spans="1:5" ht="12.75">
      <c r="A304" s="35" t="s">
        <v>54</v>
      </c>
      <c r="E304" s="39" t="s">
        <v>5</v>
      </c>
    </row>
    <row r="305" spans="1:5" ht="12.75">
      <c r="A305" s="35" t="s">
        <v>55</v>
      </c>
      <c r="E305" s="40" t="s">
        <v>5</v>
      </c>
    </row>
    <row r="306" spans="1:5" ht="12.75">
      <c r="A306" t="s">
        <v>56</v>
      </c>
      <c r="E306" s="39" t="s">
        <v>5</v>
      </c>
    </row>
    <row r="307" spans="1:13" ht="12.75">
      <c r="A307" t="s">
        <v>46</v>
      </c>
      <c r="C307" s="31" t="s">
        <v>201</v>
      </c>
      <c r="E307" s="33" t="s">
        <v>351</v>
      </c>
      <c r="J307" s="32">
        <f>0</f>
      </c>
      <c s="32">
        <f>0</f>
      </c>
      <c s="32">
        <f>0+L308+L312+L316+L320+L324+L328</f>
      </c>
      <c s="32">
        <f>0+M308+M312+M316+M320+M324+M328</f>
      </c>
    </row>
    <row r="308" spans="1:16" ht="12.75">
      <c r="A308" t="s">
        <v>49</v>
      </c>
      <c s="34" t="s">
        <v>491</v>
      </c>
      <c s="34" t="s">
        <v>352</v>
      </c>
      <c s="35" t="s">
        <v>5</v>
      </c>
      <c s="6" t="s">
        <v>353</v>
      </c>
      <c s="36" t="s">
        <v>86</v>
      </c>
      <c s="37">
        <v>8</v>
      </c>
      <c s="36">
        <v>0.0004</v>
      </c>
      <c s="36">
        <f>ROUND(G308*H308,6)</f>
      </c>
      <c r="L308" s="38">
        <v>0</v>
      </c>
      <c s="32">
        <f>ROUND(ROUND(L308,2)*ROUND(G308,3),2)</f>
      </c>
      <c s="36" t="s">
        <v>53</v>
      </c>
      <c>
        <f>(M308*21)/100</f>
      </c>
      <c t="s">
        <v>27</v>
      </c>
    </row>
    <row r="309" spans="1:5" ht="12.75">
      <c r="A309" s="35" t="s">
        <v>54</v>
      </c>
      <c r="E309" s="39" t="s">
        <v>5</v>
      </c>
    </row>
    <row r="310" spans="1:5" ht="12.75">
      <c r="A310" s="35" t="s">
        <v>55</v>
      </c>
      <c r="E310" s="40" t="s">
        <v>5</v>
      </c>
    </row>
    <row r="311" spans="1:5" ht="12.75">
      <c r="A311" t="s">
        <v>56</v>
      </c>
      <c r="E311" s="39" t="s">
        <v>5</v>
      </c>
    </row>
    <row r="312" spans="1:16" ht="12.75">
      <c r="A312" t="s">
        <v>49</v>
      </c>
      <c s="34" t="s">
        <v>494</v>
      </c>
      <c s="34" t="s">
        <v>354</v>
      </c>
      <c s="35" t="s">
        <v>5</v>
      </c>
      <c s="6" t="s">
        <v>355</v>
      </c>
      <c s="36" t="s">
        <v>86</v>
      </c>
      <c s="37">
        <v>8</v>
      </c>
      <c s="36">
        <v>0</v>
      </c>
      <c s="36">
        <f>ROUND(G312*H312,6)</f>
      </c>
      <c r="L312" s="38">
        <v>0</v>
      </c>
      <c s="32">
        <f>ROUND(ROUND(L312,2)*ROUND(G312,3),2)</f>
      </c>
      <c s="36" t="s">
        <v>53</v>
      </c>
      <c>
        <f>(M312*21)/100</f>
      </c>
      <c t="s">
        <v>27</v>
      </c>
    </row>
    <row r="313" spans="1:5" ht="12.75">
      <c r="A313" s="35" t="s">
        <v>54</v>
      </c>
      <c r="E313" s="39" t="s">
        <v>5</v>
      </c>
    </row>
    <row r="314" spans="1:5" ht="12.75">
      <c r="A314" s="35" t="s">
        <v>55</v>
      </c>
      <c r="E314" s="40" t="s">
        <v>5</v>
      </c>
    </row>
    <row r="315" spans="1:5" ht="12.75">
      <c r="A315" t="s">
        <v>56</v>
      </c>
      <c r="E315" s="39" t="s">
        <v>5</v>
      </c>
    </row>
    <row r="316" spans="1:16" ht="12.75">
      <c r="A316" t="s">
        <v>49</v>
      </c>
      <c s="34" t="s">
        <v>497</v>
      </c>
      <c s="34" t="s">
        <v>356</v>
      </c>
      <c s="35" t="s">
        <v>5</v>
      </c>
      <c s="6" t="s">
        <v>357</v>
      </c>
      <c s="36" t="s">
        <v>86</v>
      </c>
      <c s="37">
        <v>8</v>
      </c>
      <c s="36">
        <v>0</v>
      </c>
      <c s="36">
        <f>ROUND(G316*H316,6)</f>
      </c>
      <c r="L316" s="38">
        <v>0</v>
      </c>
      <c s="32">
        <f>ROUND(ROUND(L316,2)*ROUND(G316,3),2)</f>
      </c>
      <c s="36" t="s">
        <v>53</v>
      </c>
      <c>
        <f>(M316*21)/100</f>
      </c>
      <c t="s">
        <v>27</v>
      </c>
    </row>
    <row r="317" spans="1:5" ht="12.75">
      <c r="A317" s="35" t="s">
        <v>54</v>
      </c>
      <c r="E317" s="39" t="s">
        <v>5</v>
      </c>
    </row>
    <row r="318" spans="1:5" ht="12.75">
      <c r="A318" s="35" t="s">
        <v>55</v>
      </c>
      <c r="E318" s="40" t="s">
        <v>5</v>
      </c>
    </row>
    <row r="319" spans="1:5" ht="12.75">
      <c r="A319" t="s">
        <v>56</v>
      </c>
      <c r="E319" s="39" t="s">
        <v>5</v>
      </c>
    </row>
    <row r="320" spans="1:16" ht="25.5">
      <c r="A320" t="s">
        <v>49</v>
      </c>
      <c s="34" t="s">
        <v>498</v>
      </c>
      <c s="34" t="s">
        <v>734</v>
      </c>
      <c s="35" t="s">
        <v>5</v>
      </c>
      <c s="6" t="s">
        <v>735</v>
      </c>
      <c s="36" t="s">
        <v>86</v>
      </c>
      <c s="37">
        <v>1</v>
      </c>
      <c s="36">
        <v>0</v>
      </c>
      <c s="36">
        <f>ROUND(G320*H320,6)</f>
      </c>
      <c r="L320" s="38">
        <v>0</v>
      </c>
      <c s="32">
        <f>ROUND(ROUND(L320,2)*ROUND(G320,3),2)</f>
      </c>
      <c s="36" t="s">
        <v>76</v>
      </c>
      <c>
        <f>(M320*21)/100</f>
      </c>
      <c t="s">
        <v>27</v>
      </c>
    </row>
    <row r="321" spans="1:5" ht="12.75">
      <c r="A321" s="35" t="s">
        <v>54</v>
      </c>
      <c r="E321" s="39" t="s">
        <v>5</v>
      </c>
    </row>
    <row r="322" spans="1:5" ht="12.75">
      <c r="A322" s="35" t="s">
        <v>55</v>
      </c>
      <c r="E322" s="40" t="s">
        <v>5</v>
      </c>
    </row>
    <row r="323" spans="1:5" ht="12.75">
      <c r="A323" t="s">
        <v>56</v>
      </c>
      <c r="E323" s="39" t="s">
        <v>5</v>
      </c>
    </row>
    <row r="324" spans="1:16" ht="25.5">
      <c r="A324" t="s">
        <v>49</v>
      </c>
      <c s="34" t="s">
        <v>501</v>
      </c>
      <c s="34" t="s">
        <v>360</v>
      </c>
      <c s="35" t="s">
        <v>5</v>
      </c>
      <c s="6" t="s">
        <v>361</v>
      </c>
      <c s="36" t="s">
        <v>86</v>
      </c>
      <c s="37">
        <v>8</v>
      </c>
      <c s="36">
        <v>0</v>
      </c>
      <c s="36">
        <f>ROUND(G324*H324,6)</f>
      </c>
      <c r="L324" s="38">
        <v>0</v>
      </c>
      <c s="32">
        <f>ROUND(ROUND(L324,2)*ROUND(G324,3),2)</f>
      </c>
      <c s="36" t="s">
        <v>76</v>
      </c>
      <c>
        <f>(M324*21)/100</f>
      </c>
      <c t="s">
        <v>27</v>
      </c>
    </row>
    <row r="325" spans="1:5" ht="12.75">
      <c r="A325" s="35" t="s">
        <v>54</v>
      </c>
      <c r="E325" s="39" t="s">
        <v>5</v>
      </c>
    </row>
    <row r="326" spans="1:5" ht="12.75">
      <c r="A326" s="35" t="s">
        <v>55</v>
      </c>
      <c r="E326" s="40" t="s">
        <v>5</v>
      </c>
    </row>
    <row r="327" spans="1:5" ht="12.75">
      <c r="A327" t="s">
        <v>56</v>
      </c>
      <c r="E327" s="39" t="s">
        <v>5</v>
      </c>
    </row>
    <row r="328" spans="1:16" ht="12.75">
      <c r="A328" t="s">
        <v>49</v>
      </c>
      <c s="34" t="s">
        <v>504</v>
      </c>
      <c s="34" t="s">
        <v>362</v>
      </c>
      <c s="35" t="s">
        <v>5</v>
      </c>
      <c s="6" t="s">
        <v>363</v>
      </c>
      <c s="36" t="s">
        <v>86</v>
      </c>
      <c s="37">
        <v>1</v>
      </c>
      <c s="36">
        <v>0</v>
      </c>
      <c s="36">
        <f>ROUND(G328*H328,6)</f>
      </c>
      <c r="L328" s="38">
        <v>0</v>
      </c>
      <c s="32">
        <f>ROUND(ROUND(L328,2)*ROUND(G328,3),2)</f>
      </c>
      <c s="36" t="s">
        <v>76</v>
      </c>
      <c>
        <f>(M328*21)/100</f>
      </c>
      <c t="s">
        <v>27</v>
      </c>
    </row>
    <row r="329" spans="1:5" ht="12.75">
      <c r="A329" s="35" t="s">
        <v>54</v>
      </c>
      <c r="E329" s="39" t="s">
        <v>5</v>
      </c>
    </row>
    <row r="330" spans="1:5" ht="12.75">
      <c r="A330" s="35" t="s">
        <v>55</v>
      </c>
      <c r="E330" s="40" t="s">
        <v>5</v>
      </c>
    </row>
    <row r="331" spans="1:5" ht="12.75">
      <c r="A331" t="s">
        <v>56</v>
      </c>
      <c r="E331" s="39" t="s">
        <v>5</v>
      </c>
    </row>
    <row r="332" spans="1:13" ht="12.75">
      <c r="A332" t="s">
        <v>46</v>
      </c>
      <c r="C332" s="31" t="s">
        <v>218</v>
      </c>
      <c r="E332" s="33" t="s">
        <v>558</v>
      </c>
      <c r="J332" s="32">
        <f>0</f>
      </c>
      <c s="32">
        <f>0</f>
      </c>
      <c s="32">
        <f>0+L333+L337+L341+L345+L349+L353</f>
      </c>
      <c s="32">
        <f>0+M333+M337+M341+M345+M349+M353</f>
      </c>
    </row>
    <row r="333" spans="1:16" ht="12.75">
      <c r="A333" t="s">
        <v>49</v>
      </c>
      <c s="34" t="s">
        <v>505</v>
      </c>
      <c s="34" t="s">
        <v>572</v>
      </c>
      <c s="35" t="s">
        <v>5</v>
      </c>
      <c s="6" t="s">
        <v>573</v>
      </c>
      <c s="36" t="s">
        <v>86</v>
      </c>
      <c s="37">
        <v>10</v>
      </c>
      <c s="36">
        <v>0</v>
      </c>
      <c s="36">
        <f>ROUND(G333*H333,6)</f>
      </c>
      <c r="L333" s="38">
        <v>0</v>
      </c>
      <c s="32">
        <f>ROUND(ROUND(L333,2)*ROUND(G333,3),2)</f>
      </c>
      <c s="36" t="s">
        <v>76</v>
      </c>
      <c>
        <f>(M333*21)/100</f>
      </c>
      <c t="s">
        <v>27</v>
      </c>
    </row>
    <row r="334" spans="1:5" ht="12.75">
      <c r="A334" s="35" t="s">
        <v>54</v>
      </c>
      <c r="E334" s="39" t="s">
        <v>5</v>
      </c>
    </row>
    <row r="335" spans="1:5" ht="12.75">
      <c r="A335" s="35" t="s">
        <v>55</v>
      </c>
      <c r="E335" s="40" t="s">
        <v>5</v>
      </c>
    </row>
    <row r="336" spans="1:5" ht="12.75">
      <c r="A336" t="s">
        <v>56</v>
      </c>
      <c r="E336" s="39" t="s">
        <v>5</v>
      </c>
    </row>
    <row r="337" spans="1:16" ht="12.75">
      <c r="A337" t="s">
        <v>49</v>
      </c>
      <c s="34" t="s">
        <v>508</v>
      </c>
      <c s="34" t="s">
        <v>582</v>
      </c>
      <c s="35" t="s">
        <v>5</v>
      </c>
      <c s="6" t="s">
        <v>576</v>
      </c>
      <c s="36" t="s">
        <v>86</v>
      </c>
      <c s="37">
        <v>2</v>
      </c>
      <c s="36">
        <v>0</v>
      </c>
      <c s="36">
        <f>ROUND(G337*H337,6)</f>
      </c>
      <c r="L337" s="38">
        <v>0</v>
      </c>
      <c s="32">
        <f>ROUND(ROUND(L337,2)*ROUND(G337,3),2)</f>
      </c>
      <c s="36" t="s">
        <v>76</v>
      </c>
      <c>
        <f>(M337*21)/100</f>
      </c>
      <c t="s">
        <v>27</v>
      </c>
    </row>
    <row r="338" spans="1:5" ht="38.25">
      <c r="A338" s="35" t="s">
        <v>54</v>
      </c>
      <c r="E338" s="39" t="s">
        <v>583</v>
      </c>
    </row>
    <row r="339" spans="1:5" ht="12.75">
      <c r="A339" s="35" t="s">
        <v>55</v>
      </c>
      <c r="E339" s="40" t="s">
        <v>5</v>
      </c>
    </row>
    <row r="340" spans="1:5" ht="12.75">
      <c r="A340" t="s">
        <v>56</v>
      </c>
      <c r="E340" s="39" t="s">
        <v>5</v>
      </c>
    </row>
    <row r="341" spans="1:16" ht="12.75">
      <c r="A341" t="s">
        <v>49</v>
      </c>
      <c s="34" t="s">
        <v>511</v>
      </c>
      <c s="34" t="s">
        <v>1109</v>
      </c>
      <c s="35" t="s">
        <v>5</v>
      </c>
      <c s="6" t="s">
        <v>576</v>
      </c>
      <c s="36" t="s">
        <v>86</v>
      </c>
      <c s="37">
        <v>1</v>
      </c>
      <c s="36">
        <v>0</v>
      </c>
      <c s="36">
        <f>ROUND(G341*H341,6)</f>
      </c>
      <c r="L341" s="38">
        <v>0</v>
      </c>
      <c s="32">
        <f>ROUND(ROUND(L341,2)*ROUND(G341,3),2)</f>
      </c>
      <c s="36" t="s">
        <v>76</v>
      </c>
      <c>
        <f>(M341*21)/100</f>
      </c>
      <c t="s">
        <v>27</v>
      </c>
    </row>
    <row r="342" spans="1:5" ht="38.25">
      <c r="A342" s="35" t="s">
        <v>54</v>
      </c>
      <c r="E342" s="39" t="s">
        <v>1110</v>
      </c>
    </row>
    <row r="343" spans="1:5" ht="12.75">
      <c r="A343" s="35" t="s">
        <v>55</v>
      </c>
      <c r="E343" s="40" t="s">
        <v>5</v>
      </c>
    </row>
    <row r="344" spans="1:5" ht="12.75">
      <c r="A344" t="s">
        <v>56</v>
      </c>
      <c r="E344" s="39" t="s">
        <v>5</v>
      </c>
    </row>
    <row r="345" spans="1:16" ht="12.75">
      <c r="A345" t="s">
        <v>49</v>
      </c>
      <c s="34" t="s">
        <v>514</v>
      </c>
      <c s="34" t="s">
        <v>585</v>
      </c>
      <c s="35" t="s">
        <v>5</v>
      </c>
      <c s="6" t="s">
        <v>586</v>
      </c>
      <c s="36" t="s">
        <v>86</v>
      </c>
      <c s="37">
        <v>10</v>
      </c>
      <c s="36">
        <v>0</v>
      </c>
      <c s="36">
        <f>ROUND(G345*H345,6)</f>
      </c>
      <c r="L345" s="38">
        <v>0</v>
      </c>
      <c s="32">
        <f>ROUND(ROUND(L345,2)*ROUND(G345,3),2)</f>
      </c>
      <c s="36" t="s">
        <v>76</v>
      </c>
      <c>
        <f>(M345*21)/100</f>
      </c>
      <c t="s">
        <v>27</v>
      </c>
    </row>
    <row r="346" spans="1:5" ht="12.75">
      <c r="A346" s="35" t="s">
        <v>54</v>
      </c>
      <c r="E346" s="39" t="s">
        <v>5</v>
      </c>
    </row>
    <row r="347" spans="1:5" ht="12.75">
      <c r="A347" s="35" t="s">
        <v>55</v>
      </c>
      <c r="E347" s="40" t="s">
        <v>5</v>
      </c>
    </row>
    <row r="348" spans="1:5" ht="12.75">
      <c r="A348" t="s">
        <v>56</v>
      </c>
      <c r="E348" s="39" t="s">
        <v>5</v>
      </c>
    </row>
    <row r="349" spans="1:16" ht="25.5">
      <c r="A349" t="s">
        <v>49</v>
      </c>
      <c s="34" t="s">
        <v>515</v>
      </c>
      <c s="34" t="s">
        <v>588</v>
      </c>
      <c s="35" t="s">
        <v>5</v>
      </c>
      <c s="6" t="s">
        <v>589</v>
      </c>
      <c s="36" t="s">
        <v>86</v>
      </c>
      <c s="37">
        <v>1</v>
      </c>
      <c s="36">
        <v>0</v>
      </c>
      <c s="36">
        <f>ROUND(G349*H349,6)</f>
      </c>
      <c r="L349" s="38">
        <v>0</v>
      </c>
      <c s="32">
        <f>ROUND(ROUND(L349,2)*ROUND(G349,3),2)</f>
      </c>
      <c s="36" t="s">
        <v>76</v>
      </c>
      <c>
        <f>(M349*21)/100</f>
      </c>
      <c t="s">
        <v>27</v>
      </c>
    </row>
    <row r="350" spans="1:5" ht="12.75">
      <c r="A350" s="35" t="s">
        <v>54</v>
      </c>
      <c r="E350" s="39" t="s">
        <v>5</v>
      </c>
    </row>
    <row r="351" spans="1:5" ht="12.75">
      <c r="A351" s="35" t="s">
        <v>55</v>
      </c>
      <c r="E351" s="40" t="s">
        <v>5</v>
      </c>
    </row>
    <row r="352" spans="1:5" ht="12.75">
      <c r="A352" t="s">
        <v>56</v>
      </c>
      <c r="E352" s="39" t="s">
        <v>5</v>
      </c>
    </row>
    <row r="353" spans="1:16" ht="25.5">
      <c r="A353" t="s">
        <v>49</v>
      </c>
      <c s="34" t="s">
        <v>518</v>
      </c>
      <c s="34" t="s">
        <v>588</v>
      </c>
      <c s="35" t="s">
        <v>4</v>
      </c>
      <c s="6" t="s">
        <v>589</v>
      </c>
      <c s="36" t="s">
        <v>86</v>
      </c>
      <c s="37">
        <v>2</v>
      </c>
      <c s="36">
        <v>0</v>
      </c>
      <c s="36">
        <f>ROUND(G353*H353,6)</f>
      </c>
      <c r="L353" s="38">
        <v>0</v>
      </c>
      <c s="32">
        <f>ROUND(ROUND(L353,2)*ROUND(G353,3),2)</f>
      </c>
      <c s="36" t="s">
        <v>76</v>
      </c>
      <c>
        <f>(M353*21)/100</f>
      </c>
      <c t="s">
        <v>27</v>
      </c>
    </row>
    <row r="354" spans="1:5" ht="12.75">
      <c r="A354" s="35" t="s">
        <v>54</v>
      </c>
      <c r="E354" s="39" t="s">
        <v>5</v>
      </c>
    </row>
    <row r="355" spans="1:5" ht="12.75">
      <c r="A355" s="35" t="s">
        <v>55</v>
      </c>
      <c r="E355" s="40" t="s">
        <v>5</v>
      </c>
    </row>
    <row r="356" spans="1:5" ht="12.75">
      <c r="A356" t="s">
        <v>56</v>
      </c>
      <c r="E356" s="39" t="s">
        <v>5</v>
      </c>
    </row>
    <row r="357" spans="1:13" ht="12.75">
      <c r="A357" t="s">
        <v>46</v>
      </c>
      <c r="C357" s="31" t="s">
        <v>601</v>
      </c>
      <c r="E357" s="33" t="s">
        <v>219</v>
      </c>
      <c r="J357" s="32">
        <f>0</f>
      </c>
      <c s="32">
        <f>0</f>
      </c>
      <c s="32">
        <f>0+L358+L362+L366+L370+L374+L378+L382+L386+L390+L394+L398+L402+L406</f>
      </c>
      <c s="32">
        <f>0+M358+M362+M366+M370+M374+M378+M382+M386+M390+M394+M398+M402+M406</f>
      </c>
    </row>
    <row r="358" spans="1:16" ht="25.5">
      <c r="A358" t="s">
        <v>49</v>
      </c>
      <c s="34" t="s">
        <v>521</v>
      </c>
      <c s="34" t="s">
        <v>221</v>
      </c>
      <c s="35" t="s">
        <v>5</v>
      </c>
      <c s="6" t="s">
        <v>222</v>
      </c>
      <c s="36" t="s">
        <v>86</v>
      </c>
      <c s="37">
        <v>30</v>
      </c>
      <c s="36">
        <v>0</v>
      </c>
      <c s="36">
        <f>ROUND(G358*H358,6)</f>
      </c>
      <c r="L358" s="38">
        <v>0</v>
      </c>
      <c s="32">
        <f>ROUND(ROUND(L358,2)*ROUND(G358,3),2)</f>
      </c>
      <c s="36" t="s">
        <v>53</v>
      </c>
      <c>
        <f>(M358*21)/100</f>
      </c>
      <c t="s">
        <v>27</v>
      </c>
    </row>
    <row r="359" spans="1:5" ht="12.75">
      <c r="A359" s="35" t="s">
        <v>54</v>
      </c>
      <c r="E359" s="39" t="s">
        <v>5</v>
      </c>
    </row>
    <row r="360" spans="1:5" ht="12.75">
      <c r="A360" s="35" t="s">
        <v>55</v>
      </c>
      <c r="E360" s="40" t="s">
        <v>5</v>
      </c>
    </row>
    <row r="361" spans="1:5" ht="12.75">
      <c r="A361" t="s">
        <v>56</v>
      </c>
      <c r="E361" s="39" t="s">
        <v>5</v>
      </c>
    </row>
    <row r="362" spans="1:16" ht="12.75">
      <c r="A362" t="s">
        <v>49</v>
      </c>
      <c s="34" t="s">
        <v>524</v>
      </c>
      <c s="34" t="s">
        <v>224</v>
      </c>
      <c s="35" t="s">
        <v>5</v>
      </c>
      <c s="6" t="s">
        <v>225</v>
      </c>
      <c s="36" t="s">
        <v>86</v>
      </c>
      <c s="37">
        <v>100</v>
      </c>
      <c s="36">
        <v>0</v>
      </c>
      <c s="36">
        <f>ROUND(G362*H362,6)</f>
      </c>
      <c r="L362" s="38">
        <v>0</v>
      </c>
      <c s="32">
        <f>ROUND(ROUND(L362,2)*ROUND(G362,3),2)</f>
      </c>
      <c s="36" t="s">
        <v>53</v>
      </c>
      <c>
        <f>(M362*21)/100</f>
      </c>
      <c t="s">
        <v>27</v>
      </c>
    </row>
    <row r="363" spans="1:5" ht="12.75">
      <c r="A363" s="35" t="s">
        <v>54</v>
      </c>
      <c r="E363" s="39" t="s">
        <v>5</v>
      </c>
    </row>
    <row r="364" spans="1:5" ht="12.75">
      <c r="A364" s="35" t="s">
        <v>55</v>
      </c>
      <c r="E364" s="40" t="s">
        <v>5</v>
      </c>
    </row>
    <row r="365" spans="1:5" ht="12.75">
      <c r="A365" t="s">
        <v>56</v>
      </c>
      <c r="E365" s="39" t="s">
        <v>5</v>
      </c>
    </row>
    <row r="366" spans="1:16" ht="12.75">
      <c r="A366" t="s">
        <v>49</v>
      </c>
      <c s="34" t="s">
        <v>525</v>
      </c>
      <c s="34" t="s">
        <v>227</v>
      </c>
      <c s="35" t="s">
        <v>5</v>
      </c>
      <c s="6" t="s">
        <v>228</v>
      </c>
      <c s="36" t="s">
        <v>229</v>
      </c>
      <c s="37">
        <v>0.5</v>
      </c>
      <c s="36">
        <v>0</v>
      </c>
      <c s="36">
        <f>ROUND(G366*H366,6)</f>
      </c>
      <c r="L366" s="38">
        <v>0</v>
      </c>
      <c s="32">
        <f>ROUND(ROUND(L366,2)*ROUND(G366,3),2)</f>
      </c>
      <c s="36" t="s">
        <v>53</v>
      </c>
      <c>
        <f>(M366*21)/100</f>
      </c>
      <c t="s">
        <v>27</v>
      </c>
    </row>
    <row r="367" spans="1:5" ht="12.75">
      <c r="A367" s="35" t="s">
        <v>54</v>
      </c>
      <c r="E367" s="39" t="s">
        <v>5</v>
      </c>
    </row>
    <row r="368" spans="1:5" ht="12.75">
      <c r="A368" s="35" t="s">
        <v>55</v>
      </c>
      <c r="E368" s="40" t="s">
        <v>5</v>
      </c>
    </row>
    <row r="369" spans="1:5" ht="12.75">
      <c r="A369" t="s">
        <v>56</v>
      </c>
      <c r="E369" s="39" t="s">
        <v>5</v>
      </c>
    </row>
    <row r="370" spans="1:16" ht="12.75">
      <c r="A370" t="s">
        <v>49</v>
      </c>
      <c s="34" t="s">
        <v>526</v>
      </c>
      <c s="34" t="s">
        <v>231</v>
      </c>
      <c s="35" t="s">
        <v>5</v>
      </c>
      <c s="6" t="s">
        <v>232</v>
      </c>
      <c s="36" t="s">
        <v>233</v>
      </c>
      <c s="37">
        <v>360</v>
      </c>
      <c s="36">
        <v>0</v>
      </c>
      <c s="36">
        <f>ROUND(G370*H370,6)</f>
      </c>
      <c r="L370" s="38">
        <v>0</v>
      </c>
      <c s="32">
        <f>ROUND(ROUND(L370,2)*ROUND(G370,3),2)</f>
      </c>
      <c s="36" t="s">
        <v>76</v>
      </c>
      <c>
        <f>(M370*21)/100</f>
      </c>
      <c t="s">
        <v>27</v>
      </c>
    </row>
    <row r="371" spans="1:5" ht="12.75">
      <c r="A371" s="35" t="s">
        <v>54</v>
      </c>
      <c r="E371" s="39" t="s">
        <v>5</v>
      </c>
    </row>
    <row r="372" spans="1:5" ht="12.75">
      <c r="A372" s="35" t="s">
        <v>55</v>
      </c>
      <c r="E372" s="40" t="s">
        <v>5</v>
      </c>
    </row>
    <row r="373" spans="1:5" ht="12.75">
      <c r="A373" t="s">
        <v>56</v>
      </c>
      <c r="E373" s="39" t="s">
        <v>5</v>
      </c>
    </row>
    <row r="374" spans="1:16" ht="25.5">
      <c r="A374" t="s">
        <v>49</v>
      </c>
      <c s="34" t="s">
        <v>527</v>
      </c>
      <c s="34" t="s">
        <v>238</v>
      </c>
      <c s="35" t="s">
        <v>5</v>
      </c>
      <c s="6" t="s">
        <v>239</v>
      </c>
      <c s="36" t="s">
        <v>86</v>
      </c>
      <c s="37">
        <v>20</v>
      </c>
      <c s="36">
        <v>0</v>
      </c>
      <c s="36">
        <f>ROUND(G374*H374,6)</f>
      </c>
      <c r="L374" s="38">
        <v>0</v>
      </c>
      <c s="32">
        <f>ROUND(ROUND(L374,2)*ROUND(G374,3),2)</f>
      </c>
      <c s="36" t="s">
        <v>76</v>
      </c>
      <c>
        <f>(M374*21)/100</f>
      </c>
      <c t="s">
        <v>27</v>
      </c>
    </row>
    <row r="375" spans="1:5" ht="12.75">
      <c r="A375" s="35" t="s">
        <v>54</v>
      </c>
      <c r="E375" s="39" t="s">
        <v>5</v>
      </c>
    </row>
    <row r="376" spans="1:5" ht="12.75">
      <c r="A376" s="35" t="s">
        <v>55</v>
      </c>
      <c r="E376" s="40" t="s">
        <v>5</v>
      </c>
    </row>
    <row r="377" spans="1:5" ht="12.75">
      <c r="A377" t="s">
        <v>56</v>
      </c>
      <c r="E377" s="39" t="s">
        <v>5</v>
      </c>
    </row>
    <row r="378" spans="1:16" ht="25.5">
      <c r="A378" t="s">
        <v>49</v>
      </c>
      <c s="34" t="s">
        <v>528</v>
      </c>
      <c s="34" t="s">
        <v>241</v>
      </c>
      <c s="35" t="s">
        <v>5</v>
      </c>
      <c s="6" t="s">
        <v>242</v>
      </c>
      <c s="36" t="s">
        <v>86</v>
      </c>
      <c s="37">
        <v>20</v>
      </c>
      <c s="36">
        <v>0</v>
      </c>
      <c s="36">
        <f>ROUND(G378*H378,6)</f>
      </c>
      <c r="L378" s="38">
        <v>0</v>
      </c>
      <c s="32">
        <f>ROUND(ROUND(L378,2)*ROUND(G378,3),2)</f>
      </c>
      <c s="36" t="s">
        <v>76</v>
      </c>
      <c>
        <f>(M378*21)/100</f>
      </c>
      <c t="s">
        <v>27</v>
      </c>
    </row>
    <row r="379" spans="1:5" ht="12.75">
      <c r="A379" s="35" t="s">
        <v>54</v>
      </c>
      <c r="E379" s="39" t="s">
        <v>5</v>
      </c>
    </row>
    <row r="380" spans="1:5" ht="12.75">
      <c r="A380" s="35" t="s">
        <v>55</v>
      </c>
      <c r="E380" s="40" t="s">
        <v>5</v>
      </c>
    </row>
    <row r="381" spans="1:5" ht="12.75">
      <c r="A381" t="s">
        <v>56</v>
      </c>
      <c r="E381" s="39" t="s">
        <v>5</v>
      </c>
    </row>
    <row r="382" spans="1:16" ht="12.75">
      <c r="A382" t="s">
        <v>49</v>
      </c>
      <c s="34" t="s">
        <v>529</v>
      </c>
      <c s="34" t="s">
        <v>244</v>
      </c>
      <c s="35" t="s">
        <v>5</v>
      </c>
      <c s="6" t="s">
        <v>245</v>
      </c>
      <c s="36" t="s">
        <v>86</v>
      </c>
      <c s="37">
        <v>1</v>
      </c>
      <c s="36">
        <v>0</v>
      </c>
      <c s="36">
        <f>ROUND(G382*H382,6)</f>
      </c>
      <c r="L382" s="38">
        <v>0</v>
      </c>
      <c s="32">
        <f>ROUND(ROUND(L382,2)*ROUND(G382,3),2)</f>
      </c>
      <c s="36" t="s">
        <v>76</v>
      </c>
      <c>
        <f>(M382*21)/100</f>
      </c>
      <c t="s">
        <v>27</v>
      </c>
    </row>
    <row r="383" spans="1:5" ht="12.75">
      <c r="A383" s="35" t="s">
        <v>54</v>
      </c>
      <c r="E383" s="39" t="s">
        <v>5</v>
      </c>
    </row>
    <row r="384" spans="1:5" ht="12.75">
      <c r="A384" s="35" t="s">
        <v>55</v>
      </c>
      <c r="E384" s="40" t="s">
        <v>5</v>
      </c>
    </row>
    <row r="385" spans="1:5" ht="12.75">
      <c r="A385" t="s">
        <v>56</v>
      </c>
      <c r="E385" s="39" t="s">
        <v>5</v>
      </c>
    </row>
    <row r="386" spans="1:16" ht="12.75">
      <c r="A386" t="s">
        <v>49</v>
      </c>
      <c s="34" t="s">
        <v>530</v>
      </c>
      <c s="34" t="s">
        <v>247</v>
      </c>
      <c s="35" t="s">
        <v>5</v>
      </c>
      <c s="6" t="s">
        <v>248</v>
      </c>
      <c s="36" t="s">
        <v>86</v>
      </c>
      <c s="37">
        <v>1</v>
      </c>
      <c s="36">
        <v>0</v>
      </c>
      <c s="36">
        <f>ROUND(G386*H386,6)</f>
      </c>
      <c r="L386" s="38">
        <v>0</v>
      </c>
      <c s="32">
        <f>ROUND(ROUND(L386,2)*ROUND(G386,3),2)</f>
      </c>
      <c s="36" t="s">
        <v>76</v>
      </c>
      <c>
        <f>(M386*21)/100</f>
      </c>
      <c t="s">
        <v>27</v>
      </c>
    </row>
    <row r="387" spans="1:5" ht="12.75">
      <c r="A387" s="35" t="s">
        <v>54</v>
      </c>
      <c r="E387" s="39" t="s">
        <v>5</v>
      </c>
    </row>
    <row r="388" spans="1:5" ht="12.75">
      <c r="A388" s="35" t="s">
        <v>55</v>
      </c>
      <c r="E388" s="40" t="s">
        <v>5</v>
      </c>
    </row>
    <row r="389" spans="1:5" ht="12.75">
      <c r="A389" t="s">
        <v>56</v>
      </c>
      <c r="E389" s="39" t="s">
        <v>5</v>
      </c>
    </row>
    <row r="390" spans="1:16" ht="12.75">
      <c r="A390" t="s">
        <v>49</v>
      </c>
      <c s="34" t="s">
        <v>533</v>
      </c>
      <c s="34" t="s">
        <v>250</v>
      </c>
      <c s="35" t="s">
        <v>5</v>
      </c>
      <c s="6" t="s">
        <v>251</v>
      </c>
      <c s="36" t="s">
        <v>1111</v>
      </c>
      <c s="37">
        <v>120</v>
      </c>
      <c s="36">
        <v>0</v>
      </c>
      <c s="36">
        <f>ROUND(G390*H390,6)</f>
      </c>
      <c r="L390" s="38">
        <v>0</v>
      </c>
      <c s="32">
        <f>ROUND(ROUND(L390,2)*ROUND(G390,3),2)</f>
      </c>
      <c s="36" t="s">
        <v>76</v>
      </c>
      <c>
        <f>(M390*21)/100</f>
      </c>
      <c t="s">
        <v>27</v>
      </c>
    </row>
    <row r="391" spans="1:5" ht="12.75">
      <c r="A391" s="35" t="s">
        <v>54</v>
      </c>
      <c r="E391" s="39" t="s">
        <v>251</v>
      </c>
    </row>
    <row r="392" spans="1:5" ht="12.75">
      <c r="A392" s="35" t="s">
        <v>55</v>
      </c>
      <c r="E392" s="40" t="s">
        <v>5</v>
      </c>
    </row>
    <row r="393" spans="1:5" ht="12.75">
      <c r="A393" t="s">
        <v>56</v>
      </c>
      <c r="E393" s="39" t="s">
        <v>5</v>
      </c>
    </row>
    <row r="394" spans="1:16" ht="12.75">
      <c r="A394" t="s">
        <v>49</v>
      </c>
      <c s="34" t="s">
        <v>536</v>
      </c>
      <c s="34" t="s">
        <v>253</v>
      </c>
      <c s="35" t="s">
        <v>5</v>
      </c>
      <c s="6" t="s">
        <v>254</v>
      </c>
      <c s="36" t="s">
        <v>233</v>
      </c>
      <c s="37">
        <v>160</v>
      </c>
      <c s="36">
        <v>0</v>
      </c>
      <c s="36">
        <f>ROUND(G394*H394,6)</f>
      </c>
      <c r="L394" s="38">
        <v>0</v>
      </c>
      <c s="32">
        <f>ROUND(ROUND(L394,2)*ROUND(G394,3),2)</f>
      </c>
      <c s="36" t="s">
        <v>76</v>
      </c>
      <c>
        <f>(M394*21)/100</f>
      </c>
      <c t="s">
        <v>27</v>
      </c>
    </row>
    <row r="395" spans="1:5" ht="12.75">
      <c r="A395" s="35" t="s">
        <v>54</v>
      </c>
      <c r="E395" s="39" t="s">
        <v>5</v>
      </c>
    </row>
    <row r="396" spans="1:5" ht="12.75">
      <c r="A396" s="35" t="s">
        <v>55</v>
      </c>
      <c r="E396" s="40" t="s">
        <v>5</v>
      </c>
    </row>
    <row r="397" spans="1:5" ht="12.75">
      <c r="A397" t="s">
        <v>56</v>
      </c>
      <c r="E397" s="39" t="s">
        <v>5</v>
      </c>
    </row>
    <row r="398" spans="1:16" ht="12.75">
      <c r="A398" t="s">
        <v>49</v>
      </c>
      <c s="34" t="s">
        <v>537</v>
      </c>
      <c s="34" t="s">
        <v>256</v>
      </c>
      <c s="35" t="s">
        <v>5</v>
      </c>
      <c s="6" t="s">
        <v>257</v>
      </c>
      <c s="36" t="s">
        <v>1111</v>
      </c>
      <c s="37">
        <v>80</v>
      </c>
      <c s="36">
        <v>0</v>
      </c>
      <c s="36">
        <f>ROUND(G398*H398,6)</f>
      </c>
      <c r="L398" s="38">
        <v>0</v>
      </c>
      <c s="32">
        <f>ROUND(ROUND(L398,2)*ROUND(G398,3),2)</f>
      </c>
      <c s="36" t="s">
        <v>76</v>
      </c>
      <c>
        <f>(M398*21)/100</f>
      </c>
      <c t="s">
        <v>27</v>
      </c>
    </row>
    <row r="399" spans="1:5" ht="12.75">
      <c r="A399" s="35" t="s">
        <v>54</v>
      </c>
      <c r="E399" s="39" t="s">
        <v>257</v>
      </c>
    </row>
    <row r="400" spans="1:5" ht="12.75">
      <c r="A400" s="35" t="s">
        <v>55</v>
      </c>
      <c r="E400" s="40" t="s">
        <v>5</v>
      </c>
    </row>
    <row r="401" spans="1:5" ht="12.75">
      <c r="A401" t="s">
        <v>56</v>
      </c>
      <c r="E401" s="39" t="s">
        <v>5</v>
      </c>
    </row>
    <row r="402" spans="1:16" ht="12.75">
      <c r="A402" t="s">
        <v>49</v>
      </c>
      <c s="34" t="s">
        <v>538</v>
      </c>
      <c s="34" t="s">
        <v>369</v>
      </c>
      <c s="35" t="s">
        <v>5</v>
      </c>
      <c s="6" t="s">
        <v>370</v>
      </c>
      <c s="36" t="s">
        <v>233</v>
      </c>
      <c s="37">
        <v>160</v>
      </c>
      <c s="36">
        <v>0</v>
      </c>
      <c s="36">
        <f>ROUND(G402*H402,6)</f>
      </c>
      <c r="L402" s="38">
        <v>0</v>
      </c>
      <c s="32">
        <f>ROUND(ROUND(L402,2)*ROUND(G402,3),2)</f>
      </c>
      <c s="36" t="s">
        <v>76</v>
      </c>
      <c>
        <f>(M402*21)/100</f>
      </c>
      <c t="s">
        <v>27</v>
      </c>
    </row>
    <row r="403" spans="1:5" ht="12.75">
      <c r="A403" s="35" t="s">
        <v>54</v>
      </c>
      <c r="E403" s="39" t="s">
        <v>5</v>
      </c>
    </row>
    <row r="404" spans="1:5" ht="12.75">
      <c r="A404" s="35" t="s">
        <v>55</v>
      </c>
      <c r="E404" s="40" t="s">
        <v>5</v>
      </c>
    </row>
    <row r="405" spans="1:5" ht="12.75">
      <c r="A405" t="s">
        <v>56</v>
      </c>
      <c r="E405" s="39" t="s">
        <v>5</v>
      </c>
    </row>
    <row r="406" spans="1:16" ht="12.75">
      <c r="A406" t="s">
        <v>49</v>
      </c>
      <c s="34" t="s">
        <v>539</v>
      </c>
      <c s="34" t="s">
        <v>372</v>
      </c>
      <c s="35" t="s">
        <v>5</v>
      </c>
      <c s="6" t="s">
        <v>373</v>
      </c>
      <c s="36" t="s">
        <v>233</v>
      </c>
      <c s="37">
        <v>80</v>
      </c>
      <c s="36">
        <v>0</v>
      </c>
      <c s="36">
        <f>ROUND(G406*H406,6)</f>
      </c>
      <c r="L406" s="38">
        <v>0</v>
      </c>
      <c s="32">
        <f>ROUND(ROUND(L406,2)*ROUND(G406,3),2)</f>
      </c>
      <c s="36" t="s">
        <v>76</v>
      </c>
      <c>
        <f>(M406*21)/100</f>
      </c>
      <c t="s">
        <v>27</v>
      </c>
    </row>
    <row r="407" spans="1:5" ht="12.75">
      <c r="A407" s="35" t="s">
        <v>54</v>
      </c>
      <c r="E407" s="39" t="s">
        <v>5</v>
      </c>
    </row>
    <row r="408" spans="1:5" ht="12.75">
      <c r="A408" s="35" t="s">
        <v>55</v>
      </c>
      <c r="E408" s="40" t="s">
        <v>5</v>
      </c>
    </row>
    <row r="409" spans="1:5" ht="12.75">
      <c r="A409" t="s">
        <v>56</v>
      </c>
      <c r="E40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COUNTIFS(L8:L202,"=0",A8:A202,"P")+COUNTIFS(L8:L202,"",A8:A202,"P")+SUM(Q8:Q202)</f>
      </c>
    </row>
    <row r="8" spans="1:13" ht="12.75">
      <c r="A8" t="s">
        <v>44</v>
      </c>
      <c r="C8" s="28" t="s">
        <v>1114</v>
      </c>
      <c r="E8" s="30" t="s">
        <v>1113</v>
      </c>
      <c r="J8" s="29">
        <f>0+J9</f>
      </c>
      <c s="29">
        <f>0+K9</f>
      </c>
      <c s="29">
        <f>0+L9</f>
      </c>
      <c s="29">
        <f>0+M9</f>
      </c>
    </row>
    <row r="9" spans="1:13" ht="12.75">
      <c r="A9" t="s">
        <v>46</v>
      </c>
      <c r="C9" s="31" t="s">
        <v>47</v>
      </c>
      <c r="E9" s="33" t="s">
        <v>261</v>
      </c>
      <c r="J9" s="32">
        <f>0</f>
      </c>
      <c s="32">
        <f>0</f>
      </c>
      <c s="32">
        <f>0+L10+L14+L18+L22+L26+L30+L34+L38+L42+L46+L50+L54+L58+L62+L66+L70+L74+L78+L82+L86+L90+L94+L98+L102+L106+L110+L114+L118+L122+L126+L130+L134+L138+L142+L146+L150+L154+L158+L162+L166+L170+L174+L178+L182+L186+L190+L194+L198+L202</f>
      </c>
      <c s="32">
        <f>0+M10+M14+M18+M22+M26+M30+M34+M38+M42+M46+M50+M54+M58+M62+M66+M70+M74+M78+M82+M86+M90+M94+M98+M102+M106+M110+M114+M118+M122+M126+M130+M134+M138+M142+M146+M150+M154+M158+M162+M166+M170+M174+M178+M182+M186+M190+M194+M198+M202</f>
      </c>
    </row>
    <row r="10" spans="1:16" ht="12.75">
      <c r="A10" t="s">
        <v>49</v>
      </c>
      <c s="34" t="s">
        <v>4</v>
      </c>
      <c s="34" t="s">
        <v>1115</v>
      </c>
      <c s="35" t="s">
        <v>5</v>
      </c>
      <c s="6" t="s">
        <v>1116</v>
      </c>
      <c s="36" t="s">
        <v>86</v>
      </c>
      <c s="37">
        <v>1</v>
      </c>
      <c s="36">
        <v>0</v>
      </c>
      <c s="36">
        <f>ROUND(G10*H10,6)</f>
      </c>
      <c r="L10" s="38">
        <v>0</v>
      </c>
      <c s="32">
        <f>ROUND(ROUND(L10,2)*ROUND(G10,3),2)</f>
      </c>
      <c s="36" t="s">
        <v>937</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1117</v>
      </c>
      <c s="35" t="s">
        <v>5</v>
      </c>
      <c s="6" t="s">
        <v>1118</v>
      </c>
      <c s="36" t="s">
        <v>86</v>
      </c>
      <c s="37">
        <v>1</v>
      </c>
      <c s="36">
        <v>0</v>
      </c>
      <c s="36">
        <f>ROUND(G14*H14,6)</f>
      </c>
      <c r="L14" s="38">
        <v>0</v>
      </c>
      <c s="32">
        <f>ROUND(ROUND(L14,2)*ROUND(G14,3),2)</f>
      </c>
      <c s="36" t="s">
        <v>937</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1119</v>
      </c>
      <c s="35" t="s">
        <v>5</v>
      </c>
      <c s="6" t="s">
        <v>1120</v>
      </c>
      <c s="36" t="s">
        <v>86</v>
      </c>
      <c s="37">
        <v>1</v>
      </c>
      <c s="36">
        <v>0</v>
      </c>
      <c s="36">
        <f>ROUND(G18*H18,6)</f>
      </c>
      <c r="L18" s="38">
        <v>0</v>
      </c>
      <c s="32">
        <f>ROUND(ROUND(L18,2)*ROUND(G18,3),2)</f>
      </c>
      <c s="36" t="s">
        <v>937</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1121</v>
      </c>
      <c s="35" t="s">
        <v>5</v>
      </c>
      <c s="6" t="s">
        <v>1122</v>
      </c>
      <c s="36" t="s">
        <v>86</v>
      </c>
      <c s="37">
        <v>1</v>
      </c>
      <c s="36">
        <v>0</v>
      </c>
      <c s="36">
        <f>ROUND(G22*H22,6)</f>
      </c>
      <c r="L22" s="38">
        <v>0</v>
      </c>
      <c s="32">
        <f>ROUND(ROUND(L22,2)*ROUND(G22,3),2)</f>
      </c>
      <c s="36" t="s">
        <v>937</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1123</v>
      </c>
      <c s="35" t="s">
        <v>5</v>
      </c>
      <c s="6" t="s">
        <v>1124</v>
      </c>
      <c s="36" t="s">
        <v>86</v>
      </c>
      <c s="37">
        <v>1</v>
      </c>
      <c s="36">
        <v>0</v>
      </c>
      <c s="36">
        <f>ROUND(G26*H26,6)</f>
      </c>
      <c r="L26" s="38">
        <v>0</v>
      </c>
      <c s="32">
        <f>ROUND(ROUND(L26,2)*ROUND(G26,3),2)</f>
      </c>
      <c s="36" t="s">
        <v>937</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1123</v>
      </c>
      <c s="35" t="s">
        <v>4</v>
      </c>
      <c s="6" t="s">
        <v>1124</v>
      </c>
      <c s="36" t="s">
        <v>86</v>
      </c>
      <c s="37">
        <v>1</v>
      </c>
      <c s="36">
        <v>0</v>
      </c>
      <c s="36">
        <f>ROUND(G30*H30,6)</f>
      </c>
      <c r="L30" s="38">
        <v>0</v>
      </c>
      <c s="32">
        <f>ROUND(ROUND(L30,2)*ROUND(G30,3),2)</f>
      </c>
      <c s="36" t="s">
        <v>937</v>
      </c>
      <c>
        <f>(M30*21)/100</f>
      </c>
      <c t="s">
        <v>27</v>
      </c>
    </row>
    <row r="31" spans="1:5" ht="12.75">
      <c r="A31" s="35" t="s">
        <v>54</v>
      </c>
      <c r="E31" s="39" t="s">
        <v>5</v>
      </c>
    </row>
    <row r="32" spans="1:5" ht="12.75">
      <c r="A32" s="35" t="s">
        <v>55</v>
      </c>
      <c r="E32" s="40" t="s">
        <v>5</v>
      </c>
    </row>
    <row r="33" spans="1:5" ht="140.25">
      <c r="A33" t="s">
        <v>56</v>
      </c>
      <c r="E33" s="39" t="s">
        <v>1125</v>
      </c>
    </row>
    <row r="34" spans="1:16" ht="12.75">
      <c r="A34" t="s">
        <v>49</v>
      </c>
      <c s="34" t="s">
        <v>70</v>
      </c>
      <c s="34" t="s">
        <v>1123</v>
      </c>
      <c s="35" t="s">
        <v>27</v>
      </c>
      <c s="6" t="s">
        <v>1124</v>
      </c>
      <c s="36" t="s">
        <v>86</v>
      </c>
      <c s="37">
        <v>1</v>
      </c>
      <c s="36">
        <v>0</v>
      </c>
      <c s="36">
        <f>ROUND(G34*H34,6)</f>
      </c>
      <c r="L34" s="38">
        <v>0</v>
      </c>
      <c s="32">
        <f>ROUND(ROUND(L34,2)*ROUND(G34,3),2)</f>
      </c>
      <c s="36" t="s">
        <v>937</v>
      </c>
      <c>
        <f>(M34*21)/100</f>
      </c>
      <c t="s">
        <v>27</v>
      </c>
    </row>
    <row r="35" spans="1:5" ht="12.75">
      <c r="A35" s="35" t="s">
        <v>54</v>
      </c>
      <c r="E35" s="39" t="s">
        <v>5</v>
      </c>
    </row>
    <row r="36" spans="1:5" ht="12.75">
      <c r="A36" s="35" t="s">
        <v>55</v>
      </c>
      <c r="E36" s="40" t="s">
        <v>5</v>
      </c>
    </row>
    <row r="37" spans="1:5" ht="140.25">
      <c r="A37" t="s">
        <v>56</v>
      </c>
      <c r="E37" s="39" t="s">
        <v>1125</v>
      </c>
    </row>
    <row r="38" spans="1:16" ht="12.75">
      <c r="A38" t="s">
        <v>49</v>
      </c>
      <c s="34" t="s">
        <v>73</v>
      </c>
      <c s="34" t="s">
        <v>1126</v>
      </c>
      <c s="35" t="s">
        <v>5</v>
      </c>
      <c s="6" t="s">
        <v>1127</v>
      </c>
      <c s="36" t="s">
        <v>86</v>
      </c>
      <c s="37">
        <v>1</v>
      </c>
      <c s="36">
        <v>0</v>
      </c>
      <c s="36">
        <f>ROUND(G38*H38,6)</f>
      </c>
      <c r="L38" s="38">
        <v>0</v>
      </c>
      <c s="32">
        <f>ROUND(ROUND(L38,2)*ROUND(G38,3),2)</f>
      </c>
      <c s="36" t="s">
        <v>937</v>
      </c>
      <c>
        <f>(M38*21)/100</f>
      </c>
      <c t="s">
        <v>27</v>
      </c>
    </row>
    <row r="39" spans="1:5" ht="12.75">
      <c r="A39" s="35" t="s">
        <v>54</v>
      </c>
      <c r="E39" s="39" t="s">
        <v>5</v>
      </c>
    </row>
    <row r="40" spans="1:5" ht="12.75">
      <c r="A40" s="35" t="s">
        <v>55</v>
      </c>
      <c r="E40" s="40" t="s">
        <v>5</v>
      </c>
    </row>
    <row r="41" spans="1:5" ht="242.25">
      <c r="A41" t="s">
        <v>56</v>
      </c>
      <c r="E41" s="39" t="s">
        <v>1128</v>
      </c>
    </row>
    <row r="42" spans="1:16" ht="12.75">
      <c r="A42" t="s">
        <v>49</v>
      </c>
      <c s="34" t="s">
        <v>77</v>
      </c>
      <c s="34" t="s">
        <v>1129</v>
      </c>
      <c s="35" t="s">
        <v>5</v>
      </c>
      <c s="6" t="s">
        <v>1130</v>
      </c>
      <c s="36" t="s">
        <v>86</v>
      </c>
      <c s="37">
        <v>1</v>
      </c>
      <c s="36">
        <v>0</v>
      </c>
      <c s="36">
        <f>ROUND(G42*H42,6)</f>
      </c>
      <c r="L42" s="38">
        <v>0</v>
      </c>
      <c s="32">
        <f>ROUND(ROUND(L42,2)*ROUND(G42,3),2)</f>
      </c>
      <c s="36" t="s">
        <v>937</v>
      </c>
      <c>
        <f>(M42*21)/100</f>
      </c>
      <c t="s">
        <v>27</v>
      </c>
    </row>
    <row r="43" spans="1:5" ht="12.75">
      <c r="A43" s="35" t="s">
        <v>54</v>
      </c>
      <c r="E43" s="39" t="s">
        <v>5</v>
      </c>
    </row>
    <row r="44" spans="1:5" ht="12.75">
      <c r="A44" s="35" t="s">
        <v>55</v>
      </c>
      <c r="E44" s="40" t="s">
        <v>5</v>
      </c>
    </row>
    <row r="45" spans="1:5" ht="229.5">
      <c r="A45" t="s">
        <v>56</v>
      </c>
      <c r="E45" s="39" t="s">
        <v>1131</v>
      </c>
    </row>
    <row r="46" spans="1:16" ht="12.75">
      <c r="A46" t="s">
        <v>49</v>
      </c>
      <c s="34" t="s">
        <v>80</v>
      </c>
      <c s="34" t="s">
        <v>1132</v>
      </c>
      <c s="35" t="s">
        <v>5</v>
      </c>
      <c s="6" t="s">
        <v>1133</v>
      </c>
      <c s="36" t="s">
        <v>86</v>
      </c>
      <c s="37">
        <v>1</v>
      </c>
      <c s="36">
        <v>0</v>
      </c>
      <c s="36">
        <f>ROUND(G46*H46,6)</f>
      </c>
      <c r="L46" s="38">
        <v>0</v>
      </c>
      <c s="32">
        <f>ROUND(ROUND(L46,2)*ROUND(G46,3),2)</f>
      </c>
      <c s="36" t="s">
        <v>937</v>
      </c>
      <c>
        <f>(M46*21)/100</f>
      </c>
      <c t="s">
        <v>27</v>
      </c>
    </row>
    <row r="47" spans="1:5" ht="12.75">
      <c r="A47" s="35" t="s">
        <v>54</v>
      </c>
      <c r="E47" s="39" t="s">
        <v>5</v>
      </c>
    </row>
    <row r="48" spans="1:5" ht="12.75">
      <c r="A48" s="35" t="s">
        <v>55</v>
      </c>
      <c r="E48" s="40" t="s">
        <v>5</v>
      </c>
    </row>
    <row r="49" spans="1:5" ht="204">
      <c r="A49" t="s">
        <v>56</v>
      </c>
      <c r="E49" s="39" t="s">
        <v>1134</v>
      </c>
    </row>
    <row r="50" spans="1:16" ht="12.75">
      <c r="A50" t="s">
        <v>49</v>
      </c>
      <c s="34" t="s">
        <v>83</v>
      </c>
      <c s="34" t="s">
        <v>1135</v>
      </c>
      <c s="35" t="s">
        <v>5</v>
      </c>
      <c s="6" t="s">
        <v>1136</v>
      </c>
      <c s="36" t="s">
        <v>86</v>
      </c>
      <c s="37">
        <v>1</v>
      </c>
      <c s="36">
        <v>0</v>
      </c>
      <c s="36">
        <f>ROUND(G50*H50,6)</f>
      </c>
      <c r="L50" s="38">
        <v>0</v>
      </c>
      <c s="32">
        <f>ROUND(ROUND(L50,2)*ROUND(G50,3),2)</f>
      </c>
      <c s="36" t="s">
        <v>937</v>
      </c>
      <c>
        <f>(M50*21)/100</f>
      </c>
      <c t="s">
        <v>27</v>
      </c>
    </row>
    <row r="51" spans="1:5" ht="12.75">
      <c r="A51" s="35" t="s">
        <v>54</v>
      </c>
      <c r="E51" s="39" t="s">
        <v>5</v>
      </c>
    </row>
    <row r="52" spans="1:5" ht="12.75">
      <c r="A52" s="35" t="s">
        <v>55</v>
      </c>
      <c r="E52" s="40" t="s">
        <v>5</v>
      </c>
    </row>
    <row r="53" spans="1:5" ht="293.25">
      <c r="A53" t="s">
        <v>56</v>
      </c>
      <c r="E53" s="39" t="s">
        <v>1137</v>
      </c>
    </row>
    <row r="54" spans="1:16" ht="12.75">
      <c r="A54" t="s">
        <v>49</v>
      </c>
      <c s="34" t="s">
        <v>87</v>
      </c>
      <c s="34" t="s">
        <v>1138</v>
      </c>
      <c s="35" t="s">
        <v>5</v>
      </c>
      <c s="6" t="s">
        <v>1139</v>
      </c>
      <c s="36" t="s">
        <v>86</v>
      </c>
      <c s="37">
        <v>1</v>
      </c>
      <c s="36">
        <v>0</v>
      </c>
      <c s="36">
        <f>ROUND(G54*H54,6)</f>
      </c>
      <c r="L54" s="38">
        <v>0</v>
      </c>
      <c s="32">
        <f>ROUND(ROUND(L54,2)*ROUND(G54,3),2)</f>
      </c>
      <c s="36" t="s">
        <v>937</v>
      </c>
      <c>
        <f>(M54*21)/100</f>
      </c>
      <c t="s">
        <v>27</v>
      </c>
    </row>
    <row r="55" spans="1:5" ht="12.75">
      <c r="A55" s="35" t="s">
        <v>54</v>
      </c>
      <c r="E55" s="39" t="s">
        <v>5</v>
      </c>
    </row>
    <row r="56" spans="1:5" ht="12.75">
      <c r="A56" s="35" t="s">
        <v>55</v>
      </c>
      <c r="E56" s="40" t="s">
        <v>5</v>
      </c>
    </row>
    <row r="57" spans="1:5" ht="242.25">
      <c r="A57" t="s">
        <v>56</v>
      </c>
      <c r="E57" s="39" t="s">
        <v>1140</v>
      </c>
    </row>
    <row r="58" spans="1:16" ht="12.75">
      <c r="A58" t="s">
        <v>49</v>
      </c>
      <c s="34" t="s">
        <v>90</v>
      </c>
      <c s="34" t="s">
        <v>1141</v>
      </c>
      <c s="35" t="s">
        <v>5</v>
      </c>
      <c s="6" t="s">
        <v>1142</v>
      </c>
      <c s="36" t="s">
        <v>86</v>
      </c>
      <c s="37">
        <v>1</v>
      </c>
      <c s="36">
        <v>0</v>
      </c>
      <c s="36">
        <f>ROUND(G58*H58,6)</f>
      </c>
      <c r="L58" s="38">
        <v>0</v>
      </c>
      <c s="32">
        <f>ROUND(ROUND(L58,2)*ROUND(G58,3),2)</f>
      </c>
      <c s="36" t="s">
        <v>937</v>
      </c>
      <c>
        <f>(M58*21)/100</f>
      </c>
      <c t="s">
        <v>27</v>
      </c>
    </row>
    <row r="59" spans="1:5" ht="12.75">
      <c r="A59" s="35" t="s">
        <v>54</v>
      </c>
      <c r="E59" s="39" t="s">
        <v>5</v>
      </c>
    </row>
    <row r="60" spans="1:5" ht="12.75">
      <c r="A60" s="35" t="s">
        <v>55</v>
      </c>
      <c r="E60" s="40" t="s">
        <v>5</v>
      </c>
    </row>
    <row r="61" spans="1:5" ht="191.25">
      <c r="A61" t="s">
        <v>56</v>
      </c>
      <c r="E61" s="39" t="s">
        <v>1143</v>
      </c>
    </row>
    <row r="62" spans="1:16" ht="12.75">
      <c r="A62" t="s">
        <v>49</v>
      </c>
      <c s="34" t="s">
        <v>93</v>
      </c>
      <c s="34" t="s">
        <v>1144</v>
      </c>
      <c s="35" t="s">
        <v>5</v>
      </c>
      <c s="6" t="s">
        <v>1145</v>
      </c>
      <c s="36" t="s">
        <v>86</v>
      </c>
      <c s="37">
        <v>1</v>
      </c>
      <c s="36">
        <v>0</v>
      </c>
      <c s="36">
        <f>ROUND(G62*H62,6)</f>
      </c>
      <c r="L62" s="38">
        <v>0</v>
      </c>
      <c s="32">
        <f>ROUND(ROUND(L62,2)*ROUND(G62,3),2)</f>
      </c>
      <c s="36" t="s">
        <v>937</v>
      </c>
      <c>
        <f>(M62*21)/100</f>
      </c>
      <c t="s">
        <v>27</v>
      </c>
    </row>
    <row r="63" spans="1:5" ht="12.75">
      <c r="A63" s="35" t="s">
        <v>54</v>
      </c>
      <c r="E63" s="39" t="s">
        <v>5</v>
      </c>
    </row>
    <row r="64" spans="1:5" ht="12.75">
      <c r="A64" s="35" t="s">
        <v>55</v>
      </c>
      <c r="E64" s="40" t="s">
        <v>5</v>
      </c>
    </row>
    <row r="65" spans="1:5" ht="306">
      <c r="A65" t="s">
        <v>56</v>
      </c>
      <c r="E65" s="39" t="s">
        <v>1146</v>
      </c>
    </row>
    <row r="66" spans="1:16" ht="12.75">
      <c r="A66" t="s">
        <v>49</v>
      </c>
      <c s="34" t="s">
        <v>96</v>
      </c>
      <c s="34" t="s">
        <v>1147</v>
      </c>
      <c s="35" t="s">
        <v>5</v>
      </c>
      <c s="6" t="s">
        <v>1148</v>
      </c>
      <c s="36" t="s">
        <v>86</v>
      </c>
      <c s="37">
        <v>1</v>
      </c>
      <c s="36">
        <v>0</v>
      </c>
      <c s="36">
        <f>ROUND(G66*H66,6)</f>
      </c>
      <c r="L66" s="38">
        <v>0</v>
      </c>
      <c s="32">
        <f>ROUND(ROUND(L66,2)*ROUND(G66,3),2)</f>
      </c>
      <c s="36" t="s">
        <v>937</v>
      </c>
      <c>
        <f>(M66*21)/100</f>
      </c>
      <c t="s">
        <v>27</v>
      </c>
    </row>
    <row r="67" spans="1:5" ht="12.75">
      <c r="A67" s="35" t="s">
        <v>54</v>
      </c>
      <c r="E67" s="39" t="s">
        <v>5</v>
      </c>
    </row>
    <row r="68" spans="1:5" ht="12.75">
      <c r="A68" s="35" t="s">
        <v>55</v>
      </c>
      <c r="E68" s="40" t="s">
        <v>5</v>
      </c>
    </row>
    <row r="69" spans="1:5" ht="331.5">
      <c r="A69" t="s">
        <v>56</v>
      </c>
      <c r="E69" s="39" t="s">
        <v>1149</v>
      </c>
    </row>
    <row r="70" spans="1:16" ht="12.75">
      <c r="A70" t="s">
        <v>49</v>
      </c>
      <c s="34" t="s">
        <v>102</v>
      </c>
      <c s="34" t="s">
        <v>1150</v>
      </c>
      <c s="35" t="s">
        <v>5</v>
      </c>
      <c s="6" t="s">
        <v>1151</v>
      </c>
      <c s="36" t="s">
        <v>86</v>
      </c>
      <c s="37">
        <v>1</v>
      </c>
      <c s="36">
        <v>0</v>
      </c>
      <c s="36">
        <f>ROUND(G70*H70,6)</f>
      </c>
      <c r="L70" s="38">
        <v>0</v>
      </c>
      <c s="32">
        <f>ROUND(ROUND(L70,2)*ROUND(G70,3),2)</f>
      </c>
      <c s="36" t="s">
        <v>937</v>
      </c>
      <c>
        <f>(M70*21)/100</f>
      </c>
      <c t="s">
        <v>27</v>
      </c>
    </row>
    <row r="71" spans="1:5" ht="12.75">
      <c r="A71" s="35" t="s">
        <v>54</v>
      </c>
      <c r="E71" s="39" t="s">
        <v>5</v>
      </c>
    </row>
    <row r="72" spans="1:5" ht="12.75">
      <c r="A72" s="35" t="s">
        <v>55</v>
      </c>
      <c r="E72" s="40" t="s">
        <v>5</v>
      </c>
    </row>
    <row r="73" spans="1:5" ht="255">
      <c r="A73" t="s">
        <v>56</v>
      </c>
      <c r="E73" s="39" t="s">
        <v>1152</v>
      </c>
    </row>
    <row r="74" spans="1:16" ht="12.75">
      <c r="A74" t="s">
        <v>49</v>
      </c>
      <c s="34" t="s">
        <v>105</v>
      </c>
      <c s="34" t="s">
        <v>1153</v>
      </c>
      <c s="35" t="s">
        <v>5</v>
      </c>
      <c s="6" t="s">
        <v>1154</v>
      </c>
      <c s="36" t="s">
        <v>86</v>
      </c>
      <c s="37">
        <v>1</v>
      </c>
      <c s="36">
        <v>0</v>
      </c>
      <c s="36">
        <f>ROUND(G74*H74,6)</f>
      </c>
      <c r="L74" s="38">
        <v>0</v>
      </c>
      <c s="32">
        <f>ROUND(ROUND(L74,2)*ROUND(G74,3),2)</f>
      </c>
      <c s="36" t="s">
        <v>937</v>
      </c>
      <c>
        <f>(M74*21)/100</f>
      </c>
      <c t="s">
        <v>27</v>
      </c>
    </row>
    <row r="75" spans="1:5" ht="12.75">
      <c r="A75" s="35" t="s">
        <v>54</v>
      </c>
      <c r="E75" s="39" t="s">
        <v>5</v>
      </c>
    </row>
    <row r="76" spans="1:5" ht="12.75">
      <c r="A76" s="35" t="s">
        <v>55</v>
      </c>
      <c r="E76" s="40" t="s">
        <v>5</v>
      </c>
    </row>
    <row r="77" spans="1:5" ht="331.5">
      <c r="A77" t="s">
        <v>56</v>
      </c>
      <c r="E77" s="39" t="s">
        <v>1155</v>
      </c>
    </row>
    <row r="78" spans="1:16" ht="12.75">
      <c r="A78" t="s">
        <v>49</v>
      </c>
      <c s="34" t="s">
        <v>108</v>
      </c>
      <c s="34" t="s">
        <v>1156</v>
      </c>
      <c s="35" t="s">
        <v>5</v>
      </c>
      <c s="6" t="s">
        <v>1157</v>
      </c>
      <c s="36" t="s">
        <v>86</v>
      </c>
      <c s="37">
        <v>1</v>
      </c>
      <c s="36">
        <v>0</v>
      </c>
      <c s="36">
        <f>ROUND(G78*H78,6)</f>
      </c>
      <c r="L78" s="38">
        <v>0</v>
      </c>
      <c s="32">
        <f>ROUND(ROUND(L78,2)*ROUND(G78,3),2)</f>
      </c>
      <c s="36" t="s">
        <v>937</v>
      </c>
      <c>
        <f>(M78*21)/100</f>
      </c>
      <c t="s">
        <v>27</v>
      </c>
    </row>
    <row r="79" spans="1:5" ht="12.75">
      <c r="A79" s="35" t="s">
        <v>54</v>
      </c>
      <c r="E79" s="39" t="s">
        <v>5</v>
      </c>
    </row>
    <row r="80" spans="1:5" ht="12.75">
      <c r="A80" s="35" t="s">
        <v>55</v>
      </c>
      <c r="E80" s="40" t="s">
        <v>5</v>
      </c>
    </row>
    <row r="81" spans="1:5" ht="255">
      <c r="A81" t="s">
        <v>56</v>
      </c>
      <c r="E81" s="39" t="s">
        <v>1158</v>
      </c>
    </row>
    <row r="82" spans="1:16" ht="12.75">
      <c r="A82" t="s">
        <v>49</v>
      </c>
      <c s="34" t="s">
        <v>111</v>
      </c>
      <c s="34" t="s">
        <v>1159</v>
      </c>
      <c s="35" t="s">
        <v>5</v>
      </c>
      <c s="6" t="s">
        <v>1160</v>
      </c>
      <c s="36" t="s">
        <v>86</v>
      </c>
      <c s="37">
        <v>2</v>
      </c>
      <c s="36">
        <v>0</v>
      </c>
      <c s="36">
        <f>ROUND(G82*H82,6)</f>
      </c>
      <c r="L82" s="38">
        <v>0</v>
      </c>
      <c s="32">
        <f>ROUND(ROUND(L82,2)*ROUND(G82,3),2)</f>
      </c>
      <c s="36" t="s">
        <v>937</v>
      </c>
      <c>
        <f>(M82*21)/100</f>
      </c>
      <c t="s">
        <v>27</v>
      </c>
    </row>
    <row r="83" spans="1:5" ht="12.75">
      <c r="A83" s="35" t="s">
        <v>54</v>
      </c>
      <c r="E83" s="39" t="s">
        <v>5</v>
      </c>
    </row>
    <row r="84" spans="1:5" ht="12.75">
      <c r="A84" s="35" t="s">
        <v>55</v>
      </c>
      <c r="E84" s="40" t="s">
        <v>5</v>
      </c>
    </row>
    <row r="85" spans="1:5" ht="331.5">
      <c r="A85" t="s">
        <v>56</v>
      </c>
      <c r="E85" s="39" t="s">
        <v>1161</v>
      </c>
    </row>
    <row r="86" spans="1:16" ht="12.75">
      <c r="A86" t="s">
        <v>49</v>
      </c>
      <c s="34" t="s">
        <v>114</v>
      </c>
      <c s="34" t="s">
        <v>1162</v>
      </c>
      <c s="35" t="s">
        <v>5</v>
      </c>
      <c s="6" t="s">
        <v>1163</v>
      </c>
      <c s="36" t="s">
        <v>86</v>
      </c>
      <c s="37">
        <v>2</v>
      </c>
      <c s="36">
        <v>0</v>
      </c>
      <c s="36">
        <f>ROUND(G86*H86,6)</f>
      </c>
      <c r="L86" s="38">
        <v>0</v>
      </c>
      <c s="32">
        <f>ROUND(ROUND(L86,2)*ROUND(G86,3),2)</f>
      </c>
      <c s="36" t="s">
        <v>937</v>
      </c>
      <c>
        <f>(M86*21)/100</f>
      </c>
      <c t="s">
        <v>27</v>
      </c>
    </row>
    <row r="87" spans="1:5" ht="12.75">
      <c r="A87" s="35" t="s">
        <v>54</v>
      </c>
      <c r="E87" s="39" t="s">
        <v>5</v>
      </c>
    </row>
    <row r="88" spans="1:5" ht="12.75">
      <c r="A88" s="35" t="s">
        <v>55</v>
      </c>
      <c r="E88" s="40" t="s">
        <v>5</v>
      </c>
    </row>
    <row r="89" spans="1:5" ht="255">
      <c r="A89" t="s">
        <v>56</v>
      </c>
      <c r="E89" s="39" t="s">
        <v>1164</v>
      </c>
    </row>
    <row r="90" spans="1:16" ht="12.75">
      <c r="A90" t="s">
        <v>49</v>
      </c>
      <c s="34" t="s">
        <v>117</v>
      </c>
      <c s="34" t="s">
        <v>1165</v>
      </c>
      <c s="35" t="s">
        <v>5</v>
      </c>
      <c s="6" t="s">
        <v>1166</v>
      </c>
      <c s="36" t="s">
        <v>86</v>
      </c>
      <c s="37">
        <v>1</v>
      </c>
      <c s="36">
        <v>0</v>
      </c>
      <c s="36">
        <f>ROUND(G90*H90,6)</f>
      </c>
      <c r="L90" s="38">
        <v>0</v>
      </c>
      <c s="32">
        <f>ROUND(ROUND(L90,2)*ROUND(G90,3),2)</f>
      </c>
      <c s="36" t="s">
        <v>937</v>
      </c>
      <c>
        <f>(M90*21)/100</f>
      </c>
      <c t="s">
        <v>27</v>
      </c>
    </row>
    <row r="91" spans="1:5" ht="12.75">
      <c r="A91" s="35" t="s">
        <v>54</v>
      </c>
      <c r="E91" s="39" t="s">
        <v>5</v>
      </c>
    </row>
    <row r="92" spans="1:5" ht="12.75">
      <c r="A92" s="35" t="s">
        <v>55</v>
      </c>
      <c r="E92" s="40" t="s">
        <v>5</v>
      </c>
    </row>
    <row r="93" spans="1:5" ht="331.5">
      <c r="A93" t="s">
        <v>56</v>
      </c>
      <c r="E93" s="39" t="s">
        <v>1167</v>
      </c>
    </row>
    <row r="94" spans="1:16" ht="12.75">
      <c r="A94" t="s">
        <v>49</v>
      </c>
      <c s="34" t="s">
        <v>120</v>
      </c>
      <c s="34" t="s">
        <v>1168</v>
      </c>
      <c s="35" t="s">
        <v>5</v>
      </c>
      <c s="6" t="s">
        <v>1169</v>
      </c>
      <c s="36" t="s">
        <v>86</v>
      </c>
      <c s="37">
        <v>1</v>
      </c>
      <c s="36">
        <v>0</v>
      </c>
      <c s="36">
        <f>ROUND(G94*H94,6)</f>
      </c>
      <c r="L94" s="38">
        <v>0</v>
      </c>
      <c s="32">
        <f>ROUND(ROUND(L94,2)*ROUND(G94,3),2)</f>
      </c>
      <c s="36" t="s">
        <v>937</v>
      </c>
      <c>
        <f>(M94*21)/100</f>
      </c>
      <c t="s">
        <v>27</v>
      </c>
    </row>
    <row r="95" spans="1:5" ht="12.75">
      <c r="A95" s="35" t="s">
        <v>54</v>
      </c>
      <c r="E95" s="39" t="s">
        <v>5</v>
      </c>
    </row>
    <row r="96" spans="1:5" ht="12.75">
      <c r="A96" s="35" t="s">
        <v>55</v>
      </c>
      <c r="E96" s="40" t="s">
        <v>5</v>
      </c>
    </row>
    <row r="97" spans="1:5" ht="331.5">
      <c r="A97" t="s">
        <v>56</v>
      </c>
      <c r="E97" s="39" t="s">
        <v>1170</v>
      </c>
    </row>
    <row r="98" spans="1:16" ht="12.75">
      <c r="A98" t="s">
        <v>49</v>
      </c>
      <c s="34" t="s">
        <v>123</v>
      </c>
      <c s="34" t="s">
        <v>1171</v>
      </c>
      <c s="35" t="s">
        <v>5</v>
      </c>
      <c s="6" t="s">
        <v>1172</v>
      </c>
      <c s="36" t="s">
        <v>86</v>
      </c>
      <c s="37">
        <v>2</v>
      </c>
      <c s="36">
        <v>0</v>
      </c>
      <c s="36">
        <f>ROUND(G98*H98,6)</f>
      </c>
      <c r="L98" s="38">
        <v>0</v>
      </c>
      <c s="32">
        <f>ROUND(ROUND(L98,2)*ROUND(G98,3),2)</f>
      </c>
      <c s="36" t="s">
        <v>937</v>
      </c>
      <c>
        <f>(M98*15)/100</f>
      </c>
      <c t="s">
        <v>4</v>
      </c>
    </row>
    <row r="99" spans="1:5" ht="12.75">
      <c r="A99" s="35" t="s">
        <v>54</v>
      </c>
      <c r="E99" s="39" t="s">
        <v>5</v>
      </c>
    </row>
    <row r="100" spans="1:5" ht="12.75">
      <c r="A100" s="35" t="s">
        <v>55</v>
      </c>
      <c r="E100" s="40" t="s">
        <v>5</v>
      </c>
    </row>
    <row r="101" spans="1:5" ht="331.5">
      <c r="A101" t="s">
        <v>56</v>
      </c>
      <c r="E101" s="39" t="s">
        <v>1173</v>
      </c>
    </row>
    <row r="102" spans="1:16" ht="12.75">
      <c r="A102" t="s">
        <v>49</v>
      </c>
      <c s="34" t="s">
        <v>126</v>
      </c>
      <c s="34" t="s">
        <v>1174</v>
      </c>
      <c s="35" t="s">
        <v>5</v>
      </c>
      <c s="6" t="s">
        <v>1175</v>
      </c>
      <c s="36" t="s">
        <v>86</v>
      </c>
      <c s="37">
        <v>2</v>
      </c>
      <c s="36">
        <v>0</v>
      </c>
      <c s="36">
        <f>ROUND(G102*H102,6)</f>
      </c>
      <c r="L102" s="38">
        <v>0</v>
      </c>
      <c s="32">
        <f>ROUND(ROUND(L102,2)*ROUND(G102,3),2)</f>
      </c>
      <c s="36" t="s">
        <v>937</v>
      </c>
      <c>
        <f>(M102*21)/100</f>
      </c>
      <c t="s">
        <v>27</v>
      </c>
    </row>
    <row r="103" spans="1:5" ht="12.75">
      <c r="A103" s="35" t="s">
        <v>54</v>
      </c>
      <c r="E103" s="39" t="s">
        <v>5</v>
      </c>
    </row>
    <row r="104" spans="1:5" ht="12.75">
      <c r="A104" s="35" t="s">
        <v>55</v>
      </c>
      <c r="E104" s="40" t="s">
        <v>5</v>
      </c>
    </row>
    <row r="105" spans="1:5" ht="255">
      <c r="A105" t="s">
        <v>56</v>
      </c>
      <c r="E105" s="39" t="s">
        <v>1176</v>
      </c>
    </row>
    <row r="106" spans="1:16" ht="25.5">
      <c r="A106" t="s">
        <v>49</v>
      </c>
      <c s="34" t="s">
        <v>129</v>
      </c>
      <c s="34" t="s">
        <v>1177</v>
      </c>
      <c s="35" t="s">
        <v>5</v>
      </c>
      <c s="6" t="s">
        <v>1178</v>
      </c>
      <c s="36" t="s">
        <v>86</v>
      </c>
      <c s="37">
        <v>1</v>
      </c>
      <c s="36">
        <v>0</v>
      </c>
      <c s="36">
        <f>ROUND(G106*H106,6)</f>
      </c>
      <c r="L106" s="38">
        <v>0</v>
      </c>
      <c s="32">
        <f>ROUND(ROUND(L106,2)*ROUND(G106,3),2)</f>
      </c>
      <c s="36" t="s">
        <v>937</v>
      </c>
      <c>
        <f>(M106*15)/100</f>
      </c>
      <c t="s">
        <v>4</v>
      </c>
    </row>
    <row r="107" spans="1:5" ht="12.75">
      <c r="A107" s="35" t="s">
        <v>54</v>
      </c>
      <c r="E107" s="39" t="s">
        <v>5</v>
      </c>
    </row>
    <row r="108" spans="1:5" ht="12.75">
      <c r="A108" s="35" t="s">
        <v>55</v>
      </c>
      <c r="E108" s="40" t="s">
        <v>5</v>
      </c>
    </row>
    <row r="109" spans="1:5" ht="331.5">
      <c r="A109" t="s">
        <v>56</v>
      </c>
      <c r="E109" s="39" t="s">
        <v>1179</v>
      </c>
    </row>
    <row r="110" spans="1:16" ht="25.5">
      <c r="A110" t="s">
        <v>49</v>
      </c>
      <c s="34" t="s">
        <v>132</v>
      </c>
      <c s="34" t="s">
        <v>1180</v>
      </c>
      <c s="35" t="s">
        <v>5</v>
      </c>
      <c s="6" t="s">
        <v>1181</v>
      </c>
      <c s="36" t="s">
        <v>86</v>
      </c>
      <c s="37">
        <v>1</v>
      </c>
      <c s="36">
        <v>0</v>
      </c>
      <c s="36">
        <f>ROUND(G110*H110,6)</f>
      </c>
      <c r="L110" s="38">
        <v>0</v>
      </c>
      <c s="32">
        <f>ROUND(ROUND(L110,2)*ROUND(G110,3),2)</f>
      </c>
      <c s="36" t="s">
        <v>937</v>
      </c>
      <c>
        <f>(M110*21)/100</f>
      </c>
      <c t="s">
        <v>27</v>
      </c>
    </row>
    <row r="111" spans="1:5" ht="12.75">
      <c r="A111" s="35" t="s">
        <v>54</v>
      </c>
      <c r="E111" s="39" t="s">
        <v>5</v>
      </c>
    </row>
    <row r="112" spans="1:5" ht="12.75">
      <c r="A112" s="35" t="s">
        <v>55</v>
      </c>
      <c r="E112" s="40" t="s">
        <v>5</v>
      </c>
    </row>
    <row r="113" spans="1:5" ht="255">
      <c r="A113" t="s">
        <v>56</v>
      </c>
      <c r="E113" s="39" t="s">
        <v>1182</v>
      </c>
    </row>
    <row r="114" spans="1:16" ht="12.75">
      <c r="A114" t="s">
        <v>49</v>
      </c>
      <c s="34" t="s">
        <v>135</v>
      </c>
      <c s="34" t="s">
        <v>1183</v>
      </c>
      <c s="35" t="s">
        <v>5</v>
      </c>
      <c s="6" t="s">
        <v>1184</v>
      </c>
      <c s="36" t="s">
        <v>86</v>
      </c>
      <c s="37">
        <v>1</v>
      </c>
      <c s="36">
        <v>0</v>
      </c>
      <c s="36">
        <f>ROUND(G114*H114,6)</f>
      </c>
      <c r="L114" s="38">
        <v>0</v>
      </c>
      <c s="32">
        <f>ROUND(ROUND(L114,2)*ROUND(G114,3),2)</f>
      </c>
      <c s="36" t="s">
        <v>937</v>
      </c>
      <c>
        <f>(M114*15)/100</f>
      </c>
      <c t="s">
        <v>4</v>
      </c>
    </row>
    <row r="115" spans="1:5" ht="12.75">
      <c r="A115" s="35" t="s">
        <v>54</v>
      </c>
      <c r="E115" s="39" t="s">
        <v>5</v>
      </c>
    </row>
    <row r="116" spans="1:5" ht="12.75">
      <c r="A116" s="35" t="s">
        <v>55</v>
      </c>
      <c r="E116" s="40" t="s">
        <v>5</v>
      </c>
    </row>
    <row r="117" spans="1:5" ht="331.5">
      <c r="A117" t="s">
        <v>56</v>
      </c>
      <c r="E117" s="39" t="s">
        <v>1185</v>
      </c>
    </row>
    <row r="118" spans="1:16" ht="12.75">
      <c r="A118" t="s">
        <v>49</v>
      </c>
      <c s="34" t="s">
        <v>138</v>
      </c>
      <c s="34" t="s">
        <v>1186</v>
      </c>
      <c s="35" t="s">
        <v>5</v>
      </c>
      <c s="6" t="s">
        <v>1187</v>
      </c>
      <c s="36" t="s">
        <v>86</v>
      </c>
      <c s="37">
        <v>1</v>
      </c>
      <c s="36">
        <v>0</v>
      </c>
      <c s="36">
        <f>ROUND(G118*H118,6)</f>
      </c>
      <c r="L118" s="38">
        <v>0</v>
      </c>
      <c s="32">
        <f>ROUND(ROUND(L118,2)*ROUND(G118,3),2)</f>
      </c>
      <c s="36" t="s">
        <v>937</v>
      </c>
      <c>
        <f>(M118*21)/100</f>
      </c>
      <c t="s">
        <v>27</v>
      </c>
    </row>
    <row r="119" spans="1:5" ht="12.75">
      <c r="A119" s="35" t="s">
        <v>54</v>
      </c>
      <c r="E119" s="39" t="s">
        <v>5</v>
      </c>
    </row>
    <row r="120" spans="1:5" ht="12.75">
      <c r="A120" s="35" t="s">
        <v>55</v>
      </c>
      <c r="E120" s="40" t="s">
        <v>5</v>
      </c>
    </row>
    <row r="121" spans="1:5" ht="255">
      <c r="A121" t="s">
        <v>56</v>
      </c>
      <c r="E121" s="39" t="s">
        <v>1188</v>
      </c>
    </row>
    <row r="122" spans="1:16" ht="25.5">
      <c r="A122" t="s">
        <v>49</v>
      </c>
      <c s="34" t="s">
        <v>141</v>
      </c>
      <c s="34" t="s">
        <v>1189</v>
      </c>
      <c s="35" t="s">
        <v>5</v>
      </c>
      <c s="6" t="s">
        <v>1190</v>
      </c>
      <c s="36" t="s">
        <v>86</v>
      </c>
      <c s="37">
        <v>1</v>
      </c>
      <c s="36">
        <v>0</v>
      </c>
      <c s="36">
        <f>ROUND(G122*H122,6)</f>
      </c>
      <c r="L122" s="38">
        <v>0</v>
      </c>
      <c s="32">
        <f>ROUND(ROUND(L122,2)*ROUND(G122,3),2)</f>
      </c>
      <c s="36" t="s">
        <v>937</v>
      </c>
      <c>
        <f>(M122*15)/100</f>
      </c>
      <c t="s">
        <v>4</v>
      </c>
    </row>
    <row r="123" spans="1:5" ht="12.75">
      <c r="A123" s="35" t="s">
        <v>54</v>
      </c>
      <c r="E123" s="39" t="s">
        <v>5</v>
      </c>
    </row>
    <row r="124" spans="1:5" ht="12.75">
      <c r="A124" s="35" t="s">
        <v>55</v>
      </c>
      <c r="E124" s="40" t="s">
        <v>5</v>
      </c>
    </row>
    <row r="125" spans="1:5" ht="331.5">
      <c r="A125" t="s">
        <v>56</v>
      </c>
      <c r="E125" s="39" t="s">
        <v>1191</v>
      </c>
    </row>
    <row r="126" spans="1:16" ht="12.75">
      <c r="A126" t="s">
        <v>49</v>
      </c>
      <c s="34" t="s">
        <v>144</v>
      </c>
      <c s="34" t="s">
        <v>1192</v>
      </c>
      <c s="35" t="s">
        <v>5</v>
      </c>
      <c s="6" t="s">
        <v>1193</v>
      </c>
      <c s="36" t="s">
        <v>86</v>
      </c>
      <c s="37">
        <v>1</v>
      </c>
      <c s="36">
        <v>0</v>
      </c>
      <c s="36">
        <f>ROUND(G126*H126,6)</f>
      </c>
      <c r="L126" s="38">
        <v>0</v>
      </c>
      <c s="32">
        <f>ROUND(ROUND(L126,2)*ROUND(G126,3),2)</f>
      </c>
      <c s="36" t="s">
        <v>937</v>
      </c>
      <c>
        <f>(M126*21)/100</f>
      </c>
      <c t="s">
        <v>27</v>
      </c>
    </row>
    <row r="127" spans="1:5" ht="12.75">
      <c r="A127" s="35" t="s">
        <v>54</v>
      </c>
      <c r="E127" s="39" t="s">
        <v>5</v>
      </c>
    </row>
    <row r="128" spans="1:5" ht="12.75">
      <c r="A128" s="35" t="s">
        <v>55</v>
      </c>
      <c r="E128" s="40" t="s">
        <v>5</v>
      </c>
    </row>
    <row r="129" spans="1:5" ht="242.25">
      <c r="A129" t="s">
        <v>56</v>
      </c>
      <c r="E129" s="39" t="s">
        <v>1194</v>
      </c>
    </row>
    <row r="130" spans="1:16" ht="25.5">
      <c r="A130" t="s">
        <v>49</v>
      </c>
      <c s="34" t="s">
        <v>147</v>
      </c>
      <c s="34" t="s">
        <v>1195</v>
      </c>
      <c s="35" t="s">
        <v>5</v>
      </c>
      <c s="6" t="s">
        <v>1196</v>
      </c>
      <c s="36" t="s">
        <v>86</v>
      </c>
      <c s="37">
        <v>1</v>
      </c>
      <c s="36">
        <v>0</v>
      </c>
      <c s="36">
        <f>ROUND(G130*H130,6)</f>
      </c>
      <c r="L130" s="38">
        <v>0</v>
      </c>
      <c s="32">
        <f>ROUND(ROUND(L130,2)*ROUND(G130,3),2)</f>
      </c>
      <c s="36" t="s">
        <v>937</v>
      </c>
      <c>
        <f>(M130*15)/100</f>
      </c>
      <c t="s">
        <v>4</v>
      </c>
    </row>
    <row r="131" spans="1:5" ht="12.75">
      <c r="A131" s="35" t="s">
        <v>54</v>
      </c>
      <c r="E131" s="39" t="s">
        <v>5</v>
      </c>
    </row>
    <row r="132" spans="1:5" ht="12.75">
      <c r="A132" s="35" t="s">
        <v>55</v>
      </c>
      <c r="E132" s="40" t="s">
        <v>5</v>
      </c>
    </row>
    <row r="133" spans="1:5" ht="331.5">
      <c r="A133" t="s">
        <v>56</v>
      </c>
      <c r="E133" s="39" t="s">
        <v>1197</v>
      </c>
    </row>
    <row r="134" spans="1:16" ht="12.75">
      <c r="A134" t="s">
        <v>49</v>
      </c>
      <c s="34" t="s">
        <v>150</v>
      </c>
      <c s="34" t="s">
        <v>1198</v>
      </c>
      <c s="35" t="s">
        <v>5</v>
      </c>
      <c s="6" t="s">
        <v>1199</v>
      </c>
      <c s="36" t="s">
        <v>86</v>
      </c>
      <c s="37">
        <v>1</v>
      </c>
      <c s="36">
        <v>0</v>
      </c>
      <c s="36">
        <f>ROUND(G134*H134,6)</f>
      </c>
      <c r="L134" s="38">
        <v>0</v>
      </c>
      <c s="32">
        <f>ROUND(ROUND(L134,2)*ROUND(G134,3),2)</f>
      </c>
      <c s="36" t="s">
        <v>937</v>
      </c>
      <c>
        <f>(M134*21)/100</f>
      </c>
      <c t="s">
        <v>27</v>
      </c>
    </row>
    <row r="135" spans="1:5" ht="12.75">
      <c r="A135" s="35" t="s">
        <v>54</v>
      </c>
      <c r="E135" s="39" t="s">
        <v>5</v>
      </c>
    </row>
    <row r="136" spans="1:5" ht="12.75">
      <c r="A136" s="35" t="s">
        <v>55</v>
      </c>
      <c r="E136" s="40" t="s">
        <v>5</v>
      </c>
    </row>
    <row r="137" spans="1:5" ht="255">
      <c r="A137" t="s">
        <v>56</v>
      </c>
      <c r="E137" s="39" t="s">
        <v>1200</v>
      </c>
    </row>
    <row r="138" spans="1:16" ht="12.75">
      <c r="A138" t="s">
        <v>49</v>
      </c>
      <c s="34" t="s">
        <v>153</v>
      </c>
      <c s="34" t="s">
        <v>1201</v>
      </c>
      <c s="35" t="s">
        <v>5</v>
      </c>
      <c s="6" t="s">
        <v>1202</v>
      </c>
      <c s="36" t="s">
        <v>86</v>
      </c>
      <c s="37">
        <v>1</v>
      </c>
      <c s="36">
        <v>0</v>
      </c>
      <c s="36">
        <f>ROUND(G138*H138,6)</f>
      </c>
      <c r="L138" s="38">
        <v>0</v>
      </c>
      <c s="32">
        <f>ROUND(ROUND(L138,2)*ROUND(G138,3),2)</f>
      </c>
      <c s="36" t="s">
        <v>937</v>
      </c>
      <c>
        <f>(M138*15)/100</f>
      </c>
      <c t="s">
        <v>4</v>
      </c>
    </row>
    <row r="139" spans="1:5" ht="12.75">
      <c r="A139" s="35" t="s">
        <v>54</v>
      </c>
      <c r="E139" s="39" t="s">
        <v>5</v>
      </c>
    </row>
    <row r="140" spans="1:5" ht="12.75">
      <c r="A140" s="35" t="s">
        <v>55</v>
      </c>
      <c r="E140" s="40" t="s">
        <v>5</v>
      </c>
    </row>
    <row r="141" spans="1:5" ht="357">
      <c r="A141" t="s">
        <v>56</v>
      </c>
      <c r="E141" s="39" t="s">
        <v>1203</v>
      </c>
    </row>
    <row r="142" spans="1:16" ht="12.75">
      <c r="A142" t="s">
        <v>49</v>
      </c>
      <c s="34" t="s">
        <v>156</v>
      </c>
      <c s="34" t="s">
        <v>1204</v>
      </c>
      <c s="35" t="s">
        <v>5</v>
      </c>
      <c s="6" t="s">
        <v>1205</v>
      </c>
      <c s="36" t="s">
        <v>86</v>
      </c>
      <c s="37">
        <v>1</v>
      </c>
      <c s="36">
        <v>0</v>
      </c>
      <c s="36">
        <f>ROUND(G142*H142,6)</f>
      </c>
      <c r="L142" s="38">
        <v>0</v>
      </c>
      <c s="32">
        <f>ROUND(ROUND(L142,2)*ROUND(G142,3),2)</f>
      </c>
      <c s="36" t="s">
        <v>937</v>
      </c>
      <c>
        <f>(M142*21)/100</f>
      </c>
      <c t="s">
        <v>27</v>
      </c>
    </row>
    <row r="143" spans="1:5" ht="12.75">
      <c r="A143" s="35" t="s">
        <v>54</v>
      </c>
      <c r="E143" s="39" t="s">
        <v>5</v>
      </c>
    </row>
    <row r="144" spans="1:5" ht="12.75">
      <c r="A144" s="35" t="s">
        <v>55</v>
      </c>
      <c r="E144" s="40" t="s">
        <v>5</v>
      </c>
    </row>
    <row r="145" spans="1:5" ht="369.75">
      <c r="A145" t="s">
        <v>56</v>
      </c>
      <c r="E145" s="39" t="s">
        <v>1206</v>
      </c>
    </row>
    <row r="146" spans="1:16" ht="12.75">
      <c r="A146" t="s">
        <v>49</v>
      </c>
      <c s="34" t="s">
        <v>159</v>
      </c>
      <c s="34" t="s">
        <v>1207</v>
      </c>
      <c s="35" t="s">
        <v>5</v>
      </c>
      <c s="6" t="s">
        <v>1208</v>
      </c>
      <c s="36" t="s">
        <v>86</v>
      </c>
      <c s="37">
        <v>1</v>
      </c>
      <c s="36">
        <v>0</v>
      </c>
      <c s="36">
        <f>ROUND(G146*H146,6)</f>
      </c>
      <c r="L146" s="38">
        <v>0</v>
      </c>
      <c s="32">
        <f>ROUND(ROUND(L146,2)*ROUND(G146,3),2)</f>
      </c>
      <c s="36" t="s">
        <v>937</v>
      </c>
      <c>
        <f>(M146*21)/100</f>
      </c>
      <c t="s">
        <v>27</v>
      </c>
    </row>
    <row r="147" spans="1:5" ht="12.75">
      <c r="A147" s="35" t="s">
        <v>54</v>
      </c>
      <c r="E147" s="39" t="s">
        <v>5</v>
      </c>
    </row>
    <row r="148" spans="1:5" ht="12.75">
      <c r="A148" s="35" t="s">
        <v>55</v>
      </c>
      <c r="E148" s="40" t="s">
        <v>5</v>
      </c>
    </row>
    <row r="149" spans="1:5" ht="267.75">
      <c r="A149" t="s">
        <v>56</v>
      </c>
      <c r="E149" s="39" t="s">
        <v>1209</v>
      </c>
    </row>
    <row r="150" spans="1:16" ht="12.75">
      <c r="A150" t="s">
        <v>49</v>
      </c>
      <c s="34" t="s">
        <v>162</v>
      </c>
      <c s="34" t="s">
        <v>1210</v>
      </c>
      <c s="35" t="s">
        <v>5</v>
      </c>
      <c s="6" t="s">
        <v>1211</v>
      </c>
      <c s="36" t="s">
        <v>86</v>
      </c>
      <c s="37">
        <v>7</v>
      </c>
      <c s="36">
        <v>0</v>
      </c>
      <c s="36">
        <f>ROUND(G150*H150,6)</f>
      </c>
      <c r="L150" s="38">
        <v>0</v>
      </c>
      <c s="32">
        <f>ROUND(ROUND(L150,2)*ROUND(G150,3),2)</f>
      </c>
      <c s="36" t="s">
        <v>937</v>
      </c>
      <c>
        <f>(M150*15)/100</f>
      </c>
      <c t="s">
        <v>4</v>
      </c>
    </row>
    <row r="151" spans="1:5" ht="12.75">
      <c r="A151" s="35" t="s">
        <v>54</v>
      </c>
      <c r="E151" s="39" t="s">
        <v>5</v>
      </c>
    </row>
    <row r="152" spans="1:5" ht="12.75">
      <c r="A152" s="35" t="s">
        <v>55</v>
      </c>
      <c r="E152" s="40" t="s">
        <v>5</v>
      </c>
    </row>
    <row r="153" spans="1:5" ht="331.5">
      <c r="A153" t="s">
        <v>56</v>
      </c>
      <c r="E153" s="39" t="s">
        <v>1212</v>
      </c>
    </row>
    <row r="154" spans="1:16" ht="12.75">
      <c r="A154" t="s">
        <v>49</v>
      </c>
      <c s="34" t="s">
        <v>165</v>
      </c>
      <c s="34" t="s">
        <v>1213</v>
      </c>
      <c s="35" t="s">
        <v>5</v>
      </c>
      <c s="6" t="s">
        <v>1214</v>
      </c>
      <c s="36" t="s">
        <v>86</v>
      </c>
      <c s="37">
        <v>7</v>
      </c>
      <c s="36">
        <v>0</v>
      </c>
      <c s="36">
        <f>ROUND(G154*H154,6)</f>
      </c>
      <c r="L154" s="38">
        <v>0</v>
      </c>
      <c s="32">
        <f>ROUND(ROUND(L154,2)*ROUND(G154,3),2)</f>
      </c>
      <c s="36" t="s">
        <v>937</v>
      </c>
      <c>
        <f>(M154*21)/100</f>
      </c>
      <c t="s">
        <v>27</v>
      </c>
    </row>
    <row r="155" spans="1:5" ht="12.75">
      <c r="A155" s="35" t="s">
        <v>54</v>
      </c>
      <c r="E155" s="39" t="s">
        <v>5</v>
      </c>
    </row>
    <row r="156" spans="1:5" ht="12.75">
      <c r="A156" s="35" t="s">
        <v>55</v>
      </c>
      <c r="E156" s="40" t="s">
        <v>5</v>
      </c>
    </row>
    <row r="157" spans="1:5" ht="255">
      <c r="A157" t="s">
        <v>56</v>
      </c>
      <c r="E157" s="39" t="s">
        <v>1215</v>
      </c>
    </row>
    <row r="158" spans="1:16" ht="12.75">
      <c r="A158" t="s">
        <v>49</v>
      </c>
      <c s="34" t="s">
        <v>168</v>
      </c>
      <c s="34" t="s">
        <v>1216</v>
      </c>
      <c s="35" t="s">
        <v>5</v>
      </c>
      <c s="6" t="s">
        <v>1217</v>
      </c>
      <c s="36" t="s">
        <v>233</v>
      </c>
      <c s="37">
        <v>80</v>
      </c>
      <c s="36">
        <v>0</v>
      </c>
      <c s="36">
        <f>ROUND(G158*H158,6)</f>
      </c>
      <c r="L158" s="38">
        <v>0</v>
      </c>
      <c s="32">
        <f>ROUND(ROUND(L158,2)*ROUND(G158,3),2)</f>
      </c>
      <c s="36" t="s">
        <v>937</v>
      </c>
      <c>
        <f>(M158*15)/100</f>
      </c>
      <c t="s">
        <v>4</v>
      </c>
    </row>
    <row r="159" spans="1:5" ht="12.75">
      <c r="A159" s="35" t="s">
        <v>54</v>
      </c>
      <c r="E159" s="39" t="s">
        <v>5</v>
      </c>
    </row>
    <row r="160" spans="1:5" ht="12.75">
      <c r="A160" s="35" t="s">
        <v>55</v>
      </c>
      <c r="E160" s="40" t="s">
        <v>5</v>
      </c>
    </row>
    <row r="161" spans="1:5" ht="178.5">
      <c r="A161" t="s">
        <v>56</v>
      </c>
      <c r="E161" s="39" t="s">
        <v>1218</v>
      </c>
    </row>
    <row r="162" spans="1:16" ht="25.5">
      <c r="A162" t="s">
        <v>49</v>
      </c>
      <c s="34" t="s">
        <v>171</v>
      </c>
      <c s="34" t="s">
        <v>1219</v>
      </c>
      <c s="35" t="s">
        <v>5</v>
      </c>
      <c s="6" t="s">
        <v>1220</v>
      </c>
      <c s="36" t="s">
        <v>86</v>
      </c>
      <c s="37">
        <v>5</v>
      </c>
      <c s="36">
        <v>0</v>
      </c>
      <c s="36">
        <f>ROUND(G162*H162,6)</f>
      </c>
      <c r="L162" s="38">
        <v>0</v>
      </c>
      <c s="32">
        <f>ROUND(ROUND(L162,2)*ROUND(G162,3),2)</f>
      </c>
      <c s="36" t="s">
        <v>937</v>
      </c>
      <c>
        <f>(M162*21)/100</f>
      </c>
      <c t="s">
        <v>27</v>
      </c>
    </row>
    <row r="163" spans="1:5" ht="12.75">
      <c r="A163" s="35" t="s">
        <v>54</v>
      </c>
      <c r="E163" s="39" t="s">
        <v>5</v>
      </c>
    </row>
    <row r="164" spans="1:5" ht="12.75">
      <c r="A164" s="35" t="s">
        <v>55</v>
      </c>
      <c r="E164" s="40" t="s">
        <v>5</v>
      </c>
    </row>
    <row r="165" spans="1:5" ht="204">
      <c r="A165" t="s">
        <v>56</v>
      </c>
      <c r="E165" s="39" t="s">
        <v>1221</v>
      </c>
    </row>
    <row r="166" spans="1:16" ht="25.5">
      <c r="A166" t="s">
        <v>49</v>
      </c>
      <c s="34" t="s">
        <v>174</v>
      </c>
      <c s="34" t="s">
        <v>1222</v>
      </c>
      <c s="35" t="s">
        <v>5</v>
      </c>
      <c s="6" t="s">
        <v>1223</v>
      </c>
      <c s="36" t="s">
        <v>86</v>
      </c>
      <c s="37">
        <v>1</v>
      </c>
      <c s="36">
        <v>0</v>
      </c>
      <c s="36">
        <f>ROUND(G166*H166,6)</f>
      </c>
      <c r="L166" s="38">
        <v>0</v>
      </c>
      <c s="32">
        <f>ROUND(ROUND(L166,2)*ROUND(G166,3),2)</f>
      </c>
      <c s="36" t="s">
        <v>937</v>
      </c>
      <c>
        <f>(M166*21)/100</f>
      </c>
      <c t="s">
        <v>27</v>
      </c>
    </row>
    <row r="167" spans="1:5" ht="12.75">
      <c r="A167" s="35" t="s">
        <v>54</v>
      </c>
      <c r="E167" s="39" t="s">
        <v>5</v>
      </c>
    </row>
    <row r="168" spans="1:5" ht="12.75">
      <c r="A168" s="35" t="s">
        <v>55</v>
      </c>
      <c r="E168" s="40" t="s">
        <v>5</v>
      </c>
    </row>
    <row r="169" spans="1:5" ht="191.25">
      <c r="A169" t="s">
        <v>56</v>
      </c>
      <c r="E169" s="39" t="s">
        <v>1224</v>
      </c>
    </row>
    <row r="170" spans="1:16" ht="12.75">
      <c r="A170" t="s">
        <v>49</v>
      </c>
      <c s="34" t="s">
        <v>177</v>
      </c>
      <c s="34" t="s">
        <v>1225</v>
      </c>
      <c s="35" t="s">
        <v>5</v>
      </c>
      <c s="6" t="s">
        <v>1226</v>
      </c>
      <c s="36" t="s">
        <v>86</v>
      </c>
      <c s="37">
        <v>1</v>
      </c>
      <c s="36">
        <v>0</v>
      </c>
      <c s="36">
        <f>ROUND(G170*H170,6)</f>
      </c>
      <c r="L170" s="38">
        <v>0</v>
      </c>
      <c s="32">
        <f>ROUND(ROUND(L170,2)*ROUND(G170,3),2)</f>
      </c>
      <c s="36" t="s">
        <v>937</v>
      </c>
      <c>
        <f>(M170*21)/100</f>
      </c>
      <c t="s">
        <v>27</v>
      </c>
    </row>
    <row r="171" spans="1:5" ht="12.75">
      <c r="A171" s="35" t="s">
        <v>54</v>
      </c>
      <c r="E171" s="39" t="s">
        <v>5</v>
      </c>
    </row>
    <row r="172" spans="1:5" ht="12.75">
      <c r="A172" s="35" t="s">
        <v>55</v>
      </c>
      <c r="E172" s="40" t="s">
        <v>5</v>
      </c>
    </row>
    <row r="173" spans="1:5" ht="216.75">
      <c r="A173" t="s">
        <v>56</v>
      </c>
      <c r="E173" s="39" t="s">
        <v>1227</v>
      </c>
    </row>
    <row r="174" spans="1:16" ht="25.5">
      <c r="A174" t="s">
        <v>49</v>
      </c>
      <c s="34" t="s">
        <v>180</v>
      </c>
      <c s="34" t="s">
        <v>1228</v>
      </c>
      <c s="35" t="s">
        <v>5</v>
      </c>
      <c s="6" t="s">
        <v>1229</v>
      </c>
      <c s="36" t="s">
        <v>86</v>
      </c>
      <c s="37">
        <v>1</v>
      </c>
      <c s="36">
        <v>0</v>
      </c>
      <c s="36">
        <f>ROUND(G174*H174,6)</f>
      </c>
      <c r="L174" s="38">
        <v>0</v>
      </c>
      <c s="32">
        <f>ROUND(ROUND(L174,2)*ROUND(G174,3),2)</f>
      </c>
      <c s="36" t="s">
        <v>937</v>
      </c>
      <c>
        <f>(M174*21)/100</f>
      </c>
      <c t="s">
        <v>27</v>
      </c>
    </row>
    <row r="175" spans="1:5" ht="12.75">
      <c r="A175" s="35" t="s">
        <v>54</v>
      </c>
      <c r="E175" s="39" t="s">
        <v>5</v>
      </c>
    </row>
    <row r="176" spans="1:5" ht="12.75">
      <c r="A176" s="35" t="s">
        <v>55</v>
      </c>
      <c r="E176" s="40" t="s">
        <v>5</v>
      </c>
    </row>
    <row r="177" spans="1:5" ht="140.25">
      <c r="A177" t="s">
        <v>56</v>
      </c>
      <c r="E177" s="39" t="s">
        <v>1125</v>
      </c>
    </row>
    <row r="178" spans="1:16" ht="12.75">
      <c r="A178" t="s">
        <v>49</v>
      </c>
      <c s="34" t="s">
        <v>183</v>
      </c>
      <c s="34" t="s">
        <v>1230</v>
      </c>
      <c s="35" t="s">
        <v>5</v>
      </c>
      <c s="6" t="s">
        <v>1231</v>
      </c>
      <c s="36" t="s">
        <v>86</v>
      </c>
      <c s="37">
        <v>1</v>
      </c>
      <c s="36">
        <v>0</v>
      </c>
      <c s="36">
        <f>ROUND(G178*H178,6)</f>
      </c>
      <c r="L178" s="38">
        <v>0</v>
      </c>
      <c s="32">
        <f>ROUND(ROUND(L178,2)*ROUND(G178,3),2)</f>
      </c>
      <c s="36" t="s">
        <v>937</v>
      </c>
      <c>
        <f>(M178*21)/100</f>
      </c>
      <c t="s">
        <v>27</v>
      </c>
    </row>
    <row r="179" spans="1:5" ht="12.75">
      <c r="A179" s="35" t="s">
        <v>54</v>
      </c>
      <c r="E179" s="39" t="s">
        <v>5</v>
      </c>
    </row>
    <row r="180" spans="1:5" ht="12.75">
      <c r="A180" s="35" t="s">
        <v>55</v>
      </c>
      <c r="E180" s="40" t="s">
        <v>5</v>
      </c>
    </row>
    <row r="181" spans="1:5" ht="178.5">
      <c r="A181" t="s">
        <v>56</v>
      </c>
      <c r="E181" s="39" t="s">
        <v>1232</v>
      </c>
    </row>
    <row r="182" spans="1:16" ht="12.75">
      <c r="A182" t="s">
        <v>49</v>
      </c>
      <c s="34" t="s">
        <v>186</v>
      </c>
      <c s="34" t="s">
        <v>231</v>
      </c>
      <c s="35" t="s">
        <v>5</v>
      </c>
      <c s="6" t="s">
        <v>232</v>
      </c>
      <c s="36" t="s">
        <v>1111</v>
      </c>
      <c s="37">
        <v>160</v>
      </c>
      <c s="36">
        <v>0</v>
      </c>
      <c s="36">
        <f>ROUND(G182*H182,6)</f>
      </c>
      <c r="L182" s="38">
        <v>0</v>
      </c>
      <c s="32">
        <f>ROUND(ROUND(L182,2)*ROUND(G182,3),2)</f>
      </c>
      <c s="36" t="s">
        <v>76</v>
      </c>
      <c>
        <f>(M182*21)/100</f>
      </c>
      <c t="s">
        <v>27</v>
      </c>
    </row>
    <row r="183" spans="1:5" ht="12.75">
      <c r="A183" s="35" t="s">
        <v>54</v>
      </c>
      <c r="E183" s="39" t="s">
        <v>232</v>
      </c>
    </row>
    <row r="184" spans="1:5" ht="12.75">
      <c r="A184" s="35" t="s">
        <v>55</v>
      </c>
      <c r="E184" s="40" t="s">
        <v>5</v>
      </c>
    </row>
    <row r="185" spans="1:5" ht="12.75">
      <c r="A185" t="s">
        <v>56</v>
      </c>
      <c r="E185" s="39" t="s">
        <v>5</v>
      </c>
    </row>
    <row r="186" spans="1:16" ht="12.75">
      <c r="A186" t="s">
        <v>49</v>
      </c>
      <c s="34" t="s">
        <v>189</v>
      </c>
      <c s="34" t="s">
        <v>256</v>
      </c>
      <c s="35" t="s">
        <v>5</v>
      </c>
      <c s="6" t="s">
        <v>257</v>
      </c>
      <c s="36" t="s">
        <v>1111</v>
      </c>
      <c s="37">
        <v>80</v>
      </c>
      <c s="36">
        <v>0</v>
      </c>
      <c s="36">
        <f>ROUND(G186*H186,6)</f>
      </c>
      <c r="L186" s="38">
        <v>0</v>
      </c>
      <c s="32">
        <f>ROUND(ROUND(L186,2)*ROUND(G186,3),2)</f>
      </c>
      <c s="36" t="s">
        <v>76</v>
      </c>
      <c>
        <f>(M186*21)/100</f>
      </c>
      <c t="s">
        <v>27</v>
      </c>
    </row>
    <row r="187" spans="1:5" ht="12.75">
      <c r="A187" s="35" t="s">
        <v>54</v>
      </c>
      <c r="E187" s="39" t="s">
        <v>257</v>
      </c>
    </row>
    <row r="188" spans="1:5" ht="12.75">
      <c r="A188" s="35" t="s">
        <v>55</v>
      </c>
      <c r="E188" s="40" t="s">
        <v>5</v>
      </c>
    </row>
    <row r="189" spans="1:5" ht="12.75">
      <c r="A189" t="s">
        <v>56</v>
      </c>
      <c r="E189" s="39" t="s">
        <v>5</v>
      </c>
    </row>
    <row r="190" spans="1:16" ht="12.75">
      <c r="A190" t="s">
        <v>49</v>
      </c>
      <c s="34" t="s">
        <v>192</v>
      </c>
      <c s="34" t="s">
        <v>572</v>
      </c>
      <c s="35" t="s">
        <v>5</v>
      </c>
      <c s="6" t="s">
        <v>573</v>
      </c>
      <c s="36" t="s">
        <v>86</v>
      </c>
      <c s="37">
        <v>1</v>
      </c>
      <c s="36">
        <v>0</v>
      </c>
      <c s="36">
        <f>ROUND(G190*H190,6)</f>
      </c>
      <c r="L190" s="38">
        <v>0</v>
      </c>
      <c s="32">
        <f>ROUND(ROUND(L190,2)*ROUND(G190,3),2)</f>
      </c>
      <c s="36" t="s">
        <v>76</v>
      </c>
      <c>
        <f>(M190*21)/100</f>
      </c>
      <c t="s">
        <v>27</v>
      </c>
    </row>
    <row r="191" spans="1:5" ht="12.75">
      <c r="A191" s="35" t="s">
        <v>54</v>
      </c>
      <c r="E191" s="39" t="s">
        <v>573</v>
      </c>
    </row>
    <row r="192" spans="1:5" ht="12.75">
      <c r="A192" s="35" t="s">
        <v>55</v>
      </c>
      <c r="E192" s="40" t="s">
        <v>5</v>
      </c>
    </row>
    <row r="193" spans="1:5" ht="12.75">
      <c r="A193" t="s">
        <v>56</v>
      </c>
      <c r="E193" s="39" t="s">
        <v>5</v>
      </c>
    </row>
    <row r="194" spans="1:16" ht="25.5">
      <c r="A194" t="s">
        <v>49</v>
      </c>
      <c s="34" t="s">
        <v>195</v>
      </c>
      <c s="34" t="s">
        <v>582</v>
      </c>
      <c s="35" t="s">
        <v>5</v>
      </c>
      <c s="6" t="s">
        <v>1233</v>
      </c>
      <c s="36" t="s">
        <v>86</v>
      </c>
      <c s="37">
        <v>1</v>
      </c>
      <c s="36">
        <v>0</v>
      </c>
      <c s="36">
        <f>ROUND(G194*H194,6)</f>
      </c>
      <c r="L194" s="38">
        <v>0</v>
      </c>
      <c s="32">
        <f>ROUND(ROUND(L194,2)*ROUND(G194,3),2)</f>
      </c>
      <c s="36" t="s">
        <v>76</v>
      </c>
      <c>
        <f>(M194*21)/100</f>
      </c>
      <c t="s">
        <v>27</v>
      </c>
    </row>
    <row r="195" spans="1:5" ht="38.25">
      <c r="A195" s="35" t="s">
        <v>54</v>
      </c>
      <c r="E195" s="39" t="s">
        <v>583</v>
      </c>
    </row>
    <row r="196" spans="1:5" ht="12.75">
      <c r="A196" s="35" t="s">
        <v>55</v>
      </c>
      <c r="E196" s="40" t="s">
        <v>5</v>
      </c>
    </row>
    <row r="197" spans="1:5" ht="12.75">
      <c r="A197" t="s">
        <v>56</v>
      </c>
      <c r="E197" s="39" t="s">
        <v>5</v>
      </c>
    </row>
    <row r="198" spans="1:16" ht="12.75">
      <c r="A198" t="s">
        <v>49</v>
      </c>
      <c s="34" t="s">
        <v>198</v>
      </c>
      <c s="34" t="s">
        <v>585</v>
      </c>
      <c s="35" t="s">
        <v>5</v>
      </c>
      <c s="6" t="s">
        <v>586</v>
      </c>
      <c s="36" t="s">
        <v>86</v>
      </c>
      <c s="37">
        <v>1</v>
      </c>
      <c s="36">
        <v>0</v>
      </c>
      <c s="36">
        <f>ROUND(G198*H198,6)</f>
      </c>
      <c r="L198" s="38">
        <v>0</v>
      </c>
      <c s="32">
        <f>ROUND(ROUND(L198,2)*ROUND(G198,3),2)</f>
      </c>
      <c s="36" t="s">
        <v>76</v>
      </c>
      <c>
        <f>(M198*21)/100</f>
      </c>
      <c t="s">
        <v>27</v>
      </c>
    </row>
    <row r="199" spans="1:5" ht="12.75">
      <c r="A199" s="35" t="s">
        <v>54</v>
      </c>
      <c r="E199" s="39" t="s">
        <v>586</v>
      </c>
    </row>
    <row r="200" spans="1:5" ht="12.75">
      <c r="A200" s="35" t="s">
        <v>55</v>
      </c>
      <c r="E200" s="40" t="s">
        <v>5</v>
      </c>
    </row>
    <row r="201" spans="1:5" ht="12.75">
      <c r="A201" t="s">
        <v>56</v>
      </c>
      <c r="E201" s="39" t="s">
        <v>5</v>
      </c>
    </row>
    <row r="202" spans="1:16" ht="25.5">
      <c r="A202" t="s">
        <v>49</v>
      </c>
      <c s="34" t="s">
        <v>203</v>
      </c>
      <c s="34" t="s">
        <v>588</v>
      </c>
      <c s="35" t="s">
        <v>5</v>
      </c>
      <c s="6" t="s">
        <v>589</v>
      </c>
      <c s="36" t="s">
        <v>86</v>
      </c>
      <c s="37">
        <v>1</v>
      </c>
      <c s="36">
        <v>0</v>
      </c>
      <c s="36">
        <f>ROUND(G202*H202,6)</f>
      </c>
      <c r="L202" s="38">
        <v>0</v>
      </c>
      <c s="32">
        <f>ROUND(ROUND(L202,2)*ROUND(G202,3),2)</f>
      </c>
      <c s="36" t="s">
        <v>76</v>
      </c>
      <c>
        <f>(M202*21)/100</f>
      </c>
      <c t="s">
        <v>27</v>
      </c>
    </row>
    <row r="203" spans="1:5" ht="25.5">
      <c r="A203" s="35" t="s">
        <v>54</v>
      </c>
      <c r="E203" s="39" t="s">
        <v>589</v>
      </c>
    </row>
    <row r="204" spans="1:5" ht="12.75">
      <c r="A204" s="35" t="s">
        <v>55</v>
      </c>
      <c r="E204" s="40" t="s">
        <v>5</v>
      </c>
    </row>
    <row r="205" spans="1:5" ht="12.75">
      <c r="A205" t="s">
        <v>56</v>
      </c>
      <c r="E20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1234</v>
      </c>
      <c s="41">
        <f>Rekapitulace!C20</f>
      </c>
      <c s="20" t="s">
        <v>0</v>
      </c>
      <c t="s">
        <v>23</v>
      </c>
      <c t="s">
        <v>27</v>
      </c>
    </row>
    <row r="4" spans="1:16" ht="32" customHeight="1">
      <c r="A4" s="24" t="s">
        <v>20</v>
      </c>
      <c s="25" t="s">
        <v>28</v>
      </c>
      <c s="27" t="s">
        <v>1234</v>
      </c>
      <c r="E4" s="26" t="s">
        <v>1235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COUNTIFS(L8:L195,"=0",A8:A195,"P")+COUNTIFS(L8:L195,"",A8:A195,"P")+SUM(Q8:Q195)</f>
      </c>
    </row>
    <row r="8" spans="1:13" ht="12.75">
      <c r="A8" t="s">
        <v>44</v>
      </c>
      <c r="C8" s="28" t="s">
        <v>1238</v>
      </c>
      <c r="E8" s="30" t="s">
        <v>1237</v>
      </c>
      <c r="J8" s="29">
        <f>0+J9+J34+J67+J140+J149+J174</f>
      </c>
      <c s="29">
        <f>0+K9+K34+K67+K140+K149+K174</f>
      </c>
      <c s="29">
        <f>0+L9+L34+L67+L140+L149+L174</f>
      </c>
      <c s="29">
        <f>0+M9+M34+M67+M140+M149+M174</f>
      </c>
    </row>
    <row r="9" spans="1:13" ht="12.75">
      <c r="A9" t="s">
        <v>46</v>
      </c>
      <c r="C9" s="31" t="s">
        <v>1239</v>
      </c>
      <c r="E9" s="33" t="s">
        <v>1240</v>
      </c>
      <c r="J9" s="32">
        <f>0</f>
      </c>
      <c s="32">
        <f>0</f>
      </c>
      <c s="32">
        <f>0+L10+L14+L18+L22+L26+L30</f>
      </c>
      <c s="32">
        <f>0+M10+M14+M18+M22+M26+M30</f>
      </c>
    </row>
    <row r="10" spans="1:16" ht="12.75">
      <c r="A10" t="s">
        <v>49</v>
      </c>
      <c s="34" t="s">
        <v>4</v>
      </c>
      <c s="34" t="s">
        <v>1241</v>
      </c>
      <c s="35" t="s">
        <v>5</v>
      </c>
      <c s="6" t="s">
        <v>1242</v>
      </c>
      <c s="36" t="s">
        <v>86</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1243</v>
      </c>
    </row>
    <row r="14" spans="1:16" ht="12.75">
      <c r="A14" t="s">
        <v>49</v>
      </c>
      <c s="34" t="s">
        <v>27</v>
      </c>
      <c s="34" t="s">
        <v>1241</v>
      </c>
      <c s="35" t="s">
        <v>4</v>
      </c>
      <c s="6" t="s">
        <v>1244</v>
      </c>
      <c s="36" t="s">
        <v>86</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1245</v>
      </c>
    </row>
    <row r="18" spans="1:16" ht="12.75">
      <c r="A18" t="s">
        <v>49</v>
      </c>
      <c s="34" t="s">
        <v>26</v>
      </c>
      <c s="34" t="s">
        <v>1246</v>
      </c>
      <c s="35" t="s">
        <v>5</v>
      </c>
      <c s="6" t="s">
        <v>1247</v>
      </c>
      <c s="36" t="s">
        <v>86</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1243</v>
      </c>
    </row>
    <row r="22" spans="1:16" ht="12.75">
      <c r="A22" t="s">
        <v>49</v>
      </c>
      <c s="34" t="s">
        <v>61</v>
      </c>
      <c s="34" t="s">
        <v>1248</v>
      </c>
      <c s="35" t="s">
        <v>5</v>
      </c>
      <c s="6" t="s">
        <v>1249</v>
      </c>
      <c s="36" t="s">
        <v>86</v>
      </c>
      <c s="37">
        <v>1</v>
      </c>
      <c s="36">
        <v>0</v>
      </c>
      <c s="36">
        <f>ROUND(G22*H22,6)</f>
      </c>
      <c r="L22" s="38">
        <v>0</v>
      </c>
      <c s="32">
        <f>ROUND(ROUND(L22,2)*ROUND(G22,3),2)</f>
      </c>
      <c s="36" t="s">
        <v>76</v>
      </c>
      <c>
        <f>(M22*21)/100</f>
      </c>
      <c t="s">
        <v>27</v>
      </c>
    </row>
    <row r="23" spans="1:5" ht="12.75">
      <c r="A23" s="35" t="s">
        <v>54</v>
      </c>
      <c r="E23" s="39" t="s">
        <v>5</v>
      </c>
    </row>
    <row r="24" spans="1:5" ht="12.75">
      <c r="A24" s="35" t="s">
        <v>55</v>
      </c>
      <c r="E24" s="40" t="s">
        <v>5</v>
      </c>
    </row>
    <row r="25" spans="1:5" ht="25.5">
      <c r="A25" t="s">
        <v>56</v>
      </c>
      <c r="E25" s="39" t="s">
        <v>1250</v>
      </c>
    </row>
    <row r="26" spans="1:16" ht="12.75">
      <c r="A26" t="s">
        <v>49</v>
      </c>
      <c s="34" t="s">
        <v>64</v>
      </c>
      <c s="34" t="s">
        <v>1251</v>
      </c>
      <c s="35" t="s">
        <v>5</v>
      </c>
      <c s="6" t="s">
        <v>1252</v>
      </c>
      <c s="36" t="s">
        <v>86</v>
      </c>
      <c s="37">
        <v>1</v>
      </c>
      <c s="36">
        <v>0</v>
      </c>
      <c s="36">
        <f>ROUND(G26*H26,6)</f>
      </c>
      <c r="L26" s="38">
        <v>0</v>
      </c>
      <c s="32">
        <f>ROUND(ROUND(L26,2)*ROUND(G26,3),2)</f>
      </c>
      <c s="36" t="s">
        <v>76</v>
      </c>
      <c>
        <f>(M26*21)/100</f>
      </c>
      <c t="s">
        <v>27</v>
      </c>
    </row>
    <row r="27" spans="1:5" ht="12.75">
      <c r="A27" s="35" t="s">
        <v>54</v>
      </c>
      <c r="E27" s="39" t="s">
        <v>5</v>
      </c>
    </row>
    <row r="28" spans="1:5" ht="12.75">
      <c r="A28" s="35" t="s">
        <v>55</v>
      </c>
      <c r="E28" s="40" t="s">
        <v>5</v>
      </c>
    </row>
    <row r="29" spans="1:5" ht="25.5">
      <c r="A29" t="s">
        <v>56</v>
      </c>
      <c r="E29" s="39" t="s">
        <v>1250</v>
      </c>
    </row>
    <row r="30" spans="1:16" ht="12.75">
      <c r="A30" t="s">
        <v>49</v>
      </c>
      <c s="34" t="s">
        <v>67</v>
      </c>
      <c s="34" t="s">
        <v>1253</v>
      </c>
      <c s="35" t="s">
        <v>5</v>
      </c>
      <c s="6" t="s">
        <v>1254</v>
      </c>
      <c s="36" t="s">
        <v>86</v>
      </c>
      <c s="37">
        <v>1</v>
      </c>
      <c s="36">
        <v>0</v>
      </c>
      <c s="36">
        <f>ROUND(G30*H30,6)</f>
      </c>
      <c r="L30" s="38">
        <v>0</v>
      </c>
      <c s="32">
        <f>ROUND(ROUND(L30,2)*ROUND(G30,3),2)</f>
      </c>
      <c s="36" t="s">
        <v>76</v>
      </c>
      <c>
        <f>(M30*21)/100</f>
      </c>
      <c t="s">
        <v>27</v>
      </c>
    </row>
    <row r="31" spans="1:5" ht="12.75">
      <c r="A31" s="35" t="s">
        <v>54</v>
      </c>
      <c r="E31" s="39" t="s">
        <v>5</v>
      </c>
    </row>
    <row r="32" spans="1:5" ht="12.75">
      <c r="A32" s="35" t="s">
        <v>55</v>
      </c>
      <c r="E32" s="40" t="s">
        <v>5</v>
      </c>
    </row>
    <row r="33" spans="1:5" ht="25.5">
      <c r="A33" t="s">
        <v>56</v>
      </c>
      <c r="E33" s="39" t="s">
        <v>1255</v>
      </c>
    </row>
    <row r="34" spans="1:13" ht="12.75">
      <c r="A34" t="s">
        <v>46</v>
      </c>
      <c r="C34" s="31" t="s">
        <v>1256</v>
      </c>
      <c r="E34" s="33" t="s">
        <v>1257</v>
      </c>
      <c r="J34" s="32">
        <f>0</f>
      </c>
      <c s="32">
        <f>0</f>
      </c>
      <c s="32">
        <f>0+L35+L39+L43+L47+L51+L55+L59+L63</f>
      </c>
      <c s="32">
        <f>0+M35+M39+M43+M47+M51+M55+M59+M63</f>
      </c>
    </row>
    <row r="35" spans="1:16" ht="12.75">
      <c r="A35" t="s">
        <v>49</v>
      </c>
      <c s="34" t="s">
        <v>70</v>
      </c>
      <c s="34" t="s">
        <v>1258</v>
      </c>
      <c s="35" t="s">
        <v>5</v>
      </c>
      <c s="6" t="s">
        <v>1259</v>
      </c>
      <c s="36" t="s">
        <v>86</v>
      </c>
      <c s="37">
        <v>1</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2.75">
      <c r="A38" t="s">
        <v>56</v>
      </c>
      <c r="E38" s="39" t="s">
        <v>1260</v>
      </c>
    </row>
    <row r="39" spans="1:16" ht="12.75">
      <c r="A39" t="s">
        <v>49</v>
      </c>
      <c s="34" t="s">
        <v>73</v>
      </c>
      <c s="34" t="s">
        <v>434</v>
      </c>
      <c s="35" t="s">
        <v>5</v>
      </c>
      <c s="6" t="s">
        <v>1261</v>
      </c>
      <c s="36" t="s">
        <v>86</v>
      </c>
      <c s="37">
        <v>1</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2.75">
      <c r="A42" t="s">
        <v>56</v>
      </c>
      <c r="E42" s="39" t="s">
        <v>1262</v>
      </c>
    </row>
    <row r="43" spans="1:16" ht="12.75">
      <c r="A43" t="s">
        <v>49</v>
      </c>
      <c s="34" t="s">
        <v>77</v>
      </c>
      <c s="34" t="s">
        <v>1263</v>
      </c>
      <c s="35" t="s">
        <v>5</v>
      </c>
      <c s="6" t="s">
        <v>1264</v>
      </c>
      <c s="36" t="s">
        <v>86</v>
      </c>
      <c s="37">
        <v>1</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2.75">
      <c r="A46" t="s">
        <v>56</v>
      </c>
      <c r="E46" s="39" t="s">
        <v>1265</v>
      </c>
    </row>
    <row r="47" spans="1:16" ht="12.75">
      <c r="A47" t="s">
        <v>49</v>
      </c>
      <c s="34" t="s">
        <v>80</v>
      </c>
      <c s="34" t="s">
        <v>1266</v>
      </c>
      <c s="35" t="s">
        <v>5</v>
      </c>
      <c s="6" t="s">
        <v>1267</v>
      </c>
      <c s="36" t="s">
        <v>86</v>
      </c>
      <c s="37">
        <v>2</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12.75">
      <c r="A50" t="s">
        <v>56</v>
      </c>
      <c r="E50" s="39" t="s">
        <v>1268</v>
      </c>
    </row>
    <row r="51" spans="1:16" ht="12.75">
      <c r="A51" t="s">
        <v>49</v>
      </c>
      <c s="34" t="s">
        <v>83</v>
      </c>
      <c s="34" t="s">
        <v>1269</v>
      </c>
      <c s="35" t="s">
        <v>5</v>
      </c>
      <c s="6" t="s">
        <v>1270</v>
      </c>
      <c s="36" t="s">
        <v>86</v>
      </c>
      <c s="37">
        <v>1</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2.75">
      <c r="A54" t="s">
        <v>56</v>
      </c>
      <c r="E54" s="39" t="s">
        <v>1270</v>
      </c>
    </row>
    <row r="55" spans="1:16" ht="12.75">
      <c r="A55" t="s">
        <v>49</v>
      </c>
      <c s="34" t="s">
        <v>87</v>
      </c>
      <c s="34" t="s">
        <v>1271</v>
      </c>
      <c s="35" t="s">
        <v>5</v>
      </c>
      <c s="6" t="s">
        <v>1272</v>
      </c>
      <c s="36" t="s">
        <v>86</v>
      </c>
      <c s="37">
        <v>5</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1273</v>
      </c>
    </row>
    <row r="59" spans="1:16" ht="12.75">
      <c r="A59" t="s">
        <v>49</v>
      </c>
      <c s="34" t="s">
        <v>90</v>
      </c>
      <c s="34" t="s">
        <v>1274</v>
      </c>
      <c s="35" t="s">
        <v>5</v>
      </c>
      <c s="6" t="s">
        <v>1275</v>
      </c>
      <c s="36" t="s">
        <v>86</v>
      </c>
      <c s="37">
        <v>6</v>
      </c>
      <c s="36">
        <v>0</v>
      </c>
      <c s="36">
        <f>ROUND(G59*H59,6)</f>
      </c>
      <c r="L59" s="38">
        <v>0</v>
      </c>
      <c s="32">
        <f>ROUND(ROUND(L59,2)*ROUND(G59,3),2)</f>
      </c>
      <c s="36" t="s">
        <v>76</v>
      </c>
      <c>
        <f>(M59*21)/100</f>
      </c>
      <c t="s">
        <v>27</v>
      </c>
    </row>
    <row r="60" spans="1:5" ht="12.75">
      <c r="A60" s="35" t="s">
        <v>54</v>
      </c>
      <c r="E60" s="39" t="s">
        <v>5</v>
      </c>
    </row>
    <row r="61" spans="1:5" ht="12.75">
      <c r="A61" s="35" t="s">
        <v>55</v>
      </c>
      <c r="E61" s="40" t="s">
        <v>5</v>
      </c>
    </row>
    <row r="62" spans="1:5" ht="12.75">
      <c r="A62" t="s">
        <v>56</v>
      </c>
      <c r="E62" s="39" t="s">
        <v>1276</v>
      </c>
    </row>
    <row r="63" spans="1:16" ht="12.75">
      <c r="A63" t="s">
        <v>49</v>
      </c>
      <c s="34" t="s">
        <v>93</v>
      </c>
      <c s="34" t="s">
        <v>1277</v>
      </c>
      <c s="35" t="s">
        <v>5</v>
      </c>
      <c s="6" t="s">
        <v>1278</v>
      </c>
      <c s="36" t="s">
        <v>86</v>
      </c>
      <c s="37">
        <v>2</v>
      </c>
      <c s="36">
        <v>0</v>
      </c>
      <c s="36">
        <f>ROUND(G63*H63,6)</f>
      </c>
      <c r="L63" s="38">
        <v>0</v>
      </c>
      <c s="32">
        <f>ROUND(ROUND(L63,2)*ROUND(G63,3),2)</f>
      </c>
      <c s="36" t="s">
        <v>76</v>
      </c>
      <c>
        <f>(M63*21)/100</f>
      </c>
      <c t="s">
        <v>27</v>
      </c>
    </row>
    <row r="64" spans="1:5" ht="12.75">
      <c r="A64" s="35" t="s">
        <v>54</v>
      </c>
      <c r="E64" s="39" t="s">
        <v>5</v>
      </c>
    </row>
    <row r="65" spans="1:5" ht="12.75">
      <c r="A65" s="35" t="s">
        <v>55</v>
      </c>
      <c r="E65" s="40" t="s">
        <v>5</v>
      </c>
    </row>
    <row r="66" spans="1:5" ht="12.75">
      <c r="A66" t="s">
        <v>56</v>
      </c>
      <c r="E66" s="39" t="s">
        <v>1279</v>
      </c>
    </row>
    <row r="67" spans="1:13" ht="12.75">
      <c r="A67" t="s">
        <v>46</v>
      </c>
      <c r="C67" s="31" t="s">
        <v>1280</v>
      </c>
      <c r="E67" s="33" t="s">
        <v>1281</v>
      </c>
      <c r="J67" s="32">
        <f>0</f>
      </c>
      <c s="32">
        <f>0</f>
      </c>
      <c s="32">
        <f>0+L68+L72+L76+L80+L84+L88+L92+L96+L100+L104+L108+L112+L116+L120+L124+L128+L132+L136</f>
      </c>
      <c s="32">
        <f>0+M68+M72+M76+M80+M84+M88+M92+M96+M100+M104+M108+M112+M116+M120+M124+M128+M132+M136</f>
      </c>
    </row>
    <row r="68" spans="1:16" ht="25.5">
      <c r="A68" t="s">
        <v>49</v>
      </c>
      <c s="34" t="s">
        <v>96</v>
      </c>
      <c s="34" t="s">
        <v>1282</v>
      </c>
      <c s="35" t="s">
        <v>5</v>
      </c>
      <c s="6" t="s">
        <v>1283</v>
      </c>
      <c s="36" t="s">
        <v>86</v>
      </c>
      <c s="37">
        <v>10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2.75">
      <c r="A71" t="s">
        <v>56</v>
      </c>
      <c r="E71" s="39" t="s">
        <v>5</v>
      </c>
    </row>
    <row r="72" spans="1:16" ht="12.75">
      <c r="A72" t="s">
        <v>49</v>
      </c>
      <c s="34" t="s">
        <v>102</v>
      </c>
      <c s="34" t="s">
        <v>1284</v>
      </c>
      <c s="35" t="s">
        <v>5</v>
      </c>
      <c s="6" t="s">
        <v>1285</v>
      </c>
      <c s="36" t="s">
        <v>86</v>
      </c>
      <c s="37">
        <v>4</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2.75">
      <c r="A75" t="s">
        <v>56</v>
      </c>
      <c r="E75" s="39" t="s">
        <v>5</v>
      </c>
    </row>
    <row r="76" spans="1:16" ht="12.75">
      <c r="A76" t="s">
        <v>49</v>
      </c>
      <c s="34" t="s">
        <v>105</v>
      </c>
      <c s="34" t="s">
        <v>1286</v>
      </c>
      <c s="35" t="s">
        <v>5</v>
      </c>
      <c s="6" t="s">
        <v>1287</v>
      </c>
      <c s="36" t="s">
        <v>86</v>
      </c>
      <c s="37">
        <v>4</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2.75">
      <c r="A79" t="s">
        <v>56</v>
      </c>
      <c r="E79" s="39" t="s">
        <v>5</v>
      </c>
    </row>
    <row r="80" spans="1:16" ht="12.75">
      <c r="A80" t="s">
        <v>49</v>
      </c>
      <c s="34" t="s">
        <v>108</v>
      </c>
      <c s="34" t="s">
        <v>1288</v>
      </c>
      <c s="35" t="s">
        <v>5</v>
      </c>
      <c s="6" t="s">
        <v>1289</v>
      </c>
      <c s="36" t="s">
        <v>86</v>
      </c>
      <c s="37">
        <v>4</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2.75">
      <c r="A83" t="s">
        <v>56</v>
      </c>
      <c r="E83" s="39" t="s">
        <v>5</v>
      </c>
    </row>
    <row r="84" spans="1:16" ht="12.75">
      <c r="A84" t="s">
        <v>49</v>
      </c>
      <c s="34" t="s">
        <v>111</v>
      </c>
      <c s="34" t="s">
        <v>1290</v>
      </c>
      <c s="35" t="s">
        <v>5</v>
      </c>
      <c s="6" t="s">
        <v>1291</v>
      </c>
      <c s="36" t="s">
        <v>86</v>
      </c>
      <c s="37">
        <v>4</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12.75">
      <c r="A87" t="s">
        <v>56</v>
      </c>
      <c r="E87" s="39" t="s">
        <v>5</v>
      </c>
    </row>
    <row r="88" spans="1:16" ht="12.75">
      <c r="A88" t="s">
        <v>49</v>
      </c>
      <c s="34" t="s">
        <v>114</v>
      </c>
      <c s="34" t="s">
        <v>1292</v>
      </c>
      <c s="35" t="s">
        <v>5</v>
      </c>
      <c s="6" t="s">
        <v>1293</v>
      </c>
      <c s="36" t="s">
        <v>52</v>
      </c>
      <c s="37">
        <v>10</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25.5">
      <c r="A91" t="s">
        <v>56</v>
      </c>
      <c r="E91" s="39" t="s">
        <v>1294</v>
      </c>
    </row>
    <row r="92" spans="1:16" ht="25.5">
      <c r="A92" t="s">
        <v>49</v>
      </c>
      <c s="34" t="s">
        <v>117</v>
      </c>
      <c s="34" t="s">
        <v>1295</v>
      </c>
      <c s="35" t="s">
        <v>5</v>
      </c>
      <c s="6" t="s">
        <v>1296</v>
      </c>
      <c s="36" t="s">
        <v>52</v>
      </c>
      <c s="37">
        <v>10</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2.75">
      <c r="A95" t="s">
        <v>56</v>
      </c>
      <c r="E95" s="39" t="s">
        <v>5</v>
      </c>
    </row>
    <row r="96" spans="1:16" ht="25.5">
      <c r="A96" t="s">
        <v>49</v>
      </c>
      <c s="34" t="s">
        <v>120</v>
      </c>
      <c s="34" t="s">
        <v>1297</v>
      </c>
      <c s="35" t="s">
        <v>5</v>
      </c>
      <c s="6" t="s">
        <v>1298</v>
      </c>
      <c s="36" t="s">
        <v>52</v>
      </c>
      <c s="37">
        <v>26</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2.75">
      <c r="A99" t="s">
        <v>56</v>
      </c>
      <c r="E99" s="39" t="s">
        <v>5</v>
      </c>
    </row>
    <row r="100" spans="1:16" ht="25.5">
      <c r="A100" t="s">
        <v>49</v>
      </c>
      <c s="34" t="s">
        <v>123</v>
      </c>
      <c s="34" t="s">
        <v>1299</v>
      </c>
      <c s="35" t="s">
        <v>5</v>
      </c>
      <c s="6" t="s">
        <v>1300</v>
      </c>
      <c s="36" t="s">
        <v>52</v>
      </c>
      <c s="37">
        <v>15</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2.75">
      <c r="A103" t="s">
        <v>56</v>
      </c>
      <c r="E103" s="39" t="s">
        <v>5</v>
      </c>
    </row>
    <row r="104" spans="1:16" ht="25.5">
      <c r="A104" t="s">
        <v>49</v>
      </c>
      <c s="34" t="s">
        <v>126</v>
      </c>
      <c s="34" t="s">
        <v>1299</v>
      </c>
      <c s="35" t="s">
        <v>4</v>
      </c>
      <c s="6" t="s">
        <v>1301</v>
      </c>
      <c s="36" t="s">
        <v>52</v>
      </c>
      <c s="37">
        <v>5</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2.75">
      <c r="A107" t="s">
        <v>56</v>
      </c>
      <c r="E107" s="39" t="s">
        <v>5</v>
      </c>
    </row>
    <row r="108" spans="1:16" ht="12.75">
      <c r="A108" t="s">
        <v>49</v>
      </c>
      <c s="34" t="s">
        <v>129</v>
      </c>
      <c s="34" t="s">
        <v>1302</v>
      </c>
      <c s="35" t="s">
        <v>5</v>
      </c>
      <c s="6" t="s">
        <v>1303</v>
      </c>
      <c s="36" t="s">
        <v>52</v>
      </c>
      <c s="37">
        <v>25</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2.75">
      <c r="A111" t="s">
        <v>56</v>
      </c>
      <c r="E111" s="39" t="s">
        <v>5</v>
      </c>
    </row>
    <row r="112" spans="1:16" ht="25.5">
      <c r="A112" t="s">
        <v>49</v>
      </c>
      <c s="34" t="s">
        <v>132</v>
      </c>
      <c s="34" t="s">
        <v>1304</v>
      </c>
      <c s="35" t="s">
        <v>5</v>
      </c>
      <c s="6" t="s">
        <v>1305</v>
      </c>
      <c s="36" t="s">
        <v>52</v>
      </c>
      <c s="37">
        <v>10</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12.75">
      <c r="A115" t="s">
        <v>56</v>
      </c>
      <c r="E115" s="39" t="s">
        <v>5</v>
      </c>
    </row>
    <row r="116" spans="1:16" ht="12.75">
      <c r="A116" t="s">
        <v>49</v>
      </c>
      <c s="34" t="s">
        <v>135</v>
      </c>
      <c s="34" t="s">
        <v>1306</v>
      </c>
      <c s="35" t="s">
        <v>5</v>
      </c>
      <c s="6" t="s">
        <v>1307</v>
      </c>
      <c s="36" t="s">
        <v>52</v>
      </c>
      <c s="37">
        <v>10</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2.75">
      <c r="A119" t="s">
        <v>56</v>
      </c>
      <c r="E119" s="39" t="s">
        <v>5</v>
      </c>
    </row>
    <row r="120" spans="1:16" ht="12.75">
      <c r="A120" t="s">
        <v>49</v>
      </c>
      <c s="34" t="s">
        <v>138</v>
      </c>
      <c s="34" t="s">
        <v>1308</v>
      </c>
      <c s="35" t="s">
        <v>5</v>
      </c>
      <c s="6" t="s">
        <v>1309</v>
      </c>
      <c s="36" t="s">
        <v>52</v>
      </c>
      <c s="37">
        <v>10</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2.75">
      <c r="A123" t="s">
        <v>56</v>
      </c>
      <c r="E123" s="39" t="s">
        <v>5</v>
      </c>
    </row>
    <row r="124" spans="1:16" ht="12.75">
      <c r="A124" t="s">
        <v>49</v>
      </c>
      <c s="34" t="s">
        <v>141</v>
      </c>
      <c s="34" t="s">
        <v>331</v>
      </c>
      <c s="35" t="s">
        <v>5</v>
      </c>
      <c s="6" t="s">
        <v>1293</v>
      </c>
      <c s="36" t="s">
        <v>52</v>
      </c>
      <c s="37">
        <v>16</v>
      </c>
      <c s="36">
        <v>0</v>
      </c>
      <c s="36">
        <f>ROUND(G124*H124,6)</f>
      </c>
      <c r="L124" s="38">
        <v>0</v>
      </c>
      <c s="32">
        <f>ROUND(ROUND(L124,2)*ROUND(G124,3),2)</f>
      </c>
      <c s="36" t="s">
        <v>53</v>
      </c>
      <c>
        <f>(M124*21)/100</f>
      </c>
      <c t="s">
        <v>27</v>
      </c>
    </row>
    <row r="125" spans="1:5" ht="12.75">
      <c r="A125" s="35" t="s">
        <v>54</v>
      </c>
      <c r="E125" s="39" t="s">
        <v>5</v>
      </c>
    </row>
    <row r="126" spans="1:5" ht="12.75">
      <c r="A126" s="35" t="s">
        <v>55</v>
      </c>
      <c r="E126" s="40" t="s">
        <v>5</v>
      </c>
    </row>
    <row r="127" spans="1:5" ht="25.5">
      <c r="A127" t="s">
        <v>56</v>
      </c>
      <c r="E127" s="39" t="s">
        <v>332</v>
      </c>
    </row>
    <row r="128" spans="1:16" ht="25.5">
      <c r="A128" t="s">
        <v>49</v>
      </c>
      <c s="34" t="s">
        <v>144</v>
      </c>
      <c s="34" t="s">
        <v>335</v>
      </c>
      <c s="35" t="s">
        <v>5</v>
      </c>
      <c s="6" t="s">
        <v>336</v>
      </c>
      <c s="36" t="s">
        <v>52</v>
      </c>
      <c s="37">
        <v>5</v>
      </c>
      <c s="36">
        <v>0</v>
      </c>
      <c s="36">
        <f>ROUND(G128*H128,6)</f>
      </c>
      <c r="L128" s="38">
        <v>0</v>
      </c>
      <c s="32">
        <f>ROUND(ROUND(L128,2)*ROUND(G128,3),2)</f>
      </c>
      <c s="36" t="s">
        <v>53</v>
      </c>
      <c>
        <f>(M128*21)/100</f>
      </c>
      <c t="s">
        <v>27</v>
      </c>
    </row>
    <row r="129" spans="1:5" ht="12.75">
      <c r="A129" s="35" t="s">
        <v>54</v>
      </c>
      <c r="E129" s="39" t="s">
        <v>5</v>
      </c>
    </row>
    <row r="130" spans="1:5" ht="12.75">
      <c r="A130" s="35" t="s">
        <v>55</v>
      </c>
      <c r="E130" s="40" t="s">
        <v>5</v>
      </c>
    </row>
    <row r="131" spans="1:5" ht="12.75">
      <c r="A131" t="s">
        <v>56</v>
      </c>
      <c r="E131" s="39" t="s">
        <v>5</v>
      </c>
    </row>
    <row r="132" spans="1:16" ht="25.5">
      <c r="A132" t="s">
        <v>49</v>
      </c>
      <c s="34" t="s">
        <v>147</v>
      </c>
      <c s="34" t="s">
        <v>335</v>
      </c>
      <c s="35" t="s">
        <v>4</v>
      </c>
      <c s="6" t="s">
        <v>336</v>
      </c>
      <c s="36" t="s">
        <v>52</v>
      </c>
      <c s="37">
        <v>5</v>
      </c>
      <c s="36">
        <v>0</v>
      </c>
      <c s="36">
        <f>ROUND(G132*H132,6)</f>
      </c>
      <c r="L132" s="38">
        <v>0</v>
      </c>
      <c s="32">
        <f>ROUND(ROUND(L132,2)*ROUND(G132,3),2)</f>
      </c>
      <c s="36" t="s">
        <v>53</v>
      </c>
      <c>
        <f>(M132*21)/100</f>
      </c>
      <c t="s">
        <v>27</v>
      </c>
    </row>
    <row r="133" spans="1:5" ht="12.75">
      <c r="A133" s="35" t="s">
        <v>54</v>
      </c>
      <c r="E133" s="39" t="s">
        <v>5</v>
      </c>
    </row>
    <row r="134" spans="1:5" ht="12.75">
      <c r="A134" s="35" t="s">
        <v>55</v>
      </c>
      <c r="E134" s="40" t="s">
        <v>5</v>
      </c>
    </row>
    <row r="135" spans="1:5" ht="12.75">
      <c r="A135" t="s">
        <v>56</v>
      </c>
      <c r="E135" s="39" t="s">
        <v>5</v>
      </c>
    </row>
    <row r="136" spans="1:16" ht="25.5">
      <c r="A136" t="s">
        <v>49</v>
      </c>
      <c s="34" t="s">
        <v>150</v>
      </c>
      <c s="34" t="s">
        <v>1310</v>
      </c>
      <c s="35" t="s">
        <v>5</v>
      </c>
      <c s="6" t="s">
        <v>1311</v>
      </c>
      <c s="36" t="s">
        <v>52</v>
      </c>
      <c s="37">
        <v>10</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12.75">
      <c r="A139" t="s">
        <v>56</v>
      </c>
      <c r="E139" s="39" t="s">
        <v>5</v>
      </c>
    </row>
    <row r="140" spans="1:13" ht="12.75">
      <c r="A140" t="s">
        <v>46</v>
      </c>
      <c r="C140" s="31" t="s">
        <v>1312</v>
      </c>
      <c r="E140" s="33" t="s">
        <v>1313</v>
      </c>
      <c r="J140" s="32">
        <f>0</f>
      </c>
      <c s="32">
        <f>0</f>
      </c>
      <c s="32">
        <f>0+L141+L145</f>
      </c>
      <c s="32">
        <f>0+M141+M145</f>
      </c>
    </row>
    <row r="141" spans="1:16" ht="12.75">
      <c r="A141" t="s">
        <v>49</v>
      </c>
      <c s="34" t="s">
        <v>153</v>
      </c>
      <c s="34" t="s">
        <v>1314</v>
      </c>
      <c s="35" t="s">
        <v>5</v>
      </c>
      <c s="6" t="s">
        <v>1315</v>
      </c>
      <c s="36" t="s">
        <v>86</v>
      </c>
      <c s="37">
        <v>1</v>
      </c>
      <c s="36">
        <v>0</v>
      </c>
      <c s="36">
        <f>ROUND(G141*H141,6)</f>
      </c>
      <c r="L141" s="38">
        <v>0</v>
      </c>
      <c s="32">
        <f>ROUND(ROUND(L141,2)*ROUND(G141,3),2)</f>
      </c>
      <c s="36" t="s">
        <v>53</v>
      </c>
      <c>
        <f>(M141*21)/100</f>
      </c>
      <c t="s">
        <v>27</v>
      </c>
    </row>
    <row r="142" spans="1:5" ht="12.75">
      <c r="A142" s="35" t="s">
        <v>54</v>
      </c>
      <c r="E142" s="39" t="s">
        <v>1315</v>
      </c>
    </row>
    <row r="143" spans="1:5" ht="12.75">
      <c r="A143" s="35" t="s">
        <v>55</v>
      </c>
      <c r="E143" s="40" t="s">
        <v>5</v>
      </c>
    </row>
    <row r="144" spans="1:5" ht="12.75">
      <c r="A144" t="s">
        <v>56</v>
      </c>
      <c r="E144" s="39" t="s">
        <v>5</v>
      </c>
    </row>
    <row r="145" spans="1:16" ht="12.75">
      <c r="A145" t="s">
        <v>49</v>
      </c>
      <c s="34" t="s">
        <v>156</v>
      </c>
      <c s="34" t="s">
        <v>1316</v>
      </c>
      <c s="35" t="s">
        <v>5</v>
      </c>
      <c s="6" t="s">
        <v>1317</v>
      </c>
      <c s="36" t="s">
        <v>86</v>
      </c>
      <c s="37">
        <v>1</v>
      </c>
      <c s="36">
        <v>0</v>
      </c>
      <c s="36">
        <f>ROUND(G145*H145,6)</f>
      </c>
      <c r="L145" s="38">
        <v>0</v>
      </c>
      <c s="32">
        <f>ROUND(ROUND(L145,2)*ROUND(G145,3),2)</f>
      </c>
      <c s="36" t="s">
        <v>53</v>
      </c>
      <c>
        <f>(M145*21)/100</f>
      </c>
      <c t="s">
        <v>27</v>
      </c>
    </row>
    <row r="146" spans="1:5" ht="12.75">
      <c r="A146" s="35" t="s">
        <v>54</v>
      </c>
      <c r="E146" s="39" t="s">
        <v>1317</v>
      </c>
    </row>
    <row r="147" spans="1:5" ht="12.75">
      <c r="A147" s="35" t="s">
        <v>55</v>
      </c>
      <c r="E147" s="40" t="s">
        <v>5</v>
      </c>
    </row>
    <row r="148" spans="1:5" ht="12.75">
      <c r="A148" t="s">
        <v>56</v>
      </c>
      <c r="E148" s="39" t="s">
        <v>5</v>
      </c>
    </row>
    <row r="149" spans="1:13" ht="12.75">
      <c r="A149" t="s">
        <v>46</v>
      </c>
      <c r="C149" s="31" t="s">
        <v>1318</v>
      </c>
      <c r="E149" s="33" t="s">
        <v>1319</v>
      </c>
      <c r="J149" s="32">
        <f>0</f>
      </c>
      <c s="32">
        <f>0</f>
      </c>
      <c s="32">
        <f>0+L150+L154+L158+L162+L166+L170</f>
      </c>
      <c s="32">
        <f>0+M150+M154+M158+M162+M166+M170</f>
      </c>
    </row>
    <row r="150" spans="1:16" ht="12.75">
      <c r="A150" t="s">
        <v>49</v>
      </c>
      <c s="34" t="s">
        <v>159</v>
      </c>
      <c s="34" t="s">
        <v>1320</v>
      </c>
      <c s="35" t="s">
        <v>5</v>
      </c>
      <c s="6" t="s">
        <v>1321</v>
      </c>
      <c s="36" t="s">
        <v>86</v>
      </c>
      <c s="37">
        <v>3</v>
      </c>
      <c s="36">
        <v>0</v>
      </c>
      <c s="36">
        <f>ROUND(G150*H150,6)</f>
      </c>
      <c r="L150" s="38">
        <v>0</v>
      </c>
      <c s="32">
        <f>ROUND(ROUND(L150,2)*ROUND(G150,3),2)</f>
      </c>
      <c s="36" t="s">
        <v>53</v>
      </c>
      <c>
        <f>(M150*21)/100</f>
      </c>
      <c t="s">
        <v>27</v>
      </c>
    </row>
    <row r="151" spans="1:5" ht="12.75">
      <c r="A151" s="35" t="s">
        <v>54</v>
      </c>
      <c r="E151" s="39" t="s">
        <v>1321</v>
      </c>
    </row>
    <row r="152" spans="1:5" ht="12.75">
      <c r="A152" s="35" t="s">
        <v>55</v>
      </c>
      <c r="E152" s="40" t="s">
        <v>5</v>
      </c>
    </row>
    <row r="153" spans="1:5" ht="12.75">
      <c r="A153" t="s">
        <v>56</v>
      </c>
      <c r="E153" s="39" t="s">
        <v>1322</v>
      </c>
    </row>
    <row r="154" spans="1:16" ht="12.75">
      <c r="A154" t="s">
        <v>49</v>
      </c>
      <c s="34" t="s">
        <v>162</v>
      </c>
      <c s="34" t="s">
        <v>1320</v>
      </c>
      <c s="35" t="s">
        <v>4</v>
      </c>
      <c s="6" t="s">
        <v>1321</v>
      </c>
      <c s="36" t="s">
        <v>86</v>
      </c>
      <c s="37">
        <v>1</v>
      </c>
      <c s="36">
        <v>0</v>
      </c>
      <c s="36">
        <f>ROUND(G154*H154,6)</f>
      </c>
      <c r="L154" s="38">
        <v>0</v>
      </c>
      <c s="32">
        <f>ROUND(ROUND(L154,2)*ROUND(G154,3),2)</f>
      </c>
      <c s="36" t="s">
        <v>53</v>
      </c>
      <c>
        <f>(M154*21)/100</f>
      </c>
      <c t="s">
        <v>27</v>
      </c>
    </row>
    <row r="155" spans="1:5" ht="12.75">
      <c r="A155" s="35" t="s">
        <v>54</v>
      </c>
      <c r="E155" s="39" t="s">
        <v>1321</v>
      </c>
    </row>
    <row r="156" spans="1:5" ht="12.75">
      <c r="A156" s="35" t="s">
        <v>55</v>
      </c>
      <c r="E156" s="40" t="s">
        <v>5</v>
      </c>
    </row>
    <row r="157" spans="1:5" ht="12.75">
      <c r="A157" t="s">
        <v>56</v>
      </c>
      <c r="E157" s="39" t="s">
        <v>1323</v>
      </c>
    </row>
    <row r="158" spans="1:16" ht="12.75">
      <c r="A158" t="s">
        <v>49</v>
      </c>
      <c s="34" t="s">
        <v>165</v>
      </c>
      <c s="34" t="s">
        <v>1269</v>
      </c>
      <c s="35" t="s">
        <v>4</v>
      </c>
      <c s="6" t="s">
        <v>1270</v>
      </c>
      <c s="36" t="s">
        <v>86</v>
      </c>
      <c s="37">
        <v>1</v>
      </c>
      <c s="36">
        <v>0</v>
      </c>
      <c s="36">
        <f>ROUND(G158*H158,6)</f>
      </c>
      <c r="L158" s="38">
        <v>0</v>
      </c>
      <c s="32">
        <f>ROUND(ROUND(L158,2)*ROUND(G158,3),2)</f>
      </c>
      <c s="36" t="s">
        <v>53</v>
      </c>
      <c>
        <f>(M158*21)/100</f>
      </c>
      <c t="s">
        <v>27</v>
      </c>
    </row>
    <row r="159" spans="1:5" ht="12.75">
      <c r="A159" s="35" t="s">
        <v>54</v>
      </c>
      <c r="E159" s="39" t="s">
        <v>1270</v>
      </c>
    </row>
    <row r="160" spans="1:5" ht="12.75">
      <c r="A160" s="35" t="s">
        <v>55</v>
      </c>
      <c r="E160" s="40" t="s">
        <v>5</v>
      </c>
    </row>
    <row r="161" spans="1:5" ht="12.75">
      <c r="A161" t="s">
        <v>56</v>
      </c>
      <c r="E161" s="39" t="s">
        <v>1324</v>
      </c>
    </row>
    <row r="162" spans="1:16" ht="12.75">
      <c r="A162" t="s">
        <v>49</v>
      </c>
      <c s="34" t="s">
        <v>168</v>
      </c>
      <c s="34" t="s">
        <v>1325</v>
      </c>
      <c s="35" t="s">
        <v>5</v>
      </c>
      <c s="6" t="s">
        <v>1326</v>
      </c>
      <c s="36" t="s">
        <v>86</v>
      </c>
      <c s="37">
        <v>1</v>
      </c>
      <c s="36">
        <v>0</v>
      </c>
      <c s="36">
        <f>ROUND(G162*H162,6)</f>
      </c>
      <c r="L162" s="38">
        <v>0</v>
      </c>
      <c s="32">
        <f>ROUND(ROUND(L162,2)*ROUND(G162,3),2)</f>
      </c>
      <c s="36" t="s">
        <v>76</v>
      </c>
      <c>
        <f>(M162*21)/100</f>
      </c>
      <c t="s">
        <v>27</v>
      </c>
    </row>
    <row r="163" spans="1:5" ht="12.75">
      <c r="A163" s="35" t="s">
        <v>54</v>
      </c>
      <c r="E163" s="39" t="s">
        <v>1326</v>
      </c>
    </row>
    <row r="164" spans="1:5" ht="12.75">
      <c r="A164" s="35" t="s">
        <v>55</v>
      </c>
      <c r="E164" s="40" t="s">
        <v>5</v>
      </c>
    </row>
    <row r="165" spans="1:5" ht="25.5">
      <c r="A165" t="s">
        <v>56</v>
      </c>
      <c r="E165" s="39" t="s">
        <v>1327</v>
      </c>
    </row>
    <row r="166" spans="1:16" ht="25.5">
      <c r="A166" t="s">
        <v>49</v>
      </c>
      <c s="34" t="s">
        <v>171</v>
      </c>
      <c s="34" t="s">
        <v>1328</v>
      </c>
      <c s="35" t="s">
        <v>5</v>
      </c>
      <c s="6" t="s">
        <v>1329</v>
      </c>
      <c s="36" t="s">
        <v>86</v>
      </c>
      <c s="37">
        <v>3</v>
      </c>
      <c s="36">
        <v>0</v>
      </c>
      <c s="36">
        <f>ROUND(G166*H166,6)</f>
      </c>
      <c r="L166" s="38">
        <v>0</v>
      </c>
      <c s="32">
        <f>ROUND(ROUND(L166,2)*ROUND(G166,3),2)</f>
      </c>
      <c s="36" t="s">
        <v>76</v>
      </c>
      <c>
        <f>(M166*21)/100</f>
      </c>
      <c t="s">
        <v>27</v>
      </c>
    </row>
    <row r="167" spans="1:5" ht="25.5">
      <c r="A167" s="35" t="s">
        <v>54</v>
      </c>
      <c r="E167" s="39" t="s">
        <v>1329</v>
      </c>
    </row>
    <row r="168" spans="1:5" ht="12.75">
      <c r="A168" s="35" t="s">
        <v>55</v>
      </c>
      <c r="E168" s="40" t="s">
        <v>5</v>
      </c>
    </row>
    <row r="169" spans="1:5" ht="12.75">
      <c r="A169" t="s">
        <v>56</v>
      </c>
      <c r="E169" s="39" t="s">
        <v>1322</v>
      </c>
    </row>
    <row r="170" spans="1:16" ht="25.5">
      <c r="A170" t="s">
        <v>49</v>
      </c>
      <c s="34" t="s">
        <v>174</v>
      </c>
      <c s="34" t="s">
        <v>1330</v>
      </c>
      <c s="35" t="s">
        <v>5</v>
      </c>
      <c s="6" t="s">
        <v>1329</v>
      </c>
      <c s="36" t="s">
        <v>86</v>
      </c>
      <c s="37">
        <v>1</v>
      </c>
      <c s="36">
        <v>0</v>
      </c>
      <c s="36">
        <f>ROUND(G170*H170,6)</f>
      </c>
      <c r="L170" s="38">
        <v>0</v>
      </c>
      <c s="32">
        <f>ROUND(ROUND(L170,2)*ROUND(G170,3),2)</f>
      </c>
      <c s="36" t="s">
        <v>76</v>
      </c>
      <c>
        <f>(M170*21)/100</f>
      </c>
      <c t="s">
        <v>27</v>
      </c>
    </row>
    <row r="171" spans="1:5" ht="25.5">
      <c r="A171" s="35" t="s">
        <v>54</v>
      </c>
      <c r="E171" s="39" t="s">
        <v>1329</v>
      </c>
    </row>
    <row r="172" spans="1:5" ht="12.75">
      <c r="A172" s="35" t="s">
        <v>55</v>
      </c>
      <c r="E172" s="40" t="s">
        <v>5</v>
      </c>
    </row>
    <row r="173" spans="1:5" ht="12.75">
      <c r="A173" t="s">
        <v>56</v>
      </c>
      <c r="E173" s="39" t="s">
        <v>1323</v>
      </c>
    </row>
    <row r="174" spans="1:13" ht="12.75">
      <c r="A174" t="s">
        <v>46</v>
      </c>
      <c r="C174" s="31" t="s">
        <v>1331</v>
      </c>
      <c r="E174" s="33" t="s">
        <v>1332</v>
      </c>
      <c r="J174" s="32">
        <f>0</f>
      </c>
      <c s="32">
        <f>0</f>
      </c>
      <c s="32">
        <f>0+L175+L179+L183+L187+L191+L195</f>
      </c>
      <c s="32">
        <f>0+M175+M179+M183+M187+M191+M195</f>
      </c>
    </row>
    <row r="175" spans="1:16" ht="12.75">
      <c r="A175" t="s">
        <v>49</v>
      </c>
      <c s="34" t="s">
        <v>177</v>
      </c>
      <c s="34" t="s">
        <v>1333</v>
      </c>
      <c s="35" t="s">
        <v>5</v>
      </c>
      <c s="6" t="s">
        <v>1334</v>
      </c>
      <c s="36" t="s">
        <v>52</v>
      </c>
      <c s="37">
        <v>15</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2.75">
      <c r="A178" t="s">
        <v>56</v>
      </c>
      <c r="E178" s="39" t="s">
        <v>5</v>
      </c>
    </row>
    <row r="179" spans="1:16" ht="12.75">
      <c r="A179" t="s">
        <v>49</v>
      </c>
      <c s="34" t="s">
        <v>180</v>
      </c>
      <c s="34" t="s">
        <v>1335</v>
      </c>
      <c s="35" t="s">
        <v>5</v>
      </c>
      <c s="6" t="s">
        <v>1336</v>
      </c>
      <c s="36" t="s">
        <v>52</v>
      </c>
      <c s="37">
        <v>15</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5</v>
      </c>
    </row>
    <row r="183" spans="1:16" ht="12.75">
      <c r="A183" t="s">
        <v>49</v>
      </c>
      <c s="34" t="s">
        <v>183</v>
      </c>
      <c s="34" t="s">
        <v>1337</v>
      </c>
      <c s="35" t="s">
        <v>5</v>
      </c>
      <c s="6" t="s">
        <v>1338</v>
      </c>
      <c s="36" t="s">
        <v>52</v>
      </c>
      <c s="37">
        <v>15</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2.75">
      <c r="A186" t="s">
        <v>56</v>
      </c>
      <c r="E186" s="39" t="s">
        <v>1338</v>
      </c>
    </row>
    <row r="187" spans="1:16" ht="12.75">
      <c r="A187" t="s">
        <v>49</v>
      </c>
      <c s="34" t="s">
        <v>186</v>
      </c>
      <c s="34" t="s">
        <v>1339</v>
      </c>
      <c s="35" t="s">
        <v>5</v>
      </c>
      <c s="6" t="s">
        <v>1340</v>
      </c>
      <c s="36" t="s">
        <v>52</v>
      </c>
      <c s="37">
        <v>15</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25.5">
      <c r="A190" t="s">
        <v>56</v>
      </c>
      <c r="E190" s="39" t="s">
        <v>1341</v>
      </c>
    </row>
    <row r="191" spans="1:16" ht="12.75">
      <c r="A191" t="s">
        <v>49</v>
      </c>
      <c s="34" t="s">
        <v>189</v>
      </c>
      <c s="34" t="s">
        <v>1342</v>
      </c>
      <c s="35" t="s">
        <v>5</v>
      </c>
      <c s="6" t="s">
        <v>1343</v>
      </c>
      <c s="36" t="s">
        <v>52</v>
      </c>
      <c s="37">
        <v>22</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2.75">
      <c r="A194" t="s">
        <v>56</v>
      </c>
      <c r="E194" s="39" t="s">
        <v>1344</v>
      </c>
    </row>
    <row r="195" spans="1:16" ht="12.75">
      <c r="A195" t="s">
        <v>49</v>
      </c>
      <c s="34" t="s">
        <v>192</v>
      </c>
      <c s="34" t="s">
        <v>1345</v>
      </c>
      <c s="35" t="s">
        <v>5</v>
      </c>
      <c s="6" t="s">
        <v>1346</v>
      </c>
      <c s="36" t="s">
        <v>52</v>
      </c>
      <c s="37">
        <v>15</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2.75">
      <c r="A198" t="s">
        <v>56</v>
      </c>
      <c r="E198" s="39" t="s">
        <v>1346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1347</v>
      </c>
      <c s="41">
        <f>Rekapitulace!C22</f>
      </c>
      <c s="20" t="s">
        <v>0</v>
      </c>
      <c t="s">
        <v>23</v>
      </c>
      <c t="s">
        <v>27</v>
      </c>
    </row>
    <row r="4" spans="1:16" ht="32" customHeight="1">
      <c r="A4" s="24" t="s">
        <v>20</v>
      </c>
      <c s="25" t="s">
        <v>28</v>
      </c>
      <c s="27" t="s">
        <v>1347</v>
      </c>
      <c r="E4" s="26" t="s">
        <v>1348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1351</v>
      </c>
      <c r="E8" s="30" t="s">
        <v>1350</v>
      </c>
      <c r="J8" s="29">
        <f>0+J9+J50</f>
      </c>
      <c s="29">
        <f>0+K9+K50</f>
      </c>
      <c s="29">
        <f>0+L9+L50</f>
      </c>
      <c s="29">
        <f>0+M9+M50</f>
      </c>
    </row>
    <row r="9" spans="1:13" ht="12.75">
      <c r="A9" t="s">
        <v>46</v>
      </c>
      <c r="C9" s="31" t="s">
        <v>1352</v>
      </c>
      <c r="E9" s="33" t="s">
        <v>1353</v>
      </c>
      <c r="J9" s="32">
        <f>0</f>
      </c>
      <c s="32">
        <f>0</f>
      </c>
      <c s="32">
        <f>0+L10+L14+L18+L22+L26+L30+L34+L38+L42+L46</f>
      </c>
      <c s="32">
        <f>0+M10+M14+M18+M22+M26+M30+M34+M38+M42+M46</f>
      </c>
    </row>
    <row r="10" spans="1:16" ht="12.75">
      <c r="A10" t="s">
        <v>49</v>
      </c>
      <c s="34" t="s">
        <v>4</v>
      </c>
      <c s="34" t="s">
        <v>1354</v>
      </c>
      <c s="35" t="s">
        <v>5</v>
      </c>
      <c s="6" t="s">
        <v>1355</v>
      </c>
      <c s="36" t="s">
        <v>1356</v>
      </c>
      <c s="37">
        <v>1</v>
      </c>
      <c s="36">
        <v>0</v>
      </c>
      <c s="36">
        <f>ROUND(G10*H10,6)</f>
      </c>
      <c r="L10" s="38">
        <v>0</v>
      </c>
      <c s="32">
        <f>ROUND(ROUND(L10,2)*ROUND(G10,3),2)</f>
      </c>
      <c s="36" t="s">
        <v>76</v>
      </c>
      <c>
        <f>(M10*21)/100</f>
      </c>
      <c t="s">
        <v>27</v>
      </c>
    </row>
    <row r="11" spans="1:5" ht="12.75">
      <c r="A11" s="35" t="s">
        <v>54</v>
      </c>
      <c r="E11" s="39" t="s">
        <v>1355</v>
      </c>
    </row>
    <row r="12" spans="1:5" ht="12.75">
      <c r="A12" s="35" t="s">
        <v>55</v>
      </c>
      <c r="E12" s="40" t="s">
        <v>5</v>
      </c>
    </row>
    <row r="13" spans="1:5" ht="89.25">
      <c r="A13" t="s">
        <v>56</v>
      </c>
      <c r="E13" s="39" t="s">
        <v>1357</v>
      </c>
    </row>
    <row r="14" spans="1:16" ht="12.75">
      <c r="A14" t="s">
        <v>49</v>
      </c>
      <c s="34" t="s">
        <v>27</v>
      </c>
      <c s="34" t="s">
        <v>1354</v>
      </c>
      <c s="35" t="s">
        <v>4</v>
      </c>
      <c s="6" t="s">
        <v>1358</v>
      </c>
      <c s="36" t="s">
        <v>1356</v>
      </c>
      <c s="37">
        <v>1</v>
      </c>
      <c s="36">
        <v>0</v>
      </c>
      <c s="36">
        <f>ROUND(G14*H14,6)</f>
      </c>
      <c r="L14" s="38">
        <v>0</v>
      </c>
      <c s="32">
        <f>ROUND(ROUND(L14,2)*ROUND(G14,3),2)</f>
      </c>
      <c s="36" t="s">
        <v>76</v>
      </c>
      <c>
        <f>(M14*21)/100</f>
      </c>
      <c t="s">
        <v>27</v>
      </c>
    </row>
    <row r="15" spans="1:5" ht="12.75">
      <c r="A15" s="35" t="s">
        <v>54</v>
      </c>
      <c r="E15" s="39" t="s">
        <v>1358</v>
      </c>
    </row>
    <row r="16" spans="1:5" ht="12.75">
      <c r="A16" s="35" t="s">
        <v>55</v>
      </c>
      <c r="E16" s="40" t="s">
        <v>5</v>
      </c>
    </row>
    <row r="17" spans="1:5" ht="12.75">
      <c r="A17" t="s">
        <v>56</v>
      </c>
      <c r="E17" s="39" t="s">
        <v>1359</v>
      </c>
    </row>
    <row r="18" spans="1:16" ht="12.75">
      <c r="A18" t="s">
        <v>49</v>
      </c>
      <c s="34" t="s">
        <v>26</v>
      </c>
      <c s="34" t="s">
        <v>1360</v>
      </c>
      <c s="35" t="s">
        <v>5</v>
      </c>
      <c s="6" t="s">
        <v>1361</v>
      </c>
      <c s="36" t="s">
        <v>1356</v>
      </c>
      <c s="37">
        <v>1</v>
      </c>
      <c s="36">
        <v>0</v>
      </c>
      <c s="36">
        <f>ROUND(G18*H18,6)</f>
      </c>
      <c r="L18" s="38">
        <v>0</v>
      </c>
      <c s="32">
        <f>ROUND(ROUND(L18,2)*ROUND(G18,3),2)</f>
      </c>
      <c s="36" t="s">
        <v>76</v>
      </c>
      <c>
        <f>(M18*21)/100</f>
      </c>
      <c t="s">
        <v>27</v>
      </c>
    </row>
    <row r="19" spans="1:5" ht="12.75">
      <c r="A19" s="35" t="s">
        <v>54</v>
      </c>
      <c r="E19" s="39" t="s">
        <v>1361</v>
      </c>
    </row>
    <row r="20" spans="1:5" ht="12.75">
      <c r="A20" s="35" t="s">
        <v>55</v>
      </c>
      <c r="E20" s="40" t="s">
        <v>5</v>
      </c>
    </row>
    <row r="21" spans="1:5" ht="127.5">
      <c r="A21" t="s">
        <v>56</v>
      </c>
      <c r="E21" s="39" t="s">
        <v>1362</v>
      </c>
    </row>
    <row r="22" spans="1:16" ht="12.75">
      <c r="A22" t="s">
        <v>49</v>
      </c>
      <c s="34" t="s">
        <v>61</v>
      </c>
      <c s="34" t="s">
        <v>1360</v>
      </c>
      <c s="35" t="s">
        <v>4</v>
      </c>
      <c s="6" t="s">
        <v>1363</v>
      </c>
      <c s="36" t="s">
        <v>1356</v>
      </c>
      <c s="37">
        <v>1</v>
      </c>
      <c s="36">
        <v>0</v>
      </c>
      <c s="36">
        <f>ROUND(G22*H22,6)</f>
      </c>
      <c r="L22" s="38">
        <v>0</v>
      </c>
      <c s="32">
        <f>ROUND(ROUND(L22,2)*ROUND(G22,3),2)</f>
      </c>
      <c s="36" t="s">
        <v>76</v>
      </c>
      <c>
        <f>(M22*21)/100</f>
      </c>
      <c t="s">
        <v>27</v>
      </c>
    </row>
    <row r="23" spans="1:5" ht="12.75">
      <c r="A23" s="35" t="s">
        <v>54</v>
      </c>
      <c r="E23" s="39" t="s">
        <v>1363</v>
      </c>
    </row>
    <row r="24" spans="1:5" ht="12.75">
      <c r="A24" s="35" t="s">
        <v>55</v>
      </c>
      <c r="E24" s="40" t="s">
        <v>5</v>
      </c>
    </row>
    <row r="25" spans="1:5" ht="12.75">
      <c r="A25" t="s">
        <v>56</v>
      </c>
      <c r="E25" s="39" t="s">
        <v>1359</v>
      </c>
    </row>
    <row r="26" spans="1:16" ht="12.75">
      <c r="A26" t="s">
        <v>49</v>
      </c>
      <c s="34" t="s">
        <v>64</v>
      </c>
      <c s="34" t="s">
        <v>1364</v>
      </c>
      <c s="35" t="s">
        <v>5</v>
      </c>
      <c s="6" t="s">
        <v>1365</v>
      </c>
      <c s="36" t="s">
        <v>1356</v>
      </c>
      <c s="37">
        <v>1</v>
      </c>
      <c s="36">
        <v>0</v>
      </c>
      <c s="36">
        <f>ROUND(G26*H26,6)</f>
      </c>
      <c r="L26" s="38">
        <v>0</v>
      </c>
      <c s="32">
        <f>ROUND(ROUND(L26,2)*ROUND(G26,3),2)</f>
      </c>
      <c s="36" t="s">
        <v>76</v>
      </c>
      <c>
        <f>(M26*21)/100</f>
      </c>
      <c t="s">
        <v>27</v>
      </c>
    </row>
    <row r="27" spans="1:5" ht="12.75">
      <c r="A27" s="35" t="s">
        <v>54</v>
      </c>
      <c r="E27" s="39" t="s">
        <v>1365</v>
      </c>
    </row>
    <row r="28" spans="1:5" ht="12.75">
      <c r="A28" s="35" t="s">
        <v>55</v>
      </c>
      <c r="E28" s="40" t="s">
        <v>5</v>
      </c>
    </row>
    <row r="29" spans="1:5" ht="89.25">
      <c r="A29" t="s">
        <v>56</v>
      </c>
      <c r="E29" s="39" t="s">
        <v>1357</v>
      </c>
    </row>
    <row r="30" spans="1:16" ht="12.75">
      <c r="A30" t="s">
        <v>49</v>
      </c>
      <c s="34" t="s">
        <v>67</v>
      </c>
      <c s="34" t="s">
        <v>1364</v>
      </c>
      <c s="35" t="s">
        <v>4</v>
      </c>
      <c s="6" t="s">
        <v>1366</v>
      </c>
      <c s="36" t="s">
        <v>1356</v>
      </c>
      <c s="37">
        <v>1</v>
      </c>
      <c s="36">
        <v>0</v>
      </c>
      <c s="36">
        <f>ROUND(G30*H30,6)</f>
      </c>
      <c r="L30" s="38">
        <v>0</v>
      </c>
      <c s="32">
        <f>ROUND(ROUND(L30,2)*ROUND(G30,3),2)</f>
      </c>
      <c s="36" t="s">
        <v>76</v>
      </c>
      <c>
        <f>(M30*21)/100</f>
      </c>
      <c t="s">
        <v>27</v>
      </c>
    </row>
    <row r="31" spans="1:5" ht="12.75">
      <c r="A31" s="35" t="s">
        <v>54</v>
      </c>
      <c r="E31" s="39" t="s">
        <v>1366</v>
      </c>
    </row>
    <row r="32" spans="1:5" ht="12.75">
      <c r="A32" s="35" t="s">
        <v>55</v>
      </c>
      <c r="E32" s="40" t="s">
        <v>5</v>
      </c>
    </row>
    <row r="33" spans="1:5" ht="12.75">
      <c r="A33" t="s">
        <v>56</v>
      </c>
      <c r="E33" s="39" t="s">
        <v>1359</v>
      </c>
    </row>
    <row r="34" spans="1:16" ht="12.75">
      <c r="A34" t="s">
        <v>49</v>
      </c>
      <c s="34" t="s">
        <v>70</v>
      </c>
      <c s="34" t="s">
        <v>1367</v>
      </c>
      <c s="35" t="s">
        <v>5</v>
      </c>
      <c s="6" t="s">
        <v>1368</v>
      </c>
      <c s="36" t="s">
        <v>1356</v>
      </c>
      <c s="37">
        <v>1</v>
      </c>
      <c s="36">
        <v>0</v>
      </c>
      <c s="36">
        <f>ROUND(G34*H34,6)</f>
      </c>
      <c r="L34" s="38">
        <v>0</v>
      </c>
      <c s="32">
        <f>ROUND(ROUND(L34,2)*ROUND(G34,3),2)</f>
      </c>
      <c s="36" t="s">
        <v>76</v>
      </c>
      <c>
        <f>(M34*21)/100</f>
      </c>
      <c t="s">
        <v>27</v>
      </c>
    </row>
    <row r="35" spans="1:5" ht="12.75">
      <c r="A35" s="35" t="s">
        <v>54</v>
      </c>
      <c r="E35" s="39" t="s">
        <v>1368</v>
      </c>
    </row>
    <row r="36" spans="1:5" ht="12.75">
      <c r="A36" s="35" t="s">
        <v>55</v>
      </c>
      <c r="E36" s="40" t="s">
        <v>5</v>
      </c>
    </row>
    <row r="37" spans="1:5" ht="114.75">
      <c r="A37" t="s">
        <v>56</v>
      </c>
      <c r="E37" s="39" t="s">
        <v>1369</v>
      </c>
    </row>
    <row r="38" spans="1:16" ht="12.75">
      <c r="A38" t="s">
        <v>49</v>
      </c>
      <c s="34" t="s">
        <v>73</v>
      </c>
      <c s="34" t="s">
        <v>1367</v>
      </c>
      <c s="35" t="s">
        <v>4</v>
      </c>
      <c s="6" t="s">
        <v>1370</v>
      </c>
      <c s="36" t="s">
        <v>1356</v>
      </c>
      <c s="37">
        <v>1</v>
      </c>
      <c s="36">
        <v>0</v>
      </c>
      <c s="36">
        <f>ROUND(G38*H38,6)</f>
      </c>
      <c r="L38" s="38">
        <v>0</v>
      </c>
      <c s="32">
        <f>ROUND(ROUND(L38,2)*ROUND(G38,3),2)</f>
      </c>
      <c s="36" t="s">
        <v>76</v>
      </c>
      <c>
        <f>(M38*21)/100</f>
      </c>
      <c t="s">
        <v>27</v>
      </c>
    </row>
    <row r="39" spans="1:5" ht="12.75">
      <c r="A39" s="35" t="s">
        <v>54</v>
      </c>
      <c r="E39" s="39" t="s">
        <v>1370</v>
      </c>
    </row>
    <row r="40" spans="1:5" ht="12.75">
      <c r="A40" s="35" t="s">
        <v>55</v>
      </c>
      <c r="E40" s="40" t="s">
        <v>5</v>
      </c>
    </row>
    <row r="41" spans="1:5" ht="12.75">
      <c r="A41" t="s">
        <v>56</v>
      </c>
      <c r="E41" s="39" t="s">
        <v>1359</v>
      </c>
    </row>
    <row r="42" spans="1:16" ht="12.75">
      <c r="A42" t="s">
        <v>49</v>
      </c>
      <c s="34" t="s">
        <v>77</v>
      </c>
      <c s="34" t="s">
        <v>1371</v>
      </c>
      <c s="35" t="s">
        <v>5</v>
      </c>
      <c s="6" t="s">
        <v>1372</v>
      </c>
      <c s="36" t="s">
        <v>1356</v>
      </c>
      <c s="37">
        <v>1</v>
      </c>
      <c s="36">
        <v>0</v>
      </c>
      <c s="36">
        <f>ROUND(G42*H42,6)</f>
      </c>
      <c r="L42" s="38">
        <v>0</v>
      </c>
      <c s="32">
        <f>ROUND(ROUND(L42,2)*ROUND(G42,3),2)</f>
      </c>
      <c s="36" t="s">
        <v>76</v>
      </c>
      <c>
        <f>(M42*21)/100</f>
      </c>
      <c t="s">
        <v>27</v>
      </c>
    </row>
    <row r="43" spans="1:5" ht="12.75">
      <c r="A43" s="35" t="s">
        <v>54</v>
      </c>
      <c r="E43" s="39" t="s">
        <v>1372</v>
      </c>
    </row>
    <row r="44" spans="1:5" ht="12.75">
      <c r="A44" s="35" t="s">
        <v>55</v>
      </c>
      <c r="E44" s="40" t="s">
        <v>5</v>
      </c>
    </row>
    <row r="45" spans="1:5" ht="114.75">
      <c r="A45" t="s">
        <v>56</v>
      </c>
      <c r="E45" s="39" t="s">
        <v>1369</v>
      </c>
    </row>
    <row r="46" spans="1:16" ht="12.75">
      <c r="A46" t="s">
        <v>49</v>
      </c>
      <c s="34" t="s">
        <v>80</v>
      </c>
      <c s="34" t="s">
        <v>1371</v>
      </c>
      <c s="35" t="s">
        <v>4</v>
      </c>
      <c s="6" t="s">
        <v>1373</v>
      </c>
      <c s="36" t="s">
        <v>1356</v>
      </c>
      <c s="37">
        <v>1</v>
      </c>
      <c s="36">
        <v>0</v>
      </c>
      <c s="36">
        <f>ROUND(G46*H46,6)</f>
      </c>
      <c r="L46" s="38">
        <v>0</v>
      </c>
      <c s="32">
        <f>ROUND(ROUND(L46,2)*ROUND(G46,3),2)</f>
      </c>
      <c s="36" t="s">
        <v>76</v>
      </c>
      <c>
        <f>(M46*21)/100</f>
      </c>
      <c t="s">
        <v>27</v>
      </c>
    </row>
    <row r="47" spans="1:5" ht="12.75">
      <c r="A47" s="35" t="s">
        <v>54</v>
      </c>
      <c r="E47" s="39" t="s">
        <v>1373</v>
      </c>
    </row>
    <row r="48" spans="1:5" ht="12.75">
      <c r="A48" s="35" t="s">
        <v>55</v>
      </c>
      <c r="E48" s="40" t="s">
        <v>5</v>
      </c>
    </row>
    <row r="49" spans="1:5" ht="12.75">
      <c r="A49" t="s">
        <v>56</v>
      </c>
      <c r="E49" s="39" t="s">
        <v>1359</v>
      </c>
    </row>
    <row r="50" spans="1:13" ht="12.75">
      <c r="A50" t="s">
        <v>46</v>
      </c>
      <c r="C50" s="31" t="s">
        <v>1374</v>
      </c>
      <c r="E50" s="33" t="s">
        <v>1375</v>
      </c>
      <c r="J50" s="32">
        <f>0</f>
      </c>
      <c s="32">
        <f>0</f>
      </c>
      <c s="32">
        <f>0+L51</f>
      </c>
      <c s="32">
        <f>0+M51</f>
      </c>
    </row>
    <row r="51" spans="1:16" ht="12.75">
      <c r="A51" t="s">
        <v>49</v>
      </c>
      <c s="34" t="s">
        <v>83</v>
      </c>
      <c s="34" t="s">
        <v>1376</v>
      </c>
      <c s="35" t="s">
        <v>5</v>
      </c>
      <c s="6" t="s">
        <v>1377</v>
      </c>
      <c s="36" t="s">
        <v>705</v>
      </c>
      <c s="37">
        <v>1</v>
      </c>
      <c s="36">
        <v>0</v>
      </c>
      <c s="36">
        <f>ROUND(G51*H51,6)</f>
      </c>
      <c r="L51" s="38">
        <v>0</v>
      </c>
      <c s="32">
        <f>ROUND(ROUND(L51,2)*ROUND(G51,3),2)</f>
      </c>
      <c s="36" t="s">
        <v>76</v>
      </c>
      <c>
        <f>(M51*21)/100</f>
      </c>
      <c t="s">
        <v>27</v>
      </c>
    </row>
    <row r="52" spans="1:5" ht="12.75">
      <c r="A52" s="35" t="s">
        <v>54</v>
      </c>
      <c r="E52" s="39" t="s">
        <v>1377</v>
      </c>
    </row>
    <row r="53" spans="1:5" ht="12.75">
      <c r="A53" s="35" t="s">
        <v>55</v>
      </c>
      <c r="E53" s="40" t="s">
        <v>5</v>
      </c>
    </row>
    <row r="54" spans="1:5" ht="76.5">
      <c r="A54" t="s">
        <v>56</v>
      </c>
      <c r="E54" s="39" t="s">
        <v>1378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2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1379</v>
      </c>
      <c s="41">
        <f>Rekapitulace!C24</f>
      </c>
      <c s="20" t="s">
        <v>0</v>
      </c>
      <c t="s">
        <v>23</v>
      </c>
      <c t="s">
        <v>27</v>
      </c>
    </row>
    <row r="4" spans="1:16" ht="32" customHeight="1">
      <c r="A4" s="24" t="s">
        <v>20</v>
      </c>
      <c s="25" t="s">
        <v>28</v>
      </c>
      <c s="27" t="s">
        <v>1379</v>
      </c>
      <c r="E4" s="26" t="s">
        <v>1380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COUNTIFS(L8:L217,"=0",A8:A217,"P")+COUNTIFS(L8:L217,"",A8:A217,"P")+SUM(Q8:Q217)</f>
      </c>
    </row>
    <row r="8" spans="1:13" ht="12.75">
      <c r="A8" t="s">
        <v>44</v>
      </c>
      <c r="C8" s="28" t="s">
        <v>1383</v>
      </c>
      <c r="E8" s="30" t="s">
        <v>1382</v>
      </c>
      <c r="J8" s="29">
        <f>0+J9+J26+J47+J56+J73+J78+J115+J124</f>
      </c>
      <c s="29">
        <f>0+K9+K26+K47+K56+K73+K78+K115+K124</f>
      </c>
      <c s="29">
        <f>0+L9+L26+L47+L56+L73+L78+L115+L124</f>
      </c>
      <c s="29">
        <f>0+M9+M26+M47+M56+M73+M78+M115+M124</f>
      </c>
    </row>
    <row r="9" spans="1:13" ht="12.75">
      <c r="A9" t="s">
        <v>46</v>
      </c>
      <c r="C9" s="31" t="s">
        <v>1384</v>
      </c>
      <c r="E9" s="33" t="s">
        <v>378</v>
      </c>
      <c r="J9" s="32">
        <f>0</f>
      </c>
      <c s="32">
        <f>0</f>
      </c>
      <c s="32">
        <f>0+L10+L14+L18+L22</f>
      </c>
      <c s="32">
        <f>0+M10+M14+M18+M22</f>
      </c>
    </row>
    <row r="10" spans="1:16" ht="25.5">
      <c r="A10" t="s">
        <v>49</v>
      </c>
      <c s="34" t="s">
        <v>4</v>
      </c>
      <c s="34" t="s">
        <v>1385</v>
      </c>
      <c s="35" t="s">
        <v>1386</v>
      </c>
      <c s="6" t="s">
        <v>1387</v>
      </c>
      <c s="36" t="s">
        <v>229</v>
      </c>
      <c s="37">
        <v>1509.986</v>
      </c>
      <c s="36">
        <v>0</v>
      </c>
      <c s="36">
        <f>ROUND(G10*H10,6)</f>
      </c>
      <c r="L10" s="38">
        <v>0</v>
      </c>
      <c s="32">
        <f>ROUND(ROUND(L10,2)*ROUND(G10,3),2)</f>
      </c>
      <c s="36" t="s">
        <v>76</v>
      </c>
      <c>
        <f>(M10*21)/100</f>
      </c>
      <c t="s">
        <v>27</v>
      </c>
    </row>
    <row r="11" spans="1:5" ht="38.25">
      <c r="A11" s="35" t="s">
        <v>54</v>
      </c>
      <c r="E11" s="39" t="s">
        <v>1388</v>
      </c>
    </row>
    <row r="12" spans="1:5" ht="25.5">
      <c r="A12" s="35" t="s">
        <v>55</v>
      </c>
      <c r="E12" s="40" t="s">
        <v>1389</v>
      </c>
    </row>
    <row r="13" spans="1:5" ht="127.5">
      <c r="A13" t="s">
        <v>56</v>
      </c>
      <c r="E13" s="39" t="s">
        <v>1390</v>
      </c>
    </row>
    <row r="14" spans="1:16" ht="25.5">
      <c r="A14" t="s">
        <v>49</v>
      </c>
      <c s="34" t="s">
        <v>27</v>
      </c>
      <c s="34" t="s">
        <v>1391</v>
      </c>
      <c s="35" t="s">
        <v>1392</v>
      </c>
      <c s="6" t="s">
        <v>1393</v>
      </c>
      <c s="36" t="s">
        <v>229</v>
      </c>
      <c s="37">
        <v>9.642</v>
      </c>
      <c s="36">
        <v>0</v>
      </c>
      <c s="36">
        <f>ROUND(G14*H14,6)</f>
      </c>
      <c r="L14" s="38">
        <v>0</v>
      </c>
      <c s="32">
        <f>ROUND(ROUND(L14,2)*ROUND(G14,3),2)</f>
      </c>
      <c s="36" t="s">
        <v>76</v>
      </c>
      <c>
        <f>(M14*21)/100</f>
      </c>
      <c t="s">
        <v>27</v>
      </c>
    </row>
    <row r="15" spans="1:5" ht="38.25">
      <c r="A15" s="35" t="s">
        <v>54</v>
      </c>
      <c r="E15" s="39" t="s">
        <v>1394</v>
      </c>
    </row>
    <row r="16" spans="1:5" ht="25.5">
      <c r="A16" s="35" t="s">
        <v>55</v>
      </c>
      <c r="E16" s="40" t="s">
        <v>1395</v>
      </c>
    </row>
    <row r="17" spans="1:5" ht="127.5">
      <c r="A17" t="s">
        <v>56</v>
      </c>
      <c r="E17" s="39" t="s">
        <v>1390</v>
      </c>
    </row>
    <row r="18" spans="1:16" ht="25.5">
      <c r="A18" t="s">
        <v>49</v>
      </c>
      <c s="34" t="s">
        <v>26</v>
      </c>
      <c s="34" t="s">
        <v>1396</v>
      </c>
      <c s="35" t="s">
        <v>1397</v>
      </c>
      <c s="6" t="s">
        <v>1398</v>
      </c>
      <c s="36" t="s">
        <v>229</v>
      </c>
      <c s="37">
        <v>711.284</v>
      </c>
      <c s="36">
        <v>0</v>
      </c>
      <c s="36">
        <f>ROUND(G18*H18,6)</f>
      </c>
      <c r="L18" s="38">
        <v>0</v>
      </c>
      <c s="32">
        <f>ROUND(ROUND(L18,2)*ROUND(G18,3),2)</f>
      </c>
      <c s="36" t="s">
        <v>76</v>
      </c>
      <c>
        <f>(M18*21)/100</f>
      </c>
      <c t="s">
        <v>27</v>
      </c>
    </row>
    <row r="19" spans="1:5" ht="38.25">
      <c r="A19" s="35" t="s">
        <v>54</v>
      </c>
      <c r="E19" s="39" t="s">
        <v>1399</v>
      </c>
    </row>
    <row r="20" spans="1:5" ht="25.5">
      <c r="A20" s="35" t="s">
        <v>55</v>
      </c>
      <c r="E20" s="40" t="s">
        <v>1400</v>
      </c>
    </row>
    <row r="21" spans="1:5" ht="127.5">
      <c r="A21" t="s">
        <v>56</v>
      </c>
      <c r="E21" s="39" t="s">
        <v>1390</v>
      </c>
    </row>
    <row r="22" spans="1:16" ht="25.5">
      <c r="A22" t="s">
        <v>49</v>
      </c>
      <c s="34" t="s">
        <v>61</v>
      </c>
      <c s="34" t="s">
        <v>1401</v>
      </c>
      <c s="35" t="s">
        <v>1402</v>
      </c>
      <c s="6" t="s">
        <v>1403</v>
      </c>
      <c s="36" t="s">
        <v>229</v>
      </c>
      <c s="37">
        <v>275.556</v>
      </c>
      <c s="36">
        <v>0</v>
      </c>
      <c s="36">
        <f>ROUND(G22*H22,6)</f>
      </c>
      <c r="L22" s="38">
        <v>0</v>
      </c>
      <c s="32">
        <f>ROUND(ROUND(L22,2)*ROUND(G22,3),2)</f>
      </c>
      <c s="36" t="s">
        <v>76</v>
      </c>
      <c>
        <f>(M22*21)/100</f>
      </c>
      <c t="s">
        <v>27</v>
      </c>
    </row>
    <row r="23" spans="1:5" ht="38.25">
      <c r="A23" s="35" t="s">
        <v>54</v>
      </c>
      <c r="E23" s="39" t="s">
        <v>1404</v>
      </c>
    </row>
    <row r="24" spans="1:5" ht="25.5">
      <c r="A24" s="35" t="s">
        <v>55</v>
      </c>
      <c r="E24" s="40" t="s">
        <v>1405</v>
      </c>
    </row>
    <row r="25" spans="1:5" ht="127.5">
      <c r="A25" t="s">
        <v>56</v>
      </c>
      <c r="E25" s="39" t="s">
        <v>1390</v>
      </c>
    </row>
    <row r="26" spans="1:13" ht="12.75">
      <c r="A26" t="s">
        <v>46</v>
      </c>
      <c r="C26" s="31" t="s">
        <v>4</v>
      </c>
      <c r="E26" s="33" t="s">
        <v>1406</v>
      </c>
      <c r="J26" s="32">
        <f>0</f>
      </c>
      <c s="32">
        <f>0</f>
      </c>
      <c s="32">
        <f>0+L27+L31+L35+L39+L43</f>
      </c>
      <c s="32">
        <f>0+M27+M31+M35+M39+M43</f>
      </c>
    </row>
    <row r="27" spans="1:16" ht="12.75">
      <c r="A27" t="s">
        <v>49</v>
      </c>
      <c s="34" t="s">
        <v>64</v>
      </c>
      <c s="34" t="s">
        <v>1407</v>
      </c>
      <c s="35" t="s">
        <v>5</v>
      </c>
      <c s="6" t="s">
        <v>1408</v>
      </c>
      <c s="36" t="s">
        <v>1409</v>
      </c>
      <c s="37">
        <v>4.383</v>
      </c>
      <c s="36">
        <v>0</v>
      </c>
      <c s="36">
        <f>ROUND(G27*H27,6)</f>
      </c>
      <c r="L27" s="38">
        <v>0</v>
      </c>
      <c s="32">
        <f>ROUND(ROUND(L27,2)*ROUND(G27,3),2)</f>
      </c>
      <c s="36" t="s">
        <v>1410</v>
      </c>
      <c>
        <f>(M27*21)/100</f>
      </c>
      <c t="s">
        <v>27</v>
      </c>
    </row>
    <row r="28" spans="1:5" ht="12.75">
      <c r="A28" s="35" t="s">
        <v>54</v>
      </c>
      <c r="E28" s="39" t="s">
        <v>1411</v>
      </c>
    </row>
    <row r="29" spans="1:5" ht="25.5">
      <c r="A29" s="35" t="s">
        <v>55</v>
      </c>
      <c r="E29" s="40" t="s">
        <v>1412</v>
      </c>
    </row>
    <row r="30" spans="1:5" ht="63.75">
      <c r="A30" t="s">
        <v>56</v>
      </c>
      <c r="E30" s="39" t="s">
        <v>1413</v>
      </c>
    </row>
    <row r="31" spans="1:16" ht="12.75">
      <c r="A31" t="s">
        <v>49</v>
      </c>
      <c s="34" t="s">
        <v>67</v>
      </c>
      <c s="34" t="s">
        <v>1414</v>
      </c>
      <c s="35" t="s">
        <v>5</v>
      </c>
      <c s="6" t="s">
        <v>1415</v>
      </c>
      <c s="36" t="s">
        <v>1409</v>
      </c>
      <c s="37">
        <v>111.224</v>
      </c>
      <c s="36">
        <v>0</v>
      </c>
      <c s="36">
        <f>ROUND(G31*H31,6)</f>
      </c>
      <c r="L31" s="38">
        <v>0</v>
      </c>
      <c s="32">
        <f>ROUND(ROUND(L31,2)*ROUND(G31,3),2)</f>
      </c>
      <c s="36" t="s">
        <v>1410</v>
      </c>
      <c>
        <f>(M31*21)/100</f>
      </c>
      <c t="s">
        <v>27</v>
      </c>
    </row>
    <row r="32" spans="1:5" ht="12.75">
      <c r="A32" s="35" t="s">
        <v>54</v>
      </c>
      <c r="E32" s="39" t="s">
        <v>1416</v>
      </c>
    </row>
    <row r="33" spans="1:5" ht="25.5">
      <c r="A33" s="35" t="s">
        <v>55</v>
      </c>
      <c r="E33" s="40" t="s">
        <v>1417</v>
      </c>
    </row>
    <row r="34" spans="1:5" ht="63.75">
      <c r="A34" t="s">
        <v>56</v>
      </c>
      <c r="E34" s="39" t="s">
        <v>1413</v>
      </c>
    </row>
    <row r="35" spans="1:16" ht="12.75">
      <c r="A35" t="s">
        <v>49</v>
      </c>
      <c s="34" t="s">
        <v>70</v>
      </c>
      <c s="34" t="s">
        <v>1418</v>
      </c>
      <c s="35" t="s">
        <v>5</v>
      </c>
      <c s="6" t="s">
        <v>1419</v>
      </c>
      <c s="36" t="s">
        <v>1409</v>
      </c>
      <c s="37">
        <v>719.041</v>
      </c>
      <c s="36">
        <v>0</v>
      </c>
      <c s="36">
        <f>ROUND(G35*H35,6)</f>
      </c>
      <c r="L35" s="38">
        <v>0</v>
      </c>
      <c s="32">
        <f>ROUND(ROUND(L35,2)*ROUND(G35,3),2)</f>
      </c>
      <c s="36" t="s">
        <v>1410</v>
      </c>
      <c>
        <f>(M35*21)/100</f>
      </c>
      <c t="s">
        <v>27</v>
      </c>
    </row>
    <row r="36" spans="1:5" ht="12.75">
      <c r="A36" s="35" t="s">
        <v>54</v>
      </c>
      <c r="E36" s="39" t="s">
        <v>1420</v>
      </c>
    </row>
    <row r="37" spans="1:5" ht="25.5">
      <c r="A37" s="35" t="s">
        <v>55</v>
      </c>
      <c r="E37" s="40" t="s">
        <v>1421</v>
      </c>
    </row>
    <row r="38" spans="1:5" ht="369.75">
      <c r="A38" t="s">
        <v>56</v>
      </c>
      <c r="E38" s="39" t="s">
        <v>1422</v>
      </c>
    </row>
    <row r="39" spans="1:16" ht="12.75">
      <c r="A39" t="s">
        <v>49</v>
      </c>
      <c s="34" t="s">
        <v>73</v>
      </c>
      <c s="34" t="s">
        <v>1423</v>
      </c>
      <c s="35" t="s">
        <v>5</v>
      </c>
      <c s="6" t="s">
        <v>1424</v>
      </c>
      <c s="36" t="s">
        <v>1409</v>
      </c>
      <c s="37">
        <v>500.178</v>
      </c>
      <c s="36">
        <v>0</v>
      </c>
      <c s="36">
        <f>ROUND(G39*H39,6)</f>
      </c>
      <c r="L39" s="38">
        <v>0</v>
      </c>
      <c s="32">
        <f>ROUND(ROUND(L39,2)*ROUND(G39,3),2)</f>
      </c>
      <c s="36" t="s">
        <v>1410</v>
      </c>
      <c>
        <f>(M39*21)/100</f>
      </c>
      <c t="s">
        <v>27</v>
      </c>
    </row>
    <row r="40" spans="1:5" ht="12.75">
      <c r="A40" s="35" t="s">
        <v>54</v>
      </c>
      <c r="E40" s="39" t="s">
        <v>1425</v>
      </c>
    </row>
    <row r="41" spans="1:5" ht="25.5">
      <c r="A41" s="35" t="s">
        <v>55</v>
      </c>
      <c r="E41" s="40" t="s">
        <v>1426</v>
      </c>
    </row>
    <row r="42" spans="1:5" ht="267.75">
      <c r="A42" t="s">
        <v>56</v>
      </c>
      <c r="E42" s="39" t="s">
        <v>1427</v>
      </c>
    </row>
    <row r="43" spans="1:16" ht="12.75">
      <c r="A43" t="s">
        <v>49</v>
      </c>
      <c s="34" t="s">
        <v>77</v>
      </c>
      <c s="34" t="s">
        <v>1428</v>
      </c>
      <c s="35" t="s">
        <v>5</v>
      </c>
      <c s="6" t="s">
        <v>1429</v>
      </c>
      <c s="36" t="s">
        <v>1430</v>
      </c>
      <c s="37">
        <v>511.76</v>
      </c>
      <c s="36">
        <v>0</v>
      </c>
      <c s="36">
        <f>ROUND(G43*H43,6)</f>
      </c>
      <c r="L43" s="38">
        <v>0</v>
      </c>
      <c s="32">
        <f>ROUND(ROUND(L43,2)*ROUND(G43,3),2)</f>
      </c>
      <c s="36" t="s">
        <v>1410</v>
      </c>
      <c>
        <f>(M43*21)/100</f>
      </c>
      <c t="s">
        <v>27</v>
      </c>
    </row>
    <row r="44" spans="1:5" ht="12.75">
      <c r="A44" s="35" t="s">
        <v>54</v>
      </c>
      <c r="E44" s="39" t="s">
        <v>1431</v>
      </c>
    </row>
    <row r="45" spans="1:5" ht="25.5">
      <c r="A45" s="35" t="s">
        <v>55</v>
      </c>
      <c r="E45" s="40" t="s">
        <v>1432</v>
      </c>
    </row>
    <row r="46" spans="1:5" ht="25.5">
      <c r="A46" t="s">
        <v>56</v>
      </c>
      <c r="E46" s="39" t="s">
        <v>1433</v>
      </c>
    </row>
    <row r="47" spans="1:13" ht="12.75">
      <c r="A47" t="s">
        <v>46</v>
      </c>
      <c r="C47" s="31" t="s">
        <v>27</v>
      </c>
      <c r="E47" s="33" t="s">
        <v>1434</v>
      </c>
      <c r="J47" s="32">
        <f>0</f>
      </c>
      <c s="32">
        <f>0</f>
      </c>
      <c s="32">
        <f>0+L48+L52</f>
      </c>
      <c s="32">
        <f>0+M48+M52</f>
      </c>
    </row>
    <row r="48" spans="1:16" ht="12.75">
      <c r="A48" t="s">
        <v>49</v>
      </c>
      <c s="34" t="s">
        <v>80</v>
      </c>
      <c s="34" t="s">
        <v>1435</v>
      </c>
      <c s="35" t="s">
        <v>5</v>
      </c>
      <c s="6" t="s">
        <v>1436</v>
      </c>
      <c s="36" t="s">
        <v>1409</v>
      </c>
      <c s="37">
        <v>107.314</v>
      </c>
      <c s="36">
        <v>0</v>
      </c>
      <c s="36">
        <f>ROUND(G48*H48,6)</f>
      </c>
      <c r="L48" s="38">
        <v>0</v>
      </c>
      <c s="32">
        <f>ROUND(ROUND(L48,2)*ROUND(G48,3),2)</f>
      </c>
      <c s="36" t="s">
        <v>1410</v>
      </c>
      <c>
        <f>(M48*21)/100</f>
      </c>
      <c t="s">
        <v>27</v>
      </c>
    </row>
    <row r="49" spans="1:5" ht="12.75">
      <c r="A49" s="35" t="s">
        <v>54</v>
      </c>
      <c r="E49" s="39" t="s">
        <v>1437</v>
      </c>
    </row>
    <row r="50" spans="1:5" ht="25.5">
      <c r="A50" s="35" t="s">
        <v>55</v>
      </c>
      <c r="E50" s="40" t="s">
        <v>1438</v>
      </c>
    </row>
    <row r="51" spans="1:5" ht="38.25">
      <c r="A51" t="s">
        <v>56</v>
      </c>
      <c r="E51" s="39" t="s">
        <v>1439</v>
      </c>
    </row>
    <row r="52" spans="1:16" ht="12.75">
      <c r="A52" t="s">
        <v>49</v>
      </c>
      <c s="34" t="s">
        <v>83</v>
      </c>
      <c s="34" t="s">
        <v>1440</v>
      </c>
      <c s="35" t="s">
        <v>5</v>
      </c>
      <c s="6" t="s">
        <v>1441</v>
      </c>
      <c s="36" t="s">
        <v>1409</v>
      </c>
      <c s="37">
        <v>26.956</v>
      </c>
      <c s="36">
        <v>0</v>
      </c>
      <c s="36">
        <f>ROUND(G52*H52,6)</f>
      </c>
      <c r="L52" s="38">
        <v>0</v>
      </c>
      <c s="32">
        <f>ROUND(ROUND(L52,2)*ROUND(G52,3),2)</f>
      </c>
      <c s="36" t="s">
        <v>1410</v>
      </c>
      <c>
        <f>(M52*21)/100</f>
      </c>
      <c t="s">
        <v>27</v>
      </c>
    </row>
    <row r="53" spans="1:5" ht="12.75">
      <c r="A53" s="35" t="s">
        <v>54</v>
      </c>
      <c r="E53" s="39" t="s">
        <v>1442</v>
      </c>
    </row>
    <row r="54" spans="1:5" ht="25.5">
      <c r="A54" s="35" t="s">
        <v>55</v>
      </c>
      <c r="E54" s="40" t="s">
        <v>1443</v>
      </c>
    </row>
    <row r="55" spans="1:5" ht="369.75">
      <c r="A55" t="s">
        <v>56</v>
      </c>
      <c r="E55" s="39" t="s">
        <v>1444</v>
      </c>
    </row>
    <row r="56" spans="1:13" ht="12.75">
      <c r="A56" t="s">
        <v>46</v>
      </c>
      <c r="C56" s="31" t="s">
        <v>26</v>
      </c>
      <c r="E56" s="33" t="s">
        <v>1445</v>
      </c>
      <c r="J56" s="32">
        <f>0</f>
      </c>
      <c s="32">
        <f>0</f>
      </c>
      <c s="32">
        <f>0+L57+L61+L65+L69</f>
      </c>
      <c s="32">
        <f>0+M57+M61+M65+M69</f>
      </c>
    </row>
    <row r="57" spans="1:16" ht="12.75">
      <c r="A57" t="s">
        <v>49</v>
      </c>
      <c s="34" t="s">
        <v>87</v>
      </c>
      <c s="34" t="s">
        <v>1446</v>
      </c>
      <c s="35" t="s">
        <v>5</v>
      </c>
      <c s="6" t="s">
        <v>1447</v>
      </c>
      <c s="36" t="s">
        <v>1409</v>
      </c>
      <c s="37">
        <v>2.903</v>
      </c>
      <c s="36">
        <v>0</v>
      </c>
      <c s="36">
        <f>ROUND(G57*H57,6)</f>
      </c>
      <c r="L57" s="38">
        <v>0</v>
      </c>
      <c s="32">
        <f>ROUND(ROUND(L57,2)*ROUND(G57,3),2)</f>
      </c>
      <c s="36" t="s">
        <v>1410</v>
      </c>
      <c>
        <f>(M57*21)/100</f>
      </c>
      <c t="s">
        <v>27</v>
      </c>
    </row>
    <row r="58" spans="1:5" ht="12.75">
      <c r="A58" s="35" t="s">
        <v>54</v>
      </c>
      <c r="E58" s="39" t="s">
        <v>1448</v>
      </c>
    </row>
    <row r="59" spans="1:5" ht="25.5">
      <c r="A59" s="35" t="s">
        <v>55</v>
      </c>
      <c r="E59" s="40" t="s">
        <v>1449</v>
      </c>
    </row>
    <row r="60" spans="1:5" ht="369.75">
      <c r="A60" t="s">
        <v>56</v>
      </c>
      <c r="E60" s="39" t="s">
        <v>1444</v>
      </c>
    </row>
    <row r="61" spans="1:16" ht="12.75">
      <c r="A61" t="s">
        <v>49</v>
      </c>
      <c s="34" t="s">
        <v>90</v>
      </c>
      <c s="34" t="s">
        <v>1450</v>
      </c>
      <c s="35" t="s">
        <v>5</v>
      </c>
      <c s="6" t="s">
        <v>1451</v>
      </c>
      <c s="36" t="s">
        <v>1409</v>
      </c>
      <c s="37">
        <v>17.58</v>
      </c>
      <c s="36">
        <v>0</v>
      </c>
      <c s="36">
        <f>ROUND(G61*H61,6)</f>
      </c>
      <c r="L61" s="38">
        <v>0</v>
      </c>
      <c s="32">
        <f>ROUND(ROUND(L61,2)*ROUND(G61,3),2)</f>
      </c>
      <c s="36" t="s">
        <v>1410</v>
      </c>
      <c>
        <f>(M61*21)/100</f>
      </c>
      <c t="s">
        <v>27</v>
      </c>
    </row>
    <row r="62" spans="1:5" ht="12.75">
      <c r="A62" s="35" t="s">
        <v>54</v>
      </c>
      <c r="E62" s="39" t="s">
        <v>1452</v>
      </c>
    </row>
    <row r="63" spans="1:5" ht="25.5">
      <c r="A63" s="35" t="s">
        <v>55</v>
      </c>
      <c r="E63" s="40" t="s">
        <v>1453</v>
      </c>
    </row>
    <row r="64" spans="1:5" ht="369.75">
      <c r="A64" t="s">
        <v>56</v>
      </c>
      <c r="E64" s="39" t="s">
        <v>1444</v>
      </c>
    </row>
    <row r="65" spans="1:16" ht="12.75">
      <c r="A65" t="s">
        <v>49</v>
      </c>
      <c s="34" t="s">
        <v>93</v>
      </c>
      <c s="34" t="s">
        <v>1454</v>
      </c>
      <c s="35" t="s">
        <v>5</v>
      </c>
      <c s="6" t="s">
        <v>1455</v>
      </c>
      <c s="36" t="s">
        <v>229</v>
      </c>
      <c s="37">
        <v>1.162</v>
      </c>
      <c s="36">
        <v>0</v>
      </c>
      <c s="36">
        <f>ROUND(G65*H65,6)</f>
      </c>
      <c r="L65" s="38">
        <v>0</v>
      </c>
      <c s="32">
        <f>ROUND(ROUND(L65,2)*ROUND(G65,3),2)</f>
      </c>
      <c s="36" t="s">
        <v>1410</v>
      </c>
      <c>
        <f>(M65*21)/100</f>
      </c>
      <c t="s">
        <v>27</v>
      </c>
    </row>
    <row r="66" spans="1:5" ht="12.75">
      <c r="A66" s="35" t="s">
        <v>54</v>
      </c>
      <c r="E66" s="39" t="s">
        <v>1456</v>
      </c>
    </row>
    <row r="67" spans="1:5" ht="25.5">
      <c r="A67" s="35" t="s">
        <v>55</v>
      </c>
      <c r="E67" s="40" t="s">
        <v>1457</v>
      </c>
    </row>
    <row r="68" spans="1:5" ht="267.75">
      <c r="A68" t="s">
        <v>56</v>
      </c>
      <c r="E68" s="39" t="s">
        <v>1458</v>
      </c>
    </row>
    <row r="69" spans="1:16" ht="12.75">
      <c r="A69" t="s">
        <v>49</v>
      </c>
      <c s="34" t="s">
        <v>96</v>
      </c>
      <c s="34" t="s">
        <v>1459</v>
      </c>
      <c s="35" t="s">
        <v>5</v>
      </c>
      <c s="6" t="s">
        <v>1460</v>
      </c>
      <c s="36" t="s">
        <v>1461</v>
      </c>
      <c s="37">
        <v>1646.13</v>
      </c>
      <c s="36">
        <v>0</v>
      </c>
      <c s="36">
        <f>ROUND(G69*H69,6)</f>
      </c>
      <c r="L69" s="38">
        <v>0</v>
      </c>
      <c s="32">
        <f>ROUND(ROUND(L69,2)*ROUND(G69,3),2)</f>
      </c>
      <c s="36" t="s">
        <v>1410</v>
      </c>
      <c>
        <f>(M69*21)/100</f>
      </c>
      <c t="s">
        <v>27</v>
      </c>
    </row>
    <row r="70" spans="1:5" ht="12.75">
      <c r="A70" s="35" t="s">
        <v>54</v>
      </c>
      <c r="E70" s="39" t="s">
        <v>1462</v>
      </c>
    </row>
    <row r="71" spans="1:5" ht="25.5">
      <c r="A71" s="35" t="s">
        <v>55</v>
      </c>
      <c r="E71" s="40" t="s">
        <v>1463</v>
      </c>
    </row>
    <row r="72" spans="1:5" ht="293.25">
      <c r="A72" t="s">
        <v>56</v>
      </c>
      <c r="E72" s="39" t="s">
        <v>1464</v>
      </c>
    </row>
    <row r="73" spans="1:13" ht="12.75">
      <c r="A73" t="s">
        <v>46</v>
      </c>
      <c r="C73" s="31" t="s">
        <v>61</v>
      </c>
      <c r="E73" s="33" t="s">
        <v>1465</v>
      </c>
      <c r="J73" s="32">
        <f>0</f>
      </c>
      <c s="32">
        <f>0</f>
      </c>
      <c s="32">
        <f>0+L74</f>
      </c>
      <c s="32">
        <f>0+M74</f>
      </c>
    </row>
    <row r="74" spans="1:16" ht="12.75">
      <c r="A74" t="s">
        <v>49</v>
      </c>
      <c s="34" t="s">
        <v>102</v>
      </c>
      <c s="34" t="s">
        <v>1466</v>
      </c>
      <c s="35" t="s">
        <v>5</v>
      </c>
      <c s="6" t="s">
        <v>1467</v>
      </c>
      <c s="36" t="s">
        <v>1409</v>
      </c>
      <c s="37">
        <v>5.87</v>
      </c>
      <c s="36">
        <v>0</v>
      </c>
      <c s="36">
        <f>ROUND(G74*H74,6)</f>
      </c>
      <c r="L74" s="38">
        <v>0</v>
      </c>
      <c s="32">
        <f>ROUND(ROUND(L74,2)*ROUND(G74,3),2)</f>
      </c>
      <c s="36" t="s">
        <v>1410</v>
      </c>
      <c>
        <f>(M74*21)/100</f>
      </c>
      <c t="s">
        <v>27</v>
      </c>
    </row>
    <row r="75" spans="1:5" ht="12.75">
      <c r="A75" s="35" t="s">
        <v>54</v>
      </c>
      <c r="E75" s="39" t="s">
        <v>1468</v>
      </c>
    </row>
    <row r="76" spans="1:5" ht="25.5">
      <c r="A76" s="35" t="s">
        <v>55</v>
      </c>
      <c r="E76" s="40" t="s">
        <v>1469</v>
      </c>
    </row>
    <row r="77" spans="1:5" ht="229.5">
      <c r="A77" t="s">
        <v>56</v>
      </c>
      <c r="E77" s="39" t="s">
        <v>1470</v>
      </c>
    </row>
    <row r="78" spans="1:13" ht="12.75">
      <c r="A78" t="s">
        <v>46</v>
      </c>
      <c r="C78" s="31" t="s">
        <v>64</v>
      </c>
      <c r="E78" s="33" t="s">
        <v>1471</v>
      </c>
      <c r="J78" s="32">
        <f>0</f>
      </c>
      <c s="32">
        <f>0</f>
      </c>
      <c s="32">
        <f>0+L79+L83+L87+L91+L95+L99+L103+L107+L111</f>
      </c>
      <c s="32">
        <f>0+M79+M83+M87+M91+M95+M99+M103+M107+M111</f>
      </c>
    </row>
    <row r="79" spans="1:16" ht="12.75">
      <c r="A79" t="s">
        <v>49</v>
      </c>
      <c s="34" t="s">
        <v>105</v>
      </c>
      <c s="34" t="s">
        <v>1472</v>
      </c>
      <c s="35" t="s">
        <v>5</v>
      </c>
      <c s="6" t="s">
        <v>1473</v>
      </c>
      <c s="36" t="s">
        <v>1409</v>
      </c>
      <c s="37">
        <v>131.22</v>
      </c>
      <c s="36">
        <v>0</v>
      </c>
      <c s="36">
        <f>ROUND(G79*H79,6)</f>
      </c>
      <c r="L79" s="38">
        <v>0</v>
      </c>
      <c s="32">
        <f>ROUND(ROUND(L79,2)*ROUND(G79,3),2)</f>
      </c>
      <c s="36" t="s">
        <v>1410</v>
      </c>
      <c>
        <f>(M79*21)/100</f>
      </c>
      <c t="s">
        <v>27</v>
      </c>
    </row>
    <row r="80" spans="1:5" ht="12.75">
      <c r="A80" s="35" t="s">
        <v>54</v>
      </c>
      <c r="E80" s="39" t="s">
        <v>1474</v>
      </c>
    </row>
    <row r="81" spans="1:5" ht="25.5">
      <c r="A81" s="35" t="s">
        <v>55</v>
      </c>
      <c r="E81" s="40" t="s">
        <v>1475</v>
      </c>
    </row>
    <row r="82" spans="1:5" ht="89.25">
      <c r="A82" t="s">
        <v>56</v>
      </c>
      <c r="E82" s="39" t="s">
        <v>1476</v>
      </c>
    </row>
    <row r="83" spans="1:16" ht="12.75">
      <c r="A83" t="s">
        <v>49</v>
      </c>
      <c s="34" t="s">
        <v>108</v>
      </c>
      <c s="34" t="s">
        <v>1477</v>
      </c>
      <c s="35" t="s">
        <v>5</v>
      </c>
      <c s="6" t="s">
        <v>1478</v>
      </c>
      <c s="36" t="s">
        <v>1409</v>
      </c>
      <c s="37">
        <v>38.608</v>
      </c>
      <c s="36">
        <v>0</v>
      </c>
      <c s="36">
        <f>ROUND(G83*H83,6)</f>
      </c>
      <c r="L83" s="38">
        <v>0</v>
      </c>
      <c s="32">
        <f>ROUND(ROUND(L83,2)*ROUND(G83,3),2)</f>
      </c>
      <c s="36" t="s">
        <v>1410</v>
      </c>
      <c>
        <f>(M83*21)/100</f>
      </c>
      <c t="s">
        <v>27</v>
      </c>
    </row>
    <row r="84" spans="1:5" ht="12.75">
      <c r="A84" s="35" t="s">
        <v>54</v>
      </c>
      <c r="E84" s="39" t="s">
        <v>5</v>
      </c>
    </row>
    <row r="85" spans="1:5" ht="38.25">
      <c r="A85" s="35" t="s">
        <v>55</v>
      </c>
      <c r="E85" s="40" t="s">
        <v>1479</v>
      </c>
    </row>
    <row r="86" spans="1:5" ht="76.5">
      <c r="A86" t="s">
        <v>56</v>
      </c>
      <c r="E86" s="39" t="s">
        <v>1480</v>
      </c>
    </row>
    <row r="87" spans="1:16" ht="12.75">
      <c r="A87" t="s">
        <v>49</v>
      </c>
      <c s="34" t="s">
        <v>111</v>
      </c>
      <c s="34" t="s">
        <v>1481</v>
      </c>
      <c s="35" t="s">
        <v>5</v>
      </c>
      <c s="6" t="s">
        <v>1482</v>
      </c>
      <c s="36" t="s">
        <v>52</v>
      </c>
      <c s="37">
        <v>50</v>
      </c>
      <c s="36">
        <v>0</v>
      </c>
      <c s="36">
        <f>ROUND(G87*H87,6)</f>
      </c>
      <c r="L87" s="38">
        <v>0</v>
      </c>
      <c s="32">
        <f>ROUND(ROUND(L87,2)*ROUND(G87,3),2)</f>
      </c>
      <c s="36" t="s">
        <v>1410</v>
      </c>
      <c>
        <f>(M87*21)/100</f>
      </c>
      <c t="s">
        <v>27</v>
      </c>
    </row>
    <row r="88" spans="1:5" ht="12.75">
      <c r="A88" s="35" t="s">
        <v>54</v>
      </c>
      <c r="E88" s="39" t="s">
        <v>1483</v>
      </c>
    </row>
    <row r="89" spans="1:5" ht="25.5">
      <c r="A89" s="35" t="s">
        <v>55</v>
      </c>
      <c r="E89" s="40" t="s">
        <v>1484</v>
      </c>
    </row>
    <row r="90" spans="1:5" ht="280.5">
      <c r="A90" t="s">
        <v>56</v>
      </c>
      <c r="E90" s="39" t="s">
        <v>1485</v>
      </c>
    </row>
    <row r="91" spans="1:16" ht="25.5">
      <c r="A91" t="s">
        <v>49</v>
      </c>
      <c s="34" t="s">
        <v>114</v>
      </c>
      <c s="34" t="s">
        <v>1486</v>
      </c>
      <c s="35" t="s">
        <v>5</v>
      </c>
      <c s="6" t="s">
        <v>1487</v>
      </c>
      <c s="36" t="s">
        <v>52</v>
      </c>
      <c s="37">
        <v>1572.76</v>
      </c>
      <c s="36">
        <v>0</v>
      </c>
      <c s="36">
        <f>ROUND(G91*H91,6)</f>
      </c>
      <c r="L91" s="38">
        <v>0</v>
      </c>
      <c s="32">
        <f>ROUND(ROUND(L91,2)*ROUND(G91,3),2)</f>
      </c>
      <c s="36" t="s">
        <v>1410</v>
      </c>
      <c>
        <f>(M91*21)/100</f>
      </c>
      <c t="s">
        <v>27</v>
      </c>
    </row>
    <row r="92" spans="1:5" ht="12.75">
      <c r="A92" s="35" t="s">
        <v>54</v>
      </c>
      <c r="E92" s="39" t="s">
        <v>1488</v>
      </c>
    </row>
    <row r="93" spans="1:5" ht="25.5">
      <c r="A93" s="35" t="s">
        <v>55</v>
      </c>
      <c r="E93" s="40" t="s">
        <v>1489</v>
      </c>
    </row>
    <row r="94" spans="1:5" ht="255">
      <c r="A94" t="s">
        <v>56</v>
      </c>
      <c r="E94" s="39" t="s">
        <v>1490</v>
      </c>
    </row>
    <row r="95" spans="1:16" ht="12.75">
      <c r="A95" t="s">
        <v>49</v>
      </c>
      <c s="34" t="s">
        <v>117</v>
      </c>
      <c s="34" t="s">
        <v>1491</v>
      </c>
      <c s="35" t="s">
        <v>5</v>
      </c>
      <c s="6" t="s">
        <v>1492</v>
      </c>
      <c s="36" t="s">
        <v>86</v>
      </c>
      <c s="37">
        <v>4</v>
      </c>
      <c s="36">
        <v>0</v>
      </c>
      <c s="36">
        <f>ROUND(G95*H95,6)</f>
      </c>
      <c r="L95" s="38">
        <v>0</v>
      </c>
      <c s="32">
        <f>ROUND(ROUND(L95,2)*ROUND(G95,3),2)</f>
      </c>
      <c s="36" t="s">
        <v>1410</v>
      </c>
      <c>
        <f>(M95*21)/100</f>
      </c>
      <c t="s">
        <v>27</v>
      </c>
    </row>
    <row r="96" spans="1:5" ht="12.75">
      <c r="A96" s="35" t="s">
        <v>54</v>
      </c>
      <c r="E96" s="39" t="s">
        <v>1483</v>
      </c>
    </row>
    <row r="97" spans="1:5" ht="25.5">
      <c r="A97" s="35" t="s">
        <v>55</v>
      </c>
      <c r="E97" s="40" t="s">
        <v>1493</v>
      </c>
    </row>
    <row r="98" spans="1:5" ht="255">
      <c r="A98" t="s">
        <v>56</v>
      </c>
      <c r="E98" s="39" t="s">
        <v>1494</v>
      </c>
    </row>
    <row r="99" spans="1:16" ht="12.75">
      <c r="A99" t="s">
        <v>49</v>
      </c>
      <c s="34" t="s">
        <v>120</v>
      </c>
      <c s="34" t="s">
        <v>1495</v>
      </c>
      <c s="35" t="s">
        <v>5</v>
      </c>
      <c s="6" t="s">
        <v>1496</v>
      </c>
      <c s="36" t="s">
        <v>86</v>
      </c>
      <c s="37">
        <v>4</v>
      </c>
      <c s="36">
        <v>0</v>
      </c>
      <c s="36">
        <f>ROUND(G99*H99,6)</f>
      </c>
      <c r="L99" s="38">
        <v>0</v>
      </c>
      <c s="32">
        <f>ROUND(ROUND(L99,2)*ROUND(G99,3),2)</f>
      </c>
      <c s="36" t="s">
        <v>1410</v>
      </c>
      <c>
        <f>(M99*21)/100</f>
      </c>
      <c t="s">
        <v>27</v>
      </c>
    </row>
    <row r="100" spans="1:5" ht="12.75">
      <c r="A100" s="35" t="s">
        <v>54</v>
      </c>
      <c r="E100" s="39" t="s">
        <v>1483</v>
      </c>
    </row>
    <row r="101" spans="1:5" ht="25.5">
      <c r="A101" s="35" t="s">
        <v>55</v>
      </c>
      <c r="E101" s="40" t="s">
        <v>1497</v>
      </c>
    </row>
    <row r="102" spans="1:5" ht="102">
      <c r="A102" t="s">
        <v>56</v>
      </c>
      <c r="E102" s="39" t="s">
        <v>1498</v>
      </c>
    </row>
    <row r="103" spans="1:16" ht="12.75">
      <c r="A103" t="s">
        <v>49</v>
      </c>
      <c s="34" t="s">
        <v>123</v>
      </c>
      <c s="34" t="s">
        <v>1499</v>
      </c>
      <c s="35" t="s">
        <v>5</v>
      </c>
      <c s="6" t="s">
        <v>1500</v>
      </c>
      <c s="36" t="s">
        <v>1430</v>
      </c>
      <c s="37">
        <v>781.66</v>
      </c>
      <c s="36">
        <v>0</v>
      </c>
      <c s="36">
        <f>ROUND(G103*H103,6)</f>
      </c>
      <c r="L103" s="38">
        <v>0</v>
      </c>
      <c s="32">
        <f>ROUND(ROUND(L103,2)*ROUND(G103,3),2)</f>
      </c>
      <c s="36" t="s">
        <v>1410</v>
      </c>
      <c>
        <f>(M103*21)/100</f>
      </c>
      <c t="s">
        <v>27</v>
      </c>
    </row>
    <row r="104" spans="1:5" ht="12.75">
      <c r="A104" s="35" t="s">
        <v>54</v>
      </c>
      <c r="E104" s="39" t="s">
        <v>1501</v>
      </c>
    </row>
    <row r="105" spans="1:5" ht="25.5">
      <c r="A105" s="35" t="s">
        <v>55</v>
      </c>
      <c r="E105" s="40" t="s">
        <v>1502</v>
      </c>
    </row>
    <row r="106" spans="1:5" ht="153">
      <c r="A106" t="s">
        <v>56</v>
      </c>
      <c r="E106" s="39" t="s">
        <v>1503</v>
      </c>
    </row>
    <row r="107" spans="1:16" ht="12.75">
      <c r="A107" t="s">
        <v>49</v>
      </c>
      <c s="34" t="s">
        <v>126</v>
      </c>
      <c s="34" t="s">
        <v>1499</v>
      </c>
      <c s="35" t="s">
        <v>1504</v>
      </c>
      <c s="6" t="s">
        <v>1500</v>
      </c>
      <c s="36" t="s">
        <v>1430</v>
      </c>
      <c s="37">
        <v>494.7</v>
      </c>
      <c s="36">
        <v>0</v>
      </c>
      <c s="36">
        <f>ROUND(G107*H107,6)</f>
      </c>
      <c r="L107" s="38">
        <v>0</v>
      </c>
      <c s="32">
        <f>ROUND(ROUND(L107,2)*ROUND(G107,3),2)</f>
      </c>
      <c s="36" t="s">
        <v>1410</v>
      </c>
      <c>
        <f>(M107*21)/100</f>
      </c>
      <c t="s">
        <v>27</v>
      </c>
    </row>
    <row r="108" spans="1:5" ht="12.75">
      <c r="A108" s="35" t="s">
        <v>54</v>
      </c>
      <c r="E108" s="39" t="s">
        <v>1505</v>
      </c>
    </row>
    <row r="109" spans="1:5" ht="25.5">
      <c r="A109" s="35" t="s">
        <v>55</v>
      </c>
      <c r="E109" s="40" t="s">
        <v>1506</v>
      </c>
    </row>
    <row r="110" spans="1:5" ht="153">
      <c r="A110" t="s">
        <v>56</v>
      </c>
      <c r="E110" s="39" t="s">
        <v>1503</v>
      </c>
    </row>
    <row r="111" spans="1:16" ht="12.75">
      <c r="A111" t="s">
        <v>49</v>
      </c>
      <c s="34" t="s">
        <v>129</v>
      </c>
      <c s="34" t="s">
        <v>1499</v>
      </c>
      <c s="35" t="s">
        <v>1507</v>
      </c>
      <c s="6" t="s">
        <v>1500</v>
      </c>
      <c s="36" t="s">
        <v>1430</v>
      </c>
      <c s="37">
        <v>112.88</v>
      </c>
      <c s="36">
        <v>0</v>
      </c>
      <c s="36">
        <f>ROUND(G111*H111,6)</f>
      </c>
      <c r="L111" s="38">
        <v>0</v>
      </c>
      <c s="32">
        <f>ROUND(ROUND(L111,2)*ROUND(G111,3),2)</f>
      </c>
      <c s="36" t="s">
        <v>1410</v>
      </c>
      <c>
        <f>(M111*21)/100</f>
      </c>
      <c t="s">
        <v>27</v>
      </c>
    </row>
    <row r="112" spans="1:5" ht="12.75">
      <c r="A112" s="35" t="s">
        <v>54</v>
      </c>
      <c r="E112" s="39" t="s">
        <v>1508</v>
      </c>
    </row>
    <row r="113" spans="1:5" ht="25.5">
      <c r="A113" s="35" t="s">
        <v>55</v>
      </c>
      <c r="E113" s="40" t="s">
        <v>1509</v>
      </c>
    </row>
    <row r="114" spans="1:5" ht="153">
      <c r="A114" t="s">
        <v>56</v>
      </c>
      <c r="E114" s="39" t="s">
        <v>1503</v>
      </c>
    </row>
    <row r="115" spans="1:13" ht="12.75">
      <c r="A115" t="s">
        <v>46</v>
      </c>
      <c r="C115" s="31" t="s">
        <v>73</v>
      </c>
      <c r="E115" s="33" t="s">
        <v>1510</v>
      </c>
      <c r="J115" s="32">
        <f>0</f>
      </c>
      <c s="32">
        <f>0</f>
      </c>
      <c s="32">
        <f>0+L116+L120</f>
      </c>
      <c s="32">
        <f>0+M116+M120</f>
      </c>
    </row>
    <row r="116" spans="1:16" ht="12.75">
      <c r="A116" t="s">
        <v>49</v>
      </c>
      <c s="34" t="s">
        <v>132</v>
      </c>
      <c s="34" t="s">
        <v>1511</v>
      </c>
      <c s="35" t="s">
        <v>1512</v>
      </c>
      <c s="6" t="s">
        <v>1513</v>
      </c>
      <c s="36" t="s">
        <v>86</v>
      </c>
      <c s="37">
        <v>21</v>
      </c>
      <c s="36">
        <v>0</v>
      </c>
      <c s="36">
        <f>ROUND(G116*H116,6)</f>
      </c>
      <c r="L116" s="38">
        <v>0</v>
      </c>
      <c s="32">
        <f>ROUND(ROUND(L116,2)*ROUND(G116,3),2)</f>
      </c>
      <c s="36" t="s">
        <v>1410</v>
      </c>
      <c>
        <f>(M116*21)/100</f>
      </c>
      <c t="s">
        <v>27</v>
      </c>
    </row>
    <row r="117" spans="1:5" ht="25.5">
      <c r="A117" s="35" t="s">
        <v>54</v>
      </c>
      <c r="E117" s="39" t="s">
        <v>1514</v>
      </c>
    </row>
    <row r="118" spans="1:5" ht="25.5">
      <c r="A118" s="35" t="s">
        <v>55</v>
      </c>
      <c r="E118" s="40" t="s">
        <v>1515</v>
      </c>
    </row>
    <row r="119" spans="1:5" ht="12.75">
      <c r="A119" t="s">
        <v>56</v>
      </c>
      <c r="E119" s="39" t="s">
        <v>1516</v>
      </c>
    </row>
    <row r="120" spans="1:16" ht="12.75">
      <c r="A120" t="s">
        <v>49</v>
      </c>
      <c s="34" t="s">
        <v>135</v>
      </c>
      <c s="34" t="s">
        <v>1517</v>
      </c>
      <c s="35" t="s">
        <v>5</v>
      </c>
      <c s="6" t="s">
        <v>1518</v>
      </c>
      <c s="36" t="s">
        <v>86</v>
      </c>
      <c s="37">
        <v>21</v>
      </c>
      <c s="36">
        <v>0</v>
      </c>
      <c s="36">
        <f>ROUND(G120*H120,6)</f>
      </c>
      <c r="L120" s="38">
        <v>0</v>
      </c>
      <c s="32">
        <f>ROUND(ROUND(L120,2)*ROUND(G120,3),2)</f>
      </c>
      <c s="36" t="s">
        <v>1410</v>
      </c>
      <c>
        <f>(M120*21)/100</f>
      </c>
      <c t="s">
        <v>27</v>
      </c>
    </row>
    <row r="121" spans="1:5" ht="12.75">
      <c r="A121" s="35" t="s">
        <v>54</v>
      </c>
      <c r="E121" s="39" t="s">
        <v>1519</v>
      </c>
    </row>
    <row r="122" spans="1:5" ht="25.5">
      <c r="A122" s="35" t="s">
        <v>55</v>
      </c>
      <c r="E122" s="40" t="s">
        <v>1515</v>
      </c>
    </row>
    <row r="123" spans="1:5" ht="25.5">
      <c r="A123" t="s">
        <v>56</v>
      </c>
      <c r="E123" s="39" t="s">
        <v>1520</v>
      </c>
    </row>
    <row r="124" spans="1:13" ht="12.75">
      <c r="A124" t="s">
        <v>46</v>
      </c>
      <c r="C124" s="31" t="s">
        <v>77</v>
      </c>
      <c r="E124" s="33" t="s">
        <v>1521</v>
      </c>
      <c r="J124" s="32">
        <f>0</f>
      </c>
      <c s="32">
        <f>0</f>
      </c>
      <c s="32">
        <f>0+L125+L129+L133+L137+L141+L145+L149+L153+L157+L161+L165+L169+L173+L177+L181+L185+L189+L193+L197+L201+L205+L209+L213+L217</f>
      </c>
      <c s="32">
        <f>0+M125+M129+M133+M137+M141+M145+M149+M153+M157+M161+M165+M169+M173+M177+M181+M185+M189+M193+M197+M201+M205+M209+M213+M217</f>
      </c>
    </row>
    <row r="125" spans="1:16" ht="12.75">
      <c r="A125" t="s">
        <v>49</v>
      </c>
      <c s="34" t="s">
        <v>138</v>
      </c>
      <c s="34" t="s">
        <v>1522</v>
      </c>
      <c s="35" t="s">
        <v>5</v>
      </c>
      <c s="6" t="s">
        <v>1523</v>
      </c>
      <c s="36" t="s">
        <v>52</v>
      </c>
      <c s="37">
        <v>40.35</v>
      </c>
      <c s="36">
        <v>0</v>
      </c>
      <c s="36">
        <f>ROUND(G125*H125,6)</f>
      </c>
      <c r="L125" s="38">
        <v>0</v>
      </c>
      <c s="32">
        <f>ROUND(ROUND(L125,2)*ROUND(G125,3),2)</f>
      </c>
      <c s="36" t="s">
        <v>1410</v>
      </c>
      <c>
        <f>(M125*21)/100</f>
      </c>
      <c t="s">
        <v>27</v>
      </c>
    </row>
    <row r="126" spans="1:5" ht="12.75">
      <c r="A126" s="35" t="s">
        <v>54</v>
      </c>
      <c r="E126" s="39" t="s">
        <v>1524</v>
      </c>
    </row>
    <row r="127" spans="1:5" ht="25.5">
      <c r="A127" s="35" t="s">
        <v>55</v>
      </c>
      <c r="E127" s="40" t="s">
        <v>1525</v>
      </c>
    </row>
    <row r="128" spans="1:5" ht="51">
      <c r="A128" t="s">
        <v>56</v>
      </c>
      <c r="E128" s="39" t="s">
        <v>1526</v>
      </c>
    </row>
    <row r="129" spans="1:16" ht="25.5">
      <c r="A129" t="s">
        <v>49</v>
      </c>
      <c s="34" t="s">
        <v>141</v>
      </c>
      <c s="34" t="s">
        <v>1527</v>
      </c>
      <c s="35" t="s">
        <v>5</v>
      </c>
      <c s="6" t="s">
        <v>1528</v>
      </c>
      <c s="36" t="s">
        <v>1430</v>
      </c>
      <c s="37">
        <v>62.1</v>
      </c>
      <c s="36">
        <v>0</v>
      </c>
      <c s="36">
        <f>ROUND(G129*H129,6)</f>
      </c>
      <c r="L129" s="38">
        <v>0</v>
      </c>
      <c s="32">
        <f>ROUND(ROUND(L129,2)*ROUND(G129,3),2)</f>
      </c>
      <c s="36" t="s">
        <v>1410</v>
      </c>
      <c>
        <f>(M129*21)/100</f>
      </c>
      <c t="s">
        <v>27</v>
      </c>
    </row>
    <row r="130" spans="1:5" ht="12.75">
      <c r="A130" s="35" t="s">
        <v>54</v>
      </c>
      <c r="E130" s="39" t="s">
        <v>1529</v>
      </c>
    </row>
    <row r="131" spans="1:5" ht="25.5">
      <c r="A131" s="35" t="s">
        <v>55</v>
      </c>
      <c r="E131" s="40" t="s">
        <v>1530</v>
      </c>
    </row>
    <row r="132" spans="1:5" ht="178.5">
      <c r="A132" t="s">
        <v>56</v>
      </c>
      <c r="E132" s="39" t="s">
        <v>1531</v>
      </c>
    </row>
    <row r="133" spans="1:16" ht="12.75">
      <c r="A133" t="s">
        <v>49</v>
      </c>
      <c s="34" t="s">
        <v>144</v>
      </c>
      <c s="34" t="s">
        <v>1532</v>
      </c>
      <c s="35" t="s">
        <v>5</v>
      </c>
      <c s="6" t="s">
        <v>1533</v>
      </c>
      <c s="36" t="s">
        <v>52</v>
      </c>
      <c s="37">
        <v>125</v>
      </c>
      <c s="36">
        <v>0</v>
      </c>
      <c s="36">
        <f>ROUND(G133*H133,6)</f>
      </c>
      <c r="L133" s="38">
        <v>0</v>
      </c>
      <c s="32">
        <f>ROUND(ROUND(L133,2)*ROUND(G133,3),2)</f>
      </c>
      <c s="36" t="s">
        <v>1410</v>
      </c>
      <c>
        <f>(M133*21)/100</f>
      </c>
      <c t="s">
        <v>27</v>
      </c>
    </row>
    <row r="134" spans="1:5" ht="12.75">
      <c r="A134" s="35" t="s">
        <v>54</v>
      </c>
      <c r="E134" s="39" t="s">
        <v>1534</v>
      </c>
    </row>
    <row r="135" spans="1:5" ht="25.5">
      <c r="A135" s="35" t="s">
        <v>55</v>
      </c>
      <c r="E135" s="40" t="s">
        <v>1535</v>
      </c>
    </row>
    <row r="136" spans="1:5" ht="229.5">
      <c r="A136" t="s">
        <v>56</v>
      </c>
      <c r="E136" s="39" t="s">
        <v>1536</v>
      </c>
    </row>
    <row r="137" spans="1:16" ht="12.75">
      <c r="A137" t="s">
        <v>49</v>
      </c>
      <c s="34" t="s">
        <v>147</v>
      </c>
      <c s="34" t="s">
        <v>1532</v>
      </c>
      <c s="35" t="s">
        <v>1504</v>
      </c>
      <c s="6" t="s">
        <v>1533</v>
      </c>
      <c s="36" t="s">
        <v>52</v>
      </c>
      <c s="37">
        <v>60</v>
      </c>
      <c s="36">
        <v>0</v>
      </c>
      <c s="36">
        <f>ROUND(G137*H137,6)</f>
      </c>
      <c r="L137" s="38">
        <v>0</v>
      </c>
      <c s="32">
        <f>ROUND(ROUND(L137,2)*ROUND(G137,3),2)</f>
      </c>
      <c s="36" t="s">
        <v>1410</v>
      </c>
      <c>
        <f>(M137*21)/100</f>
      </c>
      <c t="s">
        <v>27</v>
      </c>
    </row>
    <row r="138" spans="1:5" ht="12.75">
      <c r="A138" s="35" t="s">
        <v>54</v>
      </c>
      <c r="E138" s="39" t="s">
        <v>1537</v>
      </c>
    </row>
    <row r="139" spans="1:5" ht="25.5">
      <c r="A139" s="35" t="s">
        <v>55</v>
      </c>
      <c r="E139" s="40" t="s">
        <v>1538</v>
      </c>
    </row>
    <row r="140" spans="1:5" ht="229.5">
      <c r="A140" t="s">
        <v>56</v>
      </c>
      <c r="E140" s="39" t="s">
        <v>1536</v>
      </c>
    </row>
    <row r="141" spans="1:16" ht="12.75">
      <c r="A141" t="s">
        <v>49</v>
      </c>
      <c s="34" t="s">
        <v>150</v>
      </c>
      <c s="34" t="s">
        <v>1532</v>
      </c>
      <c s="35" t="s">
        <v>1507</v>
      </c>
      <c s="6" t="s">
        <v>1533</v>
      </c>
      <c s="36" t="s">
        <v>52</v>
      </c>
      <c s="37">
        <v>52</v>
      </c>
      <c s="36">
        <v>0</v>
      </c>
      <c s="36">
        <f>ROUND(G141*H141,6)</f>
      </c>
      <c r="L141" s="38">
        <v>0</v>
      </c>
      <c s="32">
        <f>ROUND(ROUND(L141,2)*ROUND(G141,3),2)</f>
      </c>
      <c s="36" t="s">
        <v>1410</v>
      </c>
      <c>
        <f>(M141*21)/100</f>
      </c>
      <c t="s">
        <v>27</v>
      </c>
    </row>
    <row r="142" spans="1:5" ht="12.75">
      <c r="A142" s="35" t="s">
        <v>54</v>
      </c>
      <c r="E142" s="39" t="s">
        <v>1539</v>
      </c>
    </row>
    <row r="143" spans="1:5" ht="25.5">
      <c r="A143" s="35" t="s">
        <v>55</v>
      </c>
      <c r="E143" s="40" t="s">
        <v>1540</v>
      </c>
    </row>
    <row r="144" spans="1:5" ht="229.5">
      <c r="A144" t="s">
        <v>56</v>
      </c>
      <c r="E144" s="39" t="s">
        <v>1536</v>
      </c>
    </row>
    <row r="145" spans="1:16" ht="12.75">
      <c r="A145" t="s">
        <v>49</v>
      </c>
      <c s="34" t="s">
        <v>153</v>
      </c>
      <c s="34" t="s">
        <v>1532</v>
      </c>
      <c s="35" t="s">
        <v>1541</v>
      </c>
      <c s="6" t="s">
        <v>1533</v>
      </c>
      <c s="36" t="s">
        <v>52</v>
      </c>
      <c s="37">
        <v>17</v>
      </c>
      <c s="36">
        <v>0</v>
      </c>
      <c s="36">
        <f>ROUND(G145*H145,6)</f>
      </c>
      <c r="L145" s="38">
        <v>0</v>
      </c>
      <c s="32">
        <f>ROUND(ROUND(L145,2)*ROUND(G145,3),2)</f>
      </c>
      <c s="36" t="s">
        <v>1410</v>
      </c>
      <c>
        <f>(M145*21)/100</f>
      </c>
      <c t="s">
        <v>27</v>
      </c>
    </row>
    <row r="146" spans="1:5" ht="25.5">
      <c r="A146" s="35" t="s">
        <v>54</v>
      </c>
      <c r="E146" s="39" t="s">
        <v>1542</v>
      </c>
    </row>
    <row r="147" spans="1:5" ht="25.5">
      <c r="A147" s="35" t="s">
        <v>55</v>
      </c>
      <c r="E147" s="40" t="s">
        <v>1543</v>
      </c>
    </row>
    <row r="148" spans="1:5" ht="229.5">
      <c r="A148" t="s">
        <v>56</v>
      </c>
      <c r="E148" s="39" t="s">
        <v>1536</v>
      </c>
    </row>
    <row r="149" spans="1:16" ht="12.75">
      <c r="A149" t="s">
        <v>49</v>
      </c>
      <c s="34" t="s">
        <v>156</v>
      </c>
      <c s="34" t="s">
        <v>1544</v>
      </c>
      <c s="35" t="s">
        <v>5</v>
      </c>
      <c s="6" t="s">
        <v>1545</v>
      </c>
      <c s="36" t="s">
        <v>52</v>
      </c>
      <c s="37">
        <v>194</v>
      </c>
      <c s="36">
        <v>0</v>
      </c>
      <c s="36">
        <f>ROUND(G149*H149,6)</f>
      </c>
      <c r="L149" s="38">
        <v>0</v>
      </c>
      <c s="32">
        <f>ROUND(ROUND(L149,2)*ROUND(G149,3),2)</f>
      </c>
      <c s="36" t="s">
        <v>1410</v>
      </c>
      <c>
        <f>(M149*21)/100</f>
      </c>
      <c t="s">
        <v>27</v>
      </c>
    </row>
    <row r="150" spans="1:5" ht="12.75">
      <c r="A150" s="35" t="s">
        <v>54</v>
      </c>
      <c r="E150" s="39" t="s">
        <v>1524</v>
      </c>
    </row>
    <row r="151" spans="1:5" ht="25.5">
      <c r="A151" s="35" t="s">
        <v>55</v>
      </c>
      <c r="E151" s="40" t="s">
        <v>1546</v>
      </c>
    </row>
    <row r="152" spans="1:5" ht="229.5">
      <c r="A152" t="s">
        <v>56</v>
      </c>
      <c r="E152" s="39" t="s">
        <v>1547</v>
      </c>
    </row>
    <row r="153" spans="1:16" ht="12.75">
      <c r="A153" t="s">
        <v>49</v>
      </c>
      <c s="34" t="s">
        <v>159</v>
      </c>
      <c s="34" t="s">
        <v>1544</v>
      </c>
      <c s="35" t="s">
        <v>1504</v>
      </c>
      <c s="6" t="s">
        <v>1545</v>
      </c>
      <c s="36" t="s">
        <v>52</v>
      </c>
      <c s="37">
        <v>160</v>
      </c>
      <c s="36">
        <v>0</v>
      </c>
      <c s="36">
        <f>ROUND(G153*H153,6)</f>
      </c>
      <c r="L153" s="38">
        <v>0</v>
      </c>
      <c s="32">
        <f>ROUND(ROUND(L153,2)*ROUND(G153,3),2)</f>
      </c>
      <c s="36" t="s">
        <v>1410</v>
      </c>
      <c>
        <f>(M153*21)/100</f>
      </c>
      <c t="s">
        <v>27</v>
      </c>
    </row>
    <row r="154" spans="1:5" ht="12.75">
      <c r="A154" s="35" t="s">
        <v>54</v>
      </c>
      <c r="E154" s="39" t="s">
        <v>1548</v>
      </c>
    </row>
    <row r="155" spans="1:5" ht="25.5">
      <c r="A155" s="35" t="s">
        <v>55</v>
      </c>
      <c r="E155" s="40" t="s">
        <v>1549</v>
      </c>
    </row>
    <row r="156" spans="1:5" ht="229.5">
      <c r="A156" t="s">
        <v>56</v>
      </c>
      <c r="E156" s="39" t="s">
        <v>1547</v>
      </c>
    </row>
    <row r="157" spans="1:16" ht="25.5">
      <c r="A157" t="s">
        <v>49</v>
      </c>
      <c s="34" t="s">
        <v>162</v>
      </c>
      <c s="34" t="s">
        <v>1550</v>
      </c>
      <c s="35" t="s">
        <v>5</v>
      </c>
      <c s="6" t="s">
        <v>1551</v>
      </c>
      <c s="36" t="s">
        <v>52</v>
      </c>
      <c s="37">
        <v>5</v>
      </c>
      <c s="36">
        <v>0</v>
      </c>
      <c s="36">
        <f>ROUND(G157*H157,6)</f>
      </c>
      <c r="L157" s="38">
        <v>0</v>
      </c>
      <c s="32">
        <f>ROUND(ROUND(L157,2)*ROUND(G157,3),2)</f>
      </c>
      <c s="36" t="s">
        <v>1410</v>
      </c>
      <c>
        <f>(M157*21)/100</f>
      </c>
      <c t="s">
        <v>27</v>
      </c>
    </row>
    <row r="158" spans="1:5" ht="12.75">
      <c r="A158" s="35" t="s">
        <v>54</v>
      </c>
      <c r="E158" s="39" t="s">
        <v>1552</v>
      </c>
    </row>
    <row r="159" spans="1:5" ht="25.5">
      <c r="A159" s="35" t="s">
        <v>55</v>
      </c>
      <c r="E159" s="40" t="s">
        <v>1553</v>
      </c>
    </row>
    <row r="160" spans="1:5" ht="229.5">
      <c r="A160" t="s">
        <v>56</v>
      </c>
      <c r="E160" s="39" t="s">
        <v>1554</v>
      </c>
    </row>
    <row r="161" spans="1:16" ht="25.5">
      <c r="A161" t="s">
        <v>49</v>
      </c>
      <c s="34" t="s">
        <v>165</v>
      </c>
      <c s="34" t="s">
        <v>1555</v>
      </c>
      <c s="35" t="s">
        <v>5</v>
      </c>
      <c s="6" t="s">
        <v>1556</v>
      </c>
      <c s="36" t="s">
        <v>52</v>
      </c>
      <c s="37">
        <v>1279</v>
      </c>
      <c s="36">
        <v>0</v>
      </c>
      <c s="36">
        <f>ROUND(G161*H161,6)</f>
      </c>
      <c r="L161" s="38">
        <v>0</v>
      </c>
      <c s="32">
        <f>ROUND(ROUND(L161,2)*ROUND(G161,3),2)</f>
      </c>
      <c s="36" t="s">
        <v>1410</v>
      </c>
      <c>
        <f>(M161*21)/100</f>
      </c>
      <c t="s">
        <v>27</v>
      </c>
    </row>
    <row r="162" spans="1:5" ht="12.75">
      <c r="A162" s="35" t="s">
        <v>54</v>
      </c>
      <c r="E162" s="39" t="s">
        <v>1557</v>
      </c>
    </row>
    <row r="163" spans="1:5" ht="25.5">
      <c r="A163" s="35" t="s">
        <v>55</v>
      </c>
      <c r="E163" s="40" t="s">
        <v>1558</v>
      </c>
    </row>
    <row r="164" spans="1:5" ht="89.25">
      <c r="A164" t="s">
        <v>56</v>
      </c>
      <c r="E164" s="39" t="s">
        <v>1559</v>
      </c>
    </row>
    <row r="165" spans="1:16" ht="12.75">
      <c r="A165" t="s">
        <v>49</v>
      </c>
      <c s="34" t="s">
        <v>168</v>
      </c>
      <c s="34" t="s">
        <v>1560</v>
      </c>
      <c s="35" t="s">
        <v>5</v>
      </c>
      <c s="6" t="s">
        <v>1561</v>
      </c>
      <c s="36" t="s">
        <v>1430</v>
      </c>
      <c s="37">
        <v>58.04</v>
      </c>
      <c s="36">
        <v>0</v>
      </c>
      <c s="36">
        <f>ROUND(G165*H165,6)</f>
      </c>
      <c r="L165" s="38">
        <v>0</v>
      </c>
      <c s="32">
        <f>ROUND(ROUND(L165,2)*ROUND(G165,3),2)</f>
      </c>
      <c s="36" t="s">
        <v>1410</v>
      </c>
      <c>
        <f>(M165*21)/100</f>
      </c>
      <c t="s">
        <v>27</v>
      </c>
    </row>
    <row r="166" spans="1:5" ht="12.75">
      <c r="A166" s="35" t="s">
        <v>54</v>
      </c>
      <c r="E166" s="39" t="s">
        <v>1524</v>
      </c>
    </row>
    <row r="167" spans="1:5" ht="25.5">
      <c r="A167" s="35" t="s">
        <v>55</v>
      </c>
      <c r="E167" s="40" t="s">
        <v>1562</v>
      </c>
    </row>
    <row r="168" spans="1:5" ht="229.5">
      <c r="A168" t="s">
        <v>56</v>
      </c>
      <c r="E168" s="39" t="s">
        <v>1563</v>
      </c>
    </row>
    <row r="169" spans="1:16" ht="12.75">
      <c r="A169" t="s">
        <v>49</v>
      </c>
      <c s="34" t="s">
        <v>171</v>
      </c>
      <c s="34" t="s">
        <v>1560</v>
      </c>
      <c s="35" t="s">
        <v>1504</v>
      </c>
      <c s="6" t="s">
        <v>1561</v>
      </c>
      <c s="36" t="s">
        <v>1430</v>
      </c>
      <c s="37">
        <v>7.57</v>
      </c>
      <c s="36">
        <v>0</v>
      </c>
      <c s="36">
        <f>ROUND(G169*H169,6)</f>
      </c>
      <c r="L169" s="38">
        <v>0</v>
      </c>
      <c s="32">
        <f>ROUND(ROUND(L169,2)*ROUND(G169,3),2)</f>
      </c>
      <c s="36" t="s">
        <v>1410</v>
      </c>
      <c>
        <f>(M169*21)/100</f>
      </c>
      <c t="s">
        <v>27</v>
      </c>
    </row>
    <row r="170" spans="1:5" ht="25.5">
      <c r="A170" s="35" t="s">
        <v>54</v>
      </c>
      <c r="E170" s="39" t="s">
        <v>1564</v>
      </c>
    </row>
    <row r="171" spans="1:5" ht="25.5">
      <c r="A171" s="35" t="s">
        <v>55</v>
      </c>
      <c r="E171" s="40" t="s">
        <v>1565</v>
      </c>
    </row>
    <row r="172" spans="1:5" ht="229.5">
      <c r="A172" t="s">
        <v>56</v>
      </c>
      <c r="E172" s="39" t="s">
        <v>1563</v>
      </c>
    </row>
    <row r="173" spans="1:16" ht="12.75">
      <c r="A173" t="s">
        <v>49</v>
      </c>
      <c s="34" t="s">
        <v>174</v>
      </c>
      <c s="34" t="s">
        <v>1566</v>
      </c>
      <c s="35" t="s">
        <v>5</v>
      </c>
      <c s="6" t="s">
        <v>1567</v>
      </c>
      <c s="36" t="s">
        <v>1430</v>
      </c>
      <c s="37">
        <v>1.68</v>
      </c>
      <c s="36">
        <v>0</v>
      </c>
      <c s="36">
        <f>ROUND(G173*H173,6)</f>
      </c>
      <c r="L173" s="38">
        <v>0</v>
      </c>
      <c s="32">
        <f>ROUND(ROUND(L173,2)*ROUND(G173,3),2)</f>
      </c>
      <c s="36" t="s">
        <v>1410</v>
      </c>
      <c>
        <f>(M173*21)/100</f>
      </c>
      <c t="s">
        <v>27</v>
      </c>
    </row>
    <row r="174" spans="1:5" ht="12.75">
      <c r="A174" s="35" t="s">
        <v>54</v>
      </c>
      <c r="E174" s="39" t="s">
        <v>1568</v>
      </c>
    </row>
    <row r="175" spans="1:5" ht="25.5">
      <c r="A175" s="35" t="s">
        <v>55</v>
      </c>
      <c r="E175" s="40" t="s">
        <v>1569</v>
      </c>
    </row>
    <row r="176" spans="1:5" ht="63.75">
      <c r="A176" t="s">
        <v>56</v>
      </c>
      <c r="E176" s="39" t="s">
        <v>1570</v>
      </c>
    </row>
    <row r="177" spans="1:16" ht="12.75">
      <c r="A177" t="s">
        <v>49</v>
      </c>
      <c s="34" t="s">
        <v>177</v>
      </c>
      <c s="34" t="s">
        <v>1571</v>
      </c>
      <c s="35" t="s">
        <v>5</v>
      </c>
      <c s="6" t="s">
        <v>1572</v>
      </c>
      <c s="36" t="s">
        <v>52</v>
      </c>
      <c s="37">
        <v>37.56</v>
      </c>
      <c s="36">
        <v>0</v>
      </c>
      <c s="36">
        <f>ROUND(G177*H177,6)</f>
      </c>
      <c r="L177" s="38">
        <v>0</v>
      </c>
      <c s="32">
        <f>ROUND(ROUND(L177,2)*ROUND(G177,3),2)</f>
      </c>
      <c s="36" t="s">
        <v>1410</v>
      </c>
      <c>
        <f>(M177*21)/100</f>
      </c>
      <c t="s">
        <v>27</v>
      </c>
    </row>
    <row r="178" spans="1:5" ht="12.75">
      <c r="A178" s="35" t="s">
        <v>54</v>
      </c>
      <c r="E178" s="39" t="s">
        <v>1573</v>
      </c>
    </row>
    <row r="179" spans="1:5" ht="25.5">
      <c r="A179" s="35" t="s">
        <v>55</v>
      </c>
      <c r="E179" s="40" t="s">
        <v>1574</v>
      </c>
    </row>
    <row r="180" spans="1:5" ht="89.25">
      <c r="A180" t="s">
        <v>56</v>
      </c>
      <c r="E180" s="39" t="s">
        <v>1575</v>
      </c>
    </row>
    <row r="181" spans="1:16" ht="12.75">
      <c r="A181" t="s">
        <v>49</v>
      </c>
      <c s="34" t="s">
        <v>180</v>
      </c>
      <c s="34" t="s">
        <v>1576</v>
      </c>
      <c s="35" t="s">
        <v>5</v>
      </c>
      <c s="6" t="s">
        <v>1577</v>
      </c>
      <c s="36" t="s">
        <v>1409</v>
      </c>
      <c s="37">
        <v>131.22</v>
      </c>
      <c s="36">
        <v>0</v>
      </c>
      <c s="36">
        <f>ROUND(G181*H181,6)</f>
      </c>
      <c r="L181" s="38">
        <v>0</v>
      </c>
      <c s="32">
        <f>ROUND(ROUND(L181,2)*ROUND(G181,3),2)</f>
      </c>
      <c s="36" t="s">
        <v>1410</v>
      </c>
      <c>
        <f>(M181*21)/100</f>
      </c>
      <c t="s">
        <v>27</v>
      </c>
    </row>
    <row r="182" spans="1:5" ht="12.75">
      <c r="A182" s="35" t="s">
        <v>54</v>
      </c>
      <c r="E182" s="39" t="s">
        <v>1578</v>
      </c>
    </row>
    <row r="183" spans="1:5" ht="25.5">
      <c r="A183" s="35" t="s">
        <v>55</v>
      </c>
      <c r="E183" s="40" t="s">
        <v>1579</v>
      </c>
    </row>
    <row r="184" spans="1:5" ht="140.25">
      <c r="A184" t="s">
        <v>56</v>
      </c>
      <c r="E184" s="39" t="s">
        <v>1580</v>
      </c>
    </row>
    <row r="185" spans="1:16" ht="12.75">
      <c r="A185" t="s">
        <v>49</v>
      </c>
      <c s="34" t="s">
        <v>183</v>
      </c>
      <c s="34" t="s">
        <v>1581</v>
      </c>
      <c s="35" t="s">
        <v>5</v>
      </c>
      <c s="6" t="s">
        <v>1582</v>
      </c>
      <c s="36" t="s">
        <v>52</v>
      </c>
      <c s="37">
        <v>50</v>
      </c>
      <c s="36">
        <v>0</v>
      </c>
      <c s="36">
        <f>ROUND(G185*H185,6)</f>
      </c>
      <c r="L185" s="38">
        <v>0</v>
      </c>
      <c s="32">
        <f>ROUND(ROUND(L185,2)*ROUND(G185,3),2)</f>
      </c>
      <c s="36" t="s">
        <v>1410</v>
      </c>
      <c>
        <f>(M185*21)/100</f>
      </c>
      <c t="s">
        <v>27</v>
      </c>
    </row>
    <row r="186" spans="1:5" ht="12.75">
      <c r="A186" s="35" t="s">
        <v>54</v>
      </c>
      <c r="E186" s="39" t="s">
        <v>1483</v>
      </c>
    </row>
    <row r="187" spans="1:5" ht="25.5">
      <c r="A187" s="35" t="s">
        <v>55</v>
      </c>
      <c r="E187" s="40" t="s">
        <v>1583</v>
      </c>
    </row>
    <row r="188" spans="1:5" ht="178.5">
      <c r="A188" t="s">
        <v>56</v>
      </c>
      <c r="E188" s="39" t="s">
        <v>1584</v>
      </c>
    </row>
    <row r="189" spans="1:16" ht="12.75">
      <c r="A189" t="s">
        <v>49</v>
      </c>
      <c s="34" t="s">
        <v>186</v>
      </c>
      <c s="34" t="s">
        <v>1585</v>
      </c>
      <c s="35" t="s">
        <v>5</v>
      </c>
      <c s="6" t="s">
        <v>1586</v>
      </c>
      <c s="36" t="s">
        <v>1430</v>
      </c>
      <c s="37">
        <v>62.1</v>
      </c>
      <c s="36">
        <v>0</v>
      </c>
      <c s="36">
        <f>ROUND(G189*H189,6)</f>
      </c>
      <c r="L189" s="38">
        <v>0</v>
      </c>
      <c s="32">
        <f>ROUND(ROUND(L189,2)*ROUND(G189,3),2)</f>
      </c>
      <c s="36" t="s">
        <v>1410</v>
      </c>
      <c>
        <f>(M189*21)/100</f>
      </c>
      <c t="s">
        <v>27</v>
      </c>
    </row>
    <row r="190" spans="1:5" ht="12.75">
      <c r="A190" s="35" t="s">
        <v>54</v>
      </c>
      <c r="E190" s="39" t="s">
        <v>1587</v>
      </c>
    </row>
    <row r="191" spans="1:5" ht="25.5">
      <c r="A191" s="35" t="s">
        <v>55</v>
      </c>
      <c r="E191" s="40" t="s">
        <v>1530</v>
      </c>
    </row>
    <row r="192" spans="1:5" ht="178.5">
      <c r="A192" t="s">
        <v>56</v>
      </c>
      <c r="E192" s="39" t="s">
        <v>1588</v>
      </c>
    </row>
    <row r="193" spans="1:16" ht="12.75">
      <c r="A193" t="s">
        <v>49</v>
      </c>
      <c s="34" t="s">
        <v>189</v>
      </c>
      <c s="34" t="s">
        <v>1589</v>
      </c>
      <c s="35" t="s">
        <v>5</v>
      </c>
      <c s="6" t="s">
        <v>1590</v>
      </c>
      <c s="36" t="s">
        <v>52</v>
      </c>
      <c s="37">
        <v>214</v>
      </c>
      <c s="36">
        <v>0</v>
      </c>
      <c s="36">
        <f>ROUND(G193*H193,6)</f>
      </c>
      <c r="L193" s="38">
        <v>0</v>
      </c>
      <c s="32">
        <f>ROUND(ROUND(L193,2)*ROUND(G193,3),2)</f>
      </c>
      <c s="36" t="s">
        <v>1410</v>
      </c>
      <c>
        <f>(M193*21)/100</f>
      </c>
      <c t="s">
        <v>27</v>
      </c>
    </row>
    <row r="194" spans="1:5" ht="12.75">
      <c r="A194" s="35" t="s">
        <v>54</v>
      </c>
      <c r="E194" s="39" t="s">
        <v>1524</v>
      </c>
    </row>
    <row r="195" spans="1:5" ht="25.5">
      <c r="A195" s="35" t="s">
        <v>55</v>
      </c>
      <c r="E195" s="40" t="s">
        <v>1591</v>
      </c>
    </row>
    <row r="196" spans="1:5" ht="165.75">
      <c r="A196" t="s">
        <v>56</v>
      </c>
      <c r="E196" s="39" t="s">
        <v>1592</v>
      </c>
    </row>
    <row r="197" spans="1:16" ht="12.75">
      <c r="A197" t="s">
        <v>49</v>
      </c>
      <c s="34" t="s">
        <v>192</v>
      </c>
      <c s="34" t="s">
        <v>1593</v>
      </c>
      <c s="35" t="s">
        <v>5</v>
      </c>
      <c s="6" t="s">
        <v>1594</v>
      </c>
      <c s="36" t="s">
        <v>52</v>
      </c>
      <c s="37">
        <v>60</v>
      </c>
      <c s="36">
        <v>0</v>
      </c>
      <c s="36">
        <f>ROUND(G197*H197,6)</f>
      </c>
      <c r="L197" s="38">
        <v>0</v>
      </c>
      <c s="32">
        <f>ROUND(ROUND(L197,2)*ROUND(G197,3),2)</f>
      </c>
      <c s="36" t="s">
        <v>1410</v>
      </c>
      <c>
        <f>(M197*21)/100</f>
      </c>
      <c t="s">
        <v>27</v>
      </c>
    </row>
    <row r="198" spans="1:5" ht="12.75">
      <c r="A198" s="35" t="s">
        <v>54</v>
      </c>
      <c r="E198" s="39" t="s">
        <v>1595</v>
      </c>
    </row>
    <row r="199" spans="1:5" ht="25.5">
      <c r="A199" s="35" t="s">
        <v>55</v>
      </c>
      <c r="E199" s="40" t="s">
        <v>1596</v>
      </c>
    </row>
    <row r="200" spans="1:5" ht="178.5">
      <c r="A200" t="s">
        <v>56</v>
      </c>
      <c r="E200" s="39" t="s">
        <v>1597</v>
      </c>
    </row>
    <row r="201" spans="1:16" ht="12.75">
      <c r="A201" t="s">
        <v>49</v>
      </c>
      <c s="34" t="s">
        <v>195</v>
      </c>
      <c s="34" t="s">
        <v>1598</v>
      </c>
      <c s="35" t="s">
        <v>5</v>
      </c>
      <c s="6" t="s">
        <v>1599</v>
      </c>
      <c s="36" t="s">
        <v>1409</v>
      </c>
      <c s="37">
        <v>194.922</v>
      </c>
      <c s="36">
        <v>0</v>
      </c>
      <c s="36">
        <f>ROUND(G201*H201,6)</f>
      </c>
      <c r="L201" s="38">
        <v>0</v>
      </c>
      <c s="32">
        <f>ROUND(ROUND(L201,2)*ROUND(G201,3),2)</f>
      </c>
      <c s="36" t="s">
        <v>1410</v>
      </c>
      <c>
        <f>(M201*21)/100</f>
      </c>
      <c t="s">
        <v>27</v>
      </c>
    </row>
    <row r="202" spans="1:5" ht="12.75">
      <c r="A202" s="35" t="s">
        <v>54</v>
      </c>
      <c r="E202" s="39" t="s">
        <v>1600</v>
      </c>
    </row>
    <row r="203" spans="1:5" ht="25.5">
      <c r="A203" s="35" t="s">
        <v>55</v>
      </c>
      <c r="E203" s="40" t="s">
        <v>1601</v>
      </c>
    </row>
    <row r="204" spans="1:5" ht="102">
      <c r="A204" t="s">
        <v>56</v>
      </c>
      <c r="E204" s="39" t="s">
        <v>1602</v>
      </c>
    </row>
    <row r="205" spans="1:16" ht="12.75">
      <c r="A205" t="s">
        <v>49</v>
      </c>
      <c s="34" t="s">
        <v>198</v>
      </c>
      <c s="34" t="s">
        <v>1603</v>
      </c>
      <c s="35" t="s">
        <v>5</v>
      </c>
      <c s="6" t="s">
        <v>1604</v>
      </c>
      <c s="36" t="s">
        <v>52</v>
      </c>
      <c s="37">
        <v>92.5</v>
      </c>
      <c s="36">
        <v>0</v>
      </c>
      <c s="36">
        <f>ROUND(G205*H205,6)</f>
      </c>
      <c r="L205" s="38">
        <v>0</v>
      </c>
      <c s="32">
        <f>ROUND(ROUND(L205,2)*ROUND(G205,3),2)</f>
      </c>
      <c s="36" t="s">
        <v>1410</v>
      </c>
      <c>
        <f>(M205*21)/100</f>
      </c>
      <c t="s">
        <v>27</v>
      </c>
    </row>
    <row r="206" spans="1:5" ht="12.75">
      <c r="A206" s="35" t="s">
        <v>54</v>
      </c>
      <c r="E206" s="39" t="s">
        <v>1605</v>
      </c>
    </row>
    <row r="207" spans="1:5" ht="25.5">
      <c r="A207" s="35" t="s">
        <v>55</v>
      </c>
      <c r="E207" s="40" t="s">
        <v>1606</v>
      </c>
    </row>
    <row r="208" spans="1:5" ht="114.75">
      <c r="A208" t="s">
        <v>56</v>
      </c>
      <c r="E208" s="39" t="s">
        <v>1607</v>
      </c>
    </row>
    <row r="209" spans="1:16" ht="12.75">
      <c r="A209" t="s">
        <v>49</v>
      </c>
      <c s="34" t="s">
        <v>203</v>
      </c>
      <c s="34" t="s">
        <v>1608</v>
      </c>
      <c s="35" t="s">
        <v>5</v>
      </c>
      <c s="6" t="s">
        <v>1609</v>
      </c>
      <c s="36" t="s">
        <v>86</v>
      </c>
      <c s="37">
        <v>1</v>
      </c>
      <c s="36">
        <v>0</v>
      </c>
      <c s="36">
        <f>ROUND(G209*H209,6)</f>
      </c>
      <c r="L209" s="38">
        <v>0</v>
      </c>
      <c s="32">
        <f>ROUND(ROUND(L209,2)*ROUND(G209,3),2)</f>
      </c>
      <c s="36" t="s">
        <v>1410</v>
      </c>
      <c>
        <f>(M209*21)/100</f>
      </c>
      <c t="s">
        <v>27</v>
      </c>
    </row>
    <row r="210" spans="1:5" ht="12.75">
      <c r="A210" s="35" t="s">
        <v>54</v>
      </c>
      <c r="E210" s="39" t="s">
        <v>1610</v>
      </c>
    </row>
    <row r="211" spans="1:5" ht="25.5">
      <c r="A211" s="35" t="s">
        <v>55</v>
      </c>
      <c r="E211" s="40" t="s">
        <v>1611</v>
      </c>
    </row>
    <row r="212" spans="1:5" ht="89.25">
      <c r="A212" t="s">
        <v>56</v>
      </c>
      <c r="E212" s="39" t="s">
        <v>1612</v>
      </c>
    </row>
    <row r="213" spans="1:16" ht="12.75">
      <c r="A213" t="s">
        <v>49</v>
      </c>
      <c s="34" t="s">
        <v>206</v>
      </c>
      <c s="34" t="s">
        <v>1613</v>
      </c>
      <c s="35" t="s">
        <v>5</v>
      </c>
      <c s="6" t="s">
        <v>1614</v>
      </c>
      <c s="36" t="s">
        <v>86</v>
      </c>
      <c s="37">
        <v>46</v>
      </c>
      <c s="36">
        <v>0</v>
      </c>
      <c s="36">
        <f>ROUND(G213*H213,6)</f>
      </c>
      <c r="L213" s="38">
        <v>0</v>
      </c>
      <c s="32">
        <f>ROUND(ROUND(L213,2)*ROUND(G213,3),2)</f>
      </c>
      <c s="36" t="s">
        <v>1410</v>
      </c>
      <c>
        <f>(M213*21)/100</f>
      </c>
      <c t="s">
        <v>27</v>
      </c>
    </row>
    <row r="214" spans="1:5" ht="12.75">
      <c r="A214" s="35" t="s">
        <v>54</v>
      </c>
      <c r="E214" s="39" t="s">
        <v>1615</v>
      </c>
    </row>
    <row r="215" spans="1:5" ht="25.5">
      <c r="A215" s="35" t="s">
        <v>55</v>
      </c>
      <c r="E215" s="40" t="s">
        <v>1616</v>
      </c>
    </row>
    <row r="216" spans="1:5" ht="76.5">
      <c r="A216" t="s">
        <v>56</v>
      </c>
      <c r="E216" s="39" t="s">
        <v>1617</v>
      </c>
    </row>
    <row r="217" spans="1:16" ht="12.75">
      <c r="A217" t="s">
        <v>49</v>
      </c>
      <c s="34" t="s">
        <v>209</v>
      </c>
      <c s="34" t="s">
        <v>1618</v>
      </c>
      <c s="35" t="s">
        <v>4</v>
      </c>
      <c s="6" t="s">
        <v>1377</v>
      </c>
      <c s="36" t="s">
        <v>705</v>
      </c>
      <c s="37">
        <v>1</v>
      </c>
      <c s="36">
        <v>0</v>
      </c>
      <c s="36">
        <f>ROUND(G217*H217,6)</f>
      </c>
      <c r="L217" s="38">
        <v>0</v>
      </c>
      <c s="32">
        <f>ROUND(ROUND(L217,2)*ROUND(G217,3),2)</f>
      </c>
      <c s="36" t="s">
        <v>76</v>
      </c>
      <c>
        <f>(M217*21)/100</f>
      </c>
      <c t="s">
        <v>27</v>
      </c>
    </row>
    <row r="218" spans="1:5" ht="12.75">
      <c r="A218" s="35" t="s">
        <v>54</v>
      </c>
      <c r="E218" s="39" t="s">
        <v>5</v>
      </c>
    </row>
    <row r="219" spans="1:5" ht="12.75">
      <c r="A219" s="35" t="s">
        <v>55</v>
      </c>
      <c r="E219" s="40" t="s">
        <v>1619</v>
      </c>
    </row>
    <row r="220" spans="1:5" ht="12.75">
      <c r="A220" t="s">
        <v>56</v>
      </c>
      <c r="E22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1620</v>
      </c>
      <c s="41">
        <f>Rekapitulace!C26</f>
      </c>
      <c s="20" t="s">
        <v>0</v>
      </c>
      <c t="s">
        <v>23</v>
      </c>
      <c t="s">
        <v>27</v>
      </c>
    </row>
    <row r="4" spans="1:16" ht="32" customHeight="1">
      <c r="A4" s="24" t="s">
        <v>20</v>
      </c>
      <c s="25" t="s">
        <v>28</v>
      </c>
      <c s="27" t="s">
        <v>1620</v>
      </c>
      <c r="E4" s="26" t="s">
        <v>1621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COUNTIFS(L8:L202,"=0",A8:A202,"P")+COUNTIFS(L8:L202,"",A8:A202,"P")+SUM(Q8:Q202)</f>
      </c>
    </row>
    <row r="8" spans="1:13" ht="12.75">
      <c r="A8" t="s">
        <v>44</v>
      </c>
      <c r="C8" s="28" t="s">
        <v>1624</v>
      </c>
      <c r="E8" s="30" t="s">
        <v>1623</v>
      </c>
      <c r="J8" s="29">
        <f>0+J9+J22+J35+J52+J65+J74+J83+J128+J149</f>
      </c>
      <c s="29">
        <f>0+K9+K22+K35+K52+K65+K74+K83+K128+K149</f>
      </c>
      <c s="29">
        <f>0+L9+L22+L35+L52+L65+L74+L83+L128+L149</f>
      </c>
      <c s="29">
        <f>0+M9+M22+M35+M52+M65+M74+M83+M128+M149</f>
      </c>
    </row>
    <row r="9" spans="1:13" ht="12.75">
      <c r="A9" t="s">
        <v>46</v>
      </c>
      <c r="C9" s="31" t="s">
        <v>1384</v>
      </c>
      <c r="E9" s="33" t="s">
        <v>378</v>
      </c>
      <c r="J9" s="32">
        <f>0</f>
      </c>
      <c s="32">
        <f>0</f>
      </c>
      <c s="32">
        <f>0+L10+L14+L18</f>
      </c>
      <c s="32">
        <f>0+M10+M14+M18</f>
      </c>
    </row>
    <row r="10" spans="1:16" ht="25.5">
      <c r="A10" t="s">
        <v>49</v>
      </c>
      <c s="34" t="s">
        <v>4</v>
      </c>
      <c s="34" t="s">
        <v>1385</v>
      </c>
      <c s="35" t="s">
        <v>1386</v>
      </c>
      <c s="6" t="s">
        <v>1625</v>
      </c>
      <c s="36" t="s">
        <v>229</v>
      </c>
      <c s="37">
        <v>1200</v>
      </c>
      <c s="36">
        <v>0</v>
      </c>
      <c s="36">
        <f>ROUND(G10*H10,6)</f>
      </c>
      <c r="L10" s="38">
        <v>0</v>
      </c>
      <c s="32">
        <f>ROUND(ROUND(L10,2)*ROUND(G10,3),2)</f>
      </c>
      <c s="36" t="s">
        <v>76</v>
      </c>
      <c>
        <f>(M10*21)/100</f>
      </c>
      <c t="s">
        <v>27</v>
      </c>
    </row>
    <row r="11" spans="1:5" ht="12.75">
      <c r="A11" s="35" t="s">
        <v>54</v>
      </c>
      <c r="E11" s="39" t="s">
        <v>382</v>
      </c>
    </row>
    <row r="12" spans="1:5" ht="25.5">
      <c r="A12" s="35" t="s">
        <v>55</v>
      </c>
      <c r="E12" s="40" t="s">
        <v>1626</v>
      </c>
    </row>
    <row r="13" spans="1:5" ht="114.75">
      <c r="A13" t="s">
        <v>56</v>
      </c>
      <c r="E13" s="39" t="s">
        <v>1627</v>
      </c>
    </row>
    <row r="14" spans="1:16" ht="25.5">
      <c r="A14" t="s">
        <v>49</v>
      </c>
      <c s="34" t="s">
        <v>27</v>
      </c>
      <c s="34" t="s">
        <v>1396</v>
      </c>
      <c s="35" t="s">
        <v>1397</v>
      </c>
      <c s="6" t="s">
        <v>1628</v>
      </c>
      <c s="36" t="s">
        <v>229</v>
      </c>
      <c s="37">
        <v>448.5</v>
      </c>
      <c s="36">
        <v>0</v>
      </c>
      <c s="36">
        <f>ROUND(G14*H14,6)</f>
      </c>
      <c r="L14" s="38">
        <v>0</v>
      </c>
      <c s="32">
        <f>ROUND(ROUND(L14,2)*ROUND(G14,3),2)</f>
      </c>
      <c s="36" t="s">
        <v>76</v>
      </c>
      <c>
        <f>(M14*21)/100</f>
      </c>
      <c t="s">
        <v>27</v>
      </c>
    </row>
    <row r="15" spans="1:5" ht="12.75">
      <c r="A15" s="35" t="s">
        <v>54</v>
      </c>
      <c r="E15" s="39" t="s">
        <v>382</v>
      </c>
    </row>
    <row r="16" spans="1:5" ht="25.5">
      <c r="A16" s="35" t="s">
        <v>55</v>
      </c>
      <c r="E16" s="40" t="s">
        <v>1629</v>
      </c>
    </row>
    <row r="17" spans="1:5" ht="89.25">
      <c r="A17" t="s">
        <v>56</v>
      </c>
      <c r="E17" s="39" t="s">
        <v>1630</v>
      </c>
    </row>
    <row r="18" spans="1:16" ht="25.5">
      <c r="A18" t="s">
        <v>49</v>
      </c>
      <c s="34" t="s">
        <v>26</v>
      </c>
      <c s="34" t="s">
        <v>1631</v>
      </c>
      <c s="35" t="s">
        <v>1632</v>
      </c>
      <c s="6" t="s">
        <v>1633</v>
      </c>
      <c s="36" t="s">
        <v>229</v>
      </c>
      <c s="37">
        <v>0.11</v>
      </c>
      <c s="36">
        <v>0</v>
      </c>
      <c s="36">
        <f>ROUND(G18*H18,6)</f>
      </c>
      <c r="L18" s="38">
        <v>0</v>
      </c>
      <c s="32">
        <f>ROUND(ROUND(L18,2)*ROUND(G18,3),2)</f>
      </c>
      <c s="36" t="s">
        <v>76</v>
      </c>
      <c>
        <f>(M18*21)/100</f>
      </c>
      <c t="s">
        <v>27</v>
      </c>
    </row>
    <row r="19" spans="1:5" ht="12.75">
      <c r="A19" s="35" t="s">
        <v>54</v>
      </c>
      <c r="E19" s="39" t="s">
        <v>382</v>
      </c>
    </row>
    <row r="20" spans="1:5" ht="25.5">
      <c r="A20" s="35" t="s">
        <v>55</v>
      </c>
      <c r="E20" s="40" t="s">
        <v>1634</v>
      </c>
    </row>
    <row r="21" spans="1:5" ht="89.25">
      <c r="A21" t="s">
        <v>56</v>
      </c>
      <c r="E21" s="39" t="s">
        <v>1635</v>
      </c>
    </row>
    <row r="22" spans="1:13" ht="12.75">
      <c r="A22" t="s">
        <v>46</v>
      </c>
      <c r="C22" s="31" t="s">
        <v>4</v>
      </c>
      <c r="E22" s="33" t="s">
        <v>1406</v>
      </c>
      <c r="J22" s="32">
        <f>0</f>
      </c>
      <c s="32">
        <f>0</f>
      </c>
      <c s="32">
        <f>0+L23+L27+L31</f>
      </c>
      <c s="32">
        <f>0+M23+M27+M31</f>
      </c>
    </row>
    <row r="23" spans="1:16" ht="12.75">
      <c r="A23" t="s">
        <v>49</v>
      </c>
      <c s="34" t="s">
        <v>61</v>
      </c>
      <c s="34" t="s">
        <v>1636</v>
      </c>
      <c s="35" t="s">
        <v>4</v>
      </c>
      <c s="6" t="s">
        <v>1637</v>
      </c>
      <c s="36" t="s">
        <v>233</v>
      </c>
      <c s="37">
        <v>240</v>
      </c>
      <c s="36">
        <v>0</v>
      </c>
      <c s="36">
        <f>ROUND(G23*H23,6)</f>
      </c>
      <c r="L23" s="38">
        <v>0</v>
      </c>
      <c s="32">
        <f>ROUND(ROUND(L23,2)*ROUND(G23,3),2)</f>
      </c>
      <c s="36" t="s">
        <v>1638</v>
      </c>
      <c>
        <f>(M23*21)/100</f>
      </c>
      <c t="s">
        <v>27</v>
      </c>
    </row>
    <row r="24" spans="1:5" ht="12.75">
      <c r="A24" s="35" t="s">
        <v>54</v>
      </c>
      <c r="E24" s="39" t="s">
        <v>5</v>
      </c>
    </row>
    <row r="25" spans="1:5" ht="25.5">
      <c r="A25" s="35" t="s">
        <v>55</v>
      </c>
      <c r="E25" s="40" t="s">
        <v>1639</v>
      </c>
    </row>
    <row r="26" spans="1:5" ht="12.75">
      <c r="A26" t="s">
        <v>56</v>
      </c>
      <c r="E26" s="39" t="s">
        <v>1640</v>
      </c>
    </row>
    <row r="27" spans="1:16" ht="12.75">
      <c r="A27" t="s">
        <v>49</v>
      </c>
      <c s="34" t="s">
        <v>64</v>
      </c>
      <c s="34" t="s">
        <v>1641</v>
      </c>
      <c s="35" t="s">
        <v>4</v>
      </c>
      <c s="6" t="s">
        <v>1642</v>
      </c>
      <c s="36" t="s">
        <v>1409</v>
      </c>
      <c s="37">
        <v>650</v>
      </c>
      <c s="36">
        <v>0</v>
      </c>
      <c s="36">
        <f>ROUND(G27*H27,6)</f>
      </c>
      <c r="L27" s="38">
        <v>0</v>
      </c>
      <c s="32">
        <f>ROUND(ROUND(L27,2)*ROUND(G27,3),2)</f>
      </c>
      <c s="36" t="s">
        <v>1638</v>
      </c>
      <c>
        <f>(M27*21)/100</f>
      </c>
      <c t="s">
        <v>27</v>
      </c>
    </row>
    <row r="28" spans="1:5" ht="12.75">
      <c r="A28" s="35" t="s">
        <v>54</v>
      </c>
      <c r="E28" s="39" t="s">
        <v>5</v>
      </c>
    </row>
    <row r="29" spans="1:5" ht="25.5">
      <c r="A29" s="35" t="s">
        <v>55</v>
      </c>
      <c r="E29" s="40" t="s">
        <v>1643</v>
      </c>
    </row>
    <row r="30" spans="1:5" ht="12.75">
      <c r="A30" t="s">
        <v>56</v>
      </c>
      <c r="E30" s="39" t="s">
        <v>1640</v>
      </c>
    </row>
    <row r="31" spans="1:16" ht="12.75">
      <c r="A31" t="s">
        <v>49</v>
      </c>
      <c s="34" t="s">
        <v>67</v>
      </c>
      <c s="34" t="s">
        <v>1644</v>
      </c>
      <c s="35" t="s">
        <v>4</v>
      </c>
      <c s="6" t="s">
        <v>1645</v>
      </c>
      <c s="36" t="s">
        <v>1409</v>
      </c>
      <c s="37">
        <v>650</v>
      </c>
      <c s="36">
        <v>0</v>
      </c>
      <c s="36">
        <f>ROUND(G31*H31,6)</f>
      </c>
      <c r="L31" s="38">
        <v>0</v>
      </c>
      <c s="32">
        <f>ROUND(ROUND(L31,2)*ROUND(G31,3),2)</f>
      </c>
      <c s="36" t="s">
        <v>1638</v>
      </c>
      <c>
        <f>(M31*21)/100</f>
      </c>
      <c t="s">
        <v>27</v>
      </c>
    </row>
    <row r="32" spans="1:5" ht="12.75">
      <c r="A32" s="35" t="s">
        <v>54</v>
      </c>
      <c r="E32" s="39" t="s">
        <v>5</v>
      </c>
    </row>
    <row r="33" spans="1:5" ht="25.5">
      <c r="A33" s="35" t="s">
        <v>55</v>
      </c>
      <c r="E33" s="40" t="s">
        <v>1646</v>
      </c>
    </row>
    <row r="34" spans="1:5" ht="12.75">
      <c r="A34" t="s">
        <v>56</v>
      </c>
      <c r="E34" s="39" t="s">
        <v>1640</v>
      </c>
    </row>
    <row r="35" spans="1:13" ht="12.75">
      <c r="A35" t="s">
        <v>46</v>
      </c>
      <c r="C35" s="31" t="s">
        <v>27</v>
      </c>
      <c r="E35" s="33" t="s">
        <v>1434</v>
      </c>
      <c r="J35" s="32">
        <f>0</f>
      </c>
      <c s="32">
        <f>0</f>
      </c>
      <c s="32">
        <f>0+L36+L40+L44+L48</f>
      </c>
      <c s="32">
        <f>0+M36+M40+M44+M48</f>
      </c>
    </row>
    <row r="36" spans="1:16" ht="12.75">
      <c r="A36" t="s">
        <v>49</v>
      </c>
      <c s="34" t="s">
        <v>70</v>
      </c>
      <c s="34" t="s">
        <v>1647</v>
      </c>
      <c s="35" t="s">
        <v>4</v>
      </c>
      <c s="6" t="s">
        <v>1648</v>
      </c>
      <c s="36" t="s">
        <v>1430</v>
      </c>
      <c s="37">
        <v>500</v>
      </c>
      <c s="36">
        <v>0</v>
      </c>
      <c s="36">
        <f>ROUND(G36*H36,6)</f>
      </c>
      <c r="L36" s="38">
        <v>0</v>
      </c>
      <c s="32">
        <f>ROUND(ROUND(L36,2)*ROUND(G36,3),2)</f>
      </c>
      <c s="36" t="s">
        <v>1638</v>
      </c>
      <c>
        <f>(M36*21)/100</f>
      </c>
      <c t="s">
        <v>27</v>
      </c>
    </row>
    <row r="37" spans="1:5" ht="12.75">
      <c r="A37" s="35" t="s">
        <v>54</v>
      </c>
      <c r="E37" s="39" t="s">
        <v>5</v>
      </c>
    </row>
    <row r="38" spans="1:5" ht="25.5">
      <c r="A38" s="35" t="s">
        <v>55</v>
      </c>
      <c r="E38" s="40" t="s">
        <v>1649</v>
      </c>
    </row>
    <row r="39" spans="1:5" ht="12.75">
      <c r="A39" t="s">
        <v>56</v>
      </c>
      <c r="E39" s="39" t="s">
        <v>1640</v>
      </c>
    </row>
    <row r="40" spans="1:16" ht="12.75">
      <c r="A40" t="s">
        <v>49</v>
      </c>
      <c s="34" t="s">
        <v>73</v>
      </c>
      <c s="34" t="s">
        <v>1650</v>
      </c>
      <c s="35" t="s">
        <v>4</v>
      </c>
      <c s="6" t="s">
        <v>1651</v>
      </c>
      <c s="36" t="s">
        <v>1409</v>
      </c>
      <c s="37">
        <v>39</v>
      </c>
      <c s="36">
        <v>0</v>
      </c>
      <c s="36">
        <f>ROUND(G40*H40,6)</f>
      </c>
      <c r="L40" s="38">
        <v>0</v>
      </c>
      <c s="32">
        <f>ROUND(ROUND(L40,2)*ROUND(G40,3),2)</f>
      </c>
      <c s="36" t="s">
        <v>1638</v>
      </c>
      <c>
        <f>(M40*21)/100</f>
      </c>
      <c t="s">
        <v>27</v>
      </c>
    </row>
    <row r="41" spans="1:5" ht="12.75">
      <c r="A41" s="35" t="s">
        <v>54</v>
      </c>
      <c r="E41" s="39" t="s">
        <v>5</v>
      </c>
    </row>
    <row r="42" spans="1:5" ht="25.5">
      <c r="A42" s="35" t="s">
        <v>55</v>
      </c>
      <c r="E42" s="40" t="s">
        <v>1652</v>
      </c>
    </row>
    <row r="43" spans="1:5" ht="12.75">
      <c r="A43" t="s">
        <v>56</v>
      </c>
      <c r="E43" s="39" t="s">
        <v>1640</v>
      </c>
    </row>
    <row r="44" spans="1:16" ht="12.75">
      <c r="A44" t="s">
        <v>49</v>
      </c>
      <c s="34" t="s">
        <v>77</v>
      </c>
      <c s="34" t="s">
        <v>1653</v>
      </c>
      <c s="35" t="s">
        <v>4</v>
      </c>
      <c s="6" t="s">
        <v>1654</v>
      </c>
      <c s="36" t="s">
        <v>229</v>
      </c>
      <c s="37">
        <v>0.7</v>
      </c>
      <c s="36">
        <v>0</v>
      </c>
      <c s="36">
        <f>ROUND(G44*H44,6)</f>
      </c>
      <c r="L44" s="38">
        <v>0</v>
      </c>
      <c s="32">
        <f>ROUND(ROUND(L44,2)*ROUND(G44,3),2)</f>
      </c>
      <c s="36" t="s">
        <v>1638</v>
      </c>
      <c>
        <f>(M44*21)/100</f>
      </c>
      <c t="s">
        <v>27</v>
      </c>
    </row>
    <row r="45" spans="1:5" ht="12.75">
      <c r="A45" s="35" t="s">
        <v>54</v>
      </c>
      <c r="E45" s="39" t="s">
        <v>5</v>
      </c>
    </row>
    <row r="46" spans="1:5" ht="25.5">
      <c r="A46" s="35" t="s">
        <v>55</v>
      </c>
      <c r="E46" s="40" t="s">
        <v>1655</v>
      </c>
    </row>
    <row r="47" spans="1:5" ht="12.75">
      <c r="A47" t="s">
        <v>56</v>
      </c>
      <c r="E47" s="39" t="s">
        <v>1640</v>
      </c>
    </row>
    <row r="48" spans="1:16" ht="12.75">
      <c r="A48" t="s">
        <v>49</v>
      </c>
      <c s="34" t="s">
        <v>80</v>
      </c>
      <c s="34" t="s">
        <v>1656</v>
      </c>
      <c s="35" t="s">
        <v>4</v>
      </c>
      <c s="6" t="s">
        <v>1657</v>
      </c>
      <c s="36" t="s">
        <v>229</v>
      </c>
      <c s="37">
        <v>3.2</v>
      </c>
      <c s="36">
        <v>0</v>
      </c>
      <c s="36">
        <f>ROUND(G48*H48,6)</f>
      </c>
      <c r="L48" s="38">
        <v>0</v>
      </c>
      <c s="32">
        <f>ROUND(ROUND(L48,2)*ROUND(G48,3),2)</f>
      </c>
      <c s="36" t="s">
        <v>1638</v>
      </c>
      <c>
        <f>(M48*21)/100</f>
      </c>
      <c t="s">
        <v>27</v>
      </c>
    </row>
    <row r="49" spans="1:5" ht="12.75">
      <c r="A49" s="35" t="s">
        <v>54</v>
      </c>
      <c r="E49" s="39" t="s">
        <v>5</v>
      </c>
    </row>
    <row r="50" spans="1:5" ht="25.5">
      <c r="A50" s="35" t="s">
        <v>55</v>
      </c>
      <c r="E50" s="40" t="s">
        <v>1658</v>
      </c>
    </row>
    <row r="51" spans="1:5" ht="12.75">
      <c r="A51" t="s">
        <v>56</v>
      </c>
      <c r="E51" s="39" t="s">
        <v>1640</v>
      </c>
    </row>
    <row r="52" spans="1:13" ht="12.75">
      <c r="A52" t="s">
        <v>46</v>
      </c>
      <c r="C52" s="31" t="s">
        <v>26</v>
      </c>
      <c r="E52" s="33" t="s">
        <v>1659</v>
      </c>
      <c r="J52" s="32">
        <f>0</f>
      </c>
      <c s="32">
        <f>0</f>
      </c>
      <c s="32">
        <f>0+L53+L57+L61</f>
      </c>
      <c s="32">
        <f>0+M53+M57+M61</f>
      </c>
    </row>
    <row r="53" spans="1:16" ht="12.75">
      <c r="A53" t="s">
        <v>49</v>
      </c>
      <c s="34" t="s">
        <v>83</v>
      </c>
      <c s="34" t="s">
        <v>1660</v>
      </c>
      <c s="35" t="s">
        <v>4</v>
      </c>
      <c s="6" t="s">
        <v>1661</v>
      </c>
      <c s="36" t="s">
        <v>229</v>
      </c>
      <c s="37">
        <v>4.1</v>
      </c>
      <c s="36">
        <v>0</v>
      </c>
      <c s="36">
        <f>ROUND(G53*H53,6)</f>
      </c>
      <c r="L53" s="38">
        <v>0</v>
      </c>
      <c s="32">
        <f>ROUND(ROUND(L53,2)*ROUND(G53,3),2)</f>
      </c>
      <c s="36" t="s">
        <v>1638</v>
      </c>
      <c>
        <f>(M53*21)/100</f>
      </c>
      <c t="s">
        <v>27</v>
      </c>
    </row>
    <row r="54" spans="1:5" ht="12.75">
      <c r="A54" s="35" t="s">
        <v>54</v>
      </c>
      <c r="E54" s="39" t="s">
        <v>5</v>
      </c>
    </row>
    <row r="55" spans="1:5" ht="25.5">
      <c r="A55" s="35" t="s">
        <v>55</v>
      </c>
      <c r="E55" s="40" t="s">
        <v>1662</v>
      </c>
    </row>
    <row r="56" spans="1:5" ht="12.75">
      <c r="A56" t="s">
        <v>56</v>
      </c>
      <c r="E56" s="39" t="s">
        <v>1640</v>
      </c>
    </row>
    <row r="57" spans="1:16" ht="12.75">
      <c r="A57" t="s">
        <v>49</v>
      </c>
      <c s="34" t="s">
        <v>87</v>
      </c>
      <c s="34" t="s">
        <v>1663</v>
      </c>
      <c s="35" t="s">
        <v>4</v>
      </c>
      <c s="6" t="s">
        <v>1664</v>
      </c>
      <c s="36" t="s">
        <v>1409</v>
      </c>
      <c s="37">
        <v>142.9</v>
      </c>
      <c s="36">
        <v>0</v>
      </c>
      <c s="36">
        <f>ROUND(G57*H57,6)</f>
      </c>
      <c r="L57" s="38">
        <v>0</v>
      </c>
      <c s="32">
        <f>ROUND(ROUND(L57,2)*ROUND(G57,3),2)</f>
      </c>
      <c s="36" t="s">
        <v>1638</v>
      </c>
      <c>
        <f>(M57*21)/100</f>
      </c>
      <c t="s">
        <v>27</v>
      </c>
    </row>
    <row r="58" spans="1:5" ht="12.75">
      <c r="A58" s="35" t="s">
        <v>54</v>
      </c>
      <c r="E58" s="39" t="s">
        <v>5</v>
      </c>
    </row>
    <row r="59" spans="1:5" ht="25.5">
      <c r="A59" s="35" t="s">
        <v>55</v>
      </c>
      <c r="E59" s="40" t="s">
        <v>1665</v>
      </c>
    </row>
    <row r="60" spans="1:5" ht="12.75">
      <c r="A60" t="s">
        <v>56</v>
      </c>
      <c r="E60" s="39" t="s">
        <v>1640</v>
      </c>
    </row>
    <row r="61" spans="1:16" ht="12.75">
      <c r="A61" t="s">
        <v>49</v>
      </c>
      <c s="34" t="s">
        <v>90</v>
      </c>
      <c s="34" t="s">
        <v>1666</v>
      </c>
      <c s="35" t="s">
        <v>4</v>
      </c>
      <c s="6" t="s">
        <v>1667</v>
      </c>
      <c s="36" t="s">
        <v>229</v>
      </c>
      <c s="37">
        <v>18.74</v>
      </c>
      <c s="36">
        <v>0</v>
      </c>
      <c s="36">
        <f>ROUND(G61*H61,6)</f>
      </c>
      <c r="L61" s="38">
        <v>0</v>
      </c>
      <c s="32">
        <f>ROUND(ROUND(L61,2)*ROUND(G61,3),2)</f>
      </c>
      <c s="36" t="s">
        <v>1638</v>
      </c>
      <c>
        <f>(M61*21)/100</f>
      </c>
      <c t="s">
        <v>27</v>
      </c>
    </row>
    <row r="62" spans="1:5" ht="12.75">
      <c r="A62" s="35" t="s">
        <v>54</v>
      </c>
      <c r="E62" s="39" t="s">
        <v>5</v>
      </c>
    </row>
    <row r="63" spans="1:5" ht="25.5">
      <c r="A63" s="35" t="s">
        <v>55</v>
      </c>
      <c r="E63" s="40" t="s">
        <v>1668</v>
      </c>
    </row>
    <row r="64" spans="1:5" ht="12.75">
      <c r="A64" t="s">
        <v>56</v>
      </c>
      <c r="E64" s="39" t="s">
        <v>1640</v>
      </c>
    </row>
    <row r="65" spans="1:13" ht="12.75">
      <c r="A65" t="s">
        <v>46</v>
      </c>
      <c r="C65" s="31" t="s">
        <v>61</v>
      </c>
      <c r="E65" s="33" t="s">
        <v>1669</v>
      </c>
      <c r="J65" s="32">
        <f>0</f>
      </c>
      <c s="32">
        <f>0</f>
      </c>
      <c s="32">
        <f>0+L66+L70</f>
      </c>
      <c s="32">
        <f>0+M66+M70</f>
      </c>
    </row>
    <row r="66" spans="1:16" ht="12.75">
      <c r="A66" t="s">
        <v>49</v>
      </c>
      <c s="34" t="s">
        <v>93</v>
      </c>
      <c s="34" t="s">
        <v>1670</v>
      </c>
      <c s="35" t="s">
        <v>4</v>
      </c>
      <c s="6" t="s">
        <v>1671</v>
      </c>
      <c s="36" t="s">
        <v>229</v>
      </c>
      <c s="37">
        <v>0.5</v>
      </c>
      <c s="36">
        <v>0</v>
      </c>
      <c s="36">
        <f>ROUND(G66*H66,6)</f>
      </c>
      <c r="L66" s="38">
        <v>0</v>
      </c>
      <c s="32">
        <f>ROUND(ROUND(L66,2)*ROUND(G66,3),2)</f>
      </c>
      <c s="36" t="s">
        <v>1638</v>
      </c>
      <c>
        <f>(M66*21)/100</f>
      </c>
      <c t="s">
        <v>27</v>
      </c>
    </row>
    <row r="67" spans="1:5" ht="12.75">
      <c r="A67" s="35" t="s">
        <v>54</v>
      </c>
      <c r="E67" s="39" t="s">
        <v>1672</v>
      </c>
    </row>
    <row r="68" spans="1:5" ht="25.5">
      <c r="A68" s="35" t="s">
        <v>55</v>
      </c>
      <c r="E68" s="40" t="s">
        <v>1673</v>
      </c>
    </row>
    <row r="69" spans="1:5" ht="12.75">
      <c r="A69" t="s">
        <v>56</v>
      </c>
      <c r="E69" s="39" t="s">
        <v>1640</v>
      </c>
    </row>
    <row r="70" spans="1:16" ht="12.75">
      <c r="A70" t="s">
        <v>49</v>
      </c>
      <c s="34" t="s">
        <v>96</v>
      </c>
      <c s="34" t="s">
        <v>1674</v>
      </c>
      <c s="35" t="s">
        <v>4</v>
      </c>
      <c s="6" t="s">
        <v>1675</v>
      </c>
      <c s="36" t="s">
        <v>1409</v>
      </c>
      <c s="37">
        <v>37.123</v>
      </c>
      <c s="36">
        <v>0</v>
      </c>
      <c s="36">
        <f>ROUND(G70*H70,6)</f>
      </c>
      <c r="L70" s="38">
        <v>0</v>
      </c>
      <c s="32">
        <f>ROUND(ROUND(L70,2)*ROUND(G70,3),2)</f>
      </c>
      <c s="36" t="s">
        <v>1638</v>
      </c>
      <c>
        <f>(M70*21)/100</f>
      </c>
      <c t="s">
        <v>27</v>
      </c>
    </row>
    <row r="71" spans="1:5" ht="25.5">
      <c r="A71" s="35" t="s">
        <v>54</v>
      </c>
      <c r="E71" s="39" t="s">
        <v>1676</v>
      </c>
    </row>
    <row r="72" spans="1:5" ht="25.5">
      <c r="A72" s="35" t="s">
        <v>55</v>
      </c>
      <c r="E72" s="40" t="s">
        <v>1677</v>
      </c>
    </row>
    <row r="73" spans="1:5" ht="12.75">
      <c r="A73" t="s">
        <v>56</v>
      </c>
      <c r="E73" s="39" t="s">
        <v>1640</v>
      </c>
    </row>
    <row r="74" spans="1:13" ht="12.75">
      <c r="A74" t="s">
        <v>46</v>
      </c>
      <c r="C74" s="31" t="s">
        <v>67</v>
      </c>
      <c r="E74" s="33" t="s">
        <v>1678</v>
      </c>
      <c r="J74" s="32">
        <f>0</f>
      </c>
      <c s="32">
        <f>0</f>
      </c>
      <c s="32">
        <f>0+L75+L79</f>
      </c>
      <c s="32">
        <f>0+M75+M79</f>
      </c>
    </row>
    <row r="75" spans="1:16" ht="12.75">
      <c r="A75" t="s">
        <v>49</v>
      </c>
      <c s="34" t="s">
        <v>102</v>
      </c>
      <c s="34" t="s">
        <v>1679</v>
      </c>
      <c s="35" t="s">
        <v>4</v>
      </c>
      <c s="6" t="s">
        <v>1680</v>
      </c>
      <c s="36" t="s">
        <v>1430</v>
      </c>
      <c s="37">
        <v>34</v>
      </c>
      <c s="36">
        <v>0</v>
      </c>
      <c s="36">
        <f>ROUND(G75*H75,6)</f>
      </c>
      <c r="L75" s="38">
        <v>0</v>
      </c>
      <c s="32">
        <f>ROUND(ROUND(L75,2)*ROUND(G75,3),2)</f>
      </c>
      <c s="36" t="s">
        <v>1638</v>
      </c>
      <c>
        <f>(M75*21)/100</f>
      </c>
      <c t="s">
        <v>27</v>
      </c>
    </row>
    <row r="76" spans="1:5" ht="12.75">
      <c r="A76" s="35" t="s">
        <v>54</v>
      </c>
      <c r="E76" s="39" t="s">
        <v>1681</v>
      </c>
    </row>
    <row r="77" spans="1:5" ht="25.5">
      <c r="A77" s="35" t="s">
        <v>55</v>
      </c>
      <c r="E77" s="40" t="s">
        <v>1682</v>
      </c>
    </row>
    <row r="78" spans="1:5" ht="12.75">
      <c r="A78" t="s">
        <v>56</v>
      </c>
      <c r="E78" s="39" t="s">
        <v>1640</v>
      </c>
    </row>
    <row r="79" spans="1:16" ht="12.75">
      <c r="A79" t="s">
        <v>49</v>
      </c>
      <c s="34" t="s">
        <v>105</v>
      </c>
      <c s="34" t="s">
        <v>1683</v>
      </c>
      <c s="35" t="s">
        <v>4</v>
      </c>
      <c s="6" t="s">
        <v>1684</v>
      </c>
      <c s="36" t="s">
        <v>1409</v>
      </c>
      <c s="37">
        <v>6.62</v>
      </c>
      <c s="36">
        <v>0</v>
      </c>
      <c s="36">
        <f>ROUND(G79*H79,6)</f>
      </c>
      <c r="L79" s="38">
        <v>0</v>
      </c>
      <c s="32">
        <f>ROUND(ROUND(L79,2)*ROUND(G79,3),2)</f>
      </c>
      <c s="36" t="s">
        <v>1638</v>
      </c>
      <c>
        <f>(M79*21)/100</f>
      </c>
      <c t="s">
        <v>27</v>
      </c>
    </row>
    <row r="80" spans="1:5" ht="12.75">
      <c r="A80" s="35" t="s">
        <v>54</v>
      </c>
      <c r="E80" s="39" t="s">
        <v>1685</v>
      </c>
    </row>
    <row r="81" spans="1:5" ht="51">
      <c r="A81" s="35" t="s">
        <v>55</v>
      </c>
      <c r="E81" s="40" t="s">
        <v>1686</v>
      </c>
    </row>
    <row r="82" spans="1:5" ht="12.75">
      <c r="A82" t="s">
        <v>56</v>
      </c>
      <c r="E82" s="39" t="s">
        <v>1640</v>
      </c>
    </row>
    <row r="83" spans="1:13" ht="12.75">
      <c r="A83" t="s">
        <v>46</v>
      </c>
      <c r="C83" s="31" t="s">
        <v>70</v>
      </c>
      <c r="E83" s="33" t="s">
        <v>1687</v>
      </c>
      <c r="J83" s="32">
        <f>0</f>
      </c>
      <c s="32">
        <f>0</f>
      </c>
      <c s="32">
        <f>0+L84+L88+L92+L96+L100+L104+L108+L112+L116+L120+L124</f>
      </c>
      <c s="32">
        <f>0+M84+M88+M92+M96+M100+M104+M108+M112+M116+M120+M124</f>
      </c>
    </row>
    <row r="84" spans="1:16" ht="25.5">
      <c r="A84" t="s">
        <v>49</v>
      </c>
      <c s="34" t="s">
        <v>108</v>
      </c>
      <c s="34" t="s">
        <v>1688</v>
      </c>
      <c s="35" t="s">
        <v>4</v>
      </c>
      <c s="6" t="s">
        <v>1689</v>
      </c>
      <c s="36" t="s">
        <v>52</v>
      </c>
      <c s="37">
        <v>14.59</v>
      </c>
      <c s="36">
        <v>0</v>
      </c>
      <c s="36">
        <f>ROUND(G84*H84,6)</f>
      </c>
      <c r="L84" s="38">
        <v>0</v>
      </c>
      <c s="32">
        <f>ROUND(ROUND(L84,2)*ROUND(G84,3),2)</f>
      </c>
      <c s="36" t="s">
        <v>1638</v>
      </c>
      <c>
        <f>(M84*21)/100</f>
      </c>
      <c t="s">
        <v>27</v>
      </c>
    </row>
    <row r="85" spans="1:5" ht="12.75">
      <c r="A85" s="35" t="s">
        <v>54</v>
      </c>
      <c r="E85" s="39" t="s">
        <v>1690</v>
      </c>
    </row>
    <row r="86" spans="1:5" ht="25.5">
      <c r="A86" s="35" t="s">
        <v>55</v>
      </c>
      <c r="E86" s="40" t="s">
        <v>1691</v>
      </c>
    </row>
    <row r="87" spans="1:5" ht="12.75">
      <c r="A87" t="s">
        <v>56</v>
      </c>
      <c r="E87" s="39" t="s">
        <v>1640</v>
      </c>
    </row>
    <row r="88" spans="1:16" ht="12.75">
      <c r="A88" t="s">
        <v>49</v>
      </c>
      <c s="34" t="s">
        <v>111</v>
      </c>
      <c s="34" t="s">
        <v>1692</v>
      </c>
      <c s="35" t="s">
        <v>4</v>
      </c>
      <c s="6" t="s">
        <v>1693</v>
      </c>
      <c s="36" t="s">
        <v>1430</v>
      </c>
      <c s="37">
        <v>368.9</v>
      </c>
      <c s="36">
        <v>0</v>
      </c>
      <c s="36">
        <f>ROUND(G88*H88,6)</f>
      </c>
      <c r="L88" s="38">
        <v>0</v>
      </c>
      <c s="32">
        <f>ROUND(ROUND(L88,2)*ROUND(G88,3),2)</f>
      </c>
      <c s="36" t="s">
        <v>1638</v>
      </c>
      <c>
        <f>(M88*21)/100</f>
      </c>
      <c t="s">
        <v>27</v>
      </c>
    </row>
    <row r="89" spans="1:5" ht="12.75">
      <c r="A89" s="35" t="s">
        <v>54</v>
      </c>
      <c r="E89" s="39" t="s">
        <v>1694</v>
      </c>
    </row>
    <row r="90" spans="1:5" ht="38.25">
      <c r="A90" s="35" t="s">
        <v>55</v>
      </c>
      <c r="E90" s="40" t="s">
        <v>1695</v>
      </c>
    </row>
    <row r="91" spans="1:5" ht="12.75">
      <c r="A91" t="s">
        <v>56</v>
      </c>
      <c r="E91" s="39" t="s">
        <v>1640</v>
      </c>
    </row>
    <row r="92" spans="1:16" ht="12.75">
      <c r="A92" t="s">
        <v>49</v>
      </c>
      <c s="34" t="s">
        <v>114</v>
      </c>
      <c s="34" t="s">
        <v>1696</v>
      </c>
      <c s="35" t="s">
        <v>4</v>
      </c>
      <c s="6" t="s">
        <v>1697</v>
      </c>
      <c s="36" t="s">
        <v>1430</v>
      </c>
      <c s="37">
        <v>236.5</v>
      </c>
      <c s="36">
        <v>0</v>
      </c>
      <c s="36">
        <f>ROUND(G92*H92,6)</f>
      </c>
      <c r="L92" s="38">
        <v>0</v>
      </c>
      <c s="32">
        <f>ROUND(ROUND(L92,2)*ROUND(G92,3),2)</f>
      </c>
      <c s="36" t="s">
        <v>1638</v>
      </c>
      <c>
        <f>(M92*21)/100</f>
      </c>
      <c t="s">
        <v>27</v>
      </c>
    </row>
    <row r="93" spans="1:5" ht="12.75">
      <c r="A93" s="35" t="s">
        <v>54</v>
      </c>
      <c r="E93" s="39" t="s">
        <v>1698</v>
      </c>
    </row>
    <row r="94" spans="1:5" ht="38.25">
      <c r="A94" s="35" t="s">
        <v>55</v>
      </c>
      <c r="E94" s="40" t="s">
        <v>1699</v>
      </c>
    </row>
    <row r="95" spans="1:5" ht="12.75">
      <c r="A95" t="s">
        <v>56</v>
      </c>
      <c r="E95" s="39" t="s">
        <v>1640</v>
      </c>
    </row>
    <row r="96" spans="1:16" ht="12.75">
      <c r="A96" t="s">
        <v>49</v>
      </c>
      <c s="34" t="s">
        <v>117</v>
      </c>
      <c s="34" t="s">
        <v>1700</v>
      </c>
      <c s="35" t="s">
        <v>4</v>
      </c>
      <c s="6" t="s">
        <v>1701</v>
      </c>
      <c s="36" t="s">
        <v>1430</v>
      </c>
      <c s="37">
        <v>76.9</v>
      </c>
      <c s="36">
        <v>0</v>
      </c>
      <c s="36">
        <f>ROUND(G96*H96,6)</f>
      </c>
      <c r="L96" s="38">
        <v>0</v>
      </c>
      <c s="32">
        <f>ROUND(ROUND(L96,2)*ROUND(G96,3),2)</f>
      </c>
      <c s="36" t="s">
        <v>1638</v>
      </c>
      <c>
        <f>(M96*21)/100</f>
      </c>
      <c t="s">
        <v>27</v>
      </c>
    </row>
    <row r="97" spans="1:5" ht="12.75">
      <c r="A97" s="35" t="s">
        <v>54</v>
      </c>
      <c r="E97" s="39" t="s">
        <v>1702</v>
      </c>
    </row>
    <row r="98" spans="1:5" ht="38.25">
      <c r="A98" s="35" t="s">
        <v>55</v>
      </c>
      <c r="E98" s="40" t="s">
        <v>1703</v>
      </c>
    </row>
    <row r="99" spans="1:5" ht="12.75">
      <c r="A99" t="s">
        <v>56</v>
      </c>
      <c r="E99" s="39" t="s">
        <v>1640</v>
      </c>
    </row>
    <row r="100" spans="1:16" ht="12.75">
      <c r="A100" t="s">
        <v>49</v>
      </c>
      <c s="34" t="s">
        <v>120</v>
      </c>
      <c s="34" t="s">
        <v>1704</v>
      </c>
      <c s="35" t="s">
        <v>4</v>
      </c>
      <c s="6" t="s">
        <v>1705</v>
      </c>
      <c s="36" t="s">
        <v>1430</v>
      </c>
      <c s="37">
        <v>368.9</v>
      </c>
      <c s="36">
        <v>0</v>
      </c>
      <c s="36">
        <f>ROUND(G100*H100,6)</f>
      </c>
      <c r="L100" s="38">
        <v>0</v>
      </c>
      <c s="32">
        <f>ROUND(ROUND(L100,2)*ROUND(G100,3),2)</f>
      </c>
      <c s="36" t="s">
        <v>1638</v>
      </c>
      <c>
        <f>(M100*21)/100</f>
      </c>
      <c t="s">
        <v>27</v>
      </c>
    </row>
    <row r="101" spans="1:5" ht="12.75">
      <c r="A101" s="35" t="s">
        <v>54</v>
      </c>
      <c r="E101" s="39" t="s">
        <v>1706</v>
      </c>
    </row>
    <row r="102" spans="1:5" ht="38.25">
      <c r="A102" s="35" t="s">
        <v>55</v>
      </c>
      <c r="E102" s="40" t="s">
        <v>1695</v>
      </c>
    </row>
    <row r="103" spans="1:5" ht="12.75">
      <c r="A103" t="s">
        <v>56</v>
      </c>
      <c r="E103" s="39" t="s">
        <v>1640</v>
      </c>
    </row>
    <row r="104" spans="1:16" ht="12.75">
      <c r="A104" t="s">
        <v>49</v>
      </c>
      <c s="34" t="s">
        <v>123</v>
      </c>
      <c s="34" t="s">
        <v>1707</v>
      </c>
      <c s="35" t="s">
        <v>4</v>
      </c>
      <c s="6" t="s">
        <v>1708</v>
      </c>
      <c s="36" t="s">
        <v>1430</v>
      </c>
      <c s="37">
        <v>21.33</v>
      </c>
      <c s="36">
        <v>0</v>
      </c>
      <c s="36">
        <f>ROUND(G104*H104,6)</f>
      </c>
      <c r="L104" s="38">
        <v>0</v>
      </c>
      <c s="32">
        <f>ROUND(ROUND(L104,2)*ROUND(G104,3),2)</f>
      </c>
      <c s="36" t="s">
        <v>1638</v>
      </c>
      <c>
        <f>(M104*21)/100</f>
      </c>
      <c t="s">
        <v>27</v>
      </c>
    </row>
    <row r="105" spans="1:5" ht="12.75">
      <c r="A105" s="35" t="s">
        <v>54</v>
      </c>
      <c r="E105" s="39" t="s">
        <v>1709</v>
      </c>
    </row>
    <row r="106" spans="1:5" ht="38.25">
      <c r="A106" s="35" t="s">
        <v>55</v>
      </c>
      <c r="E106" s="40" t="s">
        <v>1710</v>
      </c>
    </row>
    <row r="107" spans="1:5" ht="12.75">
      <c r="A107" t="s">
        <v>56</v>
      </c>
      <c r="E107" s="39" t="s">
        <v>1640</v>
      </c>
    </row>
    <row r="108" spans="1:16" ht="12.75">
      <c r="A108" t="s">
        <v>49</v>
      </c>
      <c s="34" t="s">
        <v>126</v>
      </c>
      <c s="34" t="s">
        <v>1711</v>
      </c>
      <c s="35" t="s">
        <v>4</v>
      </c>
      <c s="6" t="s">
        <v>1712</v>
      </c>
      <c s="36" t="s">
        <v>1430</v>
      </c>
      <c s="37">
        <v>17.6</v>
      </c>
      <c s="36">
        <v>0</v>
      </c>
      <c s="36">
        <f>ROUND(G108*H108,6)</f>
      </c>
      <c r="L108" s="38">
        <v>0</v>
      </c>
      <c s="32">
        <f>ROUND(ROUND(L108,2)*ROUND(G108,3),2)</f>
      </c>
      <c s="36" t="s">
        <v>1638</v>
      </c>
      <c>
        <f>(M108*21)/100</f>
      </c>
      <c t="s">
        <v>27</v>
      </c>
    </row>
    <row r="109" spans="1:5" ht="12.75">
      <c r="A109" s="35" t="s">
        <v>54</v>
      </c>
      <c r="E109" s="39" t="s">
        <v>1713</v>
      </c>
    </row>
    <row r="110" spans="1:5" ht="38.25">
      <c r="A110" s="35" t="s">
        <v>55</v>
      </c>
      <c r="E110" s="40" t="s">
        <v>1714</v>
      </c>
    </row>
    <row r="111" spans="1:5" ht="12.75">
      <c r="A111" t="s">
        <v>56</v>
      </c>
      <c r="E111" s="39" t="s">
        <v>1640</v>
      </c>
    </row>
    <row r="112" spans="1:16" ht="12.75">
      <c r="A112" t="s">
        <v>49</v>
      </c>
      <c s="34" t="s">
        <v>129</v>
      </c>
      <c s="34" t="s">
        <v>1715</v>
      </c>
      <c s="35" t="s">
        <v>4</v>
      </c>
      <c s="6" t="s">
        <v>1716</v>
      </c>
      <c s="36" t="s">
        <v>1430</v>
      </c>
      <c s="37">
        <v>85</v>
      </c>
      <c s="36">
        <v>0</v>
      </c>
      <c s="36">
        <f>ROUND(G112*H112,6)</f>
      </c>
      <c r="L112" s="38">
        <v>0</v>
      </c>
      <c s="32">
        <f>ROUND(ROUND(L112,2)*ROUND(G112,3),2)</f>
      </c>
      <c s="36" t="s">
        <v>1638</v>
      </c>
      <c>
        <f>(M112*21)/100</f>
      </c>
      <c t="s">
        <v>27</v>
      </c>
    </row>
    <row r="113" spans="1:5" ht="12.75">
      <c r="A113" s="35" t="s">
        <v>54</v>
      </c>
      <c r="E113" s="39" t="s">
        <v>1717</v>
      </c>
    </row>
    <row r="114" spans="1:5" ht="25.5">
      <c r="A114" s="35" t="s">
        <v>55</v>
      </c>
      <c r="E114" s="40" t="s">
        <v>1718</v>
      </c>
    </row>
    <row r="115" spans="1:5" ht="12.75">
      <c r="A115" t="s">
        <v>56</v>
      </c>
      <c r="E115" s="39" t="s">
        <v>1640</v>
      </c>
    </row>
    <row r="116" spans="1:16" ht="12.75">
      <c r="A116" t="s">
        <v>49</v>
      </c>
      <c s="34" t="s">
        <v>132</v>
      </c>
      <c s="34" t="s">
        <v>1719</v>
      </c>
      <c s="35" t="s">
        <v>4</v>
      </c>
      <c s="6" t="s">
        <v>1720</v>
      </c>
      <c s="36" t="s">
        <v>1430</v>
      </c>
      <c s="37">
        <v>245</v>
      </c>
      <c s="36">
        <v>0</v>
      </c>
      <c s="36">
        <f>ROUND(G116*H116,6)</f>
      </c>
      <c r="L116" s="38">
        <v>0</v>
      </c>
      <c s="32">
        <f>ROUND(ROUND(L116,2)*ROUND(G116,3),2)</f>
      </c>
      <c s="36" t="s">
        <v>1638</v>
      </c>
      <c>
        <f>(M116*21)/100</f>
      </c>
      <c t="s">
        <v>27</v>
      </c>
    </row>
    <row r="117" spans="1:5" ht="12.75">
      <c r="A117" s="35" t="s">
        <v>54</v>
      </c>
      <c r="E117" s="39" t="s">
        <v>1721</v>
      </c>
    </row>
    <row r="118" spans="1:5" ht="12.75">
      <c r="A118" s="35" t="s">
        <v>55</v>
      </c>
      <c r="E118" s="40" t="s">
        <v>5</v>
      </c>
    </row>
    <row r="119" spans="1:5" ht="12.75">
      <c r="A119" t="s">
        <v>56</v>
      </c>
      <c r="E119" s="39" t="s">
        <v>1640</v>
      </c>
    </row>
    <row r="120" spans="1:16" ht="12.75">
      <c r="A120" t="s">
        <v>49</v>
      </c>
      <c s="34" t="s">
        <v>135</v>
      </c>
      <c s="34" t="s">
        <v>1722</v>
      </c>
      <c s="35" t="s">
        <v>4</v>
      </c>
      <c s="6" t="s">
        <v>1723</v>
      </c>
      <c s="36" t="s">
        <v>1430</v>
      </c>
      <c s="37">
        <v>102</v>
      </c>
      <c s="36">
        <v>0</v>
      </c>
      <c s="36">
        <f>ROUND(G120*H120,6)</f>
      </c>
      <c r="L120" s="38">
        <v>0</v>
      </c>
      <c s="32">
        <f>ROUND(ROUND(L120,2)*ROUND(G120,3),2)</f>
      </c>
      <c s="36" t="s">
        <v>1638</v>
      </c>
      <c>
        <f>(M120*21)/100</f>
      </c>
      <c t="s">
        <v>27</v>
      </c>
    </row>
    <row r="121" spans="1:5" ht="12.75">
      <c r="A121" s="35" t="s">
        <v>54</v>
      </c>
      <c r="E121" s="39" t="s">
        <v>1724</v>
      </c>
    </row>
    <row r="122" spans="1:5" ht="12.75">
      <c r="A122" s="35" t="s">
        <v>55</v>
      </c>
      <c r="E122" s="40" t="s">
        <v>5</v>
      </c>
    </row>
    <row r="123" spans="1:5" ht="12.75">
      <c r="A123" t="s">
        <v>56</v>
      </c>
      <c r="E123" s="39" t="s">
        <v>1640</v>
      </c>
    </row>
    <row r="124" spans="1:16" ht="12.75">
      <c r="A124" t="s">
        <v>49</v>
      </c>
      <c s="34" t="s">
        <v>138</v>
      </c>
      <c s="34" t="s">
        <v>1725</v>
      </c>
      <c s="35" t="s">
        <v>4</v>
      </c>
      <c s="6" t="s">
        <v>1726</v>
      </c>
      <c s="36" t="s">
        <v>1430</v>
      </c>
      <c s="37">
        <v>53</v>
      </c>
      <c s="36">
        <v>0</v>
      </c>
      <c s="36">
        <f>ROUND(G124*H124,6)</f>
      </c>
      <c r="L124" s="38">
        <v>0</v>
      </c>
      <c s="32">
        <f>ROUND(ROUND(L124,2)*ROUND(G124,3),2)</f>
      </c>
      <c s="36" t="s">
        <v>1638</v>
      </c>
      <c>
        <f>(M124*21)/100</f>
      </c>
      <c t="s">
        <v>27</v>
      </c>
    </row>
    <row r="125" spans="1:5" ht="12.75">
      <c r="A125" s="35" t="s">
        <v>54</v>
      </c>
      <c r="E125" s="39" t="s">
        <v>1727</v>
      </c>
    </row>
    <row r="126" spans="1:5" ht="25.5">
      <c r="A126" s="35" t="s">
        <v>55</v>
      </c>
      <c r="E126" s="40" t="s">
        <v>1728</v>
      </c>
    </row>
    <row r="127" spans="1:5" ht="12.75">
      <c r="A127" t="s">
        <v>56</v>
      </c>
      <c r="E127" s="39" t="s">
        <v>1640</v>
      </c>
    </row>
    <row r="128" spans="1:13" ht="12.75">
      <c r="A128" t="s">
        <v>46</v>
      </c>
      <c r="C128" s="31" t="s">
        <v>73</v>
      </c>
      <c r="E128" s="33" t="s">
        <v>1729</v>
      </c>
      <c r="J128" s="32">
        <f>0</f>
      </c>
      <c s="32">
        <f>0</f>
      </c>
      <c s="32">
        <f>0+L129+L133+L137+L141+L145</f>
      </c>
      <c s="32">
        <f>0+M129+M133+M137+M141+M145</f>
      </c>
    </row>
    <row r="129" spans="1:16" ht="12.75">
      <c r="A129" t="s">
        <v>49</v>
      </c>
      <c s="34" t="s">
        <v>141</v>
      </c>
      <c s="34" t="s">
        <v>1730</v>
      </c>
      <c s="35" t="s">
        <v>4</v>
      </c>
      <c s="6" t="s">
        <v>1731</v>
      </c>
      <c s="36" t="s">
        <v>52</v>
      </c>
      <c s="37">
        <v>1</v>
      </c>
      <c s="36">
        <v>0</v>
      </c>
      <c s="36">
        <f>ROUND(G129*H129,6)</f>
      </c>
      <c r="L129" s="38">
        <v>0</v>
      </c>
      <c s="32">
        <f>ROUND(ROUND(L129,2)*ROUND(G129,3),2)</f>
      </c>
      <c s="36" t="s">
        <v>1638</v>
      </c>
      <c>
        <f>(M129*21)/100</f>
      </c>
      <c t="s">
        <v>27</v>
      </c>
    </row>
    <row r="130" spans="1:5" ht="12.75">
      <c r="A130" s="35" t="s">
        <v>54</v>
      </c>
      <c r="E130" s="39" t="s">
        <v>1732</v>
      </c>
    </row>
    <row r="131" spans="1:5" ht="25.5">
      <c r="A131" s="35" t="s">
        <v>55</v>
      </c>
      <c r="E131" s="40" t="s">
        <v>1733</v>
      </c>
    </row>
    <row r="132" spans="1:5" ht="12.75">
      <c r="A132" t="s">
        <v>56</v>
      </c>
      <c r="E132" s="39" t="s">
        <v>1640</v>
      </c>
    </row>
    <row r="133" spans="1:16" ht="12.75">
      <c r="A133" t="s">
        <v>49</v>
      </c>
      <c s="34" t="s">
        <v>144</v>
      </c>
      <c s="34" t="s">
        <v>1734</v>
      </c>
      <c s="35" t="s">
        <v>4</v>
      </c>
      <c s="6" t="s">
        <v>1735</v>
      </c>
      <c s="36" t="s">
        <v>52</v>
      </c>
      <c s="37">
        <v>6.4</v>
      </c>
      <c s="36">
        <v>0</v>
      </c>
      <c s="36">
        <f>ROUND(G133*H133,6)</f>
      </c>
      <c r="L133" s="38">
        <v>0</v>
      </c>
      <c s="32">
        <f>ROUND(ROUND(L133,2)*ROUND(G133,3),2)</f>
      </c>
      <c s="36" t="s">
        <v>1638</v>
      </c>
      <c>
        <f>(M133*21)/100</f>
      </c>
      <c t="s">
        <v>27</v>
      </c>
    </row>
    <row r="134" spans="1:5" ht="12.75">
      <c r="A134" s="35" t="s">
        <v>54</v>
      </c>
      <c r="E134" s="39" t="s">
        <v>1736</v>
      </c>
    </row>
    <row r="135" spans="1:5" ht="25.5">
      <c r="A135" s="35" t="s">
        <v>55</v>
      </c>
      <c r="E135" s="40" t="s">
        <v>1737</v>
      </c>
    </row>
    <row r="136" spans="1:5" ht="12.75">
      <c r="A136" t="s">
        <v>56</v>
      </c>
      <c r="E136" s="39" t="s">
        <v>1640</v>
      </c>
    </row>
    <row r="137" spans="1:16" ht="12.75">
      <c r="A137" t="s">
        <v>49</v>
      </c>
      <c s="34" t="s">
        <v>147</v>
      </c>
      <c s="34" t="s">
        <v>1511</v>
      </c>
      <c s="35" t="s">
        <v>4</v>
      </c>
      <c s="6" t="s">
        <v>1513</v>
      </c>
      <c s="36" t="s">
        <v>86</v>
      </c>
      <c s="37">
        <v>2</v>
      </c>
      <c s="36">
        <v>0</v>
      </c>
      <c s="36">
        <f>ROUND(G137*H137,6)</f>
      </c>
      <c r="L137" s="38">
        <v>0</v>
      </c>
      <c s="32">
        <f>ROUND(ROUND(L137,2)*ROUND(G137,3),2)</f>
      </c>
      <c s="36" t="s">
        <v>1638</v>
      </c>
      <c>
        <f>(M137*21)/100</f>
      </c>
      <c t="s">
        <v>27</v>
      </c>
    </row>
    <row r="138" spans="1:5" ht="12.75">
      <c r="A138" s="35" t="s">
        <v>54</v>
      </c>
      <c r="E138" s="39" t="s">
        <v>1738</v>
      </c>
    </row>
    <row r="139" spans="1:5" ht="12.75">
      <c r="A139" s="35" t="s">
        <v>55</v>
      </c>
      <c r="E139" s="40" t="s">
        <v>5</v>
      </c>
    </row>
    <row r="140" spans="1:5" ht="12.75">
      <c r="A140" t="s">
        <v>56</v>
      </c>
      <c r="E140" s="39" t="s">
        <v>1640</v>
      </c>
    </row>
    <row r="141" spans="1:16" ht="12.75">
      <c r="A141" t="s">
        <v>49</v>
      </c>
      <c s="34" t="s">
        <v>150</v>
      </c>
      <c s="34" t="s">
        <v>1739</v>
      </c>
      <c s="35" t="s">
        <v>4</v>
      </c>
      <c s="6" t="s">
        <v>1740</v>
      </c>
      <c s="36" t="s">
        <v>86</v>
      </c>
      <c s="37">
        <v>2</v>
      </c>
      <c s="36">
        <v>0</v>
      </c>
      <c s="36">
        <f>ROUND(G141*H141,6)</f>
      </c>
      <c r="L141" s="38">
        <v>0</v>
      </c>
      <c s="32">
        <f>ROUND(ROUND(L141,2)*ROUND(G141,3),2)</f>
      </c>
      <c s="36" t="s">
        <v>1638</v>
      </c>
      <c>
        <f>(M141*21)/100</f>
      </c>
      <c t="s">
        <v>27</v>
      </c>
    </row>
    <row r="142" spans="1:5" ht="12.75">
      <c r="A142" s="35" t="s">
        <v>54</v>
      </c>
      <c r="E142" s="39" t="s">
        <v>1741</v>
      </c>
    </row>
    <row r="143" spans="1:5" ht="12.75">
      <c r="A143" s="35" t="s">
        <v>55</v>
      </c>
      <c r="E143" s="40" t="s">
        <v>5</v>
      </c>
    </row>
    <row r="144" spans="1:5" ht="12.75">
      <c r="A144" t="s">
        <v>56</v>
      </c>
      <c r="E144" s="39" t="s">
        <v>1640</v>
      </c>
    </row>
    <row r="145" spans="1:16" ht="12.75">
      <c r="A145" t="s">
        <v>49</v>
      </c>
      <c s="34" t="s">
        <v>153</v>
      </c>
      <c s="34" t="s">
        <v>1742</v>
      </c>
      <c s="35" t="s">
        <v>4</v>
      </c>
      <c s="6" t="s">
        <v>1743</v>
      </c>
      <c s="36" t="s">
        <v>86</v>
      </c>
      <c s="37">
        <v>12</v>
      </c>
      <c s="36">
        <v>0</v>
      </c>
      <c s="36">
        <f>ROUND(G145*H145,6)</f>
      </c>
      <c r="L145" s="38">
        <v>0</v>
      </c>
      <c s="32">
        <f>ROUND(ROUND(L145,2)*ROUND(G145,3),2)</f>
      </c>
      <c s="36" t="s">
        <v>1638</v>
      </c>
      <c>
        <f>(M145*21)/100</f>
      </c>
      <c t="s">
        <v>27</v>
      </c>
    </row>
    <row r="146" spans="1:5" ht="12.75">
      <c r="A146" s="35" t="s">
        <v>54</v>
      </c>
      <c r="E146" s="39" t="s">
        <v>1744</v>
      </c>
    </row>
    <row r="147" spans="1:5" ht="25.5">
      <c r="A147" s="35" t="s">
        <v>55</v>
      </c>
      <c r="E147" s="40" t="s">
        <v>1745</v>
      </c>
    </row>
    <row r="148" spans="1:5" ht="12.75">
      <c r="A148" t="s">
        <v>56</v>
      </c>
      <c r="E148" s="39" t="s">
        <v>1640</v>
      </c>
    </row>
    <row r="149" spans="1:13" ht="12.75">
      <c r="A149" t="s">
        <v>46</v>
      </c>
      <c r="C149" s="31" t="s">
        <v>77</v>
      </c>
      <c r="E149" s="33" t="s">
        <v>1746</v>
      </c>
      <c r="J149" s="32">
        <f>0</f>
      </c>
      <c s="32">
        <f>0</f>
      </c>
      <c s="32">
        <f>0+L150+L154+L158+L162+L166+L170+L174+L178+L182+L186+L190+L194+L198+L202</f>
      </c>
      <c s="32">
        <f>0+M150+M154+M158+M162+M166+M170+M174+M178+M182+M186+M190+M194+M198+M202</f>
      </c>
    </row>
    <row r="150" spans="1:16" ht="12.75">
      <c r="A150" t="s">
        <v>49</v>
      </c>
      <c s="34" t="s">
        <v>156</v>
      </c>
      <c s="34" t="s">
        <v>1747</v>
      </c>
      <c s="35" t="s">
        <v>4</v>
      </c>
      <c s="6" t="s">
        <v>1748</v>
      </c>
      <c s="36" t="s">
        <v>52</v>
      </c>
      <c s="37">
        <v>85</v>
      </c>
      <c s="36">
        <v>0</v>
      </c>
      <c s="36">
        <f>ROUND(G150*H150,6)</f>
      </c>
      <c r="L150" s="38">
        <v>0</v>
      </c>
      <c s="32">
        <f>ROUND(ROUND(L150,2)*ROUND(G150,3),2)</f>
      </c>
      <c s="36" t="s">
        <v>1638</v>
      </c>
      <c>
        <f>(M150*21)/100</f>
      </c>
      <c t="s">
        <v>27</v>
      </c>
    </row>
    <row r="151" spans="1:5" ht="12.75">
      <c r="A151" s="35" t="s">
        <v>54</v>
      </c>
      <c r="E151" s="39" t="s">
        <v>1749</v>
      </c>
    </row>
    <row r="152" spans="1:5" ht="25.5">
      <c r="A152" s="35" t="s">
        <v>55</v>
      </c>
      <c r="E152" s="40" t="s">
        <v>1750</v>
      </c>
    </row>
    <row r="153" spans="1:5" ht="12.75">
      <c r="A153" t="s">
        <v>56</v>
      </c>
      <c r="E153" s="39" t="s">
        <v>1640</v>
      </c>
    </row>
    <row r="154" spans="1:16" ht="12.75">
      <c r="A154" t="s">
        <v>49</v>
      </c>
      <c s="34" t="s">
        <v>159</v>
      </c>
      <c s="34" t="s">
        <v>1751</v>
      </c>
      <c s="35" t="s">
        <v>4</v>
      </c>
      <c s="6" t="s">
        <v>1752</v>
      </c>
      <c s="36" t="s">
        <v>1430</v>
      </c>
      <c s="37">
        <v>2.3</v>
      </c>
      <c s="36">
        <v>0</v>
      </c>
      <c s="36">
        <f>ROUND(G154*H154,6)</f>
      </c>
      <c r="L154" s="38">
        <v>0</v>
      </c>
      <c s="32">
        <f>ROUND(ROUND(L154,2)*ROUND(G154,3),2)</f>
      </c>
      <c s="36" t="s">
        <v>1638</v>
      </c>
      <c>
        <f>(M154*21)/100</f>
      </c>
      <c t="s">
        <v>27</v>
      </c>
    </row>
    <row r="155" spans="1:5" ht="12.75">
      <c r="A155" s="35" t="s">
        <v>54</v>
      </c>
      <c r="E155" s="39" t="s">
        <v>1753</v>
      </c>
    </row>
    <row r="156" spans="1:5" ht="25.5">
      <c r="A156" s="35" t="s">
        <v>55</v>
      </c>
      <c r="E156" s="40" t="s">
        <v>1754</v>
      </c>
    </row>
    <row r="157" spans="1:5" ht="12.75">
      <c r="A157" t="s">
        <v>56</v>
      </c>
      <c r="E157" s="39" t="s">
        <v>1640</v>
      </c>
    </row>
    <row r="158" spans="1:16" ht="25.5">
      <c r="A158" t="s">
        <v>49</v>
      </c>
      <c s="34" t="s">
        <v>162</v>
      </c>
      <c s="34" t="s">
        <v>1550</v>
      </c>
      <c s="35" t="s">
        <v>4</v>
      </c>
      <c s="6" t="s">
        <v>1755</v>
      </c>
      <c s="36" t="s">
        <v>52</v>
      </c>
      <c s="37">
        <v>11.2</v>
      </c>
      <c s="36">
        <v>0</v>
      </c>
      <c s="36">
        <f>ROUND(G158*H158,6)</f>
      </c>
      <c r="L158" s="38">
        <v>0</v>
      </c>
      <c s="32">
        <f>ROUND(ROUND(L158,2)*ROUND(G158,3),2)</f>
      </c>
      <c s="36" t="s">
        <v>1638</v>
      </c>
      <c>
        <f>(M158*21)/100</f>
      </c>
      <c t="s">
        <v>27</v>
      </c>
    </row>
    <row r="159" spans="1:5" ht="12.75">
      <c r="A159" s="35" t="s">
        <v>54</v>
      </c>
      <c r="E159" s="39" t="s">
        <v>1756</v>
      </c>
    </row>
    <row r="160" spans="1:5" ht="25.5">
      <c r="A160" s="35" t="s">
        <v>55</v>
      </c>
      <c r="E160" s="40" t="s">
        <v>1757</v>
      </c>
    </row>
    <row r="161" spans="1:5" ht="12.75">
      <c r="A161" t="s">
        <v>56</v>
      </c>
      <c r="E161" s="39" t="s">
        <v>1640</v>
      </c>
    </row>
    <row r="162" spans="1:16" ht="12.75">
      <c r="A162" t="s">
        <v>49</v>
      </c>
      <c s="34" t="s">
        <v>165</v>
      </c>
      <c s="34" t="s">
        <v>1758</v>
      </c>
      <c s="35" t="s">
        <v>4</v>
      </c>
      <c s="6" t="s">
        <v>1759</v>
      </c>
      <c s="36" t="s">
        <v>1430</v>
      </c>
      <c s="37">
        <v>13</v>
      </c>
      <c s="36">
        <v>0</v>
      </c>
      <c s="36">
        <f>ROUND(G162*H162,6)</f>
      </c>
      <c r="L162" s="38">
        <v>0</v>
      </c>
      <c s="32">
        <f>ROUND(ROUND(L162,2)*ROUND(G162,3),2)</f>
      </c>
      <c s="36" t="s">
        <v>1638</v>
      </c>
      <c>
        <f>(M162*21)/100</f>
      </c>
      <c t="s">
        <v>27</v>
      </c>
    </row>
    <row r="163" spans="1:5" ht="12.75">
      <c r="A163" s="35" t="s">
        <v>54</v>
      </c>
      <c r="E163" s="39" t="s">
        <v>1760</v>
      </c>
    </row>
    <row r="164" spans="1:5" ht="38.25">
      <c r="A164" s="35" t="s">
        <v>55</v>
      </c>
      <c r="E164" s="40" t="s">
        <v>1761</v>
      </c>
    </row>
    <row r="165" spans="1:5" ht="12.75">
      <c r="A165" t="s">
        <v>56</v>
      </c>
      <c r="E165" s="39" t="s">
        <v>1640</v>
      </c>
    </row>
    <row r="166" spans="1:16" ht="12.75">
      <c r="A166" t="s">
        <v>49</v>
      </c>
      <c s="34" t="s">
        <v>168</v>
      </c>
      <c s="34" t="s">
        <v>1762</v>
      </c>
      <c s="35" t="s">
        <v>4</v>
      </c>
      <c s="6" t="s">
        <v>1763</v>
      </c>
      <c s="36" t="s">
        <v>52</v>
      </c>
      <c s="37">
        <v>34</v>
      </c>
      <c s="36">
        <v>0</v>
      </c>
      <c s="36">
        <f>ROUND(G166*H166,6)</f>
      </c>
      <c r="L166" s="38">
        <v>0</v>
      </c>
      <c s="32">
        <f>ROUND(ROUND(L166,2)*ROUND(G166,3),2)</f>
      </c>
      <c s="36" t="s">
        <v>1638</v>
      </c>
      <c>
        <f>(M166*21)/100</f>
      </c>
      <c t="s">
        <v>27</v>
      </c>
    </row>
    <row r="167" spans="1:5" ht="12.75">
      <c r="A167" s="35" t="s">
        <v>54</v>
      </c>
      <c r="E167" s="39" t="s">
        <v>1764</v>
      </c>
    </row>
    <row r="168" spans="1:5" ht="38.25">
      <c r="A168" s="35" t="s">
        <v>55</v>
      </c>
      <c r="E168" s="40" t="s">
        <v>1765</v>
      </c>
    </row>
    <row r="169" spans="1:5" ht="12.75">
      <c r="A169" t="s">
        <v>56</v>
      </c>
      <c r="E169" s="39" t="s">
        <v>1640</v>
      </c>
    </row>
    <row r="170" spans="1:16" ht="12.75">
      <c r="A170" t="s">
        <v>49</v>
      </c>
      <c s="34" t="s">
        <v>171</v>
      </c>
      <c s="34" t="s">
        <v>1766</v>
      </c>
      <c s="35" t="s">
        <v>4</v>
      </c>
      <c s="6" t="s">
        <v>1767</v>
      </c>
      <c s="36" t="s">
        <v>52</v>
      </c>
      <c s="37">
        <v>34</v>
      </c>
      <c s="36">
        <v>0</v>
      </c>
      <c s="36">
        <f>ROUND(G170*H170,6)</f>
      </c>
      <c r="L170" s="38">
        <v>0</v>
      </c>
      <c s="32">
        <f>ROUND(ROUND(L170,2)*ROUND(G170,3),2)</f>
      </c>
      <c s="36" t="s">
        <v>1638</v>
      </c>
      <c>
        <f>(M170*21)/100</f>
      </c>
      <c t="s">
        <v>27</v>
      </c>
    </row>
    <row r="171" spans="1:5" ht="12.75">
      <c r="A171" s="35" t="s">
        <v>54</v>
      </c>
      <c r="E171" s="39" t="s">
        <v>1764</v>
      </c>
    </row>
    <row r="172" spans="1:5" ht="38.25">
      <c r="A172" s="35" t="s">
        <v>55</v>
      </c>
      <c r="E172" s="40" t="s">
        <v>1768</v>
      </c>
    </row>
    <row r="173" spans="1:5" ht="12.75">
      <c r="A173" t="s">
        <v>56</v>
      </c>
      <c r="E173" s="39" t="s">
        <v>1640</v>
      </c>
    </row>
    <row r="174" spans="1:16" ht="12.75">
      <c r="A174" t="s">
        <v>49</v>
      </c>
      <c s="34" t="s">
        <v>174</v>
      </c>
      <c s="34" t="s">
        <v>1769</v>
      </c>
      <c s="35" t="s">
        <v>4</v>
      </c>
      <c s="6" t="s">
        <v>1770</v>
      </c>
      <c s="36" t="s">
        <v>52</v>
      </c>
      <c s="37">
        <v>34</v>
      </c>
      <c s="36">
        <v>0</v>
      </c>
      <c s="36">
        <f>ROUND(G174*H174,6)</f>
      </c>
      <c r="L174" s="38">
        <v>0</v>
      </c>
      <c s="32">
        <f>ROUND(ROUND(L174,2)*ROUND(G174,3),2)</f>
      </c>
      <c s="36" t="s">
        <v>1638</v>
      </c>
      <c>
        <f>(M174*21)/100</f>
      </c>
      <c t="s">
        <v>27</v>
      </c>
    </row>
    <row r="175" spans="1:5" ht="12.75">
      <c r="A175" s="35" t="s">
        <v>54</v>
      </c>
      <c r="E175" s="39" t="s">
        <v>1764</v>
      </c>
    </row>
    <row r="176" spans="1:5" ht="38.25">
      <c r="A176" s="35" t="s">
        <v>55</v>
      </c>
      <c r="E176" s="40" t="s">
        <v>1765</v>
      </c>
    </row>
    <row r="177" spans="1:5" ht="12.75">
      <c r="A177" t="s">
        <v>56</v>
      </c>
      <c r="E177" s="39" t="s">
        <v>1640</v>
      </c>
    </row>
    <row r="178" spans="1:16" ht="12.75">
      <c r="A178" t="s">
        <v>49</v>
      </c>
      <c s="34" t="s">
        <v>177</v>
      </c>
      <c s="34" t="s">
        <v>1771</v>
      </c>
      <c s="35" t="s">
        <v>4</v>
      </c>
      <c s="6" t="s">
        <v>1772</v>
      </c>
      <c s="36" t="s">
        <v>1461</v>
      </c>
      <c s="37">
        <v>316</v>
      </c>
      <c s="36">
        <v>0</v>
      </c>
      <c s="36">
        <f>ROUND(G178*H178,6)</f>
      </c>
      <c r="L178" s="38">
        <v>0</v>
      </c>
      <c s="32">
        <f>ROUND(ROUND(L178,2)*ROUND(G178,3),2)</f>
      </c>
      <c s="36" t="s">
        <v>1638</v>
      </c>
      <c>
        <f>(M178*21)/100</f>
      </c>
      <c t="s">
        <v>27</v>
      </c>
    </row>
    <row r="179" spans="1:5" ht="12.75">
      <c r="A179" s="35" t="s">
        <v>54</v>
      </c>
      <c r="E179" s="39" t="s">
        <v>1773</v>
      </c>
    </row>
    <row r="180" spans="1:5" ht="25.5">
      <c r="A180" s="35" t="s">
        <v>55</v>
      </c>
      <c r="E180" s="40" t="s">
        <v>1774</v>
      </c>
    </row>
    <row r="181" spans="1:5" ht="12.75">
      <c r="A181" t="s">
        <v>56</v>
      </c>
      <c r="E181" s="39" t="s">
        <v>1640</v>
      </c>
    </row>
    <row r="182" spans="1:16" ht="12.75">
      <c r="A182" t="s">
        <v>49</v>
      </c>
      <c s="34" t="s">
        <v>180</v>
      </c>
      <c s="34" t="s">
        <v>1775</v>
      </c>
      <c s="35" t="s">
        <v>4</v>
      </c>
      <c s="6" t="s">
        <v>1776</v>
      </c>
      <c s="36" t="s">
        <v>229</v>
      </c>
      <c s="37">
        <v>0.1</v>
      </c>
      <c s="36">
        <v>0</v>
      </c>
      <c s="36">
        <f>ROUND(G182*H182,6)</f>
      </c>
      <c r="L182" s="38">
        <v>0</v>
      </c>
      <c s="32">
        <f>ROUND(ROUND(L182,2)*ROUND(G182,3),2)</f>
      </c>
      <c s="36" t="s">
        <v>1638</v>
      </c>
      <c>
        <f>(M182*21)/100</f>
      </c>
      <c t="s">
        <v>27</v>
      </c>
    </row>
    <row r="183" spans="1:5" ht="12.75">
      <c r="A183" s="35" t="s">
        <v>54</v>
      </c>
      <c r="E183" s="39" t="s">
        <v>1777</v>
      </c>
    </row>
    <row r="184" spans="1:5" ht="25.5">
      <c r="A184" s="35" t="s">
        <v>55</v>
      </c>
      <c r="E184" s="40" t="s">
        <v>1778</v>
      </c>
    </row>
    <row r="185" spans="1:5" ht="12.75">
      <c r="A185" t="s">
        <v>56</v>
      </c>
      <c r="E185" s="39" t="s">
        <v>1640</v>
      </c>
    </row>
    <row r="186" spans="1:16" ht="12.75">
      <c r="A186" t="s">
        <v>49</v>
      </c>
      <c s="34" t="s">
        <v>183</v>
      </c>
      <c s="34" t="s">
        <v>1779</v>
      </c>
      <c s="35" t="s">
        <v>4</v>
      </c>
      <c s="6" t="s">
        <v>1780</v>
      </c>
      <c s="36" t="s">
        <v>1409</v>
      </c>
      <c s="37">
        <v>16</v>
      </c>
      <c s="36">
        <v>0</v>
      </c>
      <c s="36">
        <f>ROUND(G186*H186,6)</f>
      </c>
      <c r="L186" s="38">
        <v>0</v>
      </c>
      <c s="32">
        <f>ROUND(ROUND(L186,2)*ROUND(G186,3),2)</f>
      </c>
      <c s="36" t="s">
        <v>1638</v>
      </c>
      <c>
        <f>(M186*21)/100</f>
      </c>
      <c t="s">
        <v>27</v>
      </c>
    </row>
    <row r="187" spans="1:5" ht="12.75">
      <c r="A187" s="35" t="s">
        <v>54</v>
      </c>
      <c r="E187" s="39" t="s">
        <v>1781</v>
      </c>
    </row>
    <row r="188" spans="1:5" ht="25.5">
      <c r="A188" s="35" t="s">
        <v>55</v>
      </c>
      <c r="E188" s="40" t="s">
        <v>1782</v>
      </c>
    </row>
    <row r="189" spans="1:5" ht="140.25">
      <c r="A189" t="s">
        <v>56</v>
      </c>
      <c r="E189" s="39" t="s">
        <v>1783</v>
      </c>
    </row>
    <row r="190" spans="1:16" ht="12.75">
      <c r="A190" t="s">
        <v>49</v>
      </c>
      <c s="34" t="s">
        <v>186</v>
      </c>
      <c s="34" t="s">
        <v>1784</v>
      </c>
      <c s="35" t="s">
        <v>4</v>
      </c>
      <c s="6" t="s">
        <v>1785</v>
      </c>
      <c s="36" t="s">
        <v>1409</v>
      </c>
      <c s="37">
        <v>105</v>
      </c>
      <c s="36">
        <v>0</v>
      </c>
      <c s="36">
        <f>ROUND(G190*H190,6)</f>
      </c>
      <c r="L190" s="38">
        <v>0</v>
      </c>
      <c s="32">
        <f>ROUND(ROUND(L190,2)*ROUND(G190,3),2)</f>
      </c>
      <c s="36" t="s">
        <v>1638</v>
      </c>
      <c>
        <f>(M190*21)/100</f>
      </c>
      <c t="s">
        <v>27</v>
      </c>
    </row>
    <row r="191" spans="1:5" ht="12.75">
      <c r="A191" s="35" t="s">
        <v>54</v>
      </c>
      <c r="E191" s="39" t="s">
        <v>1786</v>
      </c>
    </row>
    <row r="192" spans="1:5" ht="89.25">
      <c r="A192" s="35" t="s">
        <v>55</v>
      </c>
      <c r="E192" s="40" t="s">
        <v>1787</v>
      </c>
    </row>
    <row r="193" spans="1:5" ht="12.75">
      <c r="A193" t="s">
        <v>56</v>
      </c>
      <c r="E193" s="39" t="s">
        <v>1640</v>
      </c>
    </row>
    <row r="194" spans="1:16" ht="12.75">
      <c r="A194" t="s">
        <v>49</v>
      </c>
      <c s="34" t="s">
        <v>189</v>
      </c>
      <c s="34" t="s">
        <v>1788</v>
      </c>
      <c s="35" t="s">
        <v>4</v>
      </c>
      <c s="6" t="s">
        <v>1789</v>
      </c>
      <c s="36" t="s">
        <v>86</v>
      </c>
      <c s="37">
        <v>16</v>
      </c>
      <c s="36">
        <v>0</v>
      </c>
      <c s="36">
        <f>ROUND(G194*H194,6)</f>
      </c>
      <c r="L194" s="38">
        <v>0</v>
      </c>
      <c s="32">
        <f>ROUND(ROUND(L194,2)*ROUND(G194,3),2)</f>
      </c>
      <c s="36" t="s">
        <v>1638</v>
      </c>
      <c>
        <f>(M194*21)/100</f>
      </c>
      <c t="s">
        <v>27</v>
      </c>
    </row>
    <row r="195" spans="1:5" ht="12.75">
      <c r="A195" s="35" t="s">
        <v>54</v>
      </c>
      <c r="E195" s="39" t="s">
        <v>1790</v>
      </c>
    </row>
    <row r="196" spans="1:5" ht="25.5">
      <c r="A196" s="35" t="s">
        <v>55</v>
      </c>
      <c r="E196" s="40" t="s">
        <v>1791</v>
      </c>
    </row>
    <row r="197" spans="1:5" ht="38.25">
      <c r="A197" t="s">
        <v>56</v>
      </c>
      <c r="E197" s="39" t="s">
        <v>1792</v>
      </c>
    </row>
    <row r="198" spans="1:16" ht="12.75">
      <c r="A198" t="s">
        <v>49</v>
      </c>
      <c s="34" t="s">
        <v>192</v>
      </c>
      <c s="34" t="s">
        <v>1793</v>
      </c>
      <c s="35" t="s">
        <v>4</v>
      </c>
      <c s="6" t="s">
        <v>1794</v>
      </c>
      <c s="36" t="s">
        <v>1430</v>
      </c>
      <c s="37">
        <v>231</v>
      </c>
      <c s="36">
        <v>0</v>
      </c>
      <c s="36">
        <f>ROUND(G198*H198,6)</f>
      </c>
      <c r="L198" s="38">
        <v>0</v>
      </c>
      <c s="32">
        <f>ROUND(ROUND(L198,2)*ROUND(G198,3),2)</f>
      </c>
      <c s="36" t="s">
        <v>1638</v>
      </c>
      <c>
        <f>(M198*21)/100</f>
      </c>
      <c t="s">
        <v>27</v>
      </c>
    </row>
    <row r="199" spans="1:5" ht="12.75">
      <c r="A199" s="35" t="s">
        <v>54</v>
      </c>
      <c r="E199" s="39" t="s">
        <v>1795</v>
      </c>
    </row>
    <row r="200" spans="1:5" ht="38.25">
      <c r="A200" s="35" t="s">
        <v>55</v>
      </c>
      <c r="E200" s="40" t="s">
        <v>1796</v>
      </c>
    </row>
    <row r="201" spans="1:5" ht="12.75">
      <c r="A201" t="s">
        <v>56</v>
      </c>
      <c r="E201" s="39" t="s">
        <v>1640</v>
      </c>
    </row>
    <row r="202" spans="1:16" ht="12.75">
      <c r="A202" t="s">
        <v>49</v>
      </c>
      <c s="34" t="s">
        <v>195</v>
      </c>
      <c s="34" t="s">
        <v>1618</v>
      </c>
      <c s="35" t="s">
        <v>27</v>
      </c>
      <c s="6" t="s">
        <v>1377</v>
      </c>
      <c s="36" t="s">
        <v>705</v>
      </c>
      <c s="37">
        <v>1</v>
      </c>
      <c s="36">
        <v>0</v>
      </c>
      <c s="36">
        <f>ROUND(G202*H202,6)</f>
      </c>
      <c r="L202" s="38">
        <v>0</v>
      </c>
      <c s="32">
        <f>ROUND(ROUND(L202,2)*ROUND(G202,3),2)</f>
      </c>
      <c s="36" t="s">
        <v>76</v>
      </c>
      <c>
        <f>(M202*21)/100</f>
      </c>
      <c t="s">
        <v>27</v>
      </c>
    </row>
    <row r="203" spans="1:5" ht="12.75">
      <c r="A203" s="35" t="s">
        <v>54</v>
      </c>
      <c r="E203" s="39" t="s">
        <v>5</v>
      </c>
    </row>
    <row r="204" spans="1:5" ht="25.5">
      <c r="A204" s="35" t="s">
        <v>55</v>
      </c>
      <c r="E204" s="40" t="s">
        <v>1797</v>
      </c>
    </row>
    <row r="205" spans="1:5" ht="12.75">
      <c r="A205" t="s">
        <v>56</v>
      </c>
      <c r="E20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1798</v>
      </c>
      <c s="41">
        <f>Rekapitulace!C28</f>
      </c>
      <c s="20" t="s">
        <v>0</v>
      </c>
      <c t="s">
        <v>23</v>
      </c>
      <c t="s">
        <v>27</v>
      </c>
    </row>
    <row r="4" spans="1:16" ht="32" customHeight="1">
      <c r="A4" s="24" t="s">
        <v>20</v>
      </c>
      <c s="25" t="s">
        <v>28</v>
      </c>
      <c s="27" t="s">
        <v>1798</v>
      </c>
      <c r="E4" s="26" t="s">
        <v>1799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1802</v>
      </c>
      <c r="E8" s="30" t="s">
        <v>1801</v>
      </c>
      <c r="J8" s="29">
        <f>0+J9+J14+J39+J44+J125</f>
      </c>
      <c s="29">
        <f>0+K9+K14+K39+K44+K125</f>
      </c>
      <c s="29">
        <f>0+L9+L14+L39+L44+L125</f>
      </c>
      <c s="29">
        <f>0+M9+M14+M39+M44+M125</f>
      </c>
    </row>
    <row r="9" spans="1:13" ht="12.75">
      <c r="A9" t="s">
        <v>46</v>
      </c>
      <c r="C9" s="31" t="s">
        <v>1384</v>
      </c>
      <c r="E9" s="33" t="s">
        <v>378</v>
      </c>
      <c r="J9" s="32">
        <f>0</f>
      </c>
      <c s="32">
        <f>0</f>
      </c>
      <c s="32">
        <f>0+L10</f>
      </c>
      <c s="32">
        <f>0+M10</f>
      </c>
    </row>
    <row r="10" spans="1:16" ht="25.5">
      <c r="A10" t="s">
        <v>49</v>
      </c>
      <c s="34" t="s">
        <v>4</v>
      </c>
      <c s="34" t="s">
        <v>1385</v>
      </c>
      <c s="35" t="s">
        <v>1386</v>
      </c>
      <c s="6" t="s">
        <v>1803</v>
      </c>
      <c s="36" t="s">
        <v>229</v>
      </c>
      <c s="37">
        <v>1316.042</v>
      </c>
      <c s="36">
        <v>0</v>
      </c>
      <c s="36">
        <f>ROUND(G10*H10,6)</f>
      </c>
      <c r="L10" s="38">
        <v>0</v>
      </c>
      <c s="32">
        <f>ROUND(ROUND(L10,2)*ROUND(G10,3),2)</f>
      </c>
      <c s="36" t="s">
        <v>76</v>
      </c>
      <c>
        <f>(M10*21)/100</f>
      </c>
      <c t="s">
        <v>27</v>
      </c>
    </row>
    <row r="11" spans="1:5" ht="25.5">
      <c r="A11" s="35" t="s">
        <v>54</v>
      </c>
      <c r="E11" s="39" t="s">
        <v>1804</v>
      </c>
    </row>
    <row r="12" spans="1:5" ht="51">
      <c r="A12" s="35" t="s">
        <v>55</v>
      </c>
      <c r="E12" s="40" t="s">
        <v>1805</v>
      </c>
    </row>
    <row r="13" spans="1:5" ht="127.5">
      <c r="A13" t="s">
        <v>56</v>
      </c>
      <c r="E13" s="39" t="s">
        <v>1390</v>
      </c>
    </row>
    <row r="14" spans="1:13" ht="12.75">
      <c r="A14" t="s">
        <v>46</v>
      </c>
      <c r="C14" s="31" t="s">
        <v>4</v>
      </c>
      <c r="E14" s="33" t="s">
        <v>1406</v>
      </c>
      <c r="J14" s="32">
        <f>0</f>
      </c>
      <c s="32">
        <f>0</f>
      </c>
      <c s="32">
        <f>0+L15+L19+L23+L27+L31+L35</f>
      </c>
      <c s="32">
        <f>0+M15+M19+M23+M27+M31+M35</f>
      </c>
    </row>
    <row r="15" spans="1:16" ht="12.75">
      <c r="A15" t="s">
        <v>49</v>
      </c>
      <c s="34" t="s">
        <v>27</v>
      </c>
      <c s="34" t="s">
        <v>1806</v>
      </c>
      <c s="35" t="s">
        <v>5</v>
      </c>
      <c s="6" t="s">
        <v>1807</v>
      </c>
      <c s="36" t="s">
        <v>1409</v>
      </c>
      <c s="37">
        <v>778.666</v>
      </c>
      <c s="36">
        <v>0</v>
      </c>
      <c s="36">
        <f>ROUND(G15*H15,6)</f>
      </c>
      <c r="L15" s="38">
        <v>0</v>
      </c>
      <c s="32">
        <f>ROUND(ROUND(L15,2)*ROUND(G15,3),2)</f>
      </c>
      <c s="36" t="s">
        <v>1410</v>
      </c>
      <c>
        <f>(M15*21)/100</f>
      </c>
      <c t="s">
        <v>27</v>
      </c>
    </row>
    <row r="16" spans="1:5" ht="25.5">
      <c r="A16" s="35" t="s">
        <v>54</v>
      </c>
      <c r="E16" s="39" t="s">
        <v>1808</v>
      </c>
    </row>
    <row r="17" spans="1:5" ht="51">
      <c r="A17" s="35" t="s">
        <v>55</v>
      </c>
      <c r="E17" s="40" t="s">
        <v>1809</v>
      </c>
    </row>
    <row r="18" spans="1:5" ht="306">
      <c r="A18" t="s">
        <v>56</v>
      </c>
      <c r="E18" s="39" t="s">
        <v>1810</v>
      </c>
    </row>
    <row r="19" spans="1:16" ht="12.75">
      <c r="A19" t="s">
        <v>49</v>
      </c>
      <c s="34" t="s">
        <v>26</v>
      </c>
      <c s="34" t="s">
        <v>1811</v>
      </c>
      <c s="35" t="s">
        <v>5</v>
      </c>
      <c s="6" t="s">
        <v>1812</v>
      </c>
      <c s="36" t="s">
        <v>1409</v>
      </c>
      <c s="37">
        <v>206.1</v>
      </c>
      <c s="36">
        <v>0</v>
      </c>
      <c s="36">
        <f>ROUND(G19*H19,6)</f>
      </c>
      <c r="L19" s="38">
        <v>0</v>
      </c>
      <c s="32">
        <f>ROUND(ROUND(L19,2)*ROUND(G19,3),2)</f>
      </c>
      <c s="36" t="s">
        <v>1410</v>
      </c>
      <c>
        <f>(M19*21)/100</f>
      </c>
      <c t="s">
        <v>27</v>
      </c>
    </row>
    <row r="20" spans="1:5" ht="38.25">
      <c r="A20" s="35" t="s">
        <v>54</v>
      </c>
      <c r="E20" s="39" t="s">
        <v>1813</v>
      </c>
    </row>
    <row r="21" spans="1:5" ht="38.25">
      <c r="A21" s="35" t="s">
        <v>55</v>
      </c>
      <c r="E21" s="40" t="s">
        <v>1814</v>
      </c>
    </row>
    <row r="22" spans="1:5" ht="318.75">
      <c r="A22" t="s">
        <v>56</v>
      </c>
      <c r="E22" s="39" t="s">
        <v>1815</v>
      </c>
    </row>
    <row r="23" spans="1:16" ht="12.75">
      <c r="A23" t="s">
        <v>49</v>
      </c>
      <c s="34" t="s">
        <v>61</v>
      </c>
      <c s="34" t="s">
        <v>1816</v>
      </c>
      <c s="35" t="s">
        <v>5</v>
      </c>
      <c s="6" t="s">
        <v>1817</v>
      </c>
      <c s="36" t="s">
        <v>1409</v>
      </c>
      <c s="37">
        <v>1230.587</v>
      </c>
      <c s="36">
        <v>0</v>
      </c>
      <c s="36">
        <f>ROUND(G23*H23,6)</f>
      </c>
      <c r="L23" s="38">
        <v>0</v>
      </c>
      <c s="32">
        <f>ROUND(ROUND(L23,2)*ROUND(G23,3),2)</f>
      </c>
      <c s="36" t="s">
        <v>1410</v>
      </c>
      <c>
        <f>(M23*21)/100</f>
      </c>
      <c t="s">
        <v>27</v>
      </c>
    </row>
    <row r="24" spans="1:5" ht="25.5">
      <c r="A24" s="35" t="s">
        <v>54</v>
      </c>
      <c r="E24" s="39" t="s">
        <v>1818</v>
      </c>
    </row>
    <row r="25" spans="1:5" ht="51">
      <c r="A25" s="35" t="s">
        <v>55</v>
      </c>
      <c r="E25" s="40" t="s">
        <v>1819</v>
      </c>
    </row>
    <row r="26" spans="1:5" ht="318.75">
      <c r="A26" t="s">
        <v>56</v>
      </c>
      <c r="E26" s="39" t="s">
        <v>1815</v>
      </c>
    </row>
    <row r="27" spans="1:16" ht="12.75">
      <c r="A27" t="s">
        <v>49</v>
      </c>
      <c s="34" t="s">
        <v>64</v>
      </c>
      <c s="34" t="s">
        <v>1644</v>
      </c>
      <c s="35" t="s">
        <v>5</v>
      </c>
      <c s="6" t="s">
        <v>1645</v>
      </c>
      <c s="36" t="s">
        <v>1409</v>
      </c>
      <c s="37">
        <v>1436.687</v>
      </c>
      <c s="36">
        <v>0</v>
      </c>
      <c s="36">
        <f>ROUND(G27*H27,6)</f>
      </c>
      <c r="L27" s="38">
        <v>0</v>
      </c>
      <c s="32">
        <f>ROUND(ROUND(L27,2)*ROUND(G27,3),2)</f>
      </c>
      <c s="36" t="s">
        <v>1410</v>
      </c>
      <c>
        <f>(M27*21)/100</f>
      </c>
      <c t="s">
        <v>27</v>
      </c>
    </row>
    <row r="28" spans="1:5" ht="12.75">
      <c r="A28" s="35" t="s">
        <v>54</v>
      </c>
      <c r="E28" s="39" t="s">
        <v>1820</v>
      </c>
    </row>
    <row r="29" spans="1:5" ht="51">
      <c r="A29" s="35" t="s">
        <v>55</v>
      </c>
      <c r="E29" s="40" t="s">
        <v>1821</v>
      </c>
    </row>
    <row r="30" spans="1:5" ht="191.25">
      <c r="A30" t="s">
        <v>56</v>
      </c>
      <c r="E30" s="39" t="s">
        <v>1822</v>
      </c>
    </row>
    <row r="31" spans="1:16" ht="12.75">
      <c r="A31" t="s">
        <v>49</v>
      </c>
      <c s="34" t="s">
        <v>67</v>
      </c>
      <c s="34" t="s">
        <v>1823</v>
      </c>
      <c s="35" t="s">
        <v>5</v>
      </c>
      <c s="6" t="s">
        <v>1824</v>
      </c>
      <c s="36" t="s">
        <v>1409</v>
      </c>
      <c s="37">
        <v>778.666</v>
      </c>
      <c s="36">
        <v>0</v>
      </c>
      <c s="36">
        <f>ROUND(G31*H31,6)</f>
      </c>
      <c r="L31" s="38">
        <v>0</v>
      </c>
      <c s="32">
        <f>ROUND(ROUND(L31,2)*ROUND(G31,3),2)</f>
      </c>
      <c s="36" t="s">
        <v>1410</v>
      </c>
      <c>
        <f>(M31*21)/100</f>
      </c>
      <c t="s">
        <v>27</v>
      </c>
    </row>
    <row r="32" spans="1:5" ht="38.25">
      <c r="A32" s="35" t="s">
        <v>54</v>
      </c>
      <c r="E32" s="39" t="s">
        <v>1825</v>
      </c>
    </row>
    <row r="33" spans="1:5" ht="51">
      <c r="A33" s="35" t="s">
        <v>55</v>
      </c>
      <c r="E33" s="40" t="s">
        <v>1809</v>
      </c>
    </row>
    <row r="34" spans="1:5" ht="229.5">
      <c r="A34" t="s">
        <v>56</v>
      </c>
      <c r="E34" s="39" t="s">
        <v>1826</v>
      </c>
    </row>
    <row r="35" spans="1:16" ht="12.75">
      <c r="A35" t="s">
        <v>49</v>
      </c>
      <c s="34" t="s">
        <v>70</v>
      </c>
      <c s="34" t="s">
        <v>1827</v>
      </c>
      <c s="35" t="s">
        <v>5</v>
      </c>
      <c s="6" t="s">
        <v>1828</v>
      </c>
      <c s="36" t="s">
        <v>1409</v>
      </c>
      <c s="37">
        <v>326.422</v>
      </c>
      <c s="36">
        <v>0</v>
      </c>
      <c s="36">
        <f>ROUND(G35*H35,6)</f>
      </c>
      <c r="L35" s="38">
        <v>0</v>
      </c>
      <c s="32">
        <f>ROUND(ROUND(L35,2)*ROUND(G35,3),2)</f>
      </c>
      <c s="36" t="s">
        <v>1410</v>
      </c>
      <c>
        <f>(M35*21)/100</f>
      </c>
      <c t="s">
        <v>27</v>
      </c>
    </row>
    <row r="36" spans="1:5" ht="25.5">
      <c r="A36" s="35" t="s">
        <v>54</v>
      </c>
      <c r="E36" s="39" t="s">
        <v>1829</v>
      </c>
    </row>
    <row r="37" spans="1:5" ht="25.5">
      <c r="A37" s="35" t="s">
        <v>55</v>
      </c>
      <c r="E37" s="40" t="s">
        <v>1830</v>
      </c>
    </row>
    <row r="38" spans="1:5" ht="293.25">
      <c r="A38" t="s">
        <v>56</v>
      </c>
      <c r="E38" s="39" t="s">
        <v>1831</v>
      </c>
    </row>
    <row r="39" spans="1:13" ht="12.75">
      <c r="A39" t="s">
        <v>46</v>
      </c>
      <c r="C39" s="31" t="s">
        <v>61</v>
      </c>
      <c r="E39" s="33" t="s">
        <v>1465</v>
      </c>
      <c r="J39" s="32">
        <f>0</f>
      </c>
      <c s="32">
        <f>0</f>
      </c>
      <c s="32">
        <f>0+L40</f>
      </c>
      <c s="32">
        <f>0+M40</f>
      </c>
    </row>
    <row r="40" spans="1:16" ht="12.75">
      <c r="A40" t="s">
        <v>49</v>
      </c>
      <c s="34" t="s">
        <v>73</v>
      </c>
      <c s="34" t="s">
        <v>1832</v>
      </c>
      <c s="35" t="s">
        <v>5</v>
      </c>
      <c s="6" t="s">
        <v>1833</v>
      </c>
      <c s="36" t="s">
        <v>1409</v>
      </c>
      <c s="37">
        <v>100.784</v>
      </c>
      <c s="36">
        <v>0</v>
      </c>
      <c s="36">
        <f>ROUND(G40*H40,6)</f>
      </c>
      <c r="L40" s="38">
        <v>0</v>
      </c>
      <c s="32">
        <f>ROUND(ROUND(L40,2)*ROUND(G40,3),2)</f>
      </c>
      <c s="36" t="s">
        <v>1410</v>
      </c>
      <c>
        <f>(M40*21)/100</f>
      </c>
      <c t="s">
        <v>27</v>
      </c>
    </row>
    <row r="41" spans="1:5" ht="25.5">
      <c r="A41" s="35" t="s">
        <v>54</v>
      </c>
      <c r="E41" s="39" t="s">
        <v>1834</v>
      </c>
    </row>
    <row r="42" spans="1:5" ht="25.5">
      <c r="A42" s="35" t="s">
        <v>55</v>
      </c>
      <c r="E42" s="40" t="s">
        <v>1835</v>
      </c>
    </row>
    <row r="43" spans="1:5" ht="38.25">
      <c r="A43" t="s">
        <v>56</v>
      </c>
      <c r="E43" s="39" t="s">
        <v>1439</v>
      </c>
    </row>
    <row r="44" spans="1:13" ht="12.75">
      <c r="A44" t="s">
        <v>46</v>
      </c>
      <c r="C44" s="31" t="s">
        <v>73</v>
      </c>
      <c r="E44" s="33" t="s">
        <v>1510</v>
      </c>
      <c r="J44" s="32">
        <f>0</f>
      </c>
      <c s="32">
        <f>0</f>
      </c>
      <c s="32">
        <f>0+L45+L49+L53+L57+L61+L65+L69+L73+L77+L81+L85+L89+L93+L97+L101+L105+L109+L113+L117+L121</f>
      </c>
      <c s="32">
        <f>0+M45+M49+M53+M57+M61+M65+M69+M73+M77+M81+M85+M89+M93+M97+M101+M105+M109+M113+M117+M121</f>
      </c>
    </row>
    <row r="45" spans="1:16" ht="12.75">
      <c r="A45" t="s">
        <v>49</v>
      </c>
      <c s="34" t="s">
        <v>77</v>
      </c>
      <c s="34" t="s">
        <v>1734</v>
      </c>
      <c s="35" t="s">
        <v>5</v>
      </c>
      <c s="6" t="s">
        <v>1735</v>
      </c>
      <c s="36" t="s">
        <v>52</v>
      </c>
      <c s="37">
        <v>167.4</v>
      </c>
      <c s="36">
        <v>0</v>
      </c>
      <c s="36">
        <f>ROUND(G45*H45,6)</f>
      </c>
      <c r="L45" s="38">
        <v>0</v>
      </c>
      <c s="32">
        <f>ROUND(ROUND(L45,2)*ROUND(G45,3),2)</f>
      </c>
      <c s="36" t="s">
        <v>1410</v>
      </c>
      <c>
        <f>(M45*21)/100</f>
      </c>
      <c t="s">
        <v>27</v>
      </c>
    </row>
    <row r="46" spans="1:5" ht="12.75">
      <c r="A46" s="35" t="s">
        <v>54</v>
      </c>
      <c r="E46" s="39" t="s">
        <v>1836</v>
      </c>
    </row>
    <row r="47" spans="1:5" ht="63.75">
      <c r="A47" s="35" t="s">
        <v>55</v>
      </c>
      <c r="E47" s="40" t="s">
        <v>1837</v>
      </c>
    </row>
    <row r="48" spans="1:5" ht="255">
      <c r="A48" t="s">
        <v>56</v>
      </c>
      <c r="E48" s="39" t="s">
        <v>1838</v>
      </c>
    </row>
    <row r="49" spans="1:16" ht="12.75">
      <c r="A49" t="s">
        <v>49</v>
      </c>
      <c s="34" t="s">
        <v>80</v>
      </c>
      <c s="34" t="s">
        <v>1839</v>
      </c>
      <c s="35" t="s">
        <v>5</v>
      </c>
      <c s="6" t="s">
        <v>1840</v>
      </c>
      <c s="36" t="s">
        <v>52</v>
      </c>
      <c s="37">
        <v>391</v>
      </c>
      <c s="36">
        <v>0</v>
      </c>
      <c s="36">
        <f>ROUND(G49*H49,6)</f>
      </c>
      <c r="L49" s="38">
        <v>0</v>
      </c>
      <c s="32">
        <f>ROUND(ROUND(L49,2)*ROUND(G49,3),2)</f>
      </c>
      <c s="36" t="s">
        <v>1410</v>
      </c>
      <c>
        <f>(M49*21)/100</f>
      </c>
      <c t="s">
        <v>27</v>
      </c>
    </row>
    <row r="50" spans="1:5" ht="12.75">
      <c r="A50" s="35" t="s">
        <v>54</v>
      </c>
      <c r="E50" s="39" t="s">
        <v>5</v>
      </c>
    </row>
    <row r="51" spans="1:5" ht="102">
      <c r="A51" s="35" t="s">
        <v>55</v>
      </c>
      <c r="E51" s="40" t="s">
        <v>1841</v>
      </c>
    </row>
    <row r="52" spans="1:5" ht="255">
      <c r="A52" t="s">
        <v>56</v>
      </c>
      <c r="E52" s="39" t="s">
        <v>1838</v>
      </c>
    </row>
    <row r="53" spans="1:16" ht="12.75">
      <c r="A53" t="s">
        <v>49</v>
      </c>
      <c s="34" t="s">
        <v>83</v>
      </c>
      <c s="34" t="s">
        <v>1842</v>
      </c>
      <c s="35" t="s">
        <v>5</v>
      </c>
      <c s="6" t="s">
        <v>1843</v>
      </c>
      <c s="36" t="s">
        <v>52</v>
      </c>
      <c s="37">
        <v>610.81</v>
      </c>
      <c s="36">
        <v>0</v>
      </c>
      <c s="36">
        <f>ROUND(G53*H53,6)</f>
      </c>
      <c r="L53" s="38">
        <v>0</v>
      </c>
      <c s="32">
        <f>ROUND(ROUND(L53,2)*ROUND(G53,3),2)</f>
      </c>
      <c s="36" t="s">
        <v>1410</v>
      </c>
      <c>
        <f>(M53*21)/100</f>
      </c>
      <c t="s">
        <v>27</v>
      </c>
    </row>
    <row r="54" spans="1:5" ht="25.5">
      <c r="A54" s="35" t="s">
        <v>54</v>
      </c>
      <c r="E54" s="39" t="s">
        <v>1844</v>
      </c>
    </row>
    <row r="55" spans="1:5" ht="38.25">
      <c r="A55" s="35" t="s">
        <v>55</v>
      </c>
      <c r="E55" s="40" t="s">
        <v>1845</v>
      </c>
    </row>
    <row r="56" spans="1:5" ht="242.25">
      <c r="A56" t="s">
        <v>56</v>
      </c>
      <c r="E56" s="39" t="s">
        <v>1846</v>
      </c>
    </row>
    <row r="57" spans="1:16" ht="12.75">
      <c r="A57" t="s">
        <v>49</v>
      </c>
      <c s="34" t="s">
        <v>87</v>
      </c>
      <c s="34" t="s">
        <v>1847</v>
      </c>
      <c s="35" t="s">
        <v>5</v>
      </c>
      <c s="6" t="s">
        <v>1848</v>
      </c>
      <c s="36" t="s">
        <v>86</v>
      </c>
      <c s="37">
        <v>2</v>
      </c>
      <c s="36">
        <v>0</v>
      </c>
      <c s="36">
        <f>ROUND(G57*H57,6)</f>
      </c>
      <c r="L57" s="38">
        <v>0</v>
      </c>
      <c s="32">
        <f>ROUND(ROUND(L57,2)*ROUND(G57,3),2)</f>
      </c>
      <c s="36" t="s">
        <v>1410</v>
      </c>
      <c>
        <f>(M57*21)/100</f>
      </c>
      <c t="s">
        <v>27</v>
      </c>
    </row>
    <row r="58" spans="1:5" ht="25.5">
      <c r="A58" s="35" t="s">
        <v>54</v>
      </c>
      <c r="E58" s="39" t="s">
        <v>1849</v>
      </c>
    </row>
    <row r="59" spans="1:5" ht="38.25">
      <c r="A59" s="35" t="s">
        <v>55</v>
      </c>
      <c r="E59" s="40" t="s">
        <v>1850</v>
      </c>
    </row>
    <row r="60" spans="1:5" ht="242.25">
      <c r="A60" t="s">
        <v>56</v>
      </c>
      <c r="E60" s="39" t="s">
        <v>1851</v>
      </c>
    </row>
    <row r="61" spans="1:16" ht="12.75">
      <c r="A61" t="s">
        <v>49</v>
      </c>
      <c s="34" t="s">
        <v>90</v>
      </c>
      <c s="34" t="s">
        <v>1852</v>
      </c>
      <c s="35" t="s">
        <v>5</v>
      </c>
      <c s="6" t="s">
        <v>1853</v>
      </c>
      <c s="36" t="s">
        <v>86</v>
      </c>
      <c s="37">
        <v>1</v>
      </c>
      <c s="36">
        <v>0</v>
      </c>
      <c s="36">
        <f>ROUND(G61*H61,6)</f>
      </c>
      <c r="L61" s="38">
        <v>0</v>
      </c>
      <c s="32">
        <f>ROUND(ROUND(L61,2)*ROUND(G61,3),2)</f>
      </c>
      <c s="36" t="s">
        <v>1410</v>
      </c>
      <c>
        <f>(M61*21)/100</f>
      </c>
      <c t="s">
        <v>27</v>
      </c>
    </row>
    <row r="62" spans="1:5" ht="12.75">
      <c r="A62" s="35" t="s">
        <v>54</v>
      </c>
      <c r="E62" s="39" t="s">
        <v>1854</v>
      </c>
    </row>
    <row r="63" spans="1:5" ht="38.25">
      <c r="A63" s="35" t="s">
        <v>55</v>
      </c>
      <c r="E63" s="40" t="s">
        <v>1855</v>
      </c>
    </row>
    <row r="64" spans="1:5" ht="409.5">
      <c r="A64" t="s">
        <v>56</v>
      </c>
      <c r="E64" s="39" t="s">
        <v>1856</v>
      </c>
    </row>
    <row r="65" spans="1:16" ht="12.75">
      <c r="A65" t="s">
        <v>49</v>
      </c>
      <c s="34" t="s">
        <v>93</v>
      </c>
      <c s="34" t="s">
        <v>1857</v>
      </c>
      <c s="35" t="s">
        <v>5</v>
      </c>
      <c s="6" t="s">
        <v>1858</v>
      </c>
      <c s="36" t="s">
        <v>86</v>
      </c>
      <c s="37">
        <v>30</v>
      </c>
      <c s="36">
        <v>0</v>
      </c>
      <c s="36">
        <f>ROUND(G65*H65,6)</f>
      </c>
      <c r="L65" s="38">
        <v>0</v>
      </c>
      <c s="32">
        <f>ROUND(ROUND(L65,2)*ROUND(G65,3),2)</f>
      </c>
      <c s="36" t="s">
        <v>1410</v>
      </c>
      <c>
        <f>(M65*21)/100</f>
      </c>
      <c t="s">
        <v>27</v>
      </c>
    </row>
    <row r="66" spans="1:5" ht="12.75">
      <c r="A66" s="35" t="s">
        <v>54</v>
      </c>
      <c r="E66" s="39" t="s">
        <v>5</v>
      </c>
    </row>
    <row r="67" spans="1:5" ht="38.25">
      <c r="A67" s="35" t="s">
        <v>55</v>
      </c>
      <c r="E67" s="40" t="s">
        <v>1859</v>
      </c>
    </row>
    <row r="68" spans="1:5" ht="89.25">
      <c r="A68" t="s">
        <v>56</v>
      </c>
      <c r="E68" s="39" t="s">
        <v>1860</v>
      </c>
    </row>
    <row r="69" spans="1:16" ht="12.75">
      <c r="A69" t="s">
        <v>49</v>
      </c>
      <c s="34" t="s">
        <v>96</v>
      </c>
      <c s="34" t="s">
        <v>1861</v>
      </c>
      <c s="35" t="s">
        <v>5</v>
      </c>
      <c s="6" t="s">
        <v>1862</v>
      </c>
      <c s="36" t="s">
        <v>52</v>
      </c>
      <c s="37">
        <v>167.4</v>
      </c>
      <c s="36">
        <v>0</v>
      </c>
      <c s="36">
        <f>ROUND(G69*H69,6)</f>
      </c>
      <c r="L69" s="38">
        <v>0</v>
      </c>
      <c s="32">
        <f>ROUND(ROUND(L69,2)*ROUND(G69,3),2)</f>
      </c>
      <c s="36" t="s">
        <v>1410</v>
      </c>
      <c>
        <f>(M69*21)/100</f>
      </c>
      <c t="s">
        <v>27</v>
      </c>
    </row>
    <row r="70" spans="1:5" ht="12.75">
      <c r="A70" s="35" t="s">
        <v>54</v>
      </c>
      <c r="E70" s="39" t="s">
        <v>1836</v>
      </c>
    </row>
    <row r="71" spans="1:5" ht="38.25">
      <c r="A71" s="35" t="s">
        <v>55</v>
      </c>
      <c r="E71" s="40" t="s">
        <v>1863</v>
      </c>
    </row>
    <row r="72" spans="1:5" ht="51">
      <c r="A72" t="s">
        <v>56</v>
      </c>
      <c r="E72" s="39" t="s">
        <v>1864</v>
      </c>
    </row>
    <row r="73" spans="1:16" ht="12.75">
      <c r="A73" t="s">
        <v>49</v>
      </c>
      <c s="34" t="s">
        <v>102</v>
      </c>
      <c s="34" t="s">
        <v>1865</v>
      </c>
      <c s="35" t="s">
        <v>5</v>
      </c>
      <c s="6" t="s">
        <v>1866</v>
      </c>
      <c s="36" t="s">
        <v>52</v>
      </c>
      <c s="37">
        <v>391</v>
      </c>
      <c s="36">
        <v>0</v>
      </c>
      <c s="36">
        <f>ROUND(G73*H73,6)</f>
      </c>
      <c r="L73" s="38">
        <v>0</v>
      </c>
      <c s="32">
        <f>ROUND(ROUND(L73,2)*ROUND(G73,3),2)</f>
      </c>
      <c s="36" t="s">
        <v>1410</v>
      </c>
      <c>
        <f>(M73*21)/100</f>
      </c>
      <c t="s">
        <v>27</v>
      </c>
    </row>
    <row r="74" spans="1:5" ht="12.75">
      <c r="A74" s="35" t="s">
        <v>54</v>
      </c>
      <c r="E74" s="39" t="s">
        <v>1836</v>
      </c>
    </row>
    <row r="75" spans="1:5" ht="38.25">
      <c r="A75" s="35" t="s">
        <v>55</v>
      </c>
      <c r="E75" s="40" t="s">
        <v>1867</v>
      </c>
    </row>
    <row r="76" spans="1:5" ht="51">
      <c r="A76" t="s">
        <v>56</v>
      </c>
      <c r="E76" s="39" t="s">
        <v>1864</v>
      </c>
    </row>
    <row r="77" spans="1:16" ht="12.75">
      <c r="A77" t="s">
        <v>49</v>
      </c>
      <c s="34" t="s">
        <v>105</v>
      </c>
      <c s="34" t="s">
        <v>1868</v>
      </c>
      <c s="35" t="s">
        <v>5</v>
      </c>
      <c s="6" t="s">
        <v>1869</v>
      </c>
      <c s="36" t="s">
        <v>52</v>
      </c>
      <c s="37">
        <v>391</v>
      </c>
      <c s="36">
        <v>0</v>
      </c>
      <c s="36">
        <f>ROUND(G77*H77,6)</f>
      </c>
      <c r="L77" s="38">
        <v>0</v>
      </c>
      <c s="32">
        <f>ROUND(ROUND(L77,2)*ROUND(G77,3),2)</f>
      </c>
      <c s="36" t="s">
        <v>1410</v>
      </c>
      <c>
        <f>(M77*21)/100</f>
      </c>
      <c t="s">
        <v>27</v>
      </c>
    </row>
    <row r="78" spans="1:5" ht="12.75">
      <c r="A78" s="35" t="s">
        <v>54</v>
      </c>
      <c r="E78" s="39" t="s">
        <v>1836</v>
      </c>
    </row>
    <row r="79" spans="1:5" ht="38.25">
      <c r="A79" s="35" t="s">
        <v>55</v>
      </c>
      <c r="E79" s="40" t="s">
        <v>1867</v>
      </c>
    </row>
    <row r="80" spans="1:5" ht="25.5">
      <c r="A80" t="s">
        <v>56</v>
      </c>
      <c r="E80" s="39" t="s">
        <v>1870</v>
      </c>
    </row>
    <row r="81" spans="1:16" ht="12.75">
      <c r="A81" t="s">
        <v>49</v>
      </c>
      <c s="34" t="s">
        <v>108</v>
      </c>
      <c s="34" t="s">
        <v>1871</v>
      </c>
      <c s="35" t="s">
        <v>5</v>
      </c>
      <c s="6" t="s">
        <v>1872</v>
      </c>
      <c s="36" t="s">
        <v>52</v>
      </c>
      <c s="37">
        <v>380</v>
      </c>
      <c s="36">
        <v>0</v>
      </c>
      <c s="36">
        <f>ROUND(G81*H81,6)</f>
      </c>
      <c r="L81" s="38">
        <v>0</v>
      </c>
      <c s="32">
        <f>ROUND(ROUND(L81,2)*ROUND(G81,3),2)</f>
      </c>
      <c s="36" t="s">
        <v>76</v>
      </c>
      <c>
        <f>(M81*21)/100</f>
      </c>
      <c t="s">
        <v>27</v>
      </c>
    </row>
    <row r="82" spans="1:5" ht="12.75">
      <c r="A82" s="35" t="s">
        <v>54</v>
      </c>
      <c r="E82" s="39" t="s">
        <v>5</v>
      </c>
    </row>
    <row r="83" spans="1:5" ht="25.5">
      <c r="A83" s="35" t="s">
        <v>55</v>
      </c>
      <c r="E83" s="40" t="s">
        <v>1873</v>
      </c>
    </row>
    <row r="84" spans="1:5" ht="12.75">
      <c r="A84" t="s">
        <v>56</v>
      </c>
      <c r="E84" s="39" t="s">
        <v>5</v>
      </c>
    </row>
    <row r="85" spans="1:16" ht="12.75">
      <c r="A85" t="s">
        <v>49</v>
      </c>
      <c s="34" t="s">
        <v>111</v>
      </c>
      <c s="34" t="s">
        <v>1874</v>
      </c>
      <c s="35" t="s">
        <v>5</v>
      </c>
      <c s="6" t="s">
        <v>1875</v>
      </c>
      <c s="36" t="s">
        <v>52</v>
      </c>
      <c s="37">
        <v>760</v>
      </c>
      <c s="36">
        <v>0</v>
      </c>
      <c s="36">
        <f>ROUND(G85*H85,6)</f>
      </c>
      <c r="L85" s="38">
        <v>0</v>
      </c>
      <c s="32">
        <f>ROUND(ROUND(L85,2)*ROUND(G85,3),2)</f>
      </c>
      <c s="36" t="s">
        <v>76</v>
      </c>
      <c>
        <f>(M85*21)/100</f>
      </c>
      <c t="s">
        <v>27</v>
      </c>
    </row>
    <row r="86" spans="1:5" ht="25.5">
      <c r="A86" s="35" t="s">
        <v>54</v>
      </c>
      <c r="E86" s="39" t="s">
        <v>1876</v>
      </c>
    </row>
    <row r="87" spans="1:5" ht="51">
      <c r="A87" s="35" t="s">
        <v>55</v>
      </c>
      <c r="E87" s="40" t="s">
        <v>1877</v>
      </c>
    </row>
    <row r="88" spans="1:5" ht="12.75">
      <c r="A88" t="s">
        <v>56</v>
      </c>
      <c r="E88" s="39" t="s">
        <v>5</v>
      </c>
    </row>
    <row r="89" spans="1:16" ht="12.75">
      <c r="A89" t="s">
        <v>49</v>
      </c>
      <c s="34" t="s">
        <v>114</v>
      </c>
      <c s="34" t="s">
        <v>1878</v>
      </c>
      <c s="35" t="s">
        <v>5</v>
      </c>
      <c s="6" t="s">
        <v>1879</v>
      </c>
      <c s="36" t="s">
        <v>1356</v>
      </c>
      <c s="37">
        <v>1</v>
      </c>
      <c s="36">
        <v>0</v>
      </c>
      <c s="36">
        <f>ROUND(G89*H89,6)</f>
      </c>
      <c r="L89" s="38">
        <v>0</v>
      </c>
      <c s="32">
        <f>ROUND(ROUND(L89,2)*ROUND(G89,3),2)</f>
      </c>
      <c s="36" t="s">
        <v>76</v>
      </c>
      <c>
        <f>(M89*21)/100</f>
      </c>
      <c t="s">
        <v>27</v>
      </c>
    </row>
    <row r="90" spans="1:5" ht="38.25">
      <c r="A90" s="35" t="s">
        <v>54</v>
      </c>
      <c r="E90" s="39" t="s">
        <v>1880</v>
      </c>
    </row>
    <row r="91" spans="1:5" ht="12.75">
      <c r="A91" s="35" t="s">
        <v>55</v>
      </c>
      <c r="E91" s="40" t="s">
        <v>5</v>
      </c>
    </row>
    <row r="92" spans="1:5" ht="12.75">
      <c r="A92" t="s">
        <v>56</v>
      </c>
      <c r="E92" s="39" t="s">
        <v>5</v>
      </c>
    </row>
    <row r="93" spans="1:16" ht="12.75">
      <c r="A93" t="s">
        <v>49</v>
      </c>
      <c s="34" t="s">
        <v>117</v>
      </c>
      <c s="34" t="s">
        <v>1881</v>
      </c>
      <c s="35" t="s">
        <v>5</v>
      </c>
      <c s="6" t="s">
        <v>1882</v>
      </c>
      <c s="36" t="s">
        <v>52</v>
      </c>
      <c s="37">
        <v>380</v>
      </c>
      <c s="36">
        <v>0</v>
      </c>
      <c s="36">
        <f>ROUND(G93*H93,6)</f>
      </c>
      <c r="L93" s="38">
        <v>0</v>
      </c>
      <c s="32">
        <f>ROUND(ROUND(L93,2)*ROUND(G93,3),2)</f>
      </c>
      <c s="36" t="s">
        <v>76</v>
      </c>
      <c>
        <f>(M93*21)/100</f>
      </c>
      <c t="s">
        <v>27</v>
      </c>
    </row>
    <row r="94" spans="1:5" ht="38.25">
      <c r="A94" s="35" t="s">
        <v>54</v>
      </c>
      <c r="E94" s="39" t="s">
        <v>1883</v>
      </c>
    </row>
    <row r="95" spans="1:5" ht="25.5">
      <c r="A95" s="35" t="s">
        <v>55</v>
      </c>
      <c r="E95" s="40" t="s">
        <v>1873</v>
      </c>
    </row>
    <row r="96" spans="1:5" ht="12.75">
      <c r="A96" t="s">
        <v>56</v>
      </c>
      <c r="E96" s="39" t="s">
        <v>5</v>
      </c>
    </row>
    <row r="97" spans="1:16" ht="12.75">
      <c r="A97" t="s">
        <v>49</v>
      </c>
      <c s="34" t="s">
        <v>120</v>
      </c>
      <c s="34" t="s">
        <v>1884</v>
      </c>
      <c s="35" t="s">
        <v>5</v>
      </c>
      <c s="6" t="s">
        <v>1885</v>
      </c>
      <c s="36" t="s">
        <v>86</v>
      </c>
      <c s="37">
        <v>24</v>
      </c>
      <c s="36">
        <v>0</v>
      </c>
      <c s="36">
        <f>ROUND(G97*H97,6)</f>
      </c>
      <c r="L97" s="38">
        <v>0</v>
      </c>
      <c s="32">
        <f>ROUND(ROUND(L97,2)*ROUND(G97,3),2)</f>
      </c>
      <c s="36" t="s">
        <v>76</v>
      </c>
      <c>
        <f>(M97*21)/100</f>
      </c>
      <c t="s">
        <v>27</v>
      </c>
    </row>
    <row r="98" spans="1:5" ht="12.75">
      <c r="A98" s="35" t="s">
        <v>54</v>
      </c>
      <c r="E98" s="39" t="s">
        <v>5</v>
      </c>
    </row>
    <row r="99" spans="1:5" ht="25.5">
      <c r="A99" s="35" t="s">
        <v>55</v>
      </c>
      <c r="E99" s="40" t="s">
        <v>1886</v>
      </c>
    </row>
    <row r="100" spans="1:5" ht="12.75">
      <c r="A100" t="s">
        <v>56</v>
      </c>
      <c r="E100" s="39" t="s">
        <v>5</v>
      </c>
    </row>
    <row r="101" spans="1:16" ht="12.75">
      <c r="A101" t="s">
        <v>49</v>
      </c>
      <c s="34" t="s">
        <v>123</v>
      </c>
      <c s="34" t="s">
        <v>1887</v>
      </c>
      <c s="35" t="s">
        <v>5</v>
      </c>
      <c s="6" t="s">
        <v>1888</v>
      </c>
      <c s="36" t="s">
        <v>86</v>
      </c>
      <c s="37">
        <v>9</v>
      </c>
      <c s="36">
        <v>0</v>
      </c>
      <c s="36">
        <f>ROUND(G101*H101,6)</f>
      </c>
      <c r="L101" s="38">
        <v>0</v>
      </c>
      <c s="32">
        <f>ROUND(ROUND(L101,2)*ROUND(G101,3),2)</f>
      </c>
      <c s="36" t="s">
        <v>76</v>
      </c>
      <c>
        <f>(M101*21)/100</f>
      </c>
      <c t="s">
        <v>27</v>
      </c>
    </row>
    <row r="102" spans="1:5" ht="12.75">
      <c r="A102" s="35" t="s">
        <v>54</v>
      </c>
      <c r="E102" s="39" t="s">
        <v>1889</v>
      </c>
    </row>
    <row r="103" spans="1:5" ht="25.5">
      <c r="A103" s="35" t="s">
        <v>55</v>
      </c>
      <c r="E103" s="40" t="s">
        <v>1890</v>
      </c>
    </row>
    <row r="104" spans="1:5" ht="12.75">
      <c r="A104" t="s">
        <v>56</v>
      </c>
      <c r="E104" s="39" t="s">
        <v>5</v>
      </c>
    </row>
    <row r="105" spans="1:16" ht="12.75">
      <c r="A105" t="s">
        <v>49</v>
      </c>
      <c s="34" t="s">
        <v>126</v>
      </c>
      <c s="34" t="s">
        <v>1891</v>
      </c>
      <c s="35" t="s">
        <v>5</v>
      </c>
      <c s="6" t="s">
        <v>1892</v>
      </c>
      <c s="36" t="s">
        <v>86</v>
      </c>
      <c s="37">
        <v>9</v>
      </c>
      <c s="36">
        <v>0</v>
      </c>
      <c s="36">
        <f>ROUND(G105*H105,6)</f>
      </c>
      <c r="L105" s="38">
        <v>0</v>
      </c>
      <c s="32">
        <f>ROUND(ROUND(L105,2)*ROUND(G105,3),2)</f>
      </c>
      <c s="36" t="s">
        <v>76</v>
      </c>
      <c>
        <f>(M105*21)/100</f>
      </c>
      <c t="s">
        <v>27</v>
      </c>
    </row>
    <row r="106" spans="1:5" ht="12.75">
      <c r="A106" s="35" t="s">
        <v>54</v>
      </c>
      <c r="E106" s="39" t="s">
        <v>1893</v>
      </c>
    </row>
    <row r="107" spans="1:5" ht="25.5">
      <c r="A107" s="35" t="s">
        <v>55</v>
      </c>
      <c r="E107" s="40" t="s">
        <v>1890</v>
      </c>
    </row>
    <row r="108" spans="1:5" ht="12.75">
      <c r="A108" t="s">
        <v>56</v>
      </c>
      <c r="E108" s="39" t="s">
        <v>5</v>
      </c>
    </row>
    <row r="109" spans="1:16" ht="12.75">
      <c r="A109" t="s">
        <v>49</v>
      </c>
      <c s="34" t="s">
        <v>129</v>
      </c>
      <c s="34" t="s">
        <v>1894</v>
      </c>
      <c s="35" t="s">
        <v>5</v>
      </c>
      <c s="6" t="s">
        <v>1895</v>
      </c>
      <c s="36" t="s">
        <v>1356</v>
      </c>
      <c s="37">
        <v>1</v>
      </c>
      <c s="36">
        <v>0</v>
      </c>
      <c s="36">
        <f>ROUND(G109*H109,6)</f>
      </c>
      <c r="L109" s="38">
        <v>0</v>
      </c>
      <c s="32">
        <f>ROUND(ROUND(L109,2)*ROUND(G109,3),2)</f>
      </c>
      <c s="36" t="s">
        <v>76</v>
      </c>
      <c>
        <f>(M109*21)/100</f>
      </c>
      <c t="s">
        <v>27</v>
      </c>
    </row>
    <row r="110" spans="1:5" ht="12.75">
      <c r="A110" s="35" t="s">
        <v>54</v>
      </c>
      <c r="E110" s="39" t="s">
        <v>5</v>
      </c>
    </row>
    <row r="111" spans="1:5" ht="25.5">
      <c r="A111" s="35" t="s">
        <v>55</v>
      </c>
      <c r="E111" s="40" t="s">
        <v>1896</v>
      </c>
    </row>
    <row r="112" spans="1:5" ht="12.75">
      <c r="A112" t="s">
        <v>56</v>
      </c>
      <c r="E112" s="39" t="s">
        <v>5</v>
      </c>
    </row>
    <row r="113" spans="1:16" ht="12.75">
      <c r="A113" t="s">
        <v>49</v>
      </c>
      <c s="34" t="s">
        <v>132</v>
      </c>
      <c s="34" t="s">
        <v>1897</v>
      </c>
      <c s="35" t="s">
        <v>5</v>
      </c>
      <c s="6" t="s">
        <v>1898</v>
      </c>
      <c s="36" t="s">
        <v>1356</v>
      </c>
      <c s="37">
        <v>1</v>
      </c>
      <c s="36">
        <v>0</v>
      </c>
      <c s="36">
        <f>ROUND(G113*H113,6)</f>
      </c>
      <c r="L113" s="38">
        <v>0</v>
      </c>
      <c s="32">
        <f>ROUND(ROUND(L113,2)*ROUND(G113,3),2)</f>
      </c>
      <c s="36" t="s">
        <v>76</v>
      </c>
      <c>
        <f>(M113*21)/100</f>
      </c>
      <c t="s">
        <v>27</v>
      </c>
    </row>
    <row r="114" spans="1:5" ht="63.75">
      <c r="A114" s="35" t="s">
        <v>54</v>
      </c>
      <c r="E114" s="39" t="s">
        <v>1899</v>
      </c>
    </row>
    <row r="115" spans="1:5" ht="25.5">
      <c r="A115" s="35" t="s">
        <v>55</v>
      </c>
      <c r="E115" s="40" t="s">
        <v>1896</v>
      </c>
    </row>
    <row r="116" spans="1:5" ht="12.75">
      <c r="A116" t="s">
        <v>56</v>
      </c>
      <c r="E116" s="39" t="s">
        <v>5</v>
      </c>
    </row>
    <row r="117" spans="1:16" ht="12.75">
      <c r="A117" t="s">
        <v>49</v>
      </c>
      <c s="34" t="s">
        <v>135</v>
      </c>
      <c s="34" t="s">
        <v>1900</v>
      </c>
      <c s="35" t="s">
        <v>5</v>
      </c>
      <c s="6" t="s">
        <v>1901</v>
      </c>
      <c s="36" t="s">
        <v>86</v>
      </c>
      <c s="37">
        <v>2</v>
      </c>
      <c s="36">
        <v>0</v>
      </c>
      <c s="36">
        <f>ROUND(G117*H117,6)</f>
      </c>
      <c r="L117" s="38">
        <v>0</v>
      </c>
      <c s="32">
        <f>ROUND(ROUND(L117,2)*ROUND(G117,3),2)</f>
      </c>
      <c s="36" t="s">
        <v>76</v>
      </c>
      <c>
        <f>(M117*21)/100</f>
      </c>
      <c t="s">
        <v>27</v>
      </c>
    </row>
    <row r="118" spans="1:5" ht="12.75">
      <c r="A118" s="35" t="s">
        <v>54</v>
      </c>
      <c r="E118" s="39" t="s">
        <v>5</v>
      </c>
    </row>
    <row r="119" spans="1:5" ht="38.25">
      <c r="A119" s="35" t="s">
        <v>55</v>
      </c>
      <c r="E119" s="40" t="s">
        <v>1850</v>
      </c>
    </row>
    <row r="120" spans="1:5" ht="408">
      <c r="A120" t="s">
        <v>56</v>
      </c>
      <c r="E120" s="39" t="s">
        <v>1902</v>
      </c>
    </row>
    <row r="121" spans="1:16" ht="12.75">
      <c r="A121" t="s">
        <v>49</v>
      </c>
      <c s="34" t="s">
        <v>138</v>
      </c>
      <c s="34" t="s">
        <v>1903</v>
      </c>
      <c s="35" t="s">
        <v>5</v>
      </c>
      <c s="6" t="s">
        <v>1904</v>
      </c>
      <c s="36" t="s">
        <v>1356</v>
      </c>
      <c s="37">
        <v>1</v>
      </c>
      <c s="36">
        <v>0</v>
      </c>
      <c s="36">
        <f>ROUND(G121*H121,6)</f>
      </c>
      <c r="L121" s="38">
        <v>0</v>
      </c>
      <c s="32">
        <f>ROUND(ROUND(L121,2)*ROUND(G121,3),2)</f>
      </c>
      <c s="36" t="s">
        <v>76</v>
      </c>
      <c>
        <f>(M121*21)/100</f>
      </c>
      <c t="s">
        <v>27</v>
      </c>
    </row>
    <row r="122" spans="1:5" ht="12.75">
      <c r="A122" s="35" t="s">
        <v>54</v>
      </c>
      <c r="E122" s="39" t="s">
        <v>1854</v>
      </c>
    </row>
    <row r="123" spans="1:5" ht="38.25">
      <c r="A123" s="35" t="s">
        <v>55</v>
      </c>
      <c r="E123" s="40" t="s">
        <v>1855</v>
      </c>
    </row>
    <row r="124" spans="1:5" ht="12.75">
      <c r="A124" t="s">
        <v>56</v>
      </c>
      <c r="E124" s="39" t="s">
        <v>5</v>
      </c>
    </row>
    <row r="125" spans="1:13" ht="12.75">
      <c r="A125" t="s">
        <v>46</v>
      </c>
      <c r="C125" s="31" t="s">
        <v>77</v>
      </c>
      <c r="E125" s="33" t="s">
        <v>1521</v>
      </c>
      <c r="J125" s="32">
        <f>0</f>
      </c>
      <c s="32">
        <f>0</f>
      </c>
      <c s="32">
        <f>0+L126</f>
      </c>
      <c s="32">
        <f>0+M126</f>
      </c>
    </row>
    <row r="126" spans="1:16" ht="12.75">
      <c r="A126" t="s">
        <v>49</v>
      </c>
      <c s="34" t="s">
        <v>141</v>
      </c>
      <c s="34" t="s">
        <v>1905</v>
      </c>
      <c s="35" t="s">
        <v>5</v>
      </c>
      <c s="6" t="s">
        <v>1906</v>
      </c>
      <c s="36" t="s">
        <v>52</v>
      </c>
      <c s="37">
        <v>135</v>
      </c>
      <c s="36">
        <v>0</v>
      </c>
      <c s="36">
        <f>ROUND(G126*H126,6)</f>
      </c>
      <c r="L126" s="38">
        <v>0</v>
      </c>
      <c s="32">
        <f>ROUND(ROUND(L126,2)*ROUND(G126,3),2)</f>
      </c>
      <c s="36" t="s">
        <v>1410</v>
      </c>
      <c>
        <f>(M126*21)/100</f>
      </c>
      <c t="s">
        <v>27</v>
      </c>
    </row>
    <row r="127" spans="1:5" ht="25.5">
      <c r="A127" s="35" t="s">
        <v>54</v>
      </c>
      <c r="E127" s="39" t="s">
        <v>1907</v>
      </c>
    </row>
    <row r="128" spans="1:5" ht="38.25">
      <c r="A128" s="35" t="s">
        <v>55</v>
      </c>
      <c r="E128" s="40" t="s">
        <v>1908</v>
      </c>
    </row>
    <row r="129" spans="1:5" ht="76.5">
      <c r="A129" t="s">
        <v>56</v>
      </c>
      <c r="E129" s="39" t="s">
        <v>1617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1798</v>
      </c>
      <c s="41">
        <f>Rekapitulace!C28</f>
      </c>
      <c s="20" t="s">
        <v>0</v>
      </c>
      <c t="s">
        <v>23</v>
      </c>
      <c t="s">
        <v>27</v>
      </c>
    </row>
    <row r="4" spans="1:16" ht="32" customHeight="1">
      <c r="A4" s="24" t="s">
        <v>20</v>
      </c>
      <c s="25" t="s">
        <v>28</v>
      </c>
      <c s="27" t="s">
        <v>1798</v>
      </c>
      <c r="E4" s="26" t="s">
        <v>1799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COUNTIFS(L8:L78,"=0",A8:A78,"P")+COUNTIFS(L8:L78,"",A8:A78,"P")+SUM(Q8:Q78)</f>
      </c>
    </row>
    <row r="8" spans="1:13" ht="12.75">
      <c r="A8" t="s">
        <v>44</v>
      </c>
      <c r="C8" s="28" t="s">
        <v>1911</v>
      </c>
      <c r="E8" s="30" t="s">
        <v>1910</v>
      </c>
      <c r="J8" s="29">
        <f>0+J9+J14+J39+J44+J77</f>
      </c>
      <c s="29">
        <f>0+K9+K14+K39+K44+K77</f>
      </c>
      <c s="29">
        <f>0+L9+L14+L39+L44+L77</f>
      </c>
      <c s="29">
        <f>0+M9+M14+M39+M44+M77</f>
      </c>
    </row>
    <row r="9" spans="1:13" ht="12.75">
      <c r="A9" t="s">
        <v>46</v>
      </c>
      <c r="C9" s="31" t="s">
        <v>1384</v>
      </c>
      <c r="E9" s="33" t="s">
        <v>378</v>
      </c>
      <c r="J9" s="32">
        <f>0</f>
      </c>
      <c s="32">
        <f>0</f>
      </c>
      <c s="32">
        <f>0+L10</f>
      </c>
      <c s="32">
        <f>0+M10</f>
      </c>
    </row>
    <row r="10" spans="1:16" ht="25.5">
      <c r="A10" t="s">
        <v>49</v>
      </c>
      <c s="34" t="s">
        <v>4</v>
      </c>
      <c s="34" t="s">
        <v>1385</v>
      </c>
      <c s="35" t="s">
        <v>1386</v>
      </c>
      <c s="6" t="s">
        <v>1803</v>
      </c>
      <c s="36" t="s">
        <v>229</v>
      </c>
      <c s="37">
        <v>149.624</v>
      </c>
      <c s="36">
        <v>0</v>
      </c>
      <c s="36">
        <f>ROUND(G10*H10,6)</f>
      </c>
      <c r="L10" s="38">
        <v>0</v>
      </c>
      <c s="32">
        <f>ROUND(ROUND(L10,2)*ROUND(G10,3),2)</f>
      </c>
      <c s="36" t="s">
        <v>76</v>
      </c>
      <c>
        <f>(M10*21)/100</f>
      </c>
      <c t="s">
        <v>27</v>
      </c>
    </row>
    <row r="11" spans="1:5" ht="25.5">
      <c r="A11" s="35" t="s">
        <v>54</v>
      </c>
      <c r="E11" s="39" t="s">
        <v>1804</v>
      </c>
    </row>
    <row r="12" spans="1:5" ht="51">
      <c r="A12" s="35" t="s">
        <v>55</v>
      </c>
      <c r="E12" s="40" t="s">
        <v>1912</v>
      </c>
    </row>
    <row r="13" spans="1:5" ht="127.5">
      <c r="A13" t="s">
        <v>56</v>
      </c>
      <c r="E13" s="39" t="s">
        <v>1390</v>
      </c>
    </row>
    <row r="14" spans="1:13" ht="12.75">
      <c r="A14" t="s">
        <v>46</v>
      </c>
      <c r="C14" s="31" t="s">
        <v>4</v>
      </c>
      <c r="E14" s="33" t="s">
        <v>1406</v>
      </c>
      <c r="J14" s="32">
        <f>0</f>
      </c>
      <c s="32">
        <f>0</f>
      </c>
      <c s="32">
        <f>0+L15+L19+L23+L27+L31+L35</f>
      </c>
      <c s="32">
        <f>0+M15+M19+M23+M27+M31+M35</f>
      </c>
    </row>
    <row r="15" spans="1:16" ht="12.75">
      <c r="A15" t="s">
        <v>49</v>
      </c>
      <c s="34" t="s">
        <v>27</v>
      </c>
      <c s="34" t="s">
        <v>1806</v>
      </c>
      <c s="35" t="s">
        <v>5</v>
      </c>
      <c s="6" t="s">
        <v>1807</v>
      </c>
      <c s="36" t="s">
        <v>1409</v>
      </c>
      <c s="37">
        <v>621.042</v>
      </c>
      <c s="36">
        <v>0</v>
      </c>
      <c s="36">
        <f>ROUND(G15*H15,6)</f>
      </c>
      <c r="L15" s="38">
        <v>0</v>
      </c>
      <c s="32">
        <f>ROUND(ROUND(L15,2)*ROUND(G15,3),2)</f>
      </c>
      <c s="36" t="s">
        <v>1638</v>
      </c>
      <c>
        <f>(M15*21)/100</f>
      </c>
      <c t="s">
        <v>27</v>
      </c>
    </row>
    <row r="16" spans="1:5" ht="25.5">
      <c r="A16" s="35" t="s">
        <v>54</v>
      </c>
      <c r="E16" s="39" t="s">
        <v>1808</v>
      </c>
    </row>
    <row r="17" spans="1:5" ht="63.75">
      <c r="A17" s="35" t="s">
        <v>55</v>
      </c>
      <c r="E17" s="40" t="s">
        <v>1913</v>
      </c>
    </row>
    <row r="18" spans="1:5" ht="306">
      <c r="A18" t="s">
        <v>56</v>
      </c>
      <c r="E18" s="39" t="s">
        <v>1810</v>
      </c>
    </row>
    <row r="19" spans="1:16" ht="12.75">
      <c r="A19" t="s">
        <v>49</v>
      </c>
      <c s="34" t="s">
        <v>26</v>
      </c>
      <c s="34" t="s">
        <v>1811</v>
      </c>
      <c s="35" t="s">
        <v>5</v>
      </c>
      <c s="6" t="s">
        <v>1812</v>
      </c>
      <c s="36" t="s">
        <v>1409</v>
      </c>
      <c s="37">
        <v>5.8</v>
      </c>
      <c s="36">
        <v>0</v>
      </c>
      <c s="36">
        <f>ROUND(G19*H19,6)</f>
      </c>
      <c r="L19" s="38">
        <v>0</v>
      </c>
      <c s="32">
        <f>ROUND(ROUND(L19,2)*ROUND(G19,3),2)</f>
      </c>
      <c s="36" t="s">
        <v>1638</v>
      </c>
      <c>
        <f>(M19*21)/100</f>
      </c>
      <c t="s">
        <v>27</v>
      </c>
    </row>
    <row r="20" spans="1:5" ht="38.25">
      <c r="A20" s="35" t="s">
        <v>54</v>
      </c>
      <c r="E20" s="39" t="s">
        <v>1813</v>
      </c>
    </row>
    <row r="21" spans="1:5" ht="38.25">
      <c r="A21" s="35" t="s">
        <v>55</v>
      </c>
      <c r="E21" s="40" t="s">
        <v>1914</v>
      </c>
    </row>
    <row r="22" spans="1:5" ht="318.75">
      <c r="A22" t="s">
        <v>56</v>
      </c>
      <c r="E22" s="39" t="s">
        <v>1815</v>
      </c>
    </row>
    <row r="23" spans="1:16" ht="12.75">
      <c r="A23" t="s">
        <v>49</v>
      </c>
      <c s="34" t="s">
        <v>61</v>
      </c>
      <c s="34" t="s">
        <v>1816</v>
      </c>
      <c s="35" t="s">
        <v>5</v>
      </c>
      <c s="6" t="s">
        <v>1817</v>
      </c>
      <c s="36" t="s">
        <v>1409</v>
      </c>
      <c s="37">
        <v>690.054</v>
      </c>
      <c s="36">
        <v>0</v>
      </c>
      <c s="36">
        <f>ROUND(G23*H23,6)</f>
      </c>
      <c r="L23" s="38">
        <v>0</v>
      </c>
      <c s="32">
        <f>ROUND(ROUND(L23,2)*ROUND(G23,3),2)</f>
      </c>
      <c s="36" t="s">
        <v>1638</v>
      </c>
      <c>
        <f>(M23*21)/100</f>
      </c>
      <c t="s">
        <v>27</v>
      </c>
    </row>
    <row r="24" spans="1:5" ht="38.25">
      <c r="A24" s="35" t="s">
        <v>54</v>
      </c>
      <c r="E24" s="39" t="s">
        <v>1915</v>
      </c>
    </row>
    <row r="25" spans="1:5" ht="63.75">
      <c r="A25" s="35" t="s">
        <v>55</v>
      </c>
      <c r="E25" s="40" t="s">
        <v>1916</v>
      </c>
    </row>
    <row r="26" spans="1:5" ht="318.75">
      <c r="A26" t="s">
        <v>56</v>
      </c>
      <c r="E26" s="39" t="s">
        <v>1815</v>
      </c>
    </row>
    <row r="27" spans="1:16" ht="12.75">
      <c r="A27" t="s">
        <v>49</v>
      </c>
      <c s="34" t="s">
        <v>64</v>
      </c>
      <c s="34" t="s">
        <v>1644</v>
      </c>
      <c s="35" t="s">
        <v>5</v>
      </c>
      <c s="6" t="s">
        <v>1645</v>
      </c>
      <c s="36" t="s">
        <v>1409</v>
      </c>
      <c s="37">
        <v>695.853</v>
      </c>
      <c s="36">
        <v>0</v>
      </c>
      <c s="36">
        <f>ROUND(G27*H27,6)</f>
      </c>
      <c r="L27" s="38">
        <v>0</v>
      </c>
      <c s="32">
        <f>ROUND(ROUND(L27,2)*ROUND(G27,3),2)</f>
      </c>
      <c s="36" t="s">
        <v>1638</v>
      </c>
      <c>
        <f>(M27*21)/100</f>
      </c>
      <c t="s">
        <v>27</v>
      </c>
    </row>
    <row r="28" spans="1:5" ht="38.25">
      <c r="A28" s="35" t="s">
        <v>54</v>
      </c>
      <c r="E28" s="39" t="s">
        <v>1825</v>
      </c>
    </row>
    <row r="29" spans="1:5" ht="63.75">
      <c r="A29" s="35" t="s">
        <v>55</v>
      </c>
      <c r="E29" s="40" t="s">
        <v>1917</v>
      </c>
    </row>
    <row r="30" spans="1:5" ht="229.5">
      <c r="A30" t="s">
        <v>56</v>
      </c>
      <c r="E30" s="39" t="s">
        <v>1826</v>
      </c>
    </row>
    <row r="31" spans="1:16" ht="12.75">
      <c r="A31" t="s">
        <v>49</v>
      </c>
      <c s="34" t="s">
        <v>67</v>
      </c>
      <c s="34" t="s">
        <v>1823</v>
      </c>
      <c s="35" t="s">
        <v>5</v>
      </c>
      <c s="6" t="s">
        <v>1824</v>
      </c>
      <c s="36" t="s">
        <v>1409</v>
      </c>
      <c s="37">
        <v>621.042</v>
      </c>
      <c s="36">
        <v>0</v>
      </c>
      <c s="36">
        <f>ROUND(G31*H31,6)</f>
      </c>
      <c r="L31" s="38">
        <v>0</v>
      </c>
      <c s="32">
        <f>ROUND(ROUND(L31,2)*ROUND(G31,3),2)</f>
      </c>
      <c s="36" t="s">
        <v>1638</v>
      </c>
      <c>
        <f>(M31*21)/100</f>
      </c>
      <c t="s">
        <v>27</v>
      </c>
    </row>
    <row r="32" spans="1:5" ht="38.25">
      <c r="A32" s="35" t="s">
        <v>54</v>
      </c>
      <c r="E32" s="39" t="s">
        <v>1825</v>
      </c>
    </row>
    <row r="33" spans="1:5" ht="63.75">
      <c r="A33" s="35" t="s">
        <v>55</v>
      </c>
      <c r="E33" s="40" t="s">
        <v>1913</v>
      </c>
    </row>
    <row r="34" spans="1:5" ht="229.5">
      <c r="A34" t="s">
        <v>56</v>
      </c>
      <c r="E34" s="39" t="s">
        <v>1826</v>
      </c>
    </row>
    <row r="35" spans="1:16" ht="12.75">
      <c r="A35" t="s">
        <v>49</v>
      </c>
      <c s="34" t="s">
        <v>70</v>
      </c>
      <c s="34" t="s">
        <v>1827</v>
      </c>
      <c s="35" t="s">
        <v>5</v>
      </c>
      <c s="6" t="s">
        <v>1828</v>
      </c>
      <c s="36" t="s">
        <v>1409</v>
      </c>
      <c s="37">
        <v>44.192</v>
      </c>
      <c s="36">
        <v>0</v>
      </c>
      <c s="36">
        <f>ROUND(G35*H35,6)</f>
      </c>
      <c r="L35" s="38">
        <v>0</v>
      </c>
      <c s="32">
        <f>ROUND(ROUND(L35,2)*ROUND(G35,3),2)</f>
      </c>
      <c s="36" t="s">
        <v>1638</v>
      </c>
      <c>
        <f>(M35*21)/100</f>
      </c>
      <c t="s">
        <v>27</v>
      </c>
    </row>
    <row r="36" spans="1:5" ht="25.5">
      <c r="A36" s="35" t="s">
        <v>54</v>
      </c>
      <c r="E36" s="39" t="s">
        <v>1918</v>
      </c>
    </row>
    <row r="37" spans="1:5" ht="51">
      <c r="A37" s="35" t="s">
        <v>55</v>
      </c>
      <c r="E37" s="40" t="s">
        <v>1919</v>
      </c>
    </row>
    <row r="38" spans="1:5" ht="293.25">
      <c r="A38" t="s">
        <v>56</v>
      </c>
      <c r="E38" s="39" t="s">
        <v>1831</v>
      </c>
    </row>
    <row r="39" spans="1:13" ht="12.75">
      <c r="A39" t="s">
        <v>46</v>
      </c>
      <c r="C39" s="31" t="s">
        <v>61</v>
      </c>
      <c r="E39" s="33" t="s">
        <v>1465</v>
      </c>
      <c r="J39" s="32">
        <f>0</f>
      </c>
      <c s="32">
        <f>0</f>
      </c>
      <c s="32">
        <f>0+L40</f>
      </c>
      <c s="32">
        <f>0+M40</f>
      </c>
    </row>
    <row r="40" spans="1:16" ht="12.75">
      <c r="A40" t="s">
        <v>49</v>
      </c>
      <c s="34" t="s">
        <v>73</v>
      </c>
      <c s="34" t="s">
        <v>1832</v>
      </c>
      <c s="35" t="s">
        <v>5</v>
      </c>
      <c s="6" t="s">
        <v>1833</v>
      </c>
      <c s="36" t="s">
        <v>1409</v>
      </c>
      <c s="37">
        <v>23.02</v>
      </c>
      <c s="36">
        <v>0</v>
      </c>
      <c s="36">
        <f>ROUND(G40*H40,6)</f>
      </c>
      <c r="L40" s="38">
        <v>0</v>
      </c>
      <c s="32">
        <f>ROUND(ROUND(L40,2)*ROUND(G40,3),2)</f>
      </c>
      <c s="36" t="s">
        <v>1638</v>
      </c>
      <c>
        <f>(M40*21)/100</f>
      </c>
      <c t="s">
        <v>27</v>
      </c>
    </row>
    <row r="41" spans="1:5" ht="25.5">
      <c r="A41" s="35" t="s">
        <v>54</v>
      </c>
      <c r="E41" s="39" t="s">
        <v>1920</v>
      </c>
    </row>
    <row r="42" spans="1:5" ht="51">
      <c r="A42" s="35" t="s">
        <v>55</v>
      </c>
      <c r="E42" s="40" t="s">
        <v>1921</v>
      </c>
    </row>
    <row r="43" spans="1:5" ht="38.25">
      <c r="A43" t="s">
        <v>56</v>
      </c>
      <c r="E43" s="39" t="s">
        <v>1439</v>
      </c>
    </row>
    <row r="44" spans="1:13" ht="12.75">
      <c r="A44" t="s">
        <v>46</v>
      </c>
      <c r="C44" s="31" t="s">
        <v>73</v>
      </c>
      <c r="E44" s="33" t="s">
        <v>1510</v>
      </c>
      <c r="J44" s="32">
        <f>0</f>
      </c>
      <c s="32">
        <f>0</f>
      </c>
      <c s="32">
        <f>0+L45+L49+L53+L57+L61+L65+L69+L73</f>
      </c>
      <c s="32">
        <f>0+M45+M49+M53+M57+M61+M65+M69+M73</f>
      </c>
    </row>
    <row r="45" spans="1:16" ht="12.75">
      <c r="A45" t="s">
        <v>49</v>
      </c>
      <c s="34" t="s">
        <v>77</v>
      </c>
      <c s="34" t="s">
        <v>1922</v>
      </c>
      <c s="35" t="s">
        <v>5</v>
      </c>
      <c s="6" t="s">
        <v>1923</v>
      </c>
      <c s="36" t="s">
        <v>52</v>
      </c>
      <c s="37">
        <v>2.4</v>
      </c>
      <c s="36">
        <v>0</v>
      </c>
      <c s="36">
        <f>ROUND(G45*H45,6)</f>
      </c>
      <c r="L45" s="38">
        <v>0</v>
      </c>
      <c s="32">
        <f>ROUND(ROUND(L45,2)*ROUND(G45,3),2)</f>
      </c>
      <c s="36" t="s">
        <v>1638</v>
      </c>
      <c>
        <f>(M45*21)/100</f>
      </c>
      <c t="s">
        <v>27</v>
      </c>
    </row>
    <row r="46" spans="1:5" ht="12.75">
      <c r="A46" s="35" t="s">
        <v>54</v>
      </c>
      <c r="E46" s="39" t="s">
        <v>5</v>
      </c>
    </row>
    <row r="47" spans="1:5" ht="38.25">
      <c r="A47" s="35" t="s">
        <v>55</v>
      </c>
      <c r="E47" s="40" t="s">
        <v>1924</v>
      </c>
    </row>
    <row r="48" spans="1:5" ht="255">
      <c r="A48" t="s">
        <v>56</v>
      </c>
      <c r="E48" s="39" t="s">
        <v>1925</v>
      </c>
    </row>
    <row r="49" spans="1:16" ht="12.75">
      <c r="A49" t="s">
        <v>49</v>
      </c>
      <c s="34" t="s">
        <v>80</v>
      </c>
      <c s="34" t="s">
        <v>1926</v>
      </c>
      <c s="35" t="s">
        <v>5</v>
      </c>
      <c s="6" t="s">
        <v>1927</v>
      </c>
      <c s="36" t="s">
        <v>52</v>
      </c>
      <c s="37">
        <v>227.8</v>
      </c>
      <c s="36">
        <v>0</v>
      </c>
      <c s="36">
        <f>ROUND(G49*H49,6)</f>
      </c>
      <c r="L49" s="38">
        <v>0</v>
      </c>
      <c s="32">
        <f>ROUND(ROUND(L49,2)*ROUND(G49,3),2)</f>
      </c>
      <c s="36" t="s">
        <v>1638</v>
      </c>
      <c>
        <f>(M49*21)/100</f>
      </c>
      <c t="s">
        <v>27</v>
      </c>
    </row>
    <row r="50" spans="1:5" ht="25.5">
      <c r="A50" s="35" t="s">
        <v>54</v>
      </c>
      <c r="E50" s="39" t="s">
        <v>1928</v>
      </c>
    </row>
    <row r="51" spans="1:5" ht="267.75">
      <c r="A51" s="35" t="s">
        <v>55</v>
      </c>
      <c r="E51" s="40" t="s">
        <v>1929</v>
      </c>
    </row>
    <row r="52" spans="1:5" ht="12.75">
      <c r="A52" t="s">
        <v>56</v>
      </c>
      <c r="E52" s="39" t="s">
        <v>5</v>
      </c>
    </row>
    <row r="53" spans="1:16" ht="12.75">
      <c r="A53" t="s">
        <v>49</v>
      </c>
      <c s="34" t="s">
        <v>83</v>
      </c>
      <c s="34" t="s">
        <v>1930</v>
      </c>
      <c s="35" t="s">
        <v>5</v>
      </c>
      <c s="6" t="s">
        <v>1931</v>
      </c>
      <c s="36" t="s">
        <v>86</v>
      </c>
      <c s="37">
        <v>3</v>
      </c>
      <c s="36">
        <v>0</v>
      </c>
      <c s="36">
        <f>ROUND(G53*H53,6)</f>
      </c>
      <c r="L53" s="38">
        <v>0</v>
      </c>
      <c s="32">
        <f>ROUND(ROUND(L53,2)*ROUND(G53,3),2)</f>
      </c>
      <c s="36" t="s">
        <v>1638</v>
      </c>
      <c>
        <f>(M53*21)/100</f>
      </c>
      <c t="s">
        <v>27</v>
      </c>
    </row>
    <row r="54" spans="1:5" ht="12.75">
      <c r="A54" s="35" t="s">
        <v>54</v>
      </c>
      <c r="E54" s="39" t="s">
        <v>5</v>
      </c>
    </row>
    <row r="55" spans="1:5" ht="38.25">
      <c r="A55" s="35" t="s">
        <v>55</v>
      </c>
      <c r="E55" s="40" t="s">
        <v>1932</v>
      </c>
    </row>
    <row r="56" spans="1:5" ht="25.5">
      <c r="A56" t="s">
        <v>56</v>
      </c>
      <c r="E56" s="39" t="s">
        <v>1933</v>
      </c>
    </row>
    <row r="57" spans="1:16" ht="12.75">
      <c r="A57" t="s">
        <v>49</v>
      </c>
      <c s="34" t="s">
        <v>87</v>
      </c>
      <c s="34" t="s">
        <v>1934</v>
      </c>
      <c s="35" t="s">
        <v>5</v>
      </c>
      <c s="6" t="s">
        <v>1935</v>
      </c>
      <c s="36" t="s">
        <v>86</v>
      </c>
      <c s="37">
        <v>1</v>
      </c>
      <c s="36">
        <v>0</v>
      </c>
      <c s="36">
        <f>ROUND(G57*H57,6)</f>
      </c>
      <c r="L57" s="38">
        <v>0</v>
      </c>
      <c s="32">
        <f>ROUND(ROUND(L57,2)*ROUND(G57,3),2)</f>
      </c>
      <c s="36" t="s">
        <v>1638</v>
      </c>
      <c>
        <f>(M57*21)/100</f>
      </c>
      <c t="s">
        <v>27</v>
      </c>
    </row>
    <row r="58" spans="1:5" ht="25.5">
      <c r="A58" s="35" t="s">
        <v>54</v>
      </c>
      <c r="E58" s="39" t="s">
        <v>1936</v>
      </c>
    </row>
    <row r="59" spans="1:5" ht="38.25">
      <c r="A59" s="35" t="s">
        <v>55</v>
      </c>
      <c r="E59" s="40" t="s">
        <v>1855</v>
      </c>
    </row>
    <row r="60" spans="1:5" ht="267.75">
      <c r="A60" t="s">
        <v>56</v>
      </c>
      <c r="E60" s="39" t="s">
        <v>1937</v>
      </c>
    </row>
    <row r="61" spans="1:16" ht="12.75">
      <c r="A61" t="s">
        <v>49</v>
      </c>
      <c s="34" t="s">
        <v>90</v>
      </c>
      <c s="34" t="s">
        <v>1938</v>
      </c>
      <c s="35" t="s">
        <v>5</v>
      </c>
      <c s="6" t="s">
        <v>1939</v>
      </c>
      <c s="36" t="s">
        <v>52</v>
      </c>
      <c s="37">
        <v>230.2</v>
      </c>
      <c s="36">
        <v>0</v>
      </c>
      <c s="36">
        <f>ROUND(G61*H61,6)</f>
      </c>
      <c r="L61" s="38">
        <v>0</v>
      </c>
      <c s="32">
        <f>ROUND(ROUND(L61,2)*ROUND(G61,3),2)</f>
      </c>
      <c s="36" t="s">
        <v>1638</v>
      </c>
      <c>
        <f>(M61*21)/100</f>
      </c>
      <c t="s">
        <v>27</v>
      </c>
    </row>
    <row r="62" spans="1:5" ht="12.75">
      <c r="A62" s="35" t="s">
        <v>54</v>
      </c>
      <c r="E62" s="39" t="s">
        <v>5</v>
      </c>
    </row>
    <row r="63" spans="1:5" ht="38.25">
      <c r="A63" s="35" t="s">
        <v>55</v>
      </c>
      <c r="E63" s="40" t="s">
        <v>1940</v>
      </c>
    </row>
    <row r="64" spans="1:5" ht="51">
      <c r="A64" t="s">
        <v>56</v>
      </c>
      <c r="E64" s="39" t="s">
        <v>1941</v>
      </c>
    </row>
    <row r="65" spans="1:16" ht="12.75">
      <c r="A65" t="s">
        <v>49</v>
      </c>
      <c s="34" t="s">
        <v>93</v>
      </c>
      <c s="34" t="s">
        <v>1942</v>
      </c>
      <c s="35" t="s">
        <v>5</v>
      </c>
      <c s="6" t="s">
        <v>1943</v>
      </c>
      <c s="36" t="s">
        <v>52</v>
      </c>
      <c s="37">
        <v>230.2</v>
      </c>
      <c s="36">
        <v>0</v>
      </c>
      <c s="36">
        <f>ROUND(G65*H65,6)</f>
      </c>
      <c r="L65" s="38">
        <v>0</v>
      </c>
      <c s="32">
        <f>ROUND(ROUND(L65,2)*ROUND(G65,3),2)</f>
      </c>
      <c s="36" t="s">
        <v>1638</v>
      </c>
      <c>
        <f>(M65*21)/100</f>
      </c>
      <c t="s">
        <v>27</v>
      </c>
    </row>
    <row r="66" spans="1:5" ht="12.75">
      <c r="A66" s="35" t="s">
        <v>54</v>
      </c>
      <c r="E66" s="39" t="s">
        <v>1944</v>
      </c>
    </row>
    <row r="67" spans="1:5" ht="38.25">
      <c r="A67" s="35" t="s">
        <v>55</v>
      </c>
      <c r="E67" s="40" t="s">
        <v>1940</v>
      </c>
    </row>
    <row r="68" spans="1:5" ht="38.25">
      <c r="A68" t="s">
        <v>56</v>
      </c>
      <c r="E68" s="39" t="s">
        <v>1945</v>
      </c>
    </row>
    <row r="69" spans="1:16" ht="12.75">
      <c r="A69" t="s">
        <v>49</v>
      </c>
      <c s="34" t="s">
        <v>96</v>
      </c>
      <c s="34" t="s">
        <v>1946</v>
      </c>
      <c s="35" t="s">
        <v>5</v>
      </c>
      <c s="6" t="s">
        <v>1947</v>
      </c>
      <c s="36" t="s">
        <v>52</v>
      </c>
      <c s="37">
        <v>2.4</v>
      </c>
      <c s="36">
        <v>0</v>
      </c>
      <c s="36">
        <f>ROUND(G69*H69,6)</f>
      </c>
      <c r="L69" s="38">
        <v>0</v>
      </c>
      <c s="32">
        <f>ROUND(ROUND(L69,2)*ROUND(G69,3),2)</f>
      </c>
      <c s="36" t="s">
        <v>1638</v>
      </c>
      <c>
        <f>(M69*21)/100</f>
      </c>
      <c t="s">
        <v>27</v>
      </c>
    </row>
    <row r="70" spans="1:5" ht="12.75">
      <c r="A70" s="35" t="s">
        <v>54</v>
      </c>
      <c r="E70" s="39" t="s">
        <v>5</v>
      </c>
    </row>
    <row r="71" spans="1:5" ht="38.25">
      <c r="A71" s="35" t="s">
        <v>55</v>
      </c>
      <c r="E71" s="40" t="s">
        <v>1924</v>
      </c>
    </row>
    <row r="72" spans="1:5" ht="25.5">
      <c r="A72" t="s">
        <v>56</v>
      </c>
      <c r="E72" s="39" t="s">
        <v>1948</v>
      </c>
    </row>
    <row r="73" spans="1:16" ht="12.75">
      <c r="A73" t="s">
        <v>49</v>
      </c>
      <c s="34" t="s">
        <v>102</v>
      </c>
      <c s="34" t="s">
        <v>1949</v>
      </c>
      <c s="35" t="s">
        <v>5</v>
      </c>
      <c s="6" t="s">
        <v>1950</v>
      </c>
      <c s="36" t="s">
        <v>52</v>
      </c>
      <c s="37">
        <v>227.8</v>
      </c>
      <c s="36">
        <v>0</v>
      </c>
      <c s="36">
        <f>ROUND(G73*H73,6)</f>
      </c>
      <c r="L73" s="38">
        <v>0</v>
      </c>
      <c s="32">
        <f>ROUND(ROUND(L73,2)*ROUND(G73,3),2)</f>
      </c>
      <c s="36" t="s">
        <v>1638</v>
      </c>
      <c>
        <f>(M73*21)/100</f>
      </c>
      <c t="s">
        <v>27</v>
      </c>
    </row>
    <row r="74" spans="1:5" ht="12.75">
      <c r="A74" s="35" t="s">
        <v>54</v>
      </c>
      <c r="E74" s="39" t="s">
        <v>5</v>
      </c>
    </row>
    <row r="75" spans="1:5" ht="38.25">
      <c r="A75" s="35" t="s">
        <v>55</v>
      </c>
      <c r="E75" s="40" t="s">
        <v>1951</v>
      </c>
    </row>
    <row r="76" spans="1:5" ht="25.5">
      <c r="A76" t="s">
        <v>56</v>
      </c>
      <c r="E76" s="39" t="s">
        <v>1948</v>
      </c>
    </row>
    <row r="77" spans="1:13" ht="12.75">
      <c r="A77" t="s">
        <v>46</v>
      </c>
      <c r="C77" s="31" t="s">
        <v>77</v>
      </c>
      <c r="E77" s="33" t="s">
        <v>1521</v>
      </c>
      <c r="J77" s="32">
        <f>0</f>
      </c>
      <c s="32">
        <f>0</f>
      </c>
      <c s="32">
        <f>0+L78</f>
      </c>
      <c s="32">
        <f>0+M78</f>
      </c>
    </row>
    <row r="78" spans="1:16" ht="12.75">
      <c r="A78" t="s">
        <v>49</v>
      </c>
      <c s="34" t="s">
        <v>105</v>
      </c>
      <c s="34" t="s">
        <v>1952</v>
      </c>
      <c s="35" t="s">
        <v>5</v>
      </c>
      <c s="6" t="s">
        <v>1953</v>
      </c>
      <c s="36" t="s">
        <v>52</v>
      </c>
      <c s="37">
        <v>227.8</v>
      </c>
      <c s="36">
        <v>0</v>
      </c>
      <c s="36">
        <f>ROUND(G78*H78,6)</f>
      </c>
      <c r="L78" s="38">
        <v>0</v>
      </c>
      <c s="32">
        <f>ROUND(ROUND(L78,2)*ROUND(G78,3),2)</f>
      </c>
      <c s="36" t="s">
        <v>1638</v>
      </c>
      <c>
        <f>(M78*21)/100</f>
      </c>
      <c t="s">
        <v>27</v>
      </c>
    </row>
    <row r="79" spans="1:5" ht="12.75">
      <c r="A79" s="35" t="s">
        <v>54</v>
      </c>
      <c r="E79" s="39" t="s">
        <v>5</v>
      </c>
    </row>
    <row r="80" spans="1:5" ht="38.25">
      <c r="A80" s="35" t="s">
        <v>55</v>
      </c>
      <c r="E80" s="40" t="s">
        <v>1951</v>
      </c>
    </row>
    <row r="81" spans="1:5" ht="76.5">
      <c r="A81" t="s">
        <v>56</v>
      </c>
      <c r="E81" s="39" t="s">
        <v>1617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1798</v>
      </c>
      <c s="41">
        <f>Rekapitulace!C28</f>
      </c>
      <c s="20" t="s">
        <v>0</v>
      </c>
      <c t="s">
        <v>23</v>
      </c>
      <c t="s">
        <v>27</v>
      </c>
    </row>
    <row r="4" spans="1:16" ht="32" customHeight="1">
      <c r="A4" s="24" t="s">
        <v>20</v>
      </c>
      <c s="25" t="s">
        <v>28</v>
      </c>
      <c s="27" t="s">
        <v>1798</v>
      </c>
      <c r="E4" s="26" t="s">
        <v>1799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COUNTIFS(L8:L226,"=0",A8:A226,"P")+COUNTIFS(L8:L226,"",A8:A226,"P")+SUM(Q8:Q226)</f>
      </c>
    </row>
    <row r="8" spans="1:13" ht="12.75">
      <c r="A8" t="s">
        <v>44</v>
      </c>
      <c r="C8" s="28" t="s">
        <v>1956</v>
      </c>
      <c r="E8" s="30" t="s">
        <v>1955</v>
      </c>
      <c r="J8" s="29">
        <f>0+J9+J30+J103+J108+J141+J158+J211+J216+J221</f>
      </c>
      <c s="29">
        <f>0+K9+K30+K103+K108+K141+K158+K211+K216+K221</f>
      </c>
      <c s="29">
        <f>0+L9+L30+L103+L108+L141+L158+L211+L216+L221</f>
      </c>
      <c s="29">
        <f>0+M9+M30+M103+M108+M141+M158+M211+M216+M221</f>
      </c>
    </row>
    <row r="9" spans="1:13" ht="12.75">
      <c r="A9" t="s">
        <v>46</v>
      </c>
      <c r="C9" s="31" t="s">
        <v>4</v>
      </c>
      <c r="E9" s="33" t="s">
        <v>1406</v>
      </c>
      <c r="J9" s="32">
        <f>0</f>
      </c>
      <c s="32">
        <f>0</f>
      </c>
      <c s="32">
        <f>0+L10+L14+L18+L22+L26</f>
      </c>
      <c s="32">
        <f>0+M10+M14+M18+M22+M26</f>
      </c>
    </row>
    <row r="10" spans="1:16" ht="25.5">
      <c r="A10" t="s">
        <v>49</v>
      </c>
      <c s="34" t="s">
        <v>4</v>
      </c>
      <c s="34" t="s">
        <v>1957</v>
      </c>
      <c s="35" t="s">
        <v>5</v>
      </c>
      <c s="6" t="s">
        <v>1958</v>
      </c>
      <c s="36" t="s">
        <v>1409</v>
      </c>
      <c s="37">
        <v>65.28</v>
      </c>
      <c s="36">
        <v>0</v>
      </c>
      <c s="36">
        <f>ROUND(G10*H10,6)</f>
      </c>
      <c r="L10" s="38">
        <v>0</v>
      </c>
      <c s="32">
        <f>ROUND(ROUND(L10,2)*ROUND(G10,3),2)</f>
      </c>
      <c s="36" t="s">
        <v>53</v>
      </c>
      <c>
        <f>(M10*21)/100</f>
      </c>
      <c t="s">
        <v>27</v>
      </c>
    </row>
    <row r="11" spans="1:5" ht="12.75">
      <c r="A11" s="35" t="s">
        <v>54</v>
      </c>
      <c r="E11" s="39" t="s">
        <v>5</v>
      </c>
    </row>
    <row r="12" spans="1:5" ht="25.5">
      <c r="A12" s="35" t="s">
        <v>55</v>
      </c>
      <c r="E12" s="40" t="s">
        <v>1959</v>
      </c>
    </row>
    <row r="13" spans="1:5" ht="12.75">
      <c r="A13" t="s">
        <v>56</v>
      </c>
      <c r="E13" s="39" t="s">
        <v>5</v>
      </c>
    </row>
    <row r="14" spans="1:16" ht="25.5">
      <c r="A14" t="s">
        <v>49</v>
      </c>
      <c s="34" t="s">
        <v>27</v>
      </c>
      <c s="34" t="s">
        <v>1960</v>
      </c>
      <c s="35" t="s">
        <v>5</v>
      </c>
      <c s="6" t="s">
        <v>1961</v>
      </c>
      <c s="36" t="s">
        <v>1409</v>
      </c>
      <c s="37">
        <v>44.4</v>
      </c>
      <c s="36">
        <v>0</v>
      </c>
      <c s="36">
        <f>ROUND(G14*H14,6)</f>
      </c>
      <c r="L14" s="38">
        <v>0</v>
      </c>
      <c s="32">
        <f>ROUND(ROUND(L14,2)*ROUND(G14,3),2)</f>
      </c>
      <c s="36" t="s">
        <v>53</v>
      </c>
      <c>
        <f>(M14*21)/100</f>
      </c>
      <c t="s">
        <v>27</v>
      </c>
    </row>
    <row r="15" spans="1:5" ht="12.75">
      <c r="A15" s="35" t="s">
        <v>54</v>
      </c>
      <c r="E15" s="39" t="s">
        <v>5</v>
      </c>
    </row>
    <row r="16" spans="1:5" ht="25.5">
      <c r="A16" s="35" t="s">
        <v>55</v>
      </c>
      <c r="E16" s="40" t="s">
        <v>1962</v>
      </c>
    </row>
    <row r="17" spans="1:5" ht="12.75">
      <c r="A17" t="s">
        <v>56</v>
      </c>
      <c r="E17" s="39" t="s">
        <v>5</v>
      </c>
    </row>
    <row r="18" spans="1:16" ht="25.5">
      <c r="A18" t="s">
        <v>49</v>
      </c>
      <c s="34" t="s">
        <v>26</v>
      </c>
      <c s="34" t="s">
        <v>1963</v>
      </c>
      <c s="35" t="s">
        <v>5</v>
      </c>
      <c s="6" t="s">
        <v>1964</v>
      </c>
      <c s="36" t="s">
        <v>1409</v>
      </c>
      <c s="37">
        <v>16</v>
      </c>
      <c s="36">
        <v>0</v>
      </c>
      <c s="36">
        <f>ROUND(G18*H18,6)</f>
      </c>
      <c r="L18" s="38">
        <v>0</v>
      </c>
      <c s="32">
        <f>ROUND(ROUND(L18,2)*ROUND(G18,3),2)</f>
      </c>
      <c s="36" t="s">
        <v>53</v>
      </c>
      <c>
        <f>(M18*21)/100</f>
      </c>
      <c t="s">
        <v>27</v>
      </c>
    </row>
    <row r="19" spans="1:5" ht="12.75">
      <c r="A19" s="35" t="s">
        <v>54</v>
      </c>
      <c r="E19" s="39" t="s">
        <v>5</v>
      </c>
    </row>
    <row r="20" spans="1:5" ht="25.5">
      <c r="A20" s="35" t="s">
        <v>55</v>
      </c>
      <c r="E20" s="40" t="s">
        <v>1965</v>
      </c>
    </row>
    <row r="21" spans="1:5" ht="12.75">
      <c r="A21" t="s">
        <v>56</v>
      </c>
      <c r="E21" s="39" t="s">
        <v>5</v>
      </c>
    </row>
    <row r="22" spans="1:16" ht="38.25">
      <c r="A22" t="s">
        <v>49</v>
      </c>
      <c s="34" t="s">
        <v>61</v>
      </c>
      <c s="34" t="s">
        <v>1966</v>
      </c>
      <c s="35" t="s">
        <v>5</v>
      </c>
      <c s="6" t="s">
        <v>1967</v>
      </c>
      <c s="36" t="s">
        <v>1409</v>
      </c>
      <c s="37">
        <v>91.68</v>
      </c>
      <c s="36">
        <v>0</v>
      </c>
      <c s="36">
        <f>ROUND(G22*H22,6)</f>
      </c>
      <c r="L22" s="38">
        <v>0</v>
      </c>
      <c s="32">
        <f>ROUND(ROUND(L22,2)*ROUND(G22,3),2)</f>
      </c>
      <c s="36" t="s">
        <v>53</v>
      </c>
      <c>
        <f>(M22*21)/100</f>
      </c>
      <c t="s">
        <v>27</v>
      </c>
    </row>
    <row r="23" spans="1:5" ht="12.75">
      <c r="A23" s="35" t="s">
        <v>54</v>
      </c>
      <c r="E23" s="39" t="s">
        <v>5</v>
      </c>
    </row>
    <row r="24" spans="1:5" ht="25.5">
      <c r="A24" s="35" t="s">
        <v>55</v>
      </c>
      <c r="E24" s="40" t="s">
        <v>1968</v>
      </c>
    </row>
    <row r="25" spans="1:5" ht="12.75">
      <c r="A25" t="s">
        <v>56</v>
      </c>
      <c r="E25" s="39" t="s">
        <v>5</v>
      </c>
    </row>
    <row r="26" spans="1:16" ht="38.25">
      <c r="A26" t="s">
        <v>49</v>
      </c>
      <c s="34" t="s">
        <v>64</v>
      </c>
      <c s="34" t="s">
        <v>1969</v>
      </c>
      <c s="35" t="s">
        <v>1386</v>
      </c>
      <c s="6" t="s">
        <v>1970</v>
      </c>
      <c s="36" t="s">
        <v>229</v>
      </c>
      <c s="37">
        <v>34.244</v>
      </c>
      <c s="36">
        <v>0</v>
      </c>
      <c s="36">
        <f>ROUND(G26*H26,6)</f>
      </c>
      <c r="L26" s="38">
        <v>0</v>
      </c>
      <c s="32">
        <f>ROUND(ROUND(L26,2)*ROUND(G26,3),2)</f>
      </c>
      <c s="36" t="s">
        <v>977</v>
      </c>
      <c>
        <f>(M26*21)/100</f>
      </c>
      <c t="s">
        <v>27</v>
      </c>
    </row>
    <row r="27" spans="1:5" ht="12.75">
      <c r="A27" s="35" t="s">
        <v>54</v>
      </c>
      <c r="E27" s="39" t="s">
        <v>382</v>
      </c>
    </row>
    <row r="28" spans="1:5" ht="25.5">
      <c r="A28" s="35" t="s">
        <v>55</v>
      </c>
      <c r="E28" s="40" t="s">
        <v>1971</v>
      </c>
    </row>
    <row r="29" spans="1:5" ht="12.75">
      <c r="A29" t="s">
        <v>56</v>
      </c>
      <c r="E29" s="39" t="s">
        <v>5</v>
      </c>
    </row>
    <row r="30" spans="1:13" ht="12.75">
      <c r="A30" t="s">
        <v>46</v>
      </c>
      <c r="C30" s="31" t="s">
        <v>1972</v>
      </c>
      <c r="E30" s="33" t="s">
        <v>1973</v>
      </c>
      <c r="J30" s="32">
        <f>0</f>
      </c>
      <c s="32">
        <f>0</f>
      </c>
      <c s="32">
        <f>0+L31+L35+L39+L43+L47+L51+L55+L59+L63+L67+L71+L75+L79+L83+L87+L91+L95+L99</f>
      </c>
      <c s="32">
        <f>0+M31+M35+M39+M43+M47+M51+M55+M59+M63+M67+M71+M75+M79+M83+M87+M91+M95+M99</f>
      </c>
    </row>
    <row r="31" spans="1:16" ht="12.75">
      <c r="A31" t="s">
        <v>49</v>
      </c>
      <c s="34" t="s">
        <v>67</v>
      </c>
      <c s="34" t="s">
        <v>1974</v>
      </c>
      <c s="35" t="s">
        <v>5</v>
      </c>
      <c s="6" t="s">
        <v>1975</v>
      </c>
      <c s="36" t="s">
        <v>52</v>
      </c>
      <c s="37">
        <v>4</v>
      </c>
      <c s="36">
        <v>0</v>
      </c>
      <c s="36">
        <f>ROUND(G31*H31,6)</f>
      </c>
      <c r="L31" s="38">
        <v>0</v>
      </c>
      <c s="32">
        <f>ROUND(ROUND(L31,2)*ROUND(G31,3),2)</f>
      </c>
      <c s="36" t="s">
        <v>53</v>
      </c>
      <c>
        <f>(M31*21)/100</f>
      </c>
      <c t="s">
        <v>27</v>
      </c>
    </row>
    <row r="32" spans="1:5" ht="12.75">
      <c r="A32" s="35" t="s">
        <v>54</v>
      </c>
      <c r="E32" s="39" t="s">
        <v>5</v>
      </c>
    </row>
    <row r="33" spans="1:5" ht="25.5">
      <c r="A33" s="35" t="s">
        <v>55</v>
      </c>
      <c r="E33" s="40" t="s">
        <v>1976</v>
      </c>
    </row>
    <row r="34" spans="1:5" ht="12.75">
      <c r="A34" t="s">
        <v>56</v>
      </c>
      <c r="E34" s="39" t="s">
        <v>5</v>
      </c>
    </row>
    <row r="35" spans="1:16" ht="12.75">
      <c r="A35" t="s">
        <v>49</v>
      </c>
      <c s="34" t="s">
        <v>70</v>
      </c>
      <c s="34" t="s">
        <v>1977</v>
      </c>
      <c s="35" t="s">
        <v>5</v>
      </c>
      <c s="6" t="s">
        <v>1978</v>
      </c>
      <c s="36" t="s">
        <v>52</v>
      </c>
      <c s="37">
        <v>43</v>
      </c>
      <c s="36">
        <v>0</v>
      </c>
      <c s="36">
        <f>ROUND(G35*H35,6)</f>
      </c>
      <c r="L35" s="38">
        <v>0</v>
      </c>
      <c s="32">
        <f>ROUND(ROUND(L35,2)*ROUND(G35,3),2)</f>
      </c>
      <c s="36" t="s">
        <v>53</v>
      </c>
      <c>
        <f>(M35*21)/100</f>
      </c>
      <c t="s">
        <v>27</v>
      </c>
    </row>
    <row r="36" spans="1:5" ht="12.75">
      <c r="A36" s="35" t="s">
        <v>54</v>
      </c>
      <c r="E36" s="39" t="s">
        <v>5</v>
      </c>
    </row>
    <row r="37" spans="1:5" ht="25.5">
      <c r="A37" s="35" t="s">
        <v>55</v>
      </c>
      <c r="E37" s="40" t="s">
        <v>1979</v>
      </c>
    </row>
    <row r="38" spans="1:5" ht="12.75">
      <c r="A38" t="s">
        <v>56</v>
      </c>
      <c r="E38" s="39" t="s">
        <v>5</v>
      </c>
    </row>
    <row r="39" spans="1:16" ht="12.75">
      <c r="A39" t="s">
        <v>49</v>
      </c>
      <c s="34" t="s">
        <v>73</v>
      </c>
      <c s="34" t="s">
        <v>1980</v>
      </c>
      <c s="35" t="s">
        <v>5</v>
      </c>
      <c s="6" t="s">
        <v>1981</v>
      </c>
      <c s="36" t="s">
        <v>86</v>
      </c>
      <c s="37">
        <v>2</v>
      </c>
      <c s="36">
        <v>0</v>
      </c>
      <c s="36">
        <f>ROUND(G39*H39,6)</f>
      </c>
      <c r="L39" s="38">
        <v>0</v>
      </c>
      <c s="32">
        <f>ROUND(ROUND(L39,2)*ROUND(G39,3),2)</f>
      </c>
      <c s="36" t="s">
        <v>53</v>
      </c>
      <c>
        <f>(M39*21)/100</f>
      </c>
      <c t="s">
        <v>27</v>
      </c>
    </row>
    <row r="40" spans="1:5" ht="12.75">
      <c r="A40" s="35" t="s">
        <v>54</v>
      </c>
      <c r="E40" s="39" t="s">
        <v>5</v>
      </c>
    </row>
    <row r="41" spans="1:5" ht="25.5">
      <c r="A41" s="35" t="s">
        <v>55</v>
      </c>
      <c r="E41" s="40" t="s">
        <v>1982</v>
      </c>
    </row>
    <row r="42" spans="1:5" ht="12.75">
      <c r="A42" t="s">
        <v>56</v>
      </c>
      <c r="E42" s="39" t="s">
        <v>5</v>
      </c>
    </row>
    <row r="43" spans="1:16" ht="25.5">
      <c r="A43" t="s">
        <v>49</v>
      </c>
      <c s="34" t="s">
        <v>77</v>
      </c>
      <c s="34" t="s">
        <v>1983</v>
      </c>
      <c s="35" t="s">
        <v>5</v>
      </c>
      <c s="6" t="s">
        <v>1984</v>
      </c>
      <c s="36" t="s">
        <v>52</v>
      </c>
      <c s="37">
        <v>3</v>
      </c>
      <c s="36">
        <v>0</v>
      </c>
      <c s="36">
        <f>ROUND(G43*H43,6)</f>
      </c>
      <c r="L43" s="38">
        <v>0</v>
      </c>
      <c s="32">
        <f>ROUND(ROUND(L43,2)*ROUND(G43,3),2)</f>
      </c>
      <c s="36" t="s">
        <v>53</v>
      </c>
      <c>
        <f>(M43*21)/100</f>
      </c>
      <c t="s">
        <v>27</v>
      </c>
    </row>
    <row r="44" spans="1:5" ht="12.75">
      <c r="A44" s="35" t="s">
        <v>54</v>
      </c>
      <c r="E44" s="39" t="s">
        <v>5</v>
      </c>
    </row>
    <row r="45" spans="1:5" ht="25.5">
      <c r="A45" s="35" t="s">
        <v>55</v>
      </c>
      <c r="E45" s="40" t="s">
        <v>1985</v>
      </c>
    </row>
    <row r="46" spans="1:5" ht="12.75">
      <c r="A46" t="s">
        <v>56</v>
      </c>
      <c r="E46" s="39" t="s">
        <v>5</v>
      </c>
    </row>
    <row r="47" spans="1:16" ht="25.5">
      <c r="A47" t="s">
        <v>49</v>
      </c>
      <c s="34" t="s">
        <v>80</v>
      </c>
      <c s="34" t="s">
        <v>1986</v>
      </c>
      <c s="35" t="s">
        <v>5</v>
      </c>
      <c s="6" t="s">
        <v>1987</v>
      </c>
      <c s="36" t="s">
        <v>52</v>
      </c>
      <c s="37">
        <v>43</v>
      </c>
      <c s="36">
        <v>0</v>
      </c>
      <c s="36">
        <f>ROUND(G47*H47,6)</f>
      </c>
      <c r="L47" s="38">
        <v>0</v>
      </c>
      <c s="32">
        <f>ROUND(ROUND(L47,2)*ROUND(G47,3),2)</f>
      </c>
      <c s="36" t="s">
        <v>53</v>
      </c>
      <c>
        <f>(M47*21)/100</f>
      </c>
      <c t="s">
        <v>27</v>
      </c>
    </row>
    <row r="48" spans="1:5" ht="12.75">
      <c r="A48" s="35" t="s">
        <v>54</v>
      </c>
      <c r="E48" s="39" t="s">
        <v>5</v>
      </c>
    </row>
    <row r="49" spans="1:5" ht="25.5">
      <c r="A49" s="35" t="s">
        <v>55</v>
      </c>
      <c r="E49" s="40" t="s">
        <v>1979</v>
      </c>
    </row>
    <row r="50" spans="1:5" ht="12.75">
      <c r="A50" t="s">
        <v>56</v>
      </c>
      <c r="E50" s="39" t="s">
        <v>5</v>
      </c>
    </row>
    <row r="51" spans="1:16" ht="12.75">
      <c r="A51" t="s">
        <v>49</v>
      </c>
      <c s="34" t="s">
        <v>83</v>
      </c>
      <c s="34" t="s">
        <v>1988</v>
      </c>
      <c s="35" t="s">
        <v>5</v>
      </c>
      <c s="6" t="s">
        <v>1989</v>
      </c>
      <c s="36" t="s">
        <v>52</v>
      </c>
      <c s="37">
        <v>5</v>
      </c>
      <c s="36">
        <v>0</v>
      </c>
      <c s="36">
        <f>ROUND(G51*H51,6)</f>
      </c>
      <c r="L51" s="38">
        <v>0</v>
      </c>
      <c s="32">
        <f>ROUND(ROUND(L51,2)*ROUND(G51,3),2)</f>
      </c>
      <c s="36" t="s">
        <v>53</v>
      </c>
      <c>
        <f>(M51*21)/100</f>
      </c>
      <c t="s">
        <v>27</v>
      </c>
    </row>
    <row r="52" spans="1:5" ht="12.75">
      <c r="A52" s="35" t="s">
        <v>54</v>
      </c>
      <c r="E52" s="39" t="s">
        <v>5</v>
      </c>
    </row>
    <row r="53" spans="1:5" ht="25.5">
      <c r="A53" s="35" t="s">
        <v>55</v>
      </c>
      <c r="E53" s="40" t="s">
        <v>1990</v>
      </c>
    </row>
    <row r="54" spans="1:5" ht="12.75">
      <c r="A54" t="s">
        <v>56</v>
      </c>
      <c r="E54" s="39" t="s">
        <v>5</v>
      </c>
    </row>
    <row r="55" spans="1:16" ht="12.75">
      <c r="A55" t="s">
        <v>49</v>
      </c>
      <c s="34" t="s">
        <v>87</v>
      </c>
      <c s="34" t="s">
        <v>1991</v>
      </c>
      <c s="35" t="s">
        <v>5</v>
      </c>
      <c s="6" t="s">
        <v>1992</v>
      </c>
      <c s="36" t="s">
        <v>86</v>
      </c>
      <c s="37">
        <v>4</v>
      </c>
      <c s="36">
        <v>0</v>
      </c>
      <c s="36">
        <f>ROUND(G55*H55,6)</f>
      </c>
      <c r="L55" s="38">
        <v>0</v>
      </c>
      <c s="32">
        <f>ROUND(ROUND(L55,2)*ROUND(G55,3),2)</f>
      </c>
      <c s="36" t="s">
        <v>53</v>
      </c>
      <c>
        <f>(M55*21)/100</f>
      </c>
      <c t="s">
        <v>27</v>
      </c>
    </row>
    <row r="56" spans="1:5" ht="12.75">
      <c r="A56" s="35" t="s">
        <v>54</v>
      </c>
      <c r="E56" s="39" t="s">
        <v>5</v>
      </c>
    </row>
    <row r="57" spans="1:5" ht="25.5">
      <c r="A57" s="35" t="s">
        <v>55</v>
      </c>
      <c r="E57" s="40" t="s">
        <v>1976</v>
      </c>
    </row>
    <row r="58" spans="1:5" ht="12.75">
      <c r="A58" t="s">
        <v>56</v>
      </c>
      <c r="E58" s="39" t="s">
        <v>5</v>
      </c>
    </row>
    <row r="59" spans="1:16" ht="12.75">
      <c r="A59" t="s">
        <v>49</v>
      </c>
      <c s="34" t="s">
        <v>90</v>
      </c>
      <c s="34" t="s">
        <v>1993</v>
      </c>
      <c s="35" t="s">
        <v>5</v>
      </c>
      <c s="6" t="s">
        <v>1994</v>
      </c>
      <c s="36" t="s">
        <v>86</v>
      </c>
      <c s="37">
        <v>4</v>
      </c>
      <c s="36">
        <v>0</v>
      </c>
      <c s="36">
        <f>ROUND(G59*H59,6)</f>
      </c>
      <c r="L59" s="38">
        <v>0</v>
      </c>
      <c s="32">
        <f>ROUND(ROUND(L59,2)*ROUND(G59,3),2)</f>
      </c>
      <c s="36" t="s">
        <v>53</v>
      </c>
      <c>
        <f>(M59*21)/100</f>
      </c>
      <c t="s">
        <v>27</v>
      </c>
    </row>
    <row r="60" spans="1:5" ht="12.75">
      <c r="A60" s="35" t="s">
        <v>54</v>
      </c>
      <c r="E60" s="39" t="s">
        <v>5</v>
      </c>
    </row>
    <row r="61" spans="1:5" ht="25.5">
      <c r="A61" s="35" t="s">
        <v>55</v>
      </c>
      <c r="E61" s="40" t="s">
        <v>1976</v>
      </c>
    </row>
    <row r="62" spans="1:5" ht="12.75">
      <c r="A62" t="s">
        <v>56</v>
      </c>
      <c r="E62" s="39" t="s">
        <v>5</v>
      </c>
    </row>
    <row r="63" spans="1:16" ht="12.75">
      <c r="A63" t="s">
        <v>49</v>
      </c>
      <c s="34" t="s">
        <v>93</v>
      </c>
      <c s="34" t="s">
        <v>1995</v>
      </c>
      <c s="35" t="s">
        <v>5</v>
      </c>
      <c s="6" t="s">
        <v>1996</v>
      </c>
      <c s="36" t="s">
        <v>52</v>
      </c>
      <c s="37">
        <v>4</v>
      </c>
      <c s="36">
        <v>0</v>
      </c>
      <c s="36">
        <f>ROUND(G63*H63,6)</f>
      </c>
      <c r="L63" s="38">
        <v>0</v>
      </c>
      <c s="32">
        <f>ROUND(ROUND(L63,2)*ROUND(G63,3),2)</f>
      </c>
      <c s="36" t="s">
        <v>53</v>
      </c>
      <c>
        <f>(M63*21)/100</f>
      </c>
      <c t="s">
        <v>27</v>
      </c>
    </row>
    <row r="64" spans="1:5" ht="12.75">
      <c r="A64" s="35" t="s">
        <v>54</v>
      </c>
      <c r="E64" s="39" t="s">
        <v>5</v>
      </c>
    </row>
    <row r="65" spans="1:5" ht="25.5">
      <c r="A65" s="35" t="s">
        <v>55</v>
      </c>
      <c r="E65" s="40" t="s">
        <v>1997</v>
      </c>
    </row>
    <row r="66" spans="1:5" ht="12.75">
      <c r="A66" t="s">
        <v>56</v>
      </c>
      <c r="E66" s="39" t="s">
        <v>5</v>
      </c>
    </row>
    <row r="67" spans="1:16" ht="12.75">
      <c r="A67" t="s">
        <v>49</v>
      </c>
      <c s="34" t="s">
        <v>96</v>
      </c>
      <c s="34" t="s">
        <v>1998</v>
      </c>
      <c s="35" t="s">
        <v>5</v>
      </c>
      <c s="6" t="s">
        <v>1999</v>
      </c>
      <c s="36" t="s">
        <v>52</v>
      </c>
      <c s="37">
        <v>43</v>
      </c>
      <c s="36">
        <v>0</v>
      </c>
      <c s="36">
        <f>ROUND(G67*H67,6)</f>
      </c>
      <c r="L67" s="38">
        <v>0</v>
      </c>
      <c s="32">
        <f>ROUND(ROUND(L67,2)*ROUND(G67,3),2)</f>
      </c>
      <c s="36" t="s">
        <v>53</v>
      </c>
      <c>
        <f>(M67*21)/100</f>
      </c>
      <c t="s">
        <v>27</v>
      </c>
    </row>
    <row r="68" spans="1:5" ht="12.75">
      <c r="A68" s="35" t="s">
        <v>54</v>
      </c>
      <c r="E68" s="39" t="s">
        <v>5</v>
      </c>
    </row>
    <row r="69" spans="1:5" ht="25.5">
      <c r="A69" s="35" t="s">
        <v>55</v>
      </c>
      <c r="E69" s="40" t="s">
        <v>2000</v>
      </c>
    </row>
    <row r="70" spans="1:5" ht="12.75">
      <c r="A70" t="s">
        <v>56</v>
      </c>
      <c r="E70" s="39" t="s">
        <v>5</v>
      </c>
    </row>
    <row r="71" spans="1:16" ht="12.75">
      <c r="A71" t="s">
        <v>49</v>
      </c>
      <c s="34" t="s">
        <v>102</v>
      </c>
      <c s="34" t="s">
        <v>2001</v>
      </c>
      <c s="35" t="s">
        <v>5</v>
      </c>
      <c s="6" t="s">
        <v>2002</v>
      </c>
      <c s="36" t="s">
        <v>52</v>
      </c>
      <c s="37">
        <v>43</v>
      </c>
      <c s="36">
        <v>0</v>
      </c>
      <c s="36">
        <f>ROUND(G71*H71,6)</f>
      </c>
      <c r="L71" s="38">
        <v>0</v>
      </c>
      <c s="32">
        <f>ROUND(ROUND(L71,2)*ROUND(G71,3),2)</f>
      </c>
      <c s="36" t="s">
        <v>53</v>
      </c>
      <c>
        <f>(M71*21)/100</f>
      </c>
      <c t="s">
        <v>27</v>
      </c>
    </row>
    <row r="72" spans="1:5" ht="12.75">
      <c r="A72" s="35" t="s">
        <v>54</v>
      </c>
      <c r="E72" s="39" t="s">
        <v>5</v>
      </c>
    </row>
    <row r="73" spans="1:5" ht="25.5">
      <c r="A73" s="35" t="s">
        <v>55</v>
      </c>
      <c r="E73" s="40" t="s">
        <v>1979</v>
      </c>
    </row>
    <row r="74" spans="1:5" ht="12.75">
      <c r="A74" t="s">
        <v>56</v>
      </c>
      <c r="E74" s="39" t="s">
        <v>5</v>
      </c>
    </row>
    <row r="75" spans="1:16" ht="12.75">
      <c r="A75" t="s">
        <v>49</v>
      </c>
      <c s="34" t="s">
        <v>105</v>
      </c>
      <c s="34" t="s">
        <v>2003</v>
      </c>
      <c s="35" t="s">
        <v>5</v>
      </c>
      <c s="6" t="s">
        <v>2004</v>
      </c>
      <c s="36" t="s">
        <v>52</v>
      </c>
      <c s="37">
        <v>3</v>
      </c>
      <c s="36">
        <v>0</v>
      </c>
      <c s="36">
        <f>ROUND(G75*H75,6)</f>
      </c>
      <c r="L75" s="38">
        <v>0</v>
      </c>
      <c s="32">
        <f>ROUND(ROUND(L75,2)*ROUND(G75,3),2)</f>
      </c>
      <c s="36" t="s">
        <v>53</v>
      </c>
      <c>
        <f>(M75*21)/100</f>
      </c>
      <c t="s">
        <v>27</v>
      </c>
    </row>
    <row r="76" spans="1:5" ht="12.75">
      <c r="A76" s="35" t="s">
        <v>54</v>
      </c>
      <c r="E76" s="39" t="s">
        <v>5</v>
      </c>
    </row>
    <row r="77" spans="1:5" ht="25.5">
      <c r="A77" s="35" t="s">
        <v>55</v>
      </c>
      <c r="E77" s="40" t="s">
        <v>1985</v>
      </c>
    </row>
    <row r="78" spans="1:5" ht="12.75">
      <c r="A78" t="s">
        <v>56</v>
      </c>
      <c r="E78" s="39" t="s">
        <v>5</v>
      </c>
    </row>
    <row r="79" spans="1:16" ht="12.75">
      <c r="A79" t="s">
        <v>49</v>
      </c>
      <c s="34" t="s">
        <v>108</v>
      </c>
      <c s="34" t="s">
        <v>2005</v>
      </c>
      <c s="35" t="s">
        <v>5</v>
      </c>
      <c s="6" t="s">
        <v>2006</v>
      </c>
      <c s="36" t="s">
        <v>52</v>
      </c>
      <c s="37">
        <v>5</v>
      </c>
      <c s="36">
        <v>0</v>
      </c>
      <c s="36">
        <f>ROUND(G79*H79,6)</f>
      </c>
      <c r="L79" s="38">
        <v>0</v>
      </c>
      <c s="32">
        <f>ROUND(ROUND(L79,2)*ROUND(G79,3),2)</f>
      </c>
      <c s="36" t="s">
        <v>53</v>
      </c>
      <c>
        <f>(M79*21)/100</f>
      </c>
      <c t="s">
        <v>27</v>
      </c>
    </row>
    <row r="80" spans="1:5" ht="12.75">
      <c r="A80" s="35" t="s">
        <v>54</v>
      </c>
      <c r="E80" s="39" t="s">
        <v>5</v>
      </c>
    </row>
    <row r="81" spans="1:5" ht="25.5">
      <c r="A81" s="35" t="s">
        <v>55</v>
      </c>
      <c r="E81" s="40" t="s">
        <v>1990</v>
      </c>
    </row>
    <row r="82" spans="1:5" ht="12.75">
      <c r="A82" t="s">
        <v>56</v>
      </c>
      <c r="E82" s="39" t="s">
        <v>5</v>
      </c>
    </row>
    <row r="83" spans="1:16" ht="12.75">
      <c r="A83" t="s">
        <v>49</v>
      </c>
      <c s="34" t="s">
        <v>111</v>
      </c>
      <c s="34" t="s">
        <v>2007</v>
      </c>
      <c s="35" t="s">
        <v>5</v>
      </c>
      <c s="6" t="s">
        <v>2008</v>
      </c>
      <c s="36" t="s">
        <v>86</v>
      </c>
      <c s="37">
        <v>2</v>
      </c>
      <c s="36">
        <v>0</v>
      </c>
      <c s="36">
        <f>ROUND(G83*H83,6)</f>
      </c>
      <c r="L83" s="38">
        <v>0</v>
      </c>
      <c s="32">
        <f>ROUND(ROUND(L83,2)*ROUND(G83,3),2)</f>
      </c>
      <c s="36" t="s">
        <v>53</v>
      </c>
      <c>
        <f>(M83*21)/100</f>
      </c>
      <c t="s">
        <v>27</v>
      </c>
    </row>
    <row r="84" spans="1:5" ht="12.75">
      <c r="A84" s="35" t="s">
        <v>54</v>
      </c>
      <c r="E84" s="39" t="s">
        <v>5</v>
      </c>
    </row>
    <row r="85" spans="1:5" ht="25.5">
      <c r="A85" s="35" t="s">
        <v>55</v>
      </c>
      <c r="E85" s="40" t="s">
        <v>1982</v>
      </c>
    </row>
    <row r="86" spans="1:5" ht="12.75">
      <c r="A86" t="s">
        <v>56</v>
      </c>
      <c r="E86" s="39" t="s">
        <v>5</v>
      </c>
    </row>
    <row r="87" spans="1:16" ht="12.75">
      <c r="A87" t="s">
        <v>49</v>
      </c>
      <c s="34" t="s">
        <v>114</v>
      </c>
      <c s="34" t="s">
        <v>2009</v>
      </c>
      <c s="35" t="s">
        <v>5</v>
      </c>
      <c s="6" t="s">
        <v>2010</v>
      </c>
      <c s="36" t="s">
        <v>86</v>
      </c>
      <c s="37">
        <v>4</v>
      </c>
      <c s="36">
        <v>0</v>
      </c>
      <c s="36">
        <f>ROUND(G87*H87,6)</f>
      </c>
      <c r="L87" s="38">
        <v>0</v>
      </c>
      <c s="32">
        <f>ROUND(ROUND(L87,2)*ROUND(G87,3),2)</f>
      </c>
      <c s="36" t="s">
        <v>53</v>
      </c>
      <c>
        <f>(M87*21)/100</f>
      </c>
      <c t="s">
        <v>27</v>
      </c>
    </row>
    <row r="88" spans="1:5" ht="12.75">
      <c r="A88" s="35" t="s">
        <v>54</v>
      </c>
      <c r="E88" s="39" t="s">
        <v>5</v>
      </c>
    </row>
    <row r="89" spans="1:5" ht="25.5">
      <c r="A89" s="35" t="s">
        <v>55</v>
      </c>
      <c r="E89" s="40" t="s">
        <v>1976</v>
      </c>
    </row>
    <row r="90" spans="1:5" ht="12.75">
      <c r="A90" t="s">
        <v>56</v>
      </c>
      <c r="E90" s="39" t="s">
        <v>5</v>
      </c>
    </row>
    <row r="91" spans="1:16" ht="12.75">
      <c r="A91" t="s">
        <v>49</v>
      </c>
      <c s="34" t="s">
        <v>117</v>
      </c>
      <c s="34" t="s">
        <v>2011</v>
      </c>
      <c s="35" t="s">
        <v>5</v>
      </c>
      <c s="6" t="s">
        <v>2012</v>
      </c>
      <c s="36" t="s">
        <v>86</v>
      </c>
      <c s="37">
        <v>4</v>
      </c>
      <c s="36">
        <v>0</v>
      </c>
      <c s="36">
        <f>ROUND(G91*H91,6)</f>
      </c>
      <c r="L91" s="38">
        <v>0</v>
      </c>
      <c s="32">
        <f>ROUND(ROUND(L91,2)*ROUND(G91,3),2)</f>
      </c>
      <c s="36" t="s">
        <v>53</v>
      </c>
      <c>
        <f>(M91*21)/100</f>
      </c>
      <c t="s">
        <v>27</v>
      </c>
    </row>
    <row r="92" spans="1:5" ht="12.75">
      <c r="A92" s="35" t="s">
        <v>54</v>
      </c>
      <c r="E92" s="39" t="s">
        <v>5</v>
      </c>
    </row>
    <row r="93" spans="1:5" ht="25.5">
      <c r="A93" s="35" t="s">
        <v>55</v>
      </c>
      <c r="E93" s="40" t="s">
        <v>1976</v>
      </c>
    </row>
    <row r="94" spans="1:5" ht="12.75">
      <c r="A94" t="s">
        <v>56</v>
      </c>
      <c r="E94" s="39" t="s">
        <v>5</v>
      </c>
    </row>
    <row r="95" spans="1:16" ht="12.75">
      <c r="A95" t="s">
        <v>49</v>
      </c>
      <c s="34" t="s">
        <v>120</v>
      </c>
      <c s="34" t="s">
        <v>2013</v>
      </c>
      <c s="35" t="s">
        <v>5</v>
      </c>
      <c s="6" t="s">
        <v>2014</v>
      </c>
      <c s="36" t="s">
        <v>86</v>
      </c>
      <c s="37">
        <v>4</v>
      </c>
      <c s="36">
        <v>0</v>
      </c>
      <c s="36">
        <f>ROUND(G95*H95,6)</f>
      </c>
      <c r="L95" s="38">
        <v>0</v>
      </c>
      <c s="32">
        <f>ROUND(ROUND(L95,2)*ROUND(G95,3),2)</f>
      </c>
      <c s="36" t="s">
        <v>53</v>
      </c>
      <c>
        <f>(M95*21)/100</f>
      </c>
      <c t="s">
        <v>27</v>
      </c>
    </row>
    <row r="96" spans="1:5" ht="12.75">
      <c r="A96" s="35" t="s">
        <v>54</v>
      </c>
      <c r="E96" s="39" t="s">
        <v>5</v>
      </c>
    </row>
    <row r="97" spans="1:5" ht="25.5">
      <c r="A97" s="35" t="s">
        <v>55</v>
      </c>
      <c r="E97" s="40" t="s">
        <v>1976</v>
      </c>
    </row>
    <row r="98" spans="1:5" ht="12.75">
      <c r="A98" t="s">
        <v>56</v>
      </c>
      <c r="E98" s="39" t="s">
        <v>5</v>
      </c>
    </row>
    <row r="99" spans="1:16" ht="12.75">
      <c r="A99" t="s">
        <v>49</v>
      </c>
      <c s="34" t="s">
        <v>123</v>
      </c>
      <c s="34" t="s">
        <v>1969</v>
      </c>
      <c s="35" t="s">
        <v>5</v>
      </c>
      <c s="6" t="s">
        <v>2015</v>
      </c>
      <c s="36" t="s">
        <v>86</v>
      </c>
      <c s="37">
        <v>4</v>
      </c>
      <c s="36">
        <v>0</v>
      </c>
      <c s="36">
        <f>ROUND(G99*H99,6)</f>
      </c>
      <c r="L99" s="38">
        <v>0</v>
      </c>
      <c s="32">
        <f>ROUND(ROUND(L99,2)*ROUND(G99,3),2)</f>
      </c>
      <c s="36" t="s">
        <v>977</v>
      </c>
      <c>
        <f>(M99*21)/100</f>
      </c>
      <c t="s">
        <v>27</v>
      </c>
    </row>
    <row r="100" spans="1:5" ht="12.75">
      <c r="A100" s="35" t="s">
        <v>54</v>
      </c>
      <c r="E100" s="39" t="s">
        <v>5</v>
      </c>
    </row>
    <row r="101" spans="1:5" ht="25.5">
      <c r="A101" s="35" t="s">
        <v>55</v>
      </c>
      <c r="E101" s="40" t="s">
        <v>1976</v>
      </c>
    </row>
    <row r="102" spans="1:5" ht="12.75">
      <c r="A102" t="s">
        <v>56</v>
      </c>
      <c r="E102" s="39" t="s">
        <v>5</v>
      </c>
    </row>
    <row r="103" spans="1:13" ht="12.75">
      <c r="A103" t="s">
        <v>46</v>
      </c>
      <c r="C103" s="31" t="s">
        <v>61</v>
      </c>
      <c r="E103" s="33" t="s">
        <v>1465</v>
      </c>
      <c r="J103" s="32">
        <f>0</f>
      </c>
      <c s="32">
        <f>0</f>
      </c>
      <c s="32">
        <f>0+L104</f>
      </c>
      <c s="32">
        <f>0+M104</f>
      </c>
    </row>
    <row r="104" spans="1:16" ht="25.5">
      <c r="A104" t="s">
        <v>49</v>
      </c>
      <c s="34" t="s">
        <v>126</v>
      </c>
      <c s="34" t="s">
        <v>2016</v>
      </c>
      <c s="35" t="s">
        <v>5</v>
      </c>
      <c s="6" t="s">
        <v>2017</v>
      </c>
      <c s="36" t="s">
        <v>1409</v>
      </c>
      <c s="37">
        <v>18</v>
      </c>
      <c s="36">
        <v>0</v>
      </c>
      <c s="36">
        <f>ROUND(G104*H104,6)</f>
      </c>
      <c r="L104" s="38">
        <v>0</v>
      </c>
      <c s="32">
        <f>ROUND(ROUND(L104,2)*ROUND(G104,3),2)</f>
      </c>
      <c s="36" t="s">
        <v>53</v>
      </c>
      <c>
        <f>(M104*21)/100</f>
      </c>
      <c t="s">
        <v>27</v>
      </c>
    </row>
    <row r="105" spans="1:5" ht="12.75">
      <c r="A105" s="35" t="s">
        <v>54</v>
      </c>
      <c r="E105" s="39" t="s">
        <v>5</v>
      </c>
    </row>
    <row r="106" spans="1:5" ht="25.5">
      <c r="A106" s="35" t="s">
        <v>55</v>
      </c>
      <c r="E106" s="40" t="s">
        <v>2018</v>
      </c>
    </row>
    <row r="107" spans="1:5" ht="12.75">
      <c r="A107" t="s">
        <v>56</v>
      </c>
      <c r="E107" s="39" t="s">
        <v>5</v>
      </c>
    </row>
    <row r="108" spans="1:13" ht="12.75">
      <c r="A108" t="s">
        <v>46</v>
      </c>
      <c r="C108" s="31" t="s">
        <v>2019</v>
      </c>
      <c r="E108" s="33" t="s">
        <v>2020</v>
      </c>
      <c r="J108" s="32">
        <f>0</f>
      </c>
      <c s="32">
        <f>0</f>
      </c>
      <c s="32">
        <f>0+L109+L113+L117+L121+L125+L129+L133+L137</f>
      </c>
      <c s="32">
        <f>0+M109+M113+M117+M121+M125+M129+M133+M137</f>
      </c>
    </row>
    <row r="109" spans="1:16" ht="25.5">
      <c r="A109" t="s">
        <v>49</v>
      </c>
      <c s="34" t="s">
        <v>129</v>
      </c>
      <c s="34" t="s">
        <v>2021</v>
      </c>
      <c s="35" t="s">
        <v>5</v>
      </c>
      <c s="6" t="s">
        <v>2022</v>
      </c>
      <c s="36" t="s">
        <v>2023</v>
      </c>
      <c s="37">
        <v>1</v>
      </c>
      <c s="36">
        <v>0</v>
      </c>
      <c s="36">
        <f>ROUND(G109*H109,6)</f>
      </c>
      <c r="L109" s="38">
        <v>0</v>
      </c>
      <c s="32">
        <f>ROUND(ROUND(L109,2)*ROUND(G109,3),2)</f>
      </c>
      <c s="36" t="s">
        <v>53</v>
      </c>
      <c>
        <f>(M109*21)/100</f>
      </c>
      <c t="s">
        <v>27</v>
      </c>
    </row>
    <row r="110" spans="1:5" ht="12.75">
      <c r="A110" s="35" t="s">
        <v>54</v>
      </c>
      <c r="E110" s="39" t="s">
        <v>5</v>
      </c>
    </row>
    <row r="111" spans="1:5" ht="25.5">
      <c r="A111" s="35" t="s">
        <v>55</v>
      </c>
      <c r="E111" s="40" t="s">
        <v>2024</v>
      </c>
    </row>
    <row r="112" spans="1:5" ht="12.75">
      <c r="A112" t="s">
        <v>56</v>
      </c>
      <c r="E112" s="39" t="s">
        <v>5</v>
      </c>
    </row>
    <row r="113" spans="1:16" ht="25.5">
      <c r="A113" t="s">
        <v>49</v>
      </c>
      <c s="34" t="s">
        <v>132</v>
      </c>
      <c s="34" t="s">
        <v>2025</v>
      </c>
      <c s="35" t="s">
        <v>5</v>
      </c>
      <c s="6" t="s">
        <v>2026</v>
      </c>
      <c s="36" t="s">
        <v>2023</v>
      </c>
      <c s="37">
        <v>1</v>
      </c>
      <c s="36">
        <v>0</v>
      </c>
      <c s="36">
        <f>ROUND(G113*H113,6)</f>
      </c>
      <c r="L113" s="38">
        <v>0</v>
      </c>
      <c s="32">
        <f>ROUND(ROUND(L113,2)*ROUND(G113,3),2)</f>
      </c>
      <c s="36" t="s">
        <v>53</v>
      </c>
      <c>
        <f>(M113*21)/100</f>
      </c>
      <c t="s">
        <v>27</v>
      </c>
    </row>
    <row r="114" spans="1:5" ht="12.75">
      <c r="A114" s="35" t="s">
        <v>54</v>
      </c>
      <c r="E114" s="39" t="s">
        <v>5</v>
      </c>
    </row>
    <row r="115" spans="1:5" ht="25.5">
      <c r="A115" s="35" t="s">
        <v>55</v>
      </c>
      <c r="E115" s="40" t="s">
        <v>2024</v>
      </c>
    </row>
    <row r="116" spans="1:5" ht="12.75">
      <c r="A116" t="s">
        <v>56</v>
      </c>
      <c r="E116" s="39" t="s">
        <v>5</v>
      </c>
    </row>
    <row r="117" spans="1:16" ht="25.5">
      <c r="A117" t="s">
        <v>49</v>
      </c>
      <c s="34" t="s">
        <v>135</v>
      </c>
      <c s="34" t="s">
        <v>2027</v>
      </c>
      <c s="35" t="s">
        <v>5</v>
      </c>
      <c s="6" t="s">
        <v>2028</v>
      </c>
      <c s="36" t="s">
        <v>2023</v>
      </c>
      <c s="37">
        <v>1</v>
      </c>
      <c s="36">
        <v>0</v>
      </c>
      <c s="36">
        <f>ROUND(G117*H117,6)</f>
      </c>
      <c r="L117" s="38">
        <v>0</v>
      </c>
      <c s="32">
        <f>ROUND(ROUND(L117,2)*ROUND(G117,3),2)</f>
      </c>
      <c s="36" t="s">
        <v>53</v>
      </c>
      <c>
        <f>(M117*21)/100</f>
      </c>
      <c t="s">
        <v>27</v>
      </c>
    </row>
    <row r="118" spans="1:5" ht="12.75">
      <c r="A118" s="35" t="s">
        <v>54</v>
      </c>
      <c r="E118" s="39" t="s">
        <v>5</v>
      </c>
    </row>
    <row r="119" spans="1:5" ht="25.5">
      <c r="A119" s="35" t="s">
        <v>55</v>
      </c>
      <c r="E119" s="40" t="s">
        <v>2024</v>
      </c>
    </row>
    <row r="120" spans="1:5" ht="12.75">
      <c r="A120" t="s">
        <v>56</v>
      </c>
      <c r="E120" s="39" t="s">
        <v>5</v>
      </c>
    </row>
    <row r="121" spans="1:16" ht="12.75">
      <c r="A121" t="s">
        <v>49</v>
      </c>
      <c s="34" t="s">
        <v>138</v>
      </c>
      <c s="34" t="s">
        <v>2029</v>
      </c>
      <c s="35" t="s">
        <v>5</v>
      </c>
      <c s="6" t="s">
        <v>2030</v>
      </c>
      <c s="36" t="s">
        <v>2023</v>
      </c>
      <c s="37">
        <v>1</v>
      </c>
      <c s="36">
        <v>0</v>
      </c>
      <c s="36">
        <f>ROUND(G121*H121,6)</f>
      </c>
      <c r="L121" s="38">
        <v>0</v>
      </c>
      <c s="32">
        <f>ROUND(ROUND(L121,2)*ROUND(G121,3),2)</f>
      </c>
      <c s="36" t="s">
        <v>53</v>
      </c>
      <c>
        <f>(M121*21)/100</f>
      </c>
      <c t="s">
        <v>27</v>
      </c>
    </row>
    <row r="122" spans="1:5" ht="12.75">
      <c r="A122" s="35" t="s">
        <v>54</v>
      </c>
      <c r="E122" s="39" t="s">
        <v>5</v>
      </c>
    </row>
    <row r="123" spans="1:5" ht="25.5">
      <c r="A123" s="35" t="s">
        <v>55</v>
      </c>
      <c r="E123" s="40" t="s">
        <v>2024</v>
      </c>
    </row>
    <row r="124" spans="1:5" ht="12.75">
      <c r="A124" t="s">
        <v>56</v>
      </c>
      <c r="E124" s="39" t="s">
        <v>5</v>
      </c>
    </row>
    <row r="125" spans="1:16" ht="25.5">
      <c r="A125" t="s">
        <v>49</v>
      </c>
      <c s="34" t="s">
        <v>141</v>
      </c>
      <c s="34" t="s">
        <v>2031</v>
      </c>
      <c s="35" t="s">
        <v>5</v>
      </c>
      <c s="6" t="s">
        <v>2032</v>
      </c>
      <c s="36" t="s">
        <v>2023</v>
      </c>
      <c s="37">
        <v>1</v>
      </c>
      <c s="36">
        <v>0</v>
      </c>
      <c s="36">
        <f>ROUND(G125*H125,6)</f>
      </c>
      <c r="L125" s="38">
        <v>0</v>
      </c>
      <c s="32">
        <f>ROUND(ROUND(L125,2)*ROUND(G125,3),2)</f>
      </c>
      <c s="36" t="s">
        <v>53</v>
      </c>
      <c>
        <f>(M125*21)/100</f>
      </c>
      <c t="s">
        <v>27</v>
      </c>
    </row>
    <row r="126" spans="1:5" ht="12.75">
      <c r="A126" s="35" t="s">
        <v>54</v>
      </c>
      <c r="E126" s="39" t="s">
        <v>5</v>
      </c>
    </row>
    <row r="127" spans="1:5" ht="25.5">
      <c r="A127" s="35" t="s">
        <v>55</v>
      </c>
      <c r="E127" s="40" t="s">
        <v>2024</v>
      </c>
    </row>
    <row r="128" spans="1:5" ht="12.75">
      <c r="A128" t="s">
        <v>56</v>
      </c>
      <c r="E128" s="39" t="s">
        <v>5</v>
      </c>
    </row>
    <row r="129" spans="1:16" ht="25.5">
      <c r="A129" t="s">
        <v>49</v>
      </c>
      <c s="34" t="s">
        <v>144</v>
      </c>
      <c s="34" t="s">
        <v>2033</v>
      </c>
      <c s="35" t="s">
        <v>5</v>
      </c>
      <c s="6" t="s">
        <v>2034</v>
      </c>
      <c s="36" t="s">
        <v>2023</v>
      </c>
      <c s="37">
        <v>2</v>
      </c>
      <c s="36">
        <v>0</v>
      </c>
      <c s="36">
        <f>ROUND(G129*H129,6)</f>
      </c>
      <c r="L129" s="38">
        <v>0</v>
      </c>
      <c s="32">
        <f>ROUND(ROUND(L129,2)*ROUND(G129,3),2)</f>
      </c>
      <c s="36" t="s">
        <v>53</v>
      </c>
      <c>
        <f>(M129*21)/100</f>
      </c>
      <c t="s">
        <v>27</v>
      </c>
    </row>
    <row r="130" spans="1:5" ht="12.75">
      <c r="A130" s="35" t="s">
        <v>54</v>
      </c>
      <c r="E130" s="39" t="s">
        <v>5</v>
      </c>
    </row>
    <row r="131" spans="1:5" ht="25.5">
      <c r="A131" s="35" t="s">
        <v>55</v>
      </c>
      <c r="E131" s="40" t="s">
        <v>1982</v>
      </c>
    </row>
    <row r="132" spans="1:5" ht="12.75">
      <c r="A132" t="s">
        <v>56</v>
      </c>
      <c r="E132" s="39" t="s">
        <v>5</v>
      </c>
    </row>
    <row r="133" spans="1:16" ht="25.5">
      <c r="A133" t="s">
        <v>49</v>
      </c>
      <c s="34" t="s">
        <v>147</v>
      </c>
      <c s="34" t="s">
        <v>2035</v>
      </c>
      <c s="35" t="s">
        <v>5</v>
      </c>
      <c s="6" t="s">
        <v>2036</v>
      </c>
      <c s="36" t="s">
        <v>2023</v>
      </c>
      <c s="37">
        <v>1</v>
      </c>
      <c s="36">
        <v>0</v>
      </c>
      <c s="36">
        <f>ROUND(G133*H133,6)</f>
      </c>
      <c r="L133" s="38">
        <v>0</v>
      </c>
      <c s="32">
        <f>ROUND(ROUND(L133,2)*ROUND(G133,3),2)</f>
      </c>
      <c s="36" t="s">
        <v>53</v>
      </c>
      <c>
        <f>(M133*21)/100</f>
      </c>
      <c t="s">
        <v>27</v>
      </c>
    </row>
    <row r="134" spans="1:5" ht="12.75">
      <c r="A134" s="35" t="s">
        <v>54</v>
      </c>
      <c r="E134" s="39" t="s">
        <v>5</v>
      </c>
    </row>
    <row r="135" spans="1:5" ht="25.5">
      <c r="A135" s="35" t="s">
        <v>55</v>
      </c>
      <c r="E135" s="40" t="s">
        <v>2024</v>
      </c>
    </row>
    <row r="136" spans="1:5" ht="12.75">
      <c r="A136" t="s">
        <v>56</v>
      </c>
      <c r="E136" s="39" t="s">
        <v>5</v>
      </c>
    </row>
    <row r="137" spans="1:16" ht="25.5">
      <c r="A137" t="s">
        <v>49</v>
      </c>
      <c s="34" t="s">
        <v>150</v>
      </c>
      <c s="34" t="s">
        <v>2037</v>
      </c>
      <c s="35" t="s">
        <v>5</v>
      </c>
      <c s="6" t="s">
        <v>2038</v>
      </c>
      <c s="36" t="s">
        <v>2023</v>
      </c>
      <c s="37">
        <v>1</v>
      </c>
      <c s="36">
        <v>0</v>
      </c>
      <c s="36">
        <f>ROUND(G137*H137,6)</f>
      </c>
      <c r="L137" s="38">
        <v>0</v>
      </c>
      <c s="32">
        <f>ROUND(ROUND(L137,2)*ROUND(G137,3),2)</f>
      </c>
      <c s="36" t="s">
        <v>53</v>
      </c>
      <c>
        <f>(M137*21)/100</f>
      </c>
      <c t="s">
        <v>27</v>
      </c>
    </row>
    <row r="138" spans="1:5" ht="12.75">
      <c r="A138" s="35" t="s">
        <v>54</v>
      </c>
      <c r="E138" s="39" t="s">
        <v>5</v>
      </c>
    </row>
    <row r="139" spans="1:5" ht="25.5">
      <c r="A139" s="35" t="s">
        <v>55</v>
      </c>
      <c r="E139" s="40" t="s">
        <v>2024</v>
      </c>
    </row>
    <row r="140" spans="1:5" ht="12.75">
      <c r="A140" t="s">
        <v>56</v>
      </c>
      <c r="E140" s="39" t="s">
        <v>5</v>
      </c>
    </row>
    <row r="141" spans="1:13" ht="12.75">
      <c r="A141" t="s">
        <v>46</v>
      </c>
      <c r="C141" s="31" t="s">
        <v>2039</v>
      </c>
      <c r="E141" s="33" t="s">
        <v>2040</v>
      </c>
      <c r="J141" s="32">
        <f>0</f>
      </c>
      <c s="32">
        <f>0</f>
      </c>
      <c s="32">
        <f>0+L142+L146+L150+L154</f>
      </c>
      <c s="32">
        <f>0+M142+M146+M150+M154</f>
      </c>
    </row>
    <row r="142" spans="1:16" ht="12.75">
      <c r="A142" t="s">
        <v>49</v>
      </c>
      <c s="34" t="s">
        <v>153</v>
      </c>
      <c s="34" t="s">
        <v>2041</v>
      </c>
      <c s="35" t="s">
        <v>5</v>
      </c>
      <c s="6" t="s">
        <v>2042</v>
      </c>
      <c s="36" t="s">
        <v>52</v>
      </c>
      <c s="37">
        <v>6</v>
      </c>
      <c s="36">
        <v>0</v>
      </c>
      <c s="36">
        <f>ROUND(G142*H142,6)</f>
      </c>
      <c r="L142" s="38">
        <v>0</v>
      </c>
      <c s="32">
        <f>ROUND(ROUND(L142,2)*ROUND(G142,3),2)</f>
      </c>
      <c s="36" t="s">
        <v>53</v>
      </c>
      <c>
        <f>(M142*21)/100</f>
      </c>
      <c t="s">
        <v>27</v>
      </c>
    </row>
    <row r="143" spans="1:5" ht="12.75">
      <c r="A143" s="35" t="s">
        <v>54</v>
      </c>
      <c r="E143" s="39" t="s">
        <v>5</v>
      </c>
    </row>
    <row r="144" spans="1:5" ht="25.5">
      <c r="A144" s="35" t="s">
        <v>55</v>
      </c>
      <c r="E144" s="40" t="s">
        <v>2043</v>
      </c>
    </row>
    <row r="145" spans="1:5" ht="12.75">
      <c r="A145" t="s">
        <v>56</v>
      </c>
      <c r="E145" s="39" t="s">
        <v>5</v>
      </c>
    </row>
    <row r="146" spans="1:16" ht="12.75">
      <c r="A146" t="s">
        <v>49</v>
      </c>
      <c s="34" t="s">
        <v>156</v>
      </c>
      <c s="34" t="s">
        <v>2044</v>
      </c>
      <c s="35" t="s">
        <v>5</v>
      </c>
      <c s="6" t="s">
        <v>2045</v>
      </c>
      <c s="36" t="s">
        <v>52</v>
      </c>
      <c s="37">
        <v>52</v>
      </c>
      <c s="36">
        <v>0</v>
      </c>
      <c s="36">
        <f>ROUND(G146*H146,6)</f>
      </c>
      <c r="L146" s="38">
        <v>0</v>
      </c>
      <c s="32">
        <f>ROUND(ROUND(L146,2)*ROUND(G146,3),2)</f>
      </c>
      <c s="36" t="s">
        <v>53</v>
      </c>
      <c>
        <f>(M146*21)/100</f>
      </c>
      <c t="s">
        <v>27</v>
      </c>
    </row>
    <row r="147" spans="1:5" ht="12.75">
      <c r="A147" s="35" t="s">
        <v>54</v>
      </c>
      <c r="E147" s="39" t="s">
        <v>5</v>
      </c>
    </row>
    <row r="148" spans="1:5" ht="25.5">
      <c r="A148" s="35" t="s">
        <v>55</v>
      </c>
      <c r="E148" s="40" t="s">
        <v>2046</v>
      </c>
    </row>
    <row r="149" spans="1:5" ht="12.75">
      <c r="A149" t="s">
        <v>56</v>
      </c>
      <c r="E149" s="39" t="s">
        <v>5</v>
      </c>
    </row>
    <row r="150" spans="1:16" ht="25.5">
      <c r="A150" t="s">
        <v>49</v>
      </c>
      <c s="34" t="s">
        <v>159</v>
      </c>
      <c s="34" t="s">
        <v>2047</v>
      </c>
      <c s="35" t="s">
        <v>5</v>
      </c>
      <c s="6" t="s">
        <v>2048</v>
      </c>
      <c s="36" t="s">
        <v>86</v>
      </c>
      <c s="37">
        <v>1</v>
      </c>
      <c s="36">
        <v>0</v>
      </c>
      <c s="36">
        <f>ROUND(G150*H150,6)</f>
      </c>
      <c r="L150" s="38">
        <v>0</v>
      </c>
      <c s="32">
        <f>ROUND(ROUND(L150,2)*ROUND(G150,3),2)</f>
      </c>
      <c s="36" t="s">
        <v>53</v>
      </c>
      <c>
        <f>(M150*21)/100</f>
      </c>
      <c t="s">
        <v>27</v>
      </c>
    </row>
    <row r="151" spans="1:5" ht="12.75">
      <c r="A151" s="35" t="s">
        <v>54</v>
      </c>
      <c r="E151" s="39" t="s">
        <v>5</v>
      </c>
    </row>
    <row r="152" spans="1:5" ht="25.5">
      <c r="A152" s="35" t="s">
        <v>55</v>
      </c>
      <c r="E152" s="40" t="s">
        <v>2024</v>
      </c>
    </row>
    <row r="153" spans="1:5" ht="12.75">
      <c r="A153" t="s">
        <v>56</v>
      </c>
      <c r="E153" s="39" t="s">
        <v>5</v>
      </c>
    </row>
    <row r="154" spans="1:16" ht="25.5">
      <c r="A154" t="s">
        <v>49</v>
      </c>
      <c s="34" t="s">
        <v>162</v>
      </c>
      <c s="34" t="s">
        <v>2049</v>
      </c>
      <c s="35" t="s">
        <v>5</v>
      </c>
      <c s="6" t="s">
        <v>2050</v>
      </c>
      <c s="36" t="s">
        <v>229</v>
      </c>
      <c s="37">
        <v>0.022</v>
      </c>
      <c s="36">
        <v>0</v>
      </c>
      <c s="36">
        <f>ROUND(G154*H154,6)</f>
      </c>
      <c r="L154" s="38">
        <v>0</v>
      </c>
      <c s="32">
        <f>ROUND(ROUND(L154,2)*ROUND(G154,3),2)</f>
      </c>
      <c s="36" t="s">
        <v>53</v>
      </c>
      <c>
        <f>(M154*21)/100</f>
      </c>
      <c t="s">
        <v>27</v>
      </c>
    </row>
    <row r="155" spans="1:5" ht="12.75">
      <c r="A155" s="35" t="s">
        <v>54</v>
      </c>
      <c r="E155" s="39" t="s">
        <v>5</v>
      </c>
    </row>
    <row r="156" spans="1:5" ht="25.5">
      <c r="A156" s="35" t="s">
        <v>55</v>
      </c>
      <c r="E156" s="40" t="s">
        <v>2051</v>
      </c>
    </row>
    <row r="157" spans="1:5" ht="12.75">
      <c r="A157" t="s">
        <v>56</v>
      </c>
      <c r="E157" s="39" t="s">
        <v>5</v>
      </c>
    </row>
    <row r="158" spans="1:13" ht="12.75">
      <c r="A158" t="s">
        <v>46</v>
      </c>
      <c r="C158" s="31" t="s">
        <v>73</v>
      </c>
      <c r="E158" s="33" t="s">
        <v>2052</v>
      </c>
      <c r="J158" s="32">
        <f>0</f>
      </c>
      <c s="32">
        <f>0</f>
      </c>
      <c s="32">
        <f>0+L159+L163+L167+L171+L175+L179+L183+L187+L191+L195+L199+L203+L207</f>
      </c>
      <c s="32">
        <f>0+M159+M163+M167+M171+M175+M179+M183+M187+M191+M195+M199+M203+M207</f>
      </c>
    </row>
    <row r="159" spans="1:16" ht="12.75">
      <c r="A159" t="s">
        <v>49</v>
      </c>
      <c s="34" t="s">
        <v>165</v>
      </c>
      <c s="34" t="s">
        <v>2053</v>
      </c>
      <c s="35" t="s">
        <v>5</v>
      </c>
      <c s="6" t="s">
        <v>2054</v>
      </c>
      <c s="36" t="s">
        <v>86</v>
      </c>
      <c s="37">
        <v>1</v>
      </c>
      <c s="36">
        <v>0</v>
      </c>
      <c s="36">
        <f>ROUND(G159*H159,6)</f>
      </c>
      <c r="L159" s="38">
        <v>0</v>
      </c>
      <c s="32">
        <f>ROUND(ROUND(L159,2)*ROUND(G159,3),2)</f>
      </c>
      <c s="36" t="s">
        <v>53</v>
      </c>
      <c>
        <f>(M159*21)/100</f>
      </c>
      <c t="s">
        <v>27</v>
      </c>
    </row>
    <row r="160" spans="1:5" ht="12.75">
      <c r="A160" s="35" t="s">
        <v>54</v>
      </c>
      <c r="E160" s="39" t="s">
        <v>5</v>
      </c>
    </row>
    <row r="161" spans="1:5" ht="25.5">
      <c r="A161" s="35" t="s">
        <v>55</v>
      </c>
      <c r="E161" s="40" t="s">
        <v>2024</v>
      </c>
    </row>
    <row r="162" spans="1:5" ht="12.75">
      <c r="A162" t="s">
        <v>56</v>
      </c>
      <c r="E162" s="39" t="s">
        <v>5</v>
      </c>
    </row>
    <row r="163" spans="1:16" ht="12.75">
      <c r="A163" t="s">
        <v>49</v>
      </c>
      <c s="34" t="s">
        <v>168</v>
      </c>
      <c s="34" t="s">
        <v>2055</v>
      </c>
      <c s="35" t="s">
        <v>5</v>
      </c>
      <c s="6" t="s">
        <v>2056</v>
      </c>
      <c s="36" t="s">
        <v>86</v>
      </c>
      <c s="37">
        <v>1</v>
      </c>
      <c s="36">
        <v>0</v>
      </c>
      <c s="36">
        <f>ROUND(G163*H163,6)</f>
      </c>
      <c r="L163" s="38">
        <v>0</v>
      </c>
      <c s="32">
        <f>ROUND(ROUND(L163,2)*ROUND(G163,3),2)</f>
      </c>
      <c s="36" t="s">
        <v>53</v>
      </c>
      <c>
        <f>(M163*21)/100</f>
      </c>
      <c t="s">
        <v>27</v>
      </c>
    </row>
    <row r="164" spans="1:5" ht="12.75">
      <c r="A164" s="35" t="s">
        <v>54</v>
      </c>
      <c r="E164" s="39" t="s">
        <v>5</v>
      </c>
    </row>
    <row r="165" spans="1:5" ht="25.5">
      <c r="A165" s="35" t="s">
        <v>55</v>
      </c>
      <c r="E165" s="40" t="s">
        <v>2024</v>
      </c>
    </row>
    <row r="166" spans="1:5" ht="12.75">
      <c r="A166" t="s">
        <v>56</v>
      </c>
      <c r="E166" s="39" t="s">
        <v>5</v>
      </c>
    </row>
    <row r="167" spans="1:16" ht="12.75">
      <c r="A167" t="s">
        <v>49</v>
      </c>
      <c s="34" t="s">
        <v>171</v>
      </c>
      <c s="34" t="s">
        <v>2057</v>
      </c>
      <c s="35" t="s">
        <v>5</v>
      </c>
      <c s="6" t="s">
        <v>2058</v>
      </c>
      <c s="36" t="s">
        <v>86</v>
      </c>
      <c s="37">
        <v>4</v>
      </c>
      <c s="36">
        <v>0</v>
      </c>
      <c s="36">
        <f>ROUND(G167*H167,6)</f>
      </c>
      <c r="L167" s="38">
        <v>0</v>
      </c>
      <c s="32">
        <f>ROUND(ROUND(L167,2)*ROUND(G167,3),2)</f>
      </c>
      <c s="36" t="s">
        <v>53</v>
      </c>
      <c>
        <f>(M167*21)/100</f>
      </c>
      <c t="s">
        <v>27</v>
      </c>
    </row>
    <row r="168" spans="1:5" ht="12.75">
      <c r="A168" s="35" t="s">
        <v>54</v>
      </c>
      <c r="E168" s="39" t="s">
        <v>5</v>
      </c>
    </row>
    <row r="169" spans="1:5" ht="25.5">
      <c r="A169" s="35" t="s">
        <v>55</v>
      </c>
      <c r="E169" s="40" t="s">
        <v>1976</v>
      </c>
    </row>
    <row r="170" spans="1:5" ht="12.75">
      <c r="A170" t="s">
        <v>56</v>
      </c>
      <c r="E170" s="39" t="s">
        <v>5</v>
      </c>
    </row>
    <row r="171" spans="1:16" ht="12.75">
      <c r="A171" t="s">
        <v>49</v>
      </c>
      <c s="34" t="s">
        <v>174</v>
      </c>
      <c s="34" t="s">
        <v>2059</v>
      </c>
      <c s="35" t="s">
        <v>5</v>
      </c>
      <c s="6" t="s">
        <v>2060</v>
      </c>
      <c s="36" t="s">
        <v>86</v>
      </c>
      <c s="37">
        <v>2</v>
      </c>
      <c s="36">
        <v>0</v>
      </c>
      <c s="36">
        <f>ROUND(G171*H171,6)</f>
      </c>
      <c r="L171" s="38">
        <v>0</v>
      </c>
      <c s="32">
        <f>ROUND(ROUND(L171,2)*ROUND(G171,3),2)</f>
      </c>
      <c s="36" t="s">
        <v>53</v>
      </c>
      <c>
        <f>(M171*21)/100</f>
      </c>
      <c t="s">
        <v>27</v>
      </c>
    </row>
    <row r="172" spans="1:5" ht="12.75">
      <c r="A172" s="35" t="s">
        <v>54</v>
      </c>
      <c r="E172" s="39" t="s">
        <v>5</v>
      </c>
    </row>
    <row r="173" spans="1:5" ht="25.5">
      <c r="A173" s="35" t="s">
        <v>55</v>
      </c>
      <c r="E173" s="40" t="s">
        <v>1982</v>
      </c>
    </row>
    <row r="174" spans="1:5" ht="12.75">
      <c r="A174" t="s">
        <v>56</v>
      </c>
      <c r="E174" s="39" t="s">
        <v>5</v>
      </c>
    </row>
    <row r="175" spans="1:16" ht="25.5">
      <c r="A175" t="s">
        <v>49</v>
      </c>
      <c s="34" t="s">
        <v>177</v>
      </c>
      <c s="34" t="s">
        <v>2061</v>
      </c>
      <c s="35" t="s">
        <v>5</v>
      </c>
      <c s="6" t="s">
        <v>2062</v>
      </c>
      <c s="36" t="s">
        <v>86</v>
      </c>
      <c s="37">
        <v>1</v>
      </c>
      <c s="36">
        <v>0</v>
      </c>
      <c s="36">
        <f>ROUND(G175*H175,6)</f>
      </c>
      <c r="L175" s="38">
        <v>0</v>
      </c>
      <c s="32">
        <f>ROUND(ROUND(L175,2)*ROUND(G175,3),2)</f>
      </c>
      <c s="36" t="s">
        <v>53</v>
      </c>
      <c>
        <f>(M175*21)/100</f>
      </c>
      <c t="s">
        <v>27</v>
      </c>
    </row>
    <row r="176" spans="1:5" ht="12.75">
      <c r="A176" s="35" t="s">
        <v>54</v>
      </c>
      <c r="E176" s="39" t="s">
        <v>5</v>
      </c>
    </row>
    <row r="177" spans="1:5" ht="25.5">
      <c r="A177" s="35" t="s">
        <v>55</v>
      </c>
      <c r="E177" s="40" t="s">
        <v>2024</v>
      </c>
    </row>
    <row r="178" spans="1:5" ht="12.75">
      <c r="A178" t="s">
        <v>56</v>
      </c>
      <c r="E178" s="39" t="s">
        <v>5</v>
      </c>
    </row>
    <row r="179" spans="1:16" ht="25.5">
      <c r="A179" t="s">
        <v>49</v>
      </c>
      <c s="34" t="s">
        <v>180</v>
      </c>
      <c s="34" t="s">
        <v>2063</v>
      </c>
      <c s="35" t="s">
        <v>5</v>
      </c>
      <c s="6" t="s">
        <v>2064</v>
      </c>
      <c s="36" t="s">
        <v>86</v>
      </c>
      <c s="37">
        <v>2</v>
      </c>
      <c s="36">
        <v>0</v>
      </c>
      <c s="36">
        <f>ROUND(G179*H179,6)</f>
      </c>
      <c r="L179" s="38">
        <v>0</v>
      </c>
      <c s="32">
        <f>ROUND(ROUND(L179,2)*ROUND(G179,3),2)</f>
      </c>
      <c s="36" t="s">
        <v>53</v>
      </c>
      <c>
        <f>(M179*21)/100</f>
      </c>
      <c t="s">
        <v>27</v>
      </c>
    </row>
    <row r="180" spans="1:5" ht="12.75">
      <c r="A180" s="35" t="s">
        <v>54</v>
      </c>
      <c r="E180" s="39" t="s">
        <v>5</v>
      </c>
    </row>
    <row r="181" spans="1:5" ht="25.5">
      <c r="A181" s="35" t="s">
        <v>55</v>
      </c>
      <c r="E181" s="40" t="s">
        <v>1982</v>
      </c>
    </row>
    <row r="182" spans="1:5" ht="12.75">
      <c r="A182" t="s">
        <v>56</v>
      </c>
      <c r="E182" s="39" t="s">
        <v>5</v>
      </c>
    </row>
    <row r="183" spans="1:16" ht="25.5">
      <c r="A183" t="s">
        <v>49</v>
      </c>
      <c s="34" t="s">
        <v>183</v>
      </c>
      <c s="34" t="s">
        <v>2065</v>
      </c>
      <c s="35" t="s">
        <v>5</v>
      </c>
      <c s="6" t="s">
        <v>2066</v>
      </c>
      <c s="36" t="s">
        <v>86</v>
      </c>
      <c s="37">
        <v>5</v>
      </c>
      <c s="36">
        <v>0</v>
      </c>
      <c s="36">
        <f>ROUND(G183*H183,6)</f>
      </c>
      <c r="L183" s="38">
        <v>0</v>
      </c>
      <c s="32">
        <f>ROUND(ROUND(L183,2)*ROUND(G183,3),2)</f>
      </c>
      <c s="36" t="s">
        <v>53</v>
      </c>
      <c>
        <f>(M183*21)/100</f>
      </c>
      <c t="s">
        <v>27</v>
      </c>
    </row>
    <row r="184" spans="1:5" ht="12.75">
      <c r="A184" s="35" t="s">
        <v>54</v>
      </c>
      <c r="E184" s="39" t="s">
        <v>5</v>
      </c>
    </row>
    <row r="185" spans="1:5" ht="25.5">
      <c r="A185" s="35" t="s">
        <v>55</v>
      </c>
      <c r="E185" s="40" t="s">
        <v>1990</v>
      </c>
    </row>
    <row r="186" spans="1:5" ht="12.75">
      <c r="A186" t="s">
        <v>56</v>
      </c>
      <c r="E186" s="39" t="s">
        <v>5</v>
      </c>
    </row>
    <row r="187" spans="1:16" ht="25.5">
      <c r="A187" t="s">
        <v>49</v>
      </c>
      <c s="34" t="s">
        <v>186</v>
      </c>
      <c s="34" t="s">
        <v>2067</v>
      </c>
      <c s="35" t="s">
        <v>5</v>
      </c>
      <c s="6" t="s">
        <v>2068</v>
      </c>
      <c s="36" t="s">
        <v>86</v>
      </c>
      <c s="37">
        <v>1</v>
      </c>
      <c s="36">
        <v>0</v>
      </c>
      <c s="36">
        <f>ROUND(G187*H187,6)</f>
      </c>
      <c r="L187" s="38">
        <v>0</v>
      </c>
      <c s="32">
        <f>ROUND(ROUND(L187,2)*ROUND(G187,3),2)</f>
      </c>
      <c s="36" t="s">
        <v>53</v>
      </c>
      <c>
        <f>(M187*21)/100</f>
      </c>
      <c t="s">
        <v>27</v>
      </c>
    </row>
    <row r="188" spans="1:5" ht="12.75">
      <c r="A188" s="35" t="s">
        <v>54</v>
      </c>
      <c r="E188" s="39" t="s">
        <v>5</v>
      </c>
    </row>
    <row r="189" spans="1:5" ht="25.5">
      <c r="A189" s="35" t="s">
        <v>55</v>
      </c>
      <c r="E189" s="40" t="s">
        <v>2024</v>
      </c>
    </row>
    <row r="190" spans="1:5" ht="12.75">
      <c r="A190" t="s">
        <v>56</v>
      </c>
      <c r="E190" s="39" t="s">
        <v>5</v>
      </c>
    </row>
    <row r="191" spans="1:16" ht="38.25">
      <c r="A191" t="s">
        <v>49</v>
      </c>
      <c s="34" t="s">
        <v>189</v>
      </c>
      <c s="34" t="s">
        <v>2069</v>
      </c>
      <c s="35" t="s">
        <v>5</v>
      </c>
      <c s="6" t="s">
        <v>2070</v>
      </c>
      <c s="36" t="s">
        <v>86</v>
      </c>
      <c s="37">
        <v>1</v>
      </c>
      <c s="36">
        <v>0</v>
      </c>
      <c s="36">
        <f>ROUND(G191*H191,6)</f>
      </c>
      <c r="L191" s="38">
        <v>0</v>
      </c>
      <c s="32">
        <f>ROUND(ROUND(L191,2)*ROUND(G191,3),2)</f>
      </c>
      <c s="36" t="s">
        <v>53</v>
      </c>
      <c>
        <f>(M191*21)/100</f>
      </c>
      <c t="s">
        <v>27</v>
      </c>
    </row>
    <row r="192" spans="1:5" ht="12.75">
      <c r="A192" s="35" t="s">
        <v>54</v>
      </c>
      <c r="E192" s="39" t="s">
        <v>5</v>
      </c>
    </row>
    <row r="193" spans="1:5" ht="25.5">
      <c r="A193" s="35" t="s">
        <v>55</v>
      </c>
      <c r="E193" s="40" t="s">
        <v>2024</v>
      </c>
    </row>
    <row r="194" spans="1:5" ht="12.75">
      <c r="A194" t="s">
        <v>56</v>
      </c>
      <c r="E194" s="39" t="s">
        <v>5</v>
      </c>
    </row>
    <row r="195" spans="1:16" ht="12.75">
      <c r="A195" t="s">
        <v>49</v>
      </c>
      <c s="34" t="s">
        <v>192</v>
      </c>
      <c s="34" t="s">
        <v>2071</v>
      </c>
      <c s="35" t="s">
        <v>5</v>
      </c>
      <c s="6" t="s">
        <v>2072</v>
      </c>
      <c s="36" t="s">
        <v>52</v>
      </c>
      <c s="37">
        <v>50</v>
      </c>
      <c s="36">
        <v>0</v>
      </c>
      <c s="36">
        <f>ROUND(G195*H195,6)</f>
      </c>
      <c r="L195" s="38">
        <v>0</v>
      </c>
      <c s="32">
        <f>ROUND(ROUND(L195,2)*ROUND(G195,3),2)</f>
      </c>
      <c s="36" t="s">
        <v>53</v>
      </c>
      <c>
        <f>(M195*21)/100</f>
      </c>
      <c t="s">
        <v>27</v>
      </c>
    </row>
    <row r="196" spans="1:5" ht="12.75">
      <c r="A196" s="35" t="s">
        <v>54</v>
      </c>
      <c r="E196" s="39" t="s">
        <v>5</v>
      </c>
    </row>
    <row r="197" spans="1:5" ht="25.5">
      <c r="A197" s="35" t="s">
        <v>55</v>
      </c>
      <c r="E197" s="40" t="s">
        <v>2073</v>
      </c>
    </row>
    <row r="198" spans="1:5" ht="12.75">
      <c r="A198" t="s">
        <v>56</v>
      </c>
      <c r="E198" s="39" t="s">
        <v>5</v>
      </c>
    </row>
    <row r="199" spans="1:16" ht="12.75">
      <c r="A199" t="s">
        <v>49</v>
      </c>
      <c s="34" t="s">
        <v>195</v>
      </c>
      <c s="34" t="s">
        <v>2074</v>
      </c>
      <c s="35" t="s">
        <v>5</v>
      </c>
      <c s="6" t="s">
        <v>2075</v>
      </c>
      <c s="36" t="s">
        <v>52</v>
      </c>
      <c s="37">
        <v>45</v>
      </c>
      <c s="36">
        <v>0</v>
      </c>
      <c s="36">
        <f>ROUND(G199*H199,6)</f>
      </c>
      <c r="L199" s="38">
        <v>0</v>
      </c>
      <c s="32">
        <f>ROUND(ROUND(L199,2)*ROUND(G199,3),2)</f>
      </c>
      <c s="36" t="s">
        <v>53</v>
      </c>
      <c>
        <f>(M199*21)/100</f>
      </c>
      <c t="s">
        <v>27</v>
      </c>
    </row>
    <row r="200" spans="1:5" ht="12.75">
      <c r="A200" s="35" t="s">
        <v>54</v>
      </c>
      <c r="E200" s="39" t="s">
        <v>5</v>
      </c>
    </row>
    <row r="201" spans="1:5" ht="25.5">
      <c r="A201" s="35" t="s">
        <v>55</v>
      </c>
      <c r="E201" s="40" t="s">
        <v>2076</v>
      </c>
    </row>
    <row r="202" spans="1:5" ht="12.75">
      <c r="A202" t="s">
        <v>56</v>
      </c>
      <c r="E202" s="39" t="s">
        <v>5</v>
      </c>
    </row>
    <row r="203" spans="1:16" ht="12.75">
      <c r="A203" t="s">
        <v>49</v>
      </c>
      <c s="34" t="s">
        <v>198</v>
      </c>
      <c s="34" t="s">
        <v>2077</v>
      </c>
      <c s="35" t="s">
        <v>5</v>
      </c>
      <c s="6" t="s">
        <v>2078</v>
      </c>
      <c s="36" t="s">
        <v>86</v>
      </c>
      <c s="37">
        <v>1</v>
      </c>
      <c s="36">
        <v>0</v>
      </c>
      <c s="36">
        <f>ROUND(G203*H203,6)</f>
      </c>
      <c r="L203" s="38">
        <v>0</v>
      </c>
      <c s="32">
        <f>ROUND(ROUND(L203,2)*ROUND(G203,3),2)</f>
      </c>
      <c s="36" t="s">
        <v>977</v>
      </c>
      <c>
        <f>(M203*21)/100</f>
      </c>
      <c t="s">
        <v>27</v>
      </c>
    </row>
    <row r="204" spans="1:5" ht="12.75">
      <c r="A204" s="35" t="s">
        <v>54</v>
      </c>
      <c r="E204" s="39" t="s">
        <v>5</v>
      </c>
    </row>
    <row r="205" spans="1:5" ht="25.5">
      <c r="A205" s="35" t="s">
        <v>55</v>
      </c>
      <c r="E205" s="40" t="s">
        <v>2024</v>
      </c>
    </row>
    <row r="206" spans="1:5" ht="12.75">
      <c r="A206" t="s">
        <v>56</v>
      </c>
      <c r="E206" s="39" t="s">
        <v>5</v>
      </c>
    </row>
    <row r="207" spans="1:16" ht="12.75">
      <c r="A207" t="s">
        <v>49</v>
      </c>
      <c s="34" t="s">
        <v>203</v>
      </c>
      <c s="34" t="s">
        <v>2079</v>
      </c>
      <c s="35" t="s">
        <v>5</v>
      </c>
      <c s="6" t="s">
        <v>2080</v>
      </c>
      <c s="36" t="s">
        <v>86</v>
      </c>
      <c s="37">
        <v>1</v>
      </c>
      <c s="36">
        <v>0</v>
      </c>
      <c s="36">
        <f>ROUND(G207*H207,6)</f>
      </c>
      <c r="L207" s="38">
        <v>0</v>
      </c>
      <c s="32">
        <f>ROUND(ROUND(L207,2)*ROUND(G207,3),2)</f>
      </c>
      <c s="36" t="s">
        <v>977</v>
      </c>
      <c>
        <f>(M207*21)/100</f>
      </c>
      <c t="s">
        <v>27</v>
      </c>
    </row>
    <row r="208" spans="1:5" ht="12.75">
      <c r="A208" s="35" t="s">
        <v>54</v>
      </c>
      <c r="E208" s="39" t="s">
        <v>5</v>
      </c>
    </row>
    <row r="209" spans="1:5" ht="25.5">
      <c r="A209" s="35" t="s">
        <v>55</v>
      </c>
      <c r="E209" s="40" t="s">
        <v>2081</v>
      </c>
    </row>
    <row r="210" spans="1:5" ht="12.75">
      <c r="A210" t="s">
        <v>56</v>
      </c>
      <c r="E210" s="39" t="s">
        <v>5</v>
      </c>
    </row>
    <row r="211" spans="1:13" ht="12.75">
      <c r="A211" t="s">
        <v>46</v>
      </c>
      <c r="C211" s="31" t="s">
        <v>2082</v>
      </c>
      <c r="E211" s="33" t="s">
        <v>2083</v>
      </c>
      <c r="J211" s="32">
        <f>0</f>
      </c>
      <c s="32">
        <f>0</f>
      </c>
      <c s="32">
        <f>0+L212</f>
      </c>
      <c s="32">
        <f>0+M212</f>
      </c>
    </row>
    <row r="212" spans="1:16" ht="38.25">
      <c r="A212" t="s">
        <v>49</v>
      </c>
      <c s="34" t="s">
        <v>206</v>
      </c>
      <c s="34" t="s">
        <v>2084</v>
      </c>
      <c s="35" t="s">
        <v>1392</v>
      </c>
      <c s="6" t="s">
        <v>2085</v>
      </c>
      <c s="36" t="s">
        <v>229</v>
      </c>
      <c s="37">
        <v>0.543</v>
      </c>
      <c s="36">
        <v>0</v>
      </c>
      <c s="36">
        <f>ROUND(G212*H212,6)</f>
      </c>
      <c r="L212" s="38">
        <v>0</v>
      </c>
      <c s="32">
        <f>ROUND(ROUND(L212,2)*ROUND(G212,3),2)</f>
      </c>
      <c s="36" t="s">
        <v>977</v>
      </c>
      <c>
        <f>(M212*21)/100</f>
      </c>
      <c t="s">
        <v>27</v>
      </c>
    </row>
    <row r="213" spans="1:5" ht="12.75">
      <c r="A213" s="35" t="s">
        <v>54</v>
      </c>
      <c r="E213" s="39" t="s">
        <v>382</v>
      </c>
    </row>
    <row r="214" spans="1:5" ht="25.5">
      <c r="A214" s="35" t="s">
        <v>55</v>
      </c>
      <c r="E214" s="40" t="s">
        <v>2086</v>
      </c>
    </row>
    <row r="215" spans="1:5" ht="12.75">
      <c r="A215" t="s">
        <v>56</v>
      </c>
      <c r="E215" s="39" t="s">
        <v>5</v>
      </c>
    </row>
    <row r="216" spans="1:13" ht="12.75">
      <c r="A216" t="s">
        <v>46</v>
      </c>
      <c r="C216" s="31" t="s">
        <v>2087</v>
      </c>
      <c r="E216" s="33" t="s">
        <v>2088</v>
      </c>
      <c r="J216" s="32">
        <f>0</f>
      </c>
      <c s="32">
        <f>0</f>
      </c>
      <c s="32">
        <f>0+L217</f>
      </c>
      <c s="32">
        <f>0+M217</f>
      </c>
    </row>
    <row r="217" spans="1:16" ht="38.25">
      <c r="A217" t="s">
        <v>49</v>
      </c>
      <c s="34" t="s">
        <v>209</v>
      </c>
      <c s="34" t="s">
        <v>2089</v>
      </c>
      <c s="35" t="s">
        <v>5</v>
      </c>
      <c s="6" t="s">
        <v>2090</v>
      </c>
      <c s="36" t="s">
        <v>229</v>
      </c>
      <c s="37">
        <v>34.222</v>
      </c>
      <c s="36">
        <v>0</v>
      </c>
      <c s="36">
        <f>ROUND(G217*H217,6)</f>
      </c>
      <c r="L217" s="38">
        <v>0</v>
      </c>
      <c s="32">
        <f>ROUND(ROUND(L217,2)*ROUND(G217,3),2)</f>
      </c>
      <c s="36" t="s">
        <v>53</v>
      </c>
      <c>
        <f>(M217*21)/100</f>
      </c>
      <c t="s">
        <v>27</v>
      </c>
    </row>
    <row r="218" spans="1:5" ht="12.75">
      <c r="A218" s="35" t="s">
        <v>54</v>
      </c>
      <c r="E218" s="39" t="s">
        <v>5</v>
      </c>
    </row>
    <row r="219" spans="1:5" ht="25.5">
      <c r="A219" s="35" t="s">
        <v>55</v>
      </c>
      <c r="E219" s="40" t="s">
        <v>2091</v>
      </c>
    </row>
    <row r="220" spans="1:5" ht="12.75">
      <c r="A220" t="s">
        <v>56</v>
      </c>
      <c r="E220" s="39" t="s">
        <v>5</v>
      </c>
    </row>
    <row r="221" spans="1:13" ht="12.75">
      <c r="A221" t="s">
        <v>46</v>
      </c>
      <c r="C221" s="31" t="s">
        <v>2092</v>
      </c>
      <c r="E221" s="33" t="s">
        <v>2093</v>
      </c>
      <c r="J221" s="32">
        <f>0</f>
      </c>
      <c s="32">
        <f>0</f>
      </c>
      <c s="32">
        <f>0+L222+L226</f>
      </c>
      <c s="32">
        <f>0+M222+M226</f>
      </c>
    </row>
    <row r="222" spans="1:16" ht="25.5">
      <c r="A222" t="s">
        <v>49</v>
      </c>
      <c s="34" t="s">
        <v>212</v>
      </c>
      <c s="34" t="s">
        <v>2094</v>
      </c>
      <c s="35" t="s">
        <v>5</v>
      </c>
      <c s="6" t="s">
        <v>2095</v>
      </c>
      <c s="36" t="s">
        <v>233</v>
      </c>
      <c s="37">
        <v>16</v>
      </c>
      <c s="36">
        <v>0</v>
      </c>
      <c s="36">
        <f>ROUND(G222*H222,6)</f>
      </c>
      <c r="L222" s="38">
        <v>0</v>
      </c>
      <c s="32">
        <f>ROUND(ROUND(L222,2)*ROUND(G222,3),2)</f>
      </c>
      <c s="36" t="s">
        <v>53</v>
      </c>
      <c>
        <f>(M222*21)/100</f>
      </c>
      <c t="s">
        <v>27</v>
      </c>
    </row>
    <row r="223" spans="1:5" ht="12.75">
      <c r="A223" s="35" t="s">
        <v>54</v>
      </c>
      <c r="E223" s="39" t="s">
        <v>5</v>
      </c>
    </row>
    <row r="224" spans="1:5" ht="25.5">
      <c r="A224" s="35" t="s">
        <v>55</v>
      </c>
      <c r="E224" s="40" t="s">
        <v>2096</v>
      </c>
    </row>
    <row r="225" spans="1:5" ht="12.75">
      <c r="A225" t="s">
        <v>56</v>
      </c>
      <c r="E225" s="39" t="s">
        <v>5</v>
      </c>
    </row>
    <row r="226" spans="1:16" ht="25.5">
      <c r="A226" t="s">
        <v>49</v>
      </c>
      <c s="34" t="s">
        <v>215</v>
      </c>
      <c s="34" t="s">
        <v>2097</v>
      </c>
      <c s="35" t="s">
        <v>5</v>
      </c>
      <c s="6" t="s">
        <v>2098</v>
      </c>
      <c s="36" t="s">
        <v>233</v>
      </c>
      <c s="37">
        <v>20</v>
      </c>
      <c s="36">
        <v>0</v>
      </c>
      <c s="36">
        <f>ROUND(G226*H226,6)</f>
      </c>
      <c r="L226" s="38">
        <v>0</v>
      </c>
      <c s="32">
        <f>ROUND(ROUND(L226,2)*ROUND(G226,3),2)</f>
      </c>
      <c s="36" t="s">
        <v>53</v>
      </c>
      <c>
        <f>(M226*21)/100</f>
      </c>
      <c t="s">
        <v>27</v>
      </c>
    </row>
    <row r="227" spans="1:5" ht="12.75">
      <c r="A227" s="35" t="s">
        <v>54</v>
      </c>
      <c r="E227" s="39" t="s">
        <v>5</v>
      </c>
    </row>
    <row r="228" spans="1:5" ht="25.5">
      <c r="A228" s="35" t="s">
        <v>55</v>
      </c>
      <c r="E228" s="40" t="s">
        <v>2099</v>
      </c>
    </row>
    <row r="229" spans="1:5" ht="12.75">
      <c r="A229" t="s">
        <v>56</v>
      </c>
      <c r="E22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2100</v>
      </c>
      <c s="41">
        <f>Rekapitulace!C32</f>
      </c>
      <c s="20" t="s">
        <v>0</v>
      </c>
      <c t="s">
        <v>23</v>
      </c>
      <c t="s">
        <v>27</v>
      </c>
    </row>
    <row r="4" spans="1:16" ht="32" customHeight="1">
      <c r="A4" s="24" t="s">
        <v>20</v>
      </c>
      <c s="25" t="s">
        <v>28</v>
      </c>
      <c s="27" t="s">
        <v>2100</v>
      </c>
      <c r="E4" s="26" t="s">
        <v>2101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COUNTIFS(L8:L257,"=0",A8:A257,"P")+COUNTIFS(L8:L257,"",A8:A257,"P")+SUM(Q8:Q257)</f>
      </c>
    </row>
    <row r="8" spans="1:13" ht="12.75">
      <c r="A8" t="s">
        <v>44</v>
      </c>
      <c r="C8" s="28" t="s">
        <v>2104</v>
      </c>
      <c r="E8" s="30" t="s">
        <v>2103</v>
      </c>
      <c r="J8" s="29">
        <f>0+J9+J38+J127+J136+J141+J146+J215+J220</f>
      </c>
      <c s="29">
        <f>0+K9+K38+K127+K136+K141+K146+K215+K220</f>
      </c>
      <c s="29">
        <f>0+L9+L38+L127+L136+L141+L146+L215+L220</f>
      </c>
      <c s="29">
        <f>0+M9+M38+M127+M136+M141+M146+M215+M220</f>
      </c>
    </row>
    <row r="9" spans="1:13" ht="12.75">
      <c r="A9" t="s">
        <v>46</v>
      </c>
      <c r="C9" s="31" t="s">
        <v>1384</v>
      </c>
      <c r="E9" s="33" t="s">
        <v>378</v>
      </c>
      <c r="J9" s="32">
        <f>0</f>
      </c>
      <c s="32">
        <f>0</f>
      </c>
      <c s="32">
        <f>0+L10+L14+L18+L22+L26+L30+L34</f>
      </c>
      <c s="32">
        <f>0+M10+M14+M18+M22+M26+M30+M34</f>
      </c>
    </row>
    <row r="10" spans="1:16" ht="12.75">
      <c r="A10" t="s">
        <v>49</v>
      </c>
      <c s="34" t="s">
        <v>4</v>
      </c>
      <c s="34" t="s">
        <v>2105</v>
      </c>
      <c s="35" t="s">
        <v>5</v>
      </c>
      <c s="6" t="s">
        <v>2106</v>
      </c>
      <c s="36" t="s">
        <v>1409</v>
      </c>
      <c s="37">
        <v>33.812</v>
      </c>
      <c s="36">
        <v>0</v>
      </c>
      <c s="36">
        <f>ROUND(G10*H10,6)</f>
      </c>
      <c r="L10" s="38">
        <v>0</v>
      </c>
      <c s="32">
        <f>ROUND(ROUND(L10,2)*ROUND(G10,3),2)</f>
      </c>
      <c s="36" t="s">
        <v>1410</v>
      </c>
      <c>
        <f>(M10*21)/100</f>
      </c>
      <c t="s">
        <v>27</v>
      </c>
    </row>
    <row r="11" spans="1:5" ht="25.5">
      <c r="A11" s="35" t="s">
        <v>54</v>
      </c>
      <c r="E11" s="39" t="s">
        <v>2107</v>
      </c>
    </row>
    <row r="12" spans="1:5" ht="38.25">
      <c r="A12" s="35" t="s">
        <v>55</v>
      </c>
      <c r="E12" s="40" t="s">
        <v>2108</v>
      </c>
    </row>
    <row r="13" spans="1:5" ht="25.5">
      <c r="A13" t="s">
        <v>56</v>
      </c>
      <c r="E13" s="39" t="s">
        <v>2109</v>
      </c>
    </row>
    <row r="14" spans="1:16" ht="12.75">
      <c r="A14" t="s">
        <v>49</v>
      </c>
      <c s="34" t="s">
        <v>27</v>
      </c>
      <c s="34" t="s">
        <v>2110</v>
      </c>
      <c s="35" t="s">
        <v>5</v>
      </c>
      <c s="6" t="s">
        <v>2111</v>
      </c>
      <c s="36" t="s">
        <v>86</v>
      </c>
      <c s="37">
        <v>1</v>
      </c>
      <c s="36">
        <v>0</v>
      </c>
      <c s="36">
        <f>ROUND(G14*H14,6)</f>
      </c>
      <c r="L14" s="38">
        <v>0</v>
      </c>
      <c s="32">
        <f>ROUND(ROUND(L14,2)*ROUND(G14,3),2)</f>
      </c>
      <c s="36" t="s">
        <v>1410</v>
      </c>
      <c>
        <f>(M14*21)/100</f>
      </c>
      <c t="s">
        <v>27</v>
      </c>
    </row>
    <row r="15" spans="1:5" ht="25.5">
      <c r="A15" s="35" t="s">
        <v>54</v>
      </c>
      <c r="E15" s="39" t="s">
        <v>2112</v>
      </c>
    </row>
    <row r="16" spans="1:5" ht="38.25">
      <c r="A16" s="35" t="s">
        <v>55</v>
      </c>
      <c r="E16" s="40" t="s">
        <v>2113</v>
      </c>
    </row>
    <row r="17" spans="1:5" ht="89.25">
      <c r="A17" t="s">
        <v>56</v>
      </c>
      <c r="E17" s="39" t="s">
        <v>2114</v>
      </c>
    </row>
    <row r="18" spans="1:16" ht="25.5">
      <c r="A18" t="s">
        <v>49</v>
      </c>
      <c s="34" t="s">
        <v>26</v>
      </c>
      <c s="34" t="s">
        <v>1385</v>
      </c>
      <c s="35" t="s">
        <v>1386</v>
      </c>
      <c s="6" t="s">
        <v>2115</v>
      </c>
      <c s="36" t="s">
        <v>229</v>
      </c>
      <c s="37">
        <v>5075</v>
      </c>
      <c s="36">
        <v>0</v>
      </c>
      <c s="36">
        <f>ROUND(G18*H18,6)</f>
      </c>
      <c r="L18" s="38">
        <v>0</v>
      </c>
      <c s="32">
        <f>ROUND(ROUND(L18,2)*ROUND(G18,3),2)</f>
      </c>
      <c s="36" t="s">
        <v>76</v>
      </c>
      <c>
        <f>(M18*21)/100</f>
      </c>
      <c t="s">
        <v>27</v>
      </c>
    </row>
    <row r="19" spans="1:5" ht="25.5">
      <c r="A19" s="35" t="s">
        <v>54</v>
      </c>
      <c r="E19" s="39" t="s">
        <v>2116</v>
      </c>
    </row>
    <row r="20" spans="1:5" ht="63.75">
      <c r="A20" s="35" t="s">
        <v>55</v>
      </c>
      <c r="E20" s="40" t="s">
        <v>2117</v>
      </c>
    </row>
    <row r="21" spans="1:5" ht="153">
      <c r="A21" t="s">
        <v>56</v>
      </c>
      <c r="E21" s="39" t="s">
        <v>2118</v>
      </c>
    </row>
    <row r="22" spans="1:16" ht="25.5">
      <c r="A22" t="s">
        <v>49</v>
      </c>
      <c s="34" t="s">
        <v>61</v>
      </c>
      <c s="34" t="s">
        <v>1396</v>
      </c>
      <c s="35" t="s">
        <v>1397</v>
      </c>
      <c s="6" t="s">
        <v>2119</v>
      </c>
      <c s="36" t="s">
        <v>229</v>
      </c>
      <c s="37">
        <v>285.783</v>
      </c>
      <c s="36">
        <v>0</v>
      </c>
      <c s="36">
        <f>ROUND(G22*H22,6)</f>
      </c>
      <c r="L22" s="38">
        <v>0</v>
      </c>
      <c s="32">
        <f>ROUND(ROUND(L22,2)*ROUND(G22,3),2)</f>
      </c>
      <c s="36" t="s">
        <v>76</v>
      </c>
      <c>
        <f>(M22*21)/100</f>
      </c>
      <c t="s">
        <v>27</v>
      </c>
    </row>
    <row r="23" spans="1:5" ht="38.25">
      <c r="A23" s="35" t="s">
        <v>54</v>
      </c>
      <c r="E23" s="39" t="s">
        <v>2120</v>
      </c>
    </row>
    <row r="24" spans="1:5" ht="76.5">
      <c r="A24" s="35" t="s">
        <v>55</v>
      </c>
      <c r="E24" s="40" t="s">
        <v>2121</v>
      </c>
    </row>
    <row r="25" spans="1:5" ht="153">
      <c r="A25" t="s">
        <v>56</v>
      </c>
      <c r="E25" s="39" t="s">
        <v>2118</v>
      </c>
    </row>
    <row r="26" spans="1:16" ht="25.5">
      <c r="A26" t="s">
        <v>49</v>
      </c>
      <c s="34" t="s">
        <v>64</v>
      </c>
      <c s="34" t="s">
        <v>2122</v>
      </c>
      <c s="35" t="s">
        <v>1386</v>
      </c>
      <c s="6" t="s">
        <v>2123</v>
      </c>
      <c s="36" t="s">
        <v>229</v>
      </c>
      <c s="37">
        <v>1269.048</v>
      </c>
      <c s="36">
        <v>0</v>
      </c>
      <c s="36">
        <f>ROUND(G26*H26,6)</f>
      </c>
      <c r="L26" s="38">
        <v>0</v>
      </c>
      <c s="32">
        <f>ROUND(ROUND(L26,2)*ROUND(G26,3),2)</f>
      </c>
      <c s="36" t="s">
        <v>76</v>
      </c>
      <c>
        <f>(M26*21)/100</f>
      </c>
      <c t="s">
        <v>27</v>
      </c>
    </row>
    <row r="27" spans="1:5" ht="25.5">
      <c r="A27" s="35" t="s">
        <v>54</v>
      </c>
      <c r="E27" s="39" t="s">
        <v>2124</v>
      </c>
    </row>
    <row r="28" spans="1:5" ht="38.25">
      <c r="A28" s="35" t="s">
        <v>55</v>
      </c>
      <c r="E28" s="40" t="s">
        <v>2125</v>
      </c>
    </row>
    <row r="29" spans="1:5" ht="153">
      <c r="A29" t="s">
        <v>56</v>
      </c>
      <c r="E29" s="39" t="s">
        <v>2118</v>
      </c>
    </row>
    <row r="30" spans="1:16" ht="25.5">
      <c r="A30" t="s">
        <v>49</v>
      </c>
      <c s="34" t="s">
        <v>67</v>
      </c>
      <c s="34" t="s">
        <v>2126</v>
      </c>
      <c s="35" t="s">
        <v>1386</v>
      </c>
      <c s="6" t="s">
        <v>2127</v>
      </c>
      <c s="36" t="s">
        <v>229</v>
      </c>
      <c s="37">
        <v>67.477</v>
      </c>
      <c s="36">
        <v>0</v>
      </c>
      <c s="36">
        <f>ROUND(G30*H30,6)</f>
      </c>
      <c r="L30" s="38">
        <v>0</v>
      </c>
      <c s="32">
        <f>ROUND(ROUND(L30,2)*ROUND(G30,3),2)</f>
      </c>
      <c s="36" t="s">
        <v>76</v>
      </c>
      <c>
        <f>(M30*21)/100</f>
      </c>
      <c t="s">
        <v>27</v>
      </c>
    </row>
    <row r="31" spans="1:5" ht="25.5">
      <c r="A31" s="35" t="s">
        <v>54</v>
      </c>
      <c r="E31" s="39" t="s">
        <v>2128</v>
      </c>
    </row>
    <row r="32" spans="1:5" ht="89.25">
      <c r="A32" s="35" t="s">
        <v>55</v>
      </c>
      <c r="E32" s="40" t="s">
        <v>2129</v>
      </c>
    </row>
    <row r="33" spans="1:5" ht="153">
      <c r="A33" t="s">
        <v>56</v>
      </c>
      <c r="E33" s="39" t="s">
        <v>2118</v>
      </c>
    </row>
    <row r="34" spans="1:16" ht="25.5">
      <c r="A34" t="s">
        <v>49</v>
      </c>
      <c s="34" t="s">
        <v>70</v>
      </c>
      <c s="34" t="s">
        <v>2130</v>
      </c>
      <c s="35" t="s">
        <v>2131</v>
      </c>
      <c s="6" t="s">
        <v>2132</v>
      </c>
      <c s="36" t="s">
        <v>229</v>
      </c>
      <c s="37">
        <v>673.21</v>
      </c>
      <c s="36">
        <v>0</v>
      </c>
      <c s="36">
        <f>ROUND(G34*H34,6)</f>
      </c>
      <c r="L34" s="38">
        <v>0</v>
      </c>
      <c s="32">
        <f>ROUND(ROUND(L34,2)*ROUND(G34,3),2)</f>
      </c>
      <c s="36" t="s">
        <v>76</v>
      </c>
      <c>
        <f>(M34*21)/100</f>
      </c>
      <c t="s">
        <v>27</v>
      </c>
    </row>
    <row r="35" spans="1:5" ht="25.5">
      <c r="A35" s="35" t="s">
        <v>54</v>
      </c>
      <c r="E35" s="39" t="s">
        <v>2133</v>
      </c>
    </row>
    <row r="36" spans="1:5" ht="51">
      <c r="A36" s="35" t="s">
        <v>55</v>
      </c>
      <c r="E36" s="40" t="s">
        <v>2134</v>
      </c>
    </row>
    <row r="37" spans="1:5" ht="153">
      <c r="A37" t="s">
        <v>56</v>
      </c>
      <c r="E37" s="39" t="s">
        <v>2118</v>
      </c>
    </row>
    <row r="38" spans="1:13" ht="12.75">
      <c r="A38" t="s">
        <v>46</v>
      </c>
      <c r="C38" s="31" t="s">
        <v>4</v>
      </c>
      <c r="E38" s="33" t="s">
        <v>1406</v>
      </c>
      <c r="J38" s="32">
        <f>0</f>
      </c>
      <c s="32">
        <f>0</f>
      </c>
      <c s="32">
        <f>0+L39+L43+L47+L51+L55+L59+L63+L67+L71+L75+L79+L83+L87+L91+L95+L99+L103+L107+L111+L115+L119+L123</f>
      </c>
      <c s="32">
        <f>0+M39+M43+M47+M51+M55+M59+M63+M67+M71+M75+M79+M83+M87+M91+M95+M99+M103+M107+M111+M115+M119+M123</f>
      </c>
    </row>
    <row r="39" spans="1:16" ht="12.75">
      <c r="A39" t="s">
        <v>49</v>
      </c>
      <c s="34" t="s">
        <v>73</v>
      </c>
      <c s="34" t="s">
        <v>2135</v>
      </c>
      <c s="35" t="s">
        <v>5</v>
      </c>
      <c s="6" t="s">
        <v>2136</v>
      </c>
      <c s="36" t="s">
        <v>1430</v>
      </c>
      <c s="37">
        <v>857.59</v>
      </c>
      <c s="36">
        <v>0</v>
      </c>
      <c s="36">
        <f>ROUND(G39*H39,6)</f>
      </c>
      <c r="L39" s="38">
        <v>0</v>
      </c>
      <c s="32">
        <f>ROUND(ROUND(L39,2)*ROUND(G39,3),2)</f>
      </c>
      <c s="36" t="s">
        <v>1410</v>
      </c>
      <c>
        <f>(M39*21)/100</f>
      </c>
      <c t="s">
        <v>27</v>
      </c>
    </row>
    <row r="40" spans="1:5" ht="25.5">
      <c r="A40" s="35" t="s">
        <v>54</v>
      </c>
      <c r="E40" s="39" t="s">
        <v>2137</v>
      </c>
    </row>
    <row r="41" spans="1:5" ht="38.25">
      <c r="A41" s="35" t="s">
        <v>55</v>
      </c>
      <c r="E41" s="40" t="s">
        <v>2138</v>
      </c>
    </row>
    <row r="42" spans="1:5" ht="12.75">
      <c r="A42" t="s">
        <v>56</v>
      </c>
      <c r="E42" s="39" t="s">
        <v>2139</v>
      </c>
    </row>
    <row r="43" spans="1:16" ht="12.75">
      <c r="A43" t="s">
        <v>49</v>
      </c>
      <c s="34" t="s">
        <v>77</v>
      </c>
      <c s="34" t="s">
        <v>1407</v>
      </c>
      <c s="35" t="s">
        <v>5</v>
      </c>
      <c s="6" t="s">
        <v>1408</v>
      </c>
      <c s="36" t="s">
        <v>1409</v>
      </c>
      <c s="37">
        <v>244.3</v>
      </c>
      <c s="36">
        <v>0</v>
      </c>
      <c s="36">
        <f>ROUND(G43*H43,6)</f>
      </c>
      <c r="L43" s="38">
        <v>0</v>
      </c>
      <c s="32">
        <f>ROUND(ROUND(L43,2)*ROUND(G43,3),2)</f>
      </c>
      <c s="36" t="s">
        <v>1410</v>
      </c>
      <c>
        <f>(M43*21)/100</f>
      </c>
      <c t="s">
        <v>27</v>
      </c>
    </row>
    <row r="44" spans="1:5" ht="51">
      <c r="A44" s="35" t="s">
        <v>54</v>
      </c>
      <c r="E44" s="39" t="s">
        <v>2140</v>
      </c>
    </row>
    <row r="45" spans="1:5" ht="51">
      <c r="A45" s="35" t="s">
        <v>55</v>
      </c>
      <c r="E45" s="40" t="s">
        <v>2141</v>
      </c>
    </row>
    <row r="46" spans="1:5" ht="63.75">
      <c r="A46" t="s">
        <v>56</v>
      </c>
      <c r="E46" s="39" t="s">
        <v>1413</v>
      </c>
    </row>
    <row r="47" spans="1:16" ht="12.75">
      <c r="A47" t="s">
        <v>49</v>
      </c>
      <c s="34" t="s">
        <v>80</v>
      </c>
      <c s="34" t="s">
        <v>2142</v>
      </c>
      <c s="35" t="s">
        <v>5</v>
      </c>
      <c s="6" t="s">
        <v>2143</v>
      </c>
      <c s="36" t="s">
        <v>1409</v>
      </c>
      <c s="37">
        <v>18.04</v>
      </c>
      <c s="36">
        <v>0</v>
      </c>
      <c s="36">
        <f>ROUND(G47*H47,6)</f>
      </c>
      <c r="L47" s="38">
        <v>0</v>
      </c>
      <c s="32">
        <f>ROUND(ROUND(L47,2)*ROUND(G47,3),2)</f>
      </c>
      <c s="36" t="s">
        <v>1410</v>
      </c>
      <c>
        <f>(M47*21)/100</f>
      </c>
      <c t="s">
        <v>27</v>
      </c>
    </row>
    <row r="48" spans="1:5" ht="38.25">
      <c r="A48" s="35" t="s">
        <v>54</v>
      </c>
      <c r="E48" s="39" t="s">
        <v>2144</v>
      </c>
    </row>
    <row r="49" spans="1:5" ht="51">
      <c r="A49" s="35" t="s">
        <v>55</v>
      </c>
      <c r="E49" s="40" t="s">
        <v>2145</v>
      </c>
    </row>
    <row r="50" spans="1:5" ht="63.75">
      <c r="A50" t="s">
        <v>56</v>
      </c>
      <c r="E50" s="39" t="s">
        <v>1413</v>
      </c>
    </row>
    <row r="51" spans="1:16" ht="12.75">
      <c r="A51" t="s">
        <v>49</v>
      </c>
      <c s="34" t="s">
        <v>83</v>
      </c>
      <c s="34" t="s">
        <v>1414</v>
      </c>
      <c s="35" t="s">
        <v>5</v>
      </c>
      <c s="6" t="s">
        <v>1415</v>
      </c>
      <c s="36" t="s">
        <v>1409</v>
      </c>
      <c s="37">
        <v>104.24</v>
      </c>
      <c s="36">
        <v>0</v>
      </c>
      <c s="36">
        <f>ROUND(G51*H51,6)</f>
      </c>
      <c r="L51" s="38">
        <v>0</v>
      </c>
      <c s="32">
        <f>ROUND(ROUND(L51,2)*ROUND(G51,3),2)</f>
      </c>
      <c s="36" t="s">
        <v>1410</v>
      </c>
      <c>
        <f>(M51*21)/100</f>
      </c>
      <c t="s">
        <v>27</v>
      </c>
    </row>
    <row r="52" spans="1:5" ht="38.25">
      <c r="A52" s="35" t="s">
        <v>54</v>
      </c>
      <c r="E52" s="39" t="s">
        <v>2146</v>
      </c>
    </row>
    <row r="53" spans="1:5" ht="63.75">
      <c r="A53" s="35" t="s">
        <v>55</v>
      </c>
      <c r="E53" s="40" t="s">
        <v>2147</v>
      </c>
    </row>
    <row r="54" spans="1:5" ht="63.75">
      <c r="A54" t="s">
        <v>56</v>
      </c>
      <c r="E54" s="39" t="s">
        <v>1413</v>
      </c>
    </row>
    <row r="55" spans="1:16" ht="25.5">
      <c r="A55" t="s">
        <v>49</v>
      </c>
      <c s="34" t="s">
        <v>87</v>
      </c>
      <c s="34" t="s">
        <v>2148</v>
      </c>
      <c s="35" t="s">
        <v>5</v>
      </c>
      <c s="6" t="s">
        <v>2149</v>
      </c>
      <c s="36" t="s">
        <v>1409</v>
      </c>
      <c s="37">
        <v>667.92</v>
      </c>
      <c s="36">
        <v>0</v>
      </c>
      <c s="36">
        <f>ROUND(G55*H55,6)</f>
      </c>
      <c r="L55" s="38">
        <v>0</v>
      </c>
      <c s="32">
        <f>ROUND(ROUND(L55,2)*ROUND(G55,3),2)</f>
      </c>
      <c s="36" t="s">
        <v>1410</v>
      </c>
      <c>
        <f>(M55*21)/100</f>
      </c>
      <c t="s">
        <v>27</v>
      </c>
    </row>
    <row r="56" spans="1:5" ht="38.25">
      <c r="A56" s="35" t="s">
        <v>54</v>
      </c>
      <c r="E56" s="39" t="s">
        <v>2150</v>
      </c>
    </row>
    <row r="57" spans="1:5" ht="89.25">
      <c r="A57" s="35" t="s">
        <v>55</v>
      </c>
      <c r="E57" s="40" t="s">
        <v>2151</v>
      </c>
    </row>
    <row r="58" spans="1:5" ht="63.75">
      <c r="A58" t="s">
        <v>56</v>
      </c>
      <c r="E58" s="39" t="s">
        <v>1413</v>
      </c>
    </row>
    <row r="59" spans="1:16" ht="12.75">
      <c r="A59" t="s">
        <v>49</v>
      </c>
      <c s="34" t="s">
        <v>90</v>
      </c>
      <c s="34" t="s">
        <v>2152</v>
      </c>
      <c s="35" t="s">
        <v>5</v>
      </c>
      <c s="6" t="s">
        <v>2153</v>
      </c>
      <c s="36" t="s">
        <v>52</v>
      </c>
      <c s="37">
        <v>325</v>
      </c>
      <c s="36">
        <v>0</v>
      </c>
      <c s="36">
        <f>ROUND(G59*H59,6)</f>
      </c>
      <c r="L59" s="38">
        <v>0</v>
      </c>
      <c s="32">
        <f>ROUND(ROUND(L59,2)*ROUND(G59,3),2)</f>
      </c>
      <c s="36" t="s">
        <v>1410</v>
      </c>
      <c>
        <f>(M59*21)/100</f>
      </c>
      <c t="s">
        <v>27</v>
      </c>
    </row>
    <row r="60" spans="1:5" ht="38.25">
      <c r="A60" s="35" t="s">
        <v>54</v>
      </c>
      <c r="E60" s="39" t="s">
        <v>2154</v>
      </c>
    </row>
    <row r="61" spans="1:5" ht="38.25">
      <c r="A61" s="35" t="s">
        <v>55</v>
      </c>
      <c r="E61" s="40" t="s">
        <v>2155</v>
      </c>
    </row>
    <row r="62" spans="1:5" ht="63.75">
      <c r="A62" t="s">
        <v>56</v>
      </c>
      <c r="E62" s="39" t="s">
        <v>1413</v>
      </c>
    </row>
    <row r="63" spans="1:16" ht="12.75">
      <c r="A63" t="s">
        <v>49</v>
      </c>
      <c s="34" t="s">
        <v>93</v>
      </c>
      <c s="34" t="s">
        <v>2156</v>
      </c>
      <c s="35" t="s">
        <v>5</v>
      </c>
      <c s="6" t="s">
        <v>2157</v>
      </c>
      <c s="36" t="s">
        <v>52</v>
      </c>
      <c s="37">
        <v>211</v>
      </c>
      <c s="36">
        <v>0</v>
      </c>
      <c s="36">
        <f>ROUND(G63*H63,6)</f>
      </c>
      <c r="L63" s="38">
        <v>0</v>
      </c>
      <c s="32">
        <f>ROUND(ROUND(L63,2)*ROUND(G63,3),2)</f>
      </c>
      <c s="36" t="s">
        <v>1410</v>
      </c>
      <c>
        <f>(M63*21)/100</f>
      </c>
      <c t="s">
        <v>27</v>
      </c>
    </row>
    <row r="64" spans="1:5" ht="51">
      <c r="A64" s="35" t="s">
        <v>54</v>
      </c>
      <c r="E64" s="39" t="s">
        <v>2158</v>
      </c>
    </row>
    <row r="65" spans="1:5" ht="38.25">
      <c r="A65" s="35" t="s">
        <v>55</v>
      </c>
      <c r="E65" s="40" t="s">
        <v>2159</v>
      </c>
    </row>
    <row r="66" spans="1:5" ht="63.75">
      <c r="A66" t="s">
        <v>56</v>
      </c>
      <c r="E66" s="39" t="s">
        <v>1413</v>
      </c>
    </row>
    <row r="67" spans="1:16" ht="12.75">
      <c r="A67" t="s">
        <v>49</v>
      </c>
      <c s="34" t="s">
        <v>96</v>
      </c>
      <c s="34" t="s">
        <v>2160</v>
      </c>
      <c s="35" t="s">
        <v>5</v>
      </c>
      <c s="6" t="s">
        <v>2161</v>
      </c>
      <c s="36" t="s">
        <v>1409</v>
      </c>
      <c s="37">
        <v>48.4</v>
      </c>
      <c s="36">
        <v>0</v>
      </c>
      <c s="36">
        <f>ROUND(G67*H67,6)</f>
      </c>
      <c r="L67" s="38">
        <v>0</v>
      </c>
      <c s="32">
        <f>ROUND(ROUND(L67,2)*ROUND(G67,3),2)</f>
      </c>
      <c s="36" t="s">
        <v>1410</v>
      </c>
      <c>
        <f>(M67*21)/100</f>
      </c>
      <c t="s">
        <v>27</v>
      </c>
    </row>
    <row r="68" spans="1:5" ht="63.75">
      <c r="A68" s="35" t="s">
        <v>54</v>
      </c>
      <c r="E68" s="39" t="s">
        <v>2162</v>
      </c>
    </row>
    <row r="69" spans="1:5" ht="38.25">
      <c r="A69" s="35" t="s">
        <v>55</v>
      </c>
      <c r="E69" s="40" t="s">
        <v>2163</v>
      </c>
    </row>
    <row r="70" spans="1:5" ht="63.75">
      <c r="A70" t="s">
        <v>56</v>
      </c>
      <c r="E70" s="39" t="s">
        <v>1413</v>
      </c>
    </row>
    <row r="71" spans="1:16" ht="12.75">
      <c r="A71" t="s">
        <v>49</v>
      </c>
      <c s="34" t="s">
        <v>102</v>
      </c>
      <c s="34" t="s">
        <v>2164</v>
      </c>
      <c s="35" t="s">
        <v>5</v>
      </c>
      <c s="6" t="s">
        <v>2165</v>
      </c>
      <c s="36" t="s">
        <v>52</v>
      </c>
      <c s="37">
        <v>258</v>
      </c>
      <c s="36">
        <v>0</v>
      </c>
      <c s="36">
        <f>ROUND(G71*H71,6)</f>
      </c>
      <c r="L71" s="38">
        <v>0</v>
      </c>
      <c s="32">
        <f>ROUND(ROUND(L71,2)*ROUND(G71,3),2)</f>
      </c>
      <c s="36" t="s">
        <v>1410</v>
      </c>
      <c>
        <f>(M71*21)/100</f>
      </c>
      <c t="s">
        <v>27</v>
      </c>
    </row>
    <row r="72" spans="1:5" ht="38.25">
      <c r="A72" s="35" t="s">
        <v>54</v>
      </c>
      <c r="E72" s="39" t="s">
        <v>2166</v>
      </c>
    </row>
    <row r="73" spans="1:5" ht="38.25">
      <c r="A73" s="35" t="s">
        <v>55</v>
      </c>
      <c r="E73" s="40" t="s">
        <v>2167</v>
      </c>
    </row>
    <row r="74" spans="1:5" ht="25.5">
      <c r="A74" t="s">
        <v>56</v>
      </c>
      <c r="E74" s="39" t="s">
        <v>2168</v>
      </c>
    </row>
    <row r="75" spans="1:16" ht="12.75">
      <c r="A75" t="s">
        <v>49</v>
      </c>
      <c s="34" t="s">
        <v>105</v>
      </c>
      <c s="34" t="s">
        <v>2169</v>
      </c>
      <c s="35" t="s">
        <v>5</v>
      </c>
      <c s="6" t="s">
        <v>2170</v>
      </c>
      <c s="36" t="s">
        <v>1409</v>
      </c>
      <c s="37">
        <v>131.08</v>
      </c>
      <c s="36">
        <v>0</v>
      </c>
      <c s="36">
        <f>ROUND(G75*H75,6)</f>
      </c>
      <c r="L75" s="38">
        <v>0</v>
      </c>
      <c s="32">
        <f>ROUND(ROUND(L75,2)*ROUND(G75,3),2)</f>
      </c>
      <c s="36" t="s">
        <v>1410</v>
      </c>
      <c>
        <f>(M75*21)/100</f>
      </c>
      <c t="s">
        <v>27</v>
      </c>
    </row>
    <row r="76" spans="1:5" ht="51">
      <c r="A76" s="35" t="s">
        <v>54</v>
      </c>
      <c r="E76" s="39" t="s">
        <v>2171</v>
      </c>
    </row>
    <row r="77" spans="1:5" ht="38.25">
      <c r="A77" s="35" t="s">
        <v>55</v>
      </c>
      <c r="E77" s="40" t="s">
        <v>2172</v>
      </c>
    </row>
    <row r="78" spans="1:5" ht="369.75">
      <c r="A78" t="s">
        <v>56</v>
      </c>
      <c r="E78" s="39" t="s">
        <v>1422</v>
      </c>
    </row>
    <row r="79" spans="1:16" ht="12.75">
      <c r="A79" t="s">
        <v>49</v>
      </c>
      <c s="34" t="s">
        <v>108</v>
      </c>
      <c s="34" t="s">
        <v>1418</v>
      </c>
      <c s="35" t="s">
        <v>5</v>
      </c>
      <c s="6" t="s">
        <v>1419</v>
      </c>
      <c s="36" t="s">
        <v>1409</v>
      </c>
      <c s="37">
        <v>1548.83</v>
      </c>
      <c s="36">
        <v>0</v>
      </c>
      <c s="36">
        <f>ROUND(G79*H79,6)</f>
      </c>
      <c r="L79" s="38">
        <v>0</v>
      </c>
      <c s="32">
        <f>ROUND(ROUND(L79,2)*ROUND(G79,3),2)</f>
      </c>
      <c s="36" t="s">
        <v>1410</v>
      </c>
      <c>
        <f>(M79*21)/100</f>
      </c>
      <c t="s">
        <v>27</v>
      </c>
    </row>
    <row r="80" spans="1:5" ht="51">
      <c r="A80" s="35" t="s">
        <v>54</v>
      </c>
      <c r="E80" s="39" t="s">
        <v>2173</v>
      </c>
    </row>
    <row r="81" spans="1:5" ht="51">
      <c r="A81" s="35" t="s">
        <v>55</v>
      </c>
      <c r="E81" s="40" t="s">
        <v>2174</v>
      </c>
    </row>
    <row r="82" spans="1:5" ht="369.75">
      <c r="A82" t="s">
        <v>56</v>
      </c>
      <c r="E82" s="39" t="s">
        <v>1422</v>
      </c>
    </row>
    <row r="83" spans="1:16" ht="12.75">
      <c r="A83" t="s">
        <v>49</v>
      </c>
      <c s="34" t="s">
        <v>111</v>
      </c>
      <c s="34" t="s">
        <v>1806</v>
      </c>
      <c s="35" t="s">
        <v>5</v>
      </c>
      <c s="6" t="s">
        <v>1807</v>
      </c>
      <c s="36" t="s">
        <v>1409</v>
      </c>
      <c s="37">
        <v>33.812</v>
      </c>
      <c s="36">
        <v>0</v>
      </c>
      <c s="36">
        <f>ROUND(G83*H83,6)</f>
      </c>
      <c r="L83" s="38">
        <v>0</v>
      </c>
      <c s="32">
        <f>ROUND(ROUND(L83,2)*ROUND(G83,3),2)</f>
      </c>
      <c s="36" t="s">
        <v>1410</v>
      </c>
      <c>
        <f>(M83*21)/100</f>
      </c>
      <c t="s">
        <v>27</v>
      </c>
    </row>
    <row r="84" spans="1:5" ht="51">
      <c r="A84" s="35" t="s">
        <v>54</v>
      </c>
      <c r="E84" s="39" t="s">
        <v>2175</v>
      </c>
    </row>
    <row r="85" spans="1:5" ht="38.25">
      <c r="A85" s="35" t="s">
        <v>55</v>
      </c>
      <c r="E85" s="40" t="s">
        <v>2176</v>
      </c>
    </row>
    <row r="86" spans="1:5" ht="306">
      <c r="A86" t="s">
        <v>56</v>
      </c>
      <c r="E86" s="39" t="s">
        <v>1810</v>
      </c>
    </row>
    <row r="87" spans="1:16" ht="12.75">
      <c r="A87" t="s">
        <v>49</v>
      </c>
      <c s="34" t="s">
        <v>114</v>
      </c>
      <c s="34" t="s">
        <v>1644</v>
      </c>
      <c s="35" t="s">
        <v>5</v>
      </c>
      <c s="6" t="s">
        <v>1645</v>
      </c>
      <c s="36" t="s">
        <v>1409</v>
      </c>
      <c s="37">
        <v>1679.91</v>
      </c>
      <c s="36">
        <v>0</v>
      </c>
      <c s="36">
        <f>ROUND(G87*H87,6)</f>
      </c>
      <c r="L87" s="38">
        <v>0</v>
      </c>
      <c s="32">
        <f>ROUND(ROUND(L87,2)*ROUND(G87,3),2)</f>
      </c>
      <c s="36" t="s">
        <v>1410</v>
      </c>
      <c>
        <f>(M87*21)/100</f>
      </c>
      <c t="s">
        <v>27</v>
      </c>
    </row>
    <row r="88" spans="1:5" ht="12.75">
      <c r="A88" s="35" t="s">
        <v>54</v>
      </c>
      <c r="E88" s="39" t="s">
        <v>1820</v>
      </c>
    </row>
    <row r="89" spans="1:5" ht="51">
      <c r="A89" s="35" t="s">
        <v>55</v>
      </c>
      <c r="E89" s="40" t="s">
        <v>2177</v>
      </c>
    </row>
    <row r="90" spans="1:5" ht="191.25">
      <c r="A90" t="s">
        <v>56</v>
      </c>
      <c r="E90" s="39" t="s">
        <v>1822</v>
      </c>
    </row>
    <row r="91" spans="1:16" ht="12.75">
      <c r="A91" t="s">
        <v>49</v>
      </c>
      <c s="34" t="s">
        <v>117</v>
      </c>
      <c s="34" t="s">
        <v>2178</v>
      </c>
      <c s="35" t="s">
        <v>4</v>
      </c>
      <c s="6" t="s">
        <v>2179</v>
      </c>
      <c s="36" t="s">
        <v>1409</v>
      </c>
      <c s="37">
        <v>25.71</v>
      </c>
      <c s="36">
        <v>0</v>
      </c>
      <c s="36">
        <f>ROUND(G91*H91,6)</f>
      </c>
      <c r="L91" s="38">
        <v>0</v>
      </c>
      <c s="32">
        <f>ROUND(ROUND(L91,2)*ROUND(G91,3),2)</f>
      </c>
      <c s="36" t="s">
        <v>1410</v>
      </c>
      <c>
        <f>(M91*21)/100</f>
      </c>
      <c t="s">
        <v>27</v>
      </c>
    </row>
    <row r="92" spans="1:5" ht="25.5">
      <c r="A92" s="35" t="s">
        <v>54</v>
      </c>
      <c r="E92" s="39" t="s">
        <v>2180</v>
      </c>
    </row>
    <row r="93" spans="1:5" ht="38.25">
      <c r="A93" s="35" t="s">
        <v>55</v>
      </c>
      <c r="E93" s="40" t="s">
        <v>2181</v>
      </c>
    </row>
    <row r="94" spans="1:5" ht="280.5">
      <c r="A94" t="s">
        <v>56</v>
      </c>
      <c r="E94" s="39" t="s">
        <v>2182</v>
      </c>
    </row>
    <row r="95" spans="1:16" ht="12.75">
      <c r="A95" t="s">
        <v>49</v>
      </c>
      <c s="34" t="s">
        <v>120</v>
      </c>
      <c s="34" t="s">
        <v>2178</v>
      </c>
      <c s="35" t="s">
        <v>27</v>
      </c>
      <c s="6" t="s">
        <v>2179</v>
      </c>
      <c s="36" t="s">
        <v>1409</v>
      </c>
      <c s="37">
        <v>4.89</v>
      </c>
      <c s="36">
        <v>0</v>
      </c>
      <c s="36">
        <f>ROUND(G95*H95,6)</f>
      </c>
      <c r="L95" s="38">
        <v>0</v>
      </c>
      <c s="32">
        <f>ROUND(ROUND(L95,2)*ROUND(G95,3),2)</f>
      </c>
      <c s="36" t="s">
        <v>1410</v>
      </c>
      <c>
        <f>(M95*21)/100</f>
      </c>
      <c t="s">
        <v>27</v>
      </c>
    </row>
    <row r="96" spans="1:5" ht="25.5">
      <c r="A96" s="35" t="s">
        <v>54</v>
      </c>
      <c r="E96" s="39" t="s">
        <v>2183</v>
      </c>
    </row>
    <row r="97" spans="1:5" ht="38.25">
      <c r="A97" s="35" t="s">
        <v>55</v>
      </c>
      <c r="E97" s="40" t="s">
        <v>2184</v>
      </c>
    </row>
    <row r="98" spans="1:5" ht="280.5">
      <c r="A98" t="s">
        <v>56</v>
      </c>
      <c r="E98" s="39" t="s">
        <v>2182</v>
      </c>
    </row>
    <row r="99" spans="1:16" ht="12.75">
      <c r="A99" t="s">
        <v>49</v>
      </c>
      <c s="34" t="s">
        <v>123</v>
      </c>
      <c s="34" t="s">
        <v>2178</v>
      </c>
      <c s="35" t="s">
        <v>26</v>
      </c>
      <c s="6" t="s">
        <v>2179</v>
      </c>
      <c s="36" t="s">
        <v>1409</v>
      </c>
      <c s="37">
        <v>130.85</v>
      </c>
      <c s="36">
        <v>0</v>
      </c>
      <c s="36">
        <f>ROUND(G99*H99,6)</f>
      </c>
      <c r="L99" s="38">
        <v>0</v>
      </c>
      <c s="32">
        <f>ROUND(ROUND(L99,2)*ROUND(G99,3),2)</f>
      </c>
      <c s="36" t="s">
        <v>1410</v>
      </c>
      <c>
        <f>(M99*21)/100</f>
      </c>
      <c t="s">
        <v>27</v>
      </c>
    </row>
    <row r="100" spans="1:5" ht="25.5">
      <c r="A100" s="35" t="s">
        <v>54</v>
      </c>
      <c r="E100" s="39" t="s">
        <v>2185</v>
      </c>
    </row>
    <row r="101" spans="1:5" ht="38.25">
      <c r="A101" s="35" t="s">
        <v>55</v>
      </c>
      <c r="E101" s="40" t="s">
        <v>2186</v>
      </c>
    </row>
    <row r="102" spans="1:5" ht="280.5">
      <c r="A102" t="s">
        <v>56</v>
      </c>
      <c r="E102" s="39" t="s">
        <v>2182</v>
      </c>
    </row>
    <row r="103" spans="1:16" ht="12.75">
      <c r="A103" t="s">
        <v>49</v>
      </c>
      <c s="34" t="s">
        <v>126</v>
      </c>
      <c s="34" t="s">
        <v>2178</v>
      </c>
      <c s="35" t="s">
        <v>61</v>
      </c>
      <c s="6" t="s">
        <v>2179</v>
      </c>
      <c s="36" t="s">
        <v>1409</v>
      </c>
      <c s="37">
        <v>1058.31</v>
      </c>
      <c s="36">
        <v>0</v>
      </c>
      <c s="36">
        <f>ROUND(G103*H103,6)</f>
      </c>
      <c r="L103" s="38">
        <v>0</v>
      </c>
      <c s="32">
        <f>ROUND(ROUND(L103,2)*ROUND(G103,3),2)</f>
      </c>
      <c s="36" t="s">
        <v>1410</v>
      </c>
      <c>
        <f>(M103*21)/100</f>
      </c>
      <c t="s">
        <v>27</v>
      </c>
    </row>
    <row r="104" spans="1:5" ht="25.5">
      <c r="A104" s="35" t="s">
        <v>54</v>
      </c>
      <c r="E104" s="39" t="s">
        <v>2187</v>
      </c>
    </row>
    <row r="105" spans="1:5" ht="38.25">
      <c r="A105" s="35" t="s">
        <v>55</v>
      </c>
      <c r="E105" s="40" t="s">
        <v>2188</v>
      </c>
    </row>
    <row r="106" spans="1:5" ht="280.5">
      <c r="A106" t="s">
        <v>56</v>
      </c>
      <c r="E106" s="39" t="s">
        <v>2182</v>
      </c>
    </row>
    <row r="107" spans="1:16" ht="12.75">
      <c r="A107" t="s">
        <v>49</v>
      </c>
      <c s="34" t="s">
        <v>129</v>
      </c>
      <c s="34" t="s">
        <v>1428</v>
      </c>
      <c s="35" t="s">
        <v>5</v>
      </c>
      <c s="6" t="s">
        <v>1429</v>
      </c>
      <c s="36" t="s">
        <v>1430</v>
      </c>
      <c s="37">
        <v>2647.39</v>
      </c>
      <c s="36">
        <v>0</v>
      </c>
      <c s="36">
        <f>ROUND(G107*H107,6)</f>
      </c>
      <c r="L107" s="38">
        <v>0</v>
      </c>
      <c s="32">
        <f>ROUND(ROUND(L107,2)*ROUND(G107,3),2)</f>
      </c>
      <c s="36" t="s">
        <v>1410</v>
      </c>
      <c>
        <f>(M107*21)/100</f>
      </c>
      <c t="s">
        <v>27</v>
      </c>
    </row>
    <row r="108" spans="1:5" ht="12.75">
      <c r="A108" s="35" t="s">
        <v>54</v>
      </c>
      <c r="E108" s="39" t="s">
        <v>5</v>
      </c>
    </row>
    <row r="109" spans="1:5" ht="114.75">
      <c r="A109" s="35" t="s">
        <v>55</v>
      </c>
      <c r="E109" s="40" t="s">
        <v>2189</v>
      </c>
    </row>
    <row r="110" spans="1:5" ht="25.5">
      <c r="A110" t="s">
        <v>56</v>
      </c>
      <c r="E110" s="39" t="s">
        <v>1433</v>
      </c>
    </row>
    <row r="111" spans="1:16" ht="12.75">
      <c r="A111" t="s">
        <v>49</v>
      </c>
      <c s="34" t="s">
        <v>132</v>
      </c>
      <c s="34" t="s">
        <v>2190</v>
      </c>
      <c s="35" t="s">
        <v>5</v>
      </c>
      <c s="6" t="s">
        <v>2191</v>
      </c>
      <c s="36" t="s">
        <v>1430</v>
      </c>
      <c s="37">
        <v>180.12</v>
      </c>
      <c s="36">
        <v>0</v>
      </c>
      <c s="36">
        <f>ROUND(G111*H111,6)</f>
      </c>
      <c r="L111" s="38">
        <v>0</v>
      </c>
      <c s="32">
        <f>ROUND(ROUND(L111,2)*ROUND(G111,3),2)</f>
      </c>
      <c s="36" t="s">
        <v>1410</v>
      </c>
      <c>
        <f>(M111*21)/100</f>
      </c>
      <c t="s">
        <v>27</v>
      </c>
    </row>
    <row r="112" spans="1:5" ht="51">
      <c r="A112" s="35" t="s">
        <v>54</v>
      </c>
      <c r="E112" s="39" t="s">
        <v>2192</v>
      </c>
    </row>
    <row r="113" spans="1:5" ht="38.25">
      <c r="A113" s="35" t="s">
        <v>55</v>
      </c>
      <c r="E113" s="40" t="s">
        <v>2193</v>
      </c>
    </row>
    <row r="114" spans="1:5" ht="38.25">
      <c r="A114" t="s">
        <v>56</v>
      </c>
      <c r="E114" s="39" t="s">
        <v>2194</v>
      </c>
    </row>
    <row r="115" spans="1:16" ht="12.75">
      <c r="A115" t="s">
        <v>49</v>
      </c>
      <c s="34" t="s">
        <v>135</v>
      </c>
      <c s="34" t="s">
        <v>2195</v>
      </c>
      <c s="35" t="s">
        <v>5</v>
      </c>
      <c s="6" t="s">
        <v>2196</v>
      </c>
      <c s="36" t="s">
        <v>1430</v>
      </c>
      <c s="37">
        <v>158</v>
      </c>
      <c s="36">
        <v>0</v>
      </c>
      <c s="36">
        <f>ROUND(G115*H115,6)</f>
      </c>
      <c r="L115" s="38">
        <v>0</v>
      </c>
      <c s="32">
        <f>ROUND(ROUND(L115,2)*ROUND(G115,3),2)</f>
      </c>
      <c s="36" t="s">
        <v>1410</v>
      </c>
      <c>
        <f>(M115*21)/100</f>
      </c>
      <c t="s">
        <v>27</v>
      </c>
    </row>
    <row r="116" spans="1:5" ht="51">
      <c r="A116" s="35" t="s">
        <v>54</v>
      </c>
      <c r="E116" s="39" t="s">
        <v>2192</v>
      </c>
    </row>
    <row r="117" spans="1:5" ht="38.25">
      <c r="A117" s="35" t="s">
        <v>55</v>
      </c>
      <c r="E117" s="40" t="s">
        <v>2197</v>
      </c>
    </row>
    <row r="118" spans="1:5" ht="38.25">
      <c r="A118" t="s">
        <v>56</v>
      </c>
      <c r="E118" s="39" t="s">
        <v>2198</v>
      </c>
    </row>
    <row r="119" spans="1:16" ht="12.75">
      <c r="A119" t="s">
        <v>49</v>
      </c>
      <c s="34" t="s">
        <v>138</v>
      </c>
      <c s="34" t="s">
        <v>2199</v>
      </c>
      <c s="35" t="s">
        <v>5</v>
      </c>
      <c s="6" t="s">
        <v>2200</v>
      </c>
      <c s="36" t="s">
        <v>1430</v>
      </c>
      <c s="37">
        <v>338.12</v>
      </c>
      <c s="36">
        <v>0</v>
      </c>
      <c s="36">
        <f>ROUND(G119*H119,6)</f>
      </c>
      <c r="L119" s="38">
        <v>0</v>
      </c>
      <c s="32">
        <f>ROUND(ROUND(L119,2)*ROUND(G119,3),2)</f>
      </c>
      <c s="36" t="s">
        <v>1410</v>
      </c>
      <c>
        <f>(M119*21)/100</f>
      </c>
      <c t="s">
        <v>27</v>
      </c>
    </row>
    <row r="120" spans="1:5" ht="25.5">
      <c r="A120" s="35" t="s">
        <v>54</v>
      </c>
      <c r="E120" s="39" t="s">
        <v>2201</v>
      </c>
    </row>
    <row r="121" spans="1:5" ht="38.25">
      <c r="A121" s="35" t="s">
        <v>55</v>
      </c>
      <c r="E121" s="40" t="s">
        <v>2202</v>
      </c>
    </row>
    <row r="122" spans="1:5" ht="25.5">
      <c r="A122" t="s">
        <v>56</v>
      </c>
      <c r="E122" s="39" t="s">
        <v>2203</v>
      </c>
    </row>
    <row r="123" spans="1:16" ht="12.75">
      <c r="A123" t="s">
        <v>49</v>
      </c>
      <c s="34" t="s">
        <v>141</v>
      </c>
      <c s="34" t="s">
        <v>2204</v>
      </c>
      <c s="35" t="s">
        <v>5</v>
      </c>
      <c s="6" t="s">
        <v>2205</v>
      </c>
      <c s="36" t="s">
        <v>1430</v>
      </c>
      <c s="37">
        <v>338.12</v>
      </c>
      <c s="36">
        <v>0</v>
      </c>
      <c s="36">
        <f>ROUND(G123*H123,6)</f>
      </c>
      <c r="L123" s="38">
        <v>0</v>
      </c>
      <c s="32">
        <f>ROUND(ROUND(L123,2)*ROUND(G123,3),2)</f>
      </c>
      <c s="36" t="s">
        <v>1410</v>
      </c>
      <c>
        <f>(M123*21)/100</f>
      </c>
      <c t="s">
        <v>27</v>
      </c>
    </row>
    <row r="124" spans="1:5" ht="12.75">
      <c r="A124" s="35" t="s">
        <v>54</v>
      </c>
      <c r="E124" s="39" t="s">
        <v>2206</v>
      </c>
    </row>
    <row r="125" spans="1:5" ht="38.25">
      <c r="A125" s="35" t="s">
        <v>55</v>
      </c>
      <c r="E125" s="40" t="s">
        <v>2202</v>
      </c>
    </row>
    <row r="126" spans="1:5" ht="38.25">
      <c r="A126" t="s">
        <v>56</v>
      </c>
      <c r="E126" s="39" t="s">
        <v>2207</v>
      </c>
    </row>
    <row r="127" spans="1:13" ht="12.75">
      <c r="A127" t="s">
        <v>46</v>
      </c>
      <c r="C127" s="31" t="s">
        <v>27</v>
      </c>
      <c r="E127" s="33" t="s">
        <v>1434</v>
      </c>
      <c r="J127" s="32">
        <f>0</f>
      </c>
      <c s="32">
        <f>0</f>
      </c>
      <c s="32">
        <f>0+L128+L132</f>
      </c>
      <c s="32">
        <f>0+M128+M132</f>
      </c>
    </row>
    <row r="128" spans="1:16" ht="12.75">
      <c r="A128" t="s">
        <v>49</v>
      </c>
      <c s="34" t="s">
        <v>144</v>
      </c>
      <c s="34" t="s">
        <v>2208</v>
      </c>
      <c s="35" t="s">
        <v>5</v>
      </c>
      <c s="6" t="s">
        <v>2209</v>
      </c>
      <c s="36" t="s">
        <v>52</v>
      </c>
      <c s="37">
        <v>181</v>
      </c>
      <c s="36">
        <v>0</v>
      </c>
      <c s="36">
        <f>ROUND(G128*H128,6)</f>
      </c>
      <c r="L128" s="38">
        <v>0</v>
      </c>
      <c s="32">
        <f>ROUND(ROUND(L128,2)*ROUND(G128,3),2)</f>
      </c>
      <c s="36" t="s">
        <v>1410</v>
      </c>
      <c>
        <f>(M128*21)/100</f>
      </c>
      <c t="s">
        <v>27</v>
      </c>
    </row>
    <row r="129" spans="1:5" ht="38.25">
      <c r="A129" s="35" t="s">
        <v>54</v>
      </c>
      <c r="E129" s="39" t="s">
        <v>2210</v>
      </c>
    </row>
    <row r="130" spans="1:5" ht="38.25">
      <c r="A130" s="35" t="s">
        <v>55</v>
      </c>
      <c r="E130" s="40" t="s">
        <v>2211</v>
      </c>
    </row>
    <row r="131" spans="1:5" ht="165.75">
      <c r="A131" t="s">
        <v>56</v>
      </c>
      <c r="E131" s="39" t="s">
        <v>2212</v>
      </c>
    </row>
    <row r="132" spans="1:16" ht="12.75">
      <c r="A132" t="s">
        <v>49</v>
      </c>
      <c s="34" t="s">
        <v>147</v>
      </c>
      <c s="34" t="s">
        <v>2213</v>
      </c>
      <c s="35" t="s">
        <v>5</v>
      </c>
      <c s="6" t="s">
        <v>2214</v>
      </c>
      <c s="36" t="s">
        <v>1430</v>
      </c>
      <c s="37">
        <v>276.93</v>
      </c>
      <c s="36">
        <v>0</v>
      </c>
      <c s="36">
        <f>ROUND(G132*H132,6)</f>
      </c>
      <c r="L132" s="38">
        <v>0</v>
      </c>
      <c s="32">
        <f>ROUND(ROUND(L132,2)*ROUND(G132,3),2)</f>
      </c>
      <c s="36" t="s">
        <v>1410</v>
      </c>
      <c>
        <f>(M132*21)/100</f>
      </c>
      <c t="s">
        <v>27</v>
      </c>
    </row>
    <row r="133" spans="1:5" ht="38.25">
      <c r="A133" s="35" t="s">
        <v>54</v>
      </c>
      <c r="E133" s="39" t="s">
        <v>2215</v>
      </c>
    </row>
    <row r="134" spans="1:5" ht="38.25">
      <c r="A134" s="35" t="s">
        <v>55</v>
      </c>
      <c r="E134" s="40" t="s">
        <v>2216</v>
      </c>
    </row>
    <row r="135" spans="1:5" ht="102">
      <c r="A135" t="s">
        <v>56</v>
      </c>
      <c r="E135" s="39" t="s">
        <v>2217</v>
      </c>
    </row>
    <row r="136" spans="1:13" ht="12.75">
      <c r="A136" t="s">
        <v>46</v>
      </c>
      <c r="C136" s="31" t="s">
        <v>26</v>
      </c>
      <c r="E136" s="33" t="s">
        <v>1445</v>
      </c>
      <c r="J136" s="32">
        <f>0</f>
      </c>
      <c s="32">
        <f>0</f>
      </c>
      <c s="32">
        <f>0+L137</f>
      </c>
      <c s="32">
        <f>0+M137</f>
      </c>
    </row>
    <row r="137" spans="1:16" ht="25.5">
      <c r="A137" t="s">
        <v>49</v>
      </c>
      <c s="34" t="s">
        <v>150</v>
      </c>
      <c s="34" t="s">
        <v>2218</v>
      </c>
      <c s="35" t="s">
        <v>5</v>
      </c>
      <c s="6" t="s">
        <v>2219</v>
      </c>
      <c s="36" t="s">
        <v>229</v>
      </c>
      <c s="37">
        <v>0.02</v>
      </c>
      <c s="36">
        <v>0</v>
      </c>
      <c s="36">
        <f>ROUND(G137*H137,6)</f>
      </c>
      <c r="L137" s="38">
        <v>0</v>
      </c>
      <c s="32">
        <f>ROUND(ROUND(L137,2)*ROUND(G137,3),2)</f>
      </c>
      <c s="36" t="s">
        <v>1410</v>
      </c>
      <c>
        <f>(M137*21)/100</f>
      </c>
      <c t="s">
        <v>27</v>
      </c>
    </row>
    <row r="138" spans="1:5" ht="38.25">
      <c r="A138" s="35" t="s">
        <v>54</v>
      </c>
      <c r="E138" s="39" t="s">
        <v>2220</v>
      </c>
    </row>
    <row r="139" spans="1:5" ht="38.25">
      <c r="A139" s="35" t="s">
        <v>55</v>
      </c>
      <c r="E139" s="40" t="s">
        <v>2221</v>
      </c>
    </row>
    <row r="140" spans="1:5" ht="38.25">
      <c r="A140" t="s">
        <v>56</v>
      </c>
      <c r="E140" s="39" t="s">
        <v>2222</v>
      </c>
    </row>
    <row r="141" spans="1:13" ht="12.75">
      <c r="A141" t="s">
        <v>46</v>
      </c>
      <c r="C141" s="31" t="s">
        <v>61</v>
      </c>
      <c r="E141" s="33" t="s">
        <v>1465</v>
      </c>
      <c r="J141" s="32">
        <f>0</f>
      </c>
      <c s="32">
        <f>0</f>
      </c>
      <c s="32">
        <f>0+L142</f>
      </c>
      <c s="32">
        <f>0+M142</f>
      </c>
    </row>
    <row r="142" spans="1:16" ht="12.75">
      <c r="A142" t="s">
        <v>49</v>
      </c>
      <c s="34" t="s">
        <v>153</v>
      </c>
      <c s="34" t="s">
        <v>1832</v>
      </c>
      <c s="35" t="s">
        <v>5</v>
      </c>
      <c s="6" t="s">
        <v>1833</v>
      </c>
      <c s="36" t="s">
        <v>1409</v>
      </c>
      <c s="37">
        <v>2.04</v>
      </c>
      <c s="36">
        <v>0</v>
      </c>
      <c s="36">
        <f>ROUND(G142*H142,6)</f>
      </c>
      <c r="L142" s="38">
        <v>0</v>
      </c>
      <c s="32">
        <f>ROUND(ROUND(L142,2)*ROUND(G142,3),2)</f>
      </c>
      <c s="36" t="s">
        <v>1410</v>
      </c>
      <c>
        <f>(M142*21)/100</f>
      </c>
      <c t="s">
        <v>27</v>
      </c>
    </row>
    <row r="143" spans="1:5" ht="25.5">
      <c r="A143" s="35" t="s">
        <v>54</v>
      </c>
      <c r="E143" s="39" t="s">
        <v>2223</v>
      </c>
    </row>
    <row r="144" spans="1:5" ht="38.25">
      <c r="A144" s="35" t="s">
        <v>55</v>
      </c>
      <c r="E144" s="40" t="s">
        <v>2224</v>
      </c>
    </row>
    <row r="145" spans="1:5" ht="38.25">
      <c r="A145" t="s">
        <v>56</v>
      </c>
      <c r="E145" s="39" t="s">
        <v>1439</v>
      </c>
    </row>
    <row r="146" spans="1:13" ht="12.75">
      <c r="A146" t="s">
        <v>46</v>
      </c>
      <c r="C146" s="31" t="s">
        <v>64</v>
      </c>
      <c r="E146" s="33" t="s">
        <v>1471</v>
      </c>
      <c r="J146" s="32">
        <f>0</f>
      </c>
      <c s="32">
        <f>0</f>
      </c>
      <c s="32">
        <f>0+L147+L151+L155+L159+L163+L167+L171+L175+L179+L183+L187+L191+L195+L199+L203+L207+L211</f>
      </c>
      <c s="32">
        <f>0+M147+M151+M155+M159+M163+M167+M171+M175+M179+M183+M187+M191+M195+M199+M203+M207+M211</f>
      </c>
    </row>
    <row r="147" spans="1:16" ht="12.75">
      <c r="A147" t="s">
        <v>49</v>
      </c>
      <c s="34" t="s">
        <v>156</v>
      </c>
      <c s="34" t="s">
        <v>2225</v>
      </c>
      <c s="35" t="s">
        <v>4</v>
      </c>
      <c s="6" t="s">
        <v>2226</v>
      </c>
      <c s="36" t="s">
        <v>1409</v>
      </c>
      <c s="37">
        <v>501.46</v>
      </c>
      <c s="36">
        <v>0</v>
      </c>
      <c s="36">
        <f>ROUND(G147*H147,6)</f>
      </c>
      <c r="L147" s="38">
        <v>0</v>
      </c>
      <c s="32">
        <f>ROUND(ROUND(L147,2)*ROUND(G147,3),2)</f>
      </c>
      <c s="36" t="s">
        <v>1410</v>
      </c>
      <c>
        <f>(M147*21)/100</f>
      </c>
      <c t="s">
        <v>27</v>
      </c>
    </row>
    <row r="148" spans="1:5" ht="25.5">
      <c r="A148" s="35" t="s">
        <v>54</v>
      </c>
      <c r="E148" s="39" t="s">
        <v>2227</v>
      </c>
    </row>
    <row r="149" spans="1:5" ht="114.75">
      <c r="A149" s="35" t="s">
        <v>55</v>
      </c>
      <c r="E149" s="40" t="s">
        <v>2228</v>
      </c>
    </row>
    <row r="150" spans="1:5" ht="51">
      <c r="A150" t="s">
        <v>56</v>
      </c>
      <c r="E150" s="39" t="s">
        <v>2229</v>
      </c>
    </row>
    <row r="151" spans="1:16" ht="12.75">
      <c r="A151" t="s">
        <v>49</v>
      </c>
      <c s="34" t="s">
        <v>159</v>
      </c>
      <c s="34" t="s">
        <v>2225</v>
      </c>
      <c s="35" t="s">
        <v>27</v>
      </c>
      <c s="6" t="s">
        <v>2226</v>
      </c>
      <c s="36" t="s">
        <v>1409</v>
      </c>
      <c s="37">
        <v>198</v>
      </c>
      <c s="36">
        <v>0</v>
      </c>
      <c s="36">
        <f>ROUND(G151*H151,6)</f>
      </c>
      <c r="L151" s="38">
        <v>0</v>
      </c>
      <c s="32">
        <f>ROUND(ROUND(L151,2)*ROUND(G151,3),2)</f>
      </c>
      <c s="36" t="s">
        <v>1410</v>
      </c>
      <c>
        <f>(M151*21)/100</f>
      </c>
      <c t="s">
        <v>27</v>
      </c>
    </row>
    <row r="152" spans="1:5" ht="25.5">
      <c r="A152" s="35" t="s">
        <v>54</v>
      </c>
      <c r="E152" s="39" t="s">
        <v>2230</v>
      </c>
    </row>
    <row r="153" spans="1:5" ht="63.75">
      <c r="A153" s="35" t="s">
        <v>55</v>
      </c>
      <c r="E153" s="40" t="s">
        <v>2231</v>
      </c>
    </row>
    <row r="154" spans="1:5" ht="51">
      <c r="A154" t="s">
        <v>56</v>
      </c>
      <c r="E154" s="39" t="s">
        <v>2229</v>
      </c>
    </row>
    <row r="155" spans="1:16" ht="12.75">
      <c r="A155" t="s">
        <v>49</v>
      </c>
      <c s="34" t="s">
        <v>162</v>
      </c>
      <c s="34" t="s">
        <v>2232</v>
      </c>
      <c s="35" t="s">
        <v>5</v>
      </c>
      <c s="6" t="s">
        <v>2233</v>
      </c>
      <c s="36" t="s">
        <v>1409</v>
      </c>
      <c s="37">
        <v>90.39</v>
      </c>
      <c s="36">
        <v>0</v>
      </c>
      <c s="36">
        <f>ROUND(G155*H155,6)</f>
      </c>
      <c r="L155" s="38">
        <v>0</v>
      </c>
      <c s="32">
        <f>ROUND(ROUND(L155,2)*ROUND(G155,3),2)</f>
      </c>
      <c s="36" t="s">
        <v>1410</v>
      </c>
      <c>
        <f>(M155*21)/100</f>
      </c>
      <c t="s">
        <v>27</v>
      </c>
    </row>
    <row r="156" spans="1:5" ht="25.5">
      <c r="A156" s="35" t="s">
        <v>54</v>
      </c>
      <c r="E156" s="39" t="s">
        <v>2234</v>
      </c>
    </row>
    <row r="157" spans="1:5" ht="38.25">
      <c r="A157" s="35" t="s">
        <v>55</v>
      </c>
      <c r="E157" s="40" t="s">
        <v>2235</v>
      </c>
    </row>
    <row r="158" spans="1:5" ht="51">
      <c r="A158" t="s">
        <v>56</v>
      </c>
      <c r="E158" s="39" t="s">
        <v>2229</v>
      </c>
    </row>
    <row r="159" spans="1:16" ht="12.75">
      <c r="A159" t="s">
        <v>49</v>
      </c>
      <c s="34" t="s">
        <v>165</v>
      </c>
      <c s="34" t="s">
        <v>2236</v>
      </c>
      <c s="35" t="s">
        <v>5</v>
      </c>
      <c s="6" t="s">
        <v>2237</v>
      </c>
      <c s="36" t="s">
        <v>1409</v>
      </c>
      <c s="37">
        <v>32.22</v>
      </c>
      <c s="36">
        <v>0</v>
      </c>
      <c s="36">
        <f>ROUND(G159*H159,6)</f>
      </c>
      <c r="L159" s="38">
        <v>0</v>
      </c>
      <c s="32">
        <f>ROUND(ROUND(L159,2)*ROUND(G159,3),2)</f>
      </c>
      <c s="36" t="s">
        <v>1410</v>
      </c>
      <c>
        <f>(M159*21)/100</f>
      </c>
      <c t="s">
        <v>27</v>
      </c>
    </row>
    <row r="160" spans="1:5" ht="25.5">
      <c r="A160" s="35" t="s">
        <v>54</v>
      </c>
      <c r="E160" s="39" t="s">
        <v>2238</v>
      </c>
    </row>
    <row r="161" spans="1:5" ht="38.25">
      <c r="A161" s="35" t="s">
        <v>55</v>
      </c>
      <c r="E161" s="40" t="s">
        <v>2239</v>
      </c>
    </row>
    <row r="162" spans="1:5" ht="102">
      <c r="A162" t="s">
        <v>56</v>
      </c>
      <c r="E162" s="39" t="s">
        <v>2240</v>
      </c>
    </row>
    <row r="163" spans="1:16" ht="12.75">
      <c r="A163" t="s">
        <v>49</v>
      </c>
      <c s="34" t="s">
        <v>168</v>
      </c>
      <c s="34" t="s">
        <v>2241</v>
      </c>
      <c s="35" t="s">
        <v>5</v>
      </c>
      <c s="6" t="s">
        <v>2242</v>
      </c>
      <c s="36" t="s">
        <v>1430</v>
      </c>
      <c s="37">
        <v>1763</v>
      </c>
      <c s="36">
        <v>0</v>
      </c>
      <c s="36">
        <f>ROUND(G163*H163,6)</f>
      </c>
      <c r="L163" s="38">
        <v>0</v>
      </c>
      <c s="32">
        <f>ROUND(ROUND(L163,2)*ROUND(G163,3),2)</f>
      </c>
      <c s="36" t="s">
        <v>1410</v>
      </c>
      <c>
        <f>(M163*21)/100</f>
      </c>
      <c t="s">
        <v>27</v>
      </c>
    </row>
    <row r="164" spans="1:5" ht="38.25">
      <c r="A164" s="35" t="s">
        <v>54</v>
      </c>
      <c r="E164" s="39" t="s">
        <v>2243</v>
      </c>
    </row>
    <row r="165" spans="1:5" ht="63.75">
      <c r="A165" s="35" t="s">
        <v>55</v>
      </c>
      <c r="E165" s="40" t="s">
        <v>2244</v>
      </c>
    </row>
    <row r="166" spans="1:5" ht="51">
      <c r="A166" t="s">
        <v>56</v>
      </c>
      <c r="E166" s="39" t="s">
        <v>2245</v>
      </c>
    </row>
    <row r="167" spans="1:16" ht="12.75">
      <c r="A167" t="s">
        <v>49</v>
      </c>
      <c s="34" t="s">
        <v>171</v>
      </c>
      <c s="34" t="s">
        <v>2246</v>
      </c>
      <c s="35" t="s">
        <v>5</v>
      </c>
      <c s="6" t="s">
        <v>2247</v>
      </c>
      <c s="36" t="s">
        <v>1430</v>
      </c>
      <c s="37">
        <v>1226</v>
      </c>
      <c s="36">
        <v>0</v>
      </c>
      <c s="36">
        <f>ROUND(G167*H167,6)</f>
      </c>
      <c r="L167" s="38">
        <v>0</v>
      </c>
      <c s="32">
        <f>ROUND(ROUND(L167,2)*ROUND(G167,3),2)</f>
      </c>
      <c s="36" t="s">
        <v>1410</v>
      </c>
      <c>
        <f>(M167*21)/100</f>
      </c>
      <c t="s">
        <v>27</v>
      </c>
    </row>
    <row r="168" spans="1:5" ht="25.5">
      <c r="A168" s="35" t="s">
        <v>54</v>
      </c>
      <c r="E168" s="39" t="s">
        <v>2248</v>
      </c>
    </row>
    <row r="169" spans="1:5" ht="51">
      <c r="A169" s="35" t="s">
        <v>55</v>
      </c>
      <c r="E169" s="40" t="s">
        <v>2249</v>
      </c>
    </row>
    <row r="170" spans="1:5" ht="51">
      <c r="A170" t="s">
        <v>56</v>
      </c>
      <c r="E170" s="39" t="s">
        <v>2245</v>
      </c>
    </row>
    <row r="171" spans="1:16" ht="12.75">
      <c r="A171" t="s">
        <v>49</v>
      </c>
      <c s="34" t="s">
        <v>174</v>
      </c>
      <c s="34" t="s">
        <v>2250</v>
      </c>
      <c s="35" t="s">
        <v>5</v>
      </c>
      <c s="6" t="s">
        <v>2251</v>
      </c>
      <c s="36" t="s">
        <v>1430</v>
      </c>
      <c s="37">
        <v>537</v>
      </c>
      <c s="36">
        <v>0</v>
      </c>
      <c s="36">
        <f>ROUND(G171*H171,6)</f>
      </c>
      <c r="L171" s="38">
        <v>0</v>
      </c>
      <c s="32">
        <f>ROUND(ROUND(L171,2)*ROUND(G171,3),2)</f>
      </c>
      <c s="36" t="s">
        <v>1410</v>
      </c>
      <c>
        <f>(M171*21)/100</f>
      </c>
      <c t="s">
        <v>27</v>
      </c>
    </row>
    <row r="172" spans="1:5" ht="25.5">
      <c r="A172" s="35" t="s">
        <v>54</v>
      </c>
      <c r="E172" s="39" t="s">
        <v>2252</v>
      </c>
    </row>
    <row r="173" spans="1:5" ht="38.25">
      <c r="A173" s="35" t="s">
        <v>55</v>
      </c>
      <c r="E173" s="40" t="s">
        <v>2253</v>
      </c>
    </row>
    <row r="174" spans="1:5" ht="140.25">
      <c r="A174" t="s">
        <v>56</v>
      </c>
      <c r="E174" s="39" t="s">
        <v>2254</v>
      </c>
    </row>
    <row r="175" spans="1:16" ht="12.75">
      <c r="A175" t="s">
        <v>49</v>
      </c>
      <c s="34" t="s">
        <v>177</v>
      </c>
      <c s="34" t="s">
        <v>2255</v>
      </c>
      <c s="35" t="s">
        <v>5</v>
      </c>
      <c s="6" t="s">
        <v>2256</v>
      </c>
      <c s="36" t="s">
        <v>1430</v>
      </c>
      <c s="37">
        <v>1226</v>
      </c>
      <c s="36">
        <v>0</v>
      </c>
      <c s="36">
        <f>ROUND(G175*H175,6)</f>
      </c>
      <c r="L175" s="38">
        <v>0</v>
      </c>
      <c s="32">
        <f>ROUND(ROUND(L175,2)*ROUND(G175,3),2)</f>
      </c>
      <c s="36" t="s">
        <v>1410</v>
      </c>
      <c>
        <f>(M175*21)/100</f>
      </c>
      <c t="s">
        <v>27</v>
      </c>
    </row>
    <row r="176" spans="1:5" ht="25.5">
      <c r="A176" s="35" t="s">
        <v>54</v>
      </c>
      <c r="E176" s="39" t="s">
        <v>2257</v>
      </c>
    </row>
    <row r="177" spans="1:5" ht="51">
      <c r="A177" s="35" t="s">
        <v>55</v>
      </c>
      <c r="E177" s="40" t="s">
        <v>2249</v>
      </c>
    </row>
    <row r="178" spans="1:5" ht="140.25">
      <c r="A178" t="s">
        <v>56</v>
      </c>
      <c r="E178" s="39" t="s">
        <v>2254</v>
      </c>
    </row>
    <row r="179" spans="1:16" ht="12.75">
      <c r="A179" t="s">
        <v>49</v>
      </c>
      <c s="34" t="s">
        <v>180</v>
      </c>
      <c s="34" t="s">
        <v>2258</v>
      </c>
      <c s="35" t="s">
        <v>5</v>
      </c>
      <c s="6" t="s">
        <v>2259</v>
      </c>
      <c s="36" t="s">
        <v>1430</v>
      </c>
      <c s="37">
        <v>1226</v>
      </c>
      <c s="36">
        <v>0</v>
      </c>
      <c s="36">
        <f>ROUND(G179*H179,6)</f>
      </c>
      <c r="L179" s="38">
        <v>0</v>
      </c>
      <c s="32">
        <f>ROUND(ROUND(L179,2)*ROUND(G179,3),2)</f>
      </c>
      <c s="36" t="s">
        <v>1410</v>
      </c>
      <c>
        <f>(M179*21)/100</f>
      </c>
      <c t="s">
        <v>27</v>
      </c>
    </row>
    <row r="180" spans="1:5" ht="25.5">
      <c r="A180" s="35" t="s">
        <v>54</v>
      </c>
      <c r="E180" s="39" t="s">
        <v>2260</v>
      </c>
    </row>
    <row r="181" spans="1:5" ht="51">
      <c r="A181" s="35" t="s">
        <v>55</v>
      </c>
      <c r="E181" s="40" t="s">
        <v>2249</v>
      </c>
    </row>
    <row r="182" spans="1:5" ht="140.25">
      <c r="A182" t="s">
        <v>56</v>
      </c>
      <c r="E182" s="39" t="s">
        <v>2254</v>
      </c>
    </row>
    <row r="183" spans="1:16" ht="12.75">
      <c r="A183" t="s">
        <v>49</v>
      </c>
      <c s="34" t="s">
        <v>183</v>
      </c>
      <c s="34" t="s">
        <v>2261</v>
      </c>
      <c s="35" t="s">
        <v>5</v>
      </c>
      <c s="6" t="s">
        <v>2262</v>
      </c>
      <c s="36" t="s">
        <v>1430</v>
      </c>
      <c s="37">
        <v>1763</v>
      </c>
      <c s="36">
        <v>0</v>
      </c>
      <c s="36">
        <f>ROUND(G183*H183,6)</f>
      </c>
      <c r="L183" s="38">
        <v>0</v>
      </c>
      <c s="32">
        <f>ROUND(ROUND(L183,2)*ROUND(G183,3),2)</f>
      </c>
      <c s="36" t="s">
        <v>1410</v>
      </c>
      <c>
        <f>(M183*21)/100</f>
      </c>
      <c t="s">
        <v>27</v>
      </c>
    </row>
    <row r="184" spans="1:5" ht="38.25">
      <c r="A184" s="35" t="s">
        <v>54</v>
      </c>
      <c r="E184" s="39" t="s">
        <v>2263</v>
      </c>
    </row>
    <row r="185" spans="1:5" ht="63.75">
      <c r="A185" s="35" t="s">
        <v>55</v>
      </c>
      <c r="E185" s="40" t="s">
        <v>2244</v>
      </c>
    </row>
    <row r="186" spans="1:5" ht="25.5">
      <c r="A186" t="s">
        <v>56</v>
      </c>
      <c r="E186" s="39" t="s">
        <v>2264</v>
      </c>
    </row>
    <row r="187" spans="1:16" ht="12.75">
      <c r="A187" t="s">
        <v>49</v>
      </c>
      <c s="34" t="s">
        <v>186</v>
      </c>
      <c s="34" t="s">
        <v>2265</v>
      </c>
      <c s="35" t="s">
        <v>5</v>
      </c>
      <c s="6" t="s">
        <v>2266</v>
      </c>
      <c s="36" t="s">
        <v>1430</v>
      </c>
      <c s="37">
        <v>94</v>
      </c>
      <c s="36">
        <v>0</v>
      </c>
      <c s="36">
        <f>ROUND(G187*H187,6)</f>
      </c>
      <c r="L187" s="38">
        <v>0</v>
      </c>
      <c s="32">
        <f>ROUND(ROUND(L187,2)*ROUND(G187,3),2)</f>
      </c>
      <c s="36" t="s">
        <v>1410</v>
      </c>
      <c>
        <f>(M187*21)/100</f>
      </c>
      <c t="s">
        <v>27</v>
      </c>
    </row>
    <row r="188" spans="1:5" ht="25.5">
      <c r="A188" s="35" t="s">
        <v>54</v>
      </c>
      <c r="E188" s="39" t="s">
        <v>2267</v>
      </c>
    </row>
    <row r="189" spans="1:5" ht="38.25">
      <c r="A189" s="35" t="s">
        <v>55</v>
      </c>
      <c r="E189" s="40" t="s">
        <v>2268</v>
      </c>
    </row>
    <row r="190" spans="1:5" ht="153">
      <c r="A190" t="s">
        <v>56</v>
      </c>
      <c r="E190" s="39" t="s">
        <v>1503</v>
      </c>
    </row>
    <row r="191" spans="1:16" ht="12.75">
      <c r="A191" t="s">
        <v>49</v>
      </c>
      <c s="34" t="s">
        <v>189</v>
      </c>
      <c s="34" t="s">
        <v>1499</v>
      </c>
      <c s="35" t="s">
        <v>4</v>
      </c>
      <c s="6" t="s">
        <v>1500</v>
      </c>
      <c s="36" t="s">
        <v>1430</v>
      </c>
      <c s="37">
        <v>634.93</v>
      </c>
      <c s="36">
        <v>0</v>
      </c>
      <c s="36">
        <f>ROUND(G191*H191,6)</f>
      </c>
      <c r="L191" s="38">
        <v>0</v>
      </c>
      <c s="32">
        <f>ROUND(ROUND(L191,2)*ROUND(G191,3),2)</f>
      </c>
      <c s="36" t="s">
        <v>1410</v>
      </c>
      <c>
        <f>(M191*21)/100</f>
      </c>
      <c t="s">
        <v>27</v>
      </c>
    </row>
    <row r="192" spans="1:5" ht="25.5">
      <c r="A192" s="35" t="s">
        <v>54</v>
      </c>
      <c r="E192" s="39" t="s">
        <v>2269</v>
      </c>
    </row>
    <row r="193" spans="1:5" ht="63.75">
      <c r="A193" s="35" t="s">
        <v>55</v>
      </c>
      <c r="E193" s="40" t="s">
        <v>2270</v>
      </c>
    </row>
    <row r="194" spans="1:5" ht="153">
      <c r="A194" t="s">
        <v>56</v>
      </c>
      <c r="E194" s="39" t="s">
        <v>1503</v>
      </c>
    </row>
    <row r="195" spans="1:16" ht="12.75">
      <c r="A195" t="s">
        <v>49</v>
      </c>
      <c s="34" t="s">
        <v>192</v>
      </c>
      <c s="34" t="s">
        <v>1499</v>
      </c>
      <c s="35" t="s">
        <v>27</v>
      </c>
      <c s="6" t="s">
        <v>1500</v>
      </c>
      <c s="36" t="s">
        <v>1430</v>
      </c>
      <c s="37">
        <v>19.2</v>
      </c>
      <c s="36">
        <v>0</v>
      </c>
      <c s="36">
        <f>ROUND(G195*H195,6)</f>
      </c>
      <c r="L195" s="38">
        <v>0</v>
      </c>
      <c s="32">
        <f>ROUND(ROUND(L195,2)*ROUND(G195,3),2)</f>
      </c>
      <c s="36" t="s">
        <v>1410</v>
      </c>
      <c>
        <f>(M195*21)/100</f>
      </c>
      <c t="s">
        <v>27</v>
      </c>
    </row>
    <row r="196" spans="1:5" ht="25.5">
      <c r="A196" s="35" t="s">
        <v>54</v>
      </c>
      <c r="E196" s="39" t="s">
        <v>2271</v>
      </c>
    </row>
    <row r="197" spans="1:5" ht="38.25">
      <c r="A197" s="35" t="s">
        <v>55</v>
      </c>
      <c r="E197" s="40" t="s">
        <v>2272</v>
      </c>
    </row>
    <row r="198" spans="1:5" ht="153">
      <c r="A198" t="s">
        <v>56</v>
      </c>
      <c r="E198" s="39" t="s">
        <v>1503</v>
      </c>
    </row>
    <row r="199" spans="1:16" ht="12.75">
      <c r="A199" t="s">
        <v>49</v>
      </c>
      <c s="34" t="s">
        <v>195</v>
      </c>
      <c s="34" t="s">
        <v>2273</v>
      </c>
      <c s="35" t="s">
        <v>5</v>
      </c>
      <c s="6" t="s">
        <v>2274</v>
      </c>
      <c s="36" t="s">
        <v>1430</v>
      </c>
      <c s="37">
        <v>11.8</v>
      </c>
      <c s="36">
        <v>0</v>
      </c>
      <c s="36">
        <f>ROUND(G199*H199,6)</f>
      </c>
      <c r="L199" s="38">
        <v>0</v>
      </c>
      <c s="32">
        <f>ROUND(ROUND(L199,2)*ROUND(G199,3),2)</f>
      </c>
      <c s="36" t="s">
        <v>1410</v>
      </c>
      <c>
        <f>(M199*21)/100</f>
      </c>
      <c t="s">
        <v>27</v>
      </c>
    </row>
    <row r="200" spans="1:5" ht="25.5">
      <c r="A200" s="35" t="s">
        <v>54</v>
      </c>
      <c r="E200" s="39" t="s">
        <v>2275</v>
      </c>
    </row>
    <row r="201" spans="1:5" ht="38.25">
      <c r="A201" s="35" t="s">
        <v>55</v>
      </c>
      <c r="E201" s="40" t="s">
        <v>2276</v>
      </c>
    </row>
    <row r="202" spans="1:5" ht="153">
      <c r="A202" t="s">
        <v>56</v>
      </c>
      <c r="E202" s="39" t="s">
        <v>1503</v>
      </c>
    </row>
    <row r="203" spans="1:16" ht="25.5">
      <c r="A203" t="s">
        <v>49</v>
      </c>
      <c s="34" t="s">
        <v>198</v>
      </c>
      <c s="34" t="s">
        <v>2277</v>
      </c>
      <c s="35" t="s">
        <v>4</v>
      </c>
      <c s="6" t="s">
        <v>2278</v>
      </c>
      <c s="36" t="s">
        <v>1430</v>
      </c>
      <c s="37">
        <v>7</v>
      </c>
      <c s="36">
        <v>0</v>
      </c>
      <c s="36">
        <f>ROUND(G203*H203,6)</f>
      </c>
      <c r="L203" s="38">
        <v>0</v>
      </c>
      <c s="32">
        <f>ROUND(ROUND(L203,2)*ROUND(G203,3),2)</f>
      </c>
      <c s="36" t="s">
        <v>1410</v>
      </c>
      <c>
        <f>(M203*21)/100</f>
      </c>
      <c t="s">
        <v>27</v>
      </c>
    </row>
    <row r="204" spans="1:5" ht="38.25">
      <c r="A204" s="35" t="s">
        <v>54</v>
      </c>
      <c r="E204" s="39" t="s">
        <v>2279</v>
      </c>
    </row>
    <row r="205" spans="1:5" ht="38.25">
      <c r="A205" s="35" t="s">
        <v>55</v>
      </c>
      <c r="E205" s="40" t="s">
        <v>2280</v>
      </c>
    </row>
    <row r="206" spans="1:5" ht="153">
      <c r="A206" t="s">
        <v>56</v>
      </c>
      <c r="E206" s="39" t="s">
        <v>1503</v>
      </c>
    </row>
    <row r="207" spans="1:16" ht="25.5">
      <c r="A207" t="s">
        <v>49</v>
      </c>
      <c s="34" t="s">
        <v>203</v>
      </c>
      <c s="34" t="s">
        <v>2277</v>
      </c>
      <c s="35" t="s">
        <v>27</v>
      </c>
      <c s="6" t="s">
        <v>2278</v>
      </c>
      <c s="36" t="s">
        <v>1430</v>
      </c>
      <c s="37">
        <v>14</v>
      </c>
      <c s="36">
        <v>0</v>
      </c>
      <c s="36">
        <f>ROUND(G207*H207,6)</f>
      </c>
      <c r="L207" s="38">
        <v>0</v>
      </c>
      <c s="32">
        <f>ROUND(ROUND(L207,2)*ROUND(G207,3),2)</f>
      </c>
      <c s="36" t="s">
        <v>1410</v>
      </c>
      <c>
        <f>(M207*21)/100</f>
      </c>
      <c t="s">
        <v>27</v>
      </c>
    </row>
    <row r="208" spans="1:5" ht="25.5">
      <c r="A208" s="35" t="s">
        <v>54</v>
      </c>
      <c r="E208" s="39" t="s">
        <v>2281</v>
      </c>
    </row>
    <row r="209" spans="1:5" ht="38.25">
      <c r="A209" s="35" t="s">
        <v>55</v>
      </c>
      <c r="E209" s="40" t="s">
        <v>2282</v>
      </c>
    </row>
    <row r="210" spans="1:5" ht="153">
      <c r="A210" t="s">
        <v>56</v>
      </c>
      <c r="E210" s="39" t="s">
        <v>1503</v>
      </c>
    </row>
    <row r="211" spans="1:16" ht="12.75">
      <c r="A211" t="s">
        <v>49</v>
      </c>
      <c s="34" t="s">
        <v>206</v>
      </c>
      <c s="34" t="s">
        <v>2283</v>
      </c>
      <c s="35" t="s">
        <v>5</v>
      </c>
      <c s="6" t="s">
        <v>2284</v>
      </c>
      <c s="36" t="s">
        <v>1430</v>
      </c>
      <c s="37">
        <v>15.4</v>
      </c>
      <c s="36">
        <v>0</v>
      </c>
      <c s="36">
        <f>ROUND(G211*H211,6)</f>
      </c>
      <c r="L211" s="38">
        <v>0</v>
      </c>
      <c s="32">
        <f>ROUND(ROUND(L211,2)*ROUND(G211,3),2)</f>
      </c>
      <c s="36" t="s">
        <v>1410</v>
      </c>
      <c>
        <f>(M211*21)/100</f>
      </c>
      <c t="s">
        <v>27</v>
      </c>
    </row>
    <row r="212" spans="1:5" ht="25.5">
      <c r="A212" s="35" t="s">
        <v>54</v>
      </c>
      <c r="E212" s="39" t="s">
        <v>2285</v>
      </c>
    </row>
    <row r="213" spans="1:5" ht="38.25">
      <c r="A213" s="35" t="s">
        <v>55</v>
      </c>
      <c r="E213" s="40" t="s">
        <v>2286</v>
      </c>
    </row>
    <row r="214" spans="1:5" ht="89.25">
      <c r="A214" t="s">
        <v>56</v>
      </c>
      <c r="E214" s="39" t="s">
        <v>2287</v>
      </c>
    </row>
    <row r="215" spans="1:13" ht="12.75">
      <c r="A215" t="s">
        <v>46</v>
      </c>
      <c r="C215" s="31" t="s">
        <v>73</v>
      </c>
      <c r="E215" s="33" t="s">
        <v>1510</v>
      </c>
      <c r="J215" s="32">
        <f>0</f>
      </c>
      <c s="32">
        <f>0</f>
      </c>
      <c s="32">
        <f>0+L216</f>
      </c>
      <c s="32">
        <f>0+M216</f>
      </c>
    </row>
    <row r="216" spans="1:16" ht="12.75">
      <c r="A216" t="s">
        <v>49</v>
      </c>
      <c s="34" t="s">
        <v>209</v>
      </c>
      <c s="34" t="s">
        <v>2288</v>
      </c>
      <c s="35" t="s">
        <v>5</v>
      </c>
      <c s="6" t="s">
        <v>2289</v>
      </c>
      <c s="36" t="s">
        <v>86</v>
      </c>
      <c s="37">
        <v>8</v>
      </c>
      <c s="36">
        <v>0</v>
      </c>
      <c s="36">
        <f>ROUND(G216*H216,6)</f>
      </c>
      <c r="L216" s="38">
        <v>0</v>
      </c>
      <c s="32">
        <f>ROUND(ROUND(L216,2)*ROUND(G216,3),2)</f>
      </c>
      <c s="36" t="s">
        <v>1410</v>
      </c>
      <c>
        <f>(M216*21)/100</f>
      </c>
      <c t="s">
        <v>27</v>
      </c>
    </row>
    <row r="217" spans="1:5" ht="38.25">
      <c r="A217" s="35" t="s">
        <v>54</v>
      </c>
      <c r="E217" s="39" t="s">
        <v>2290</v>
      </c>
    </row>
    <row r="218" spans="1:5" ht="38.25">
      <c r="A218" s="35" t="s">
        <v>55</v>
      </c>
      <c r="E218" s="40" t="s">
        <v>2291</v>
      </c>
    </row>
    <row r="219" spans="1:5" ht="76.5">
      <c r="A219" t="s">
        <v>56</v>
      </c>
      <c r="E219" s="39" t="s">
        <v>2292</v>
      </c>
    </row>
    <row r="220" spans="1:13" ht="12.75">
      <c r="A220" t="s">
        <v>46</v>
      </c>
      <c r="C220" s="31" t="s">
        <v>77</v>
      </c>
      <c r="E220" s="33" t="s">
        <v>1521</v>
      </c>
      <c r="J220" s="32">
        <f>0</f>
      </c>
      <c s="32">
        <f>0</f>
      </c>
      <c s="32">
        <f>0+L221+L225+L229+L233+L237+L241+L245+L249+L253+L257</f>
      </c>
      <c s="32">
        <f>0+M221+M225+M229+M233+M237+M241+M245+M249+M253+M257</f>
      </c>
    </row>
    <row r="221" spans="1:16" ht="12.75">
      <c r="A221" t="s">
        <v>49</v>
      </c>
      <c s="34" t="s">
        <v>212</v>
      </c>
      <c s="34" t="s">
        <v>1522</v>
      </c>
      <c s="35" t="s">
        <v>5</v>
      </c>
      <c s="6" t="s">
        <v>1523</v>
      </c>
      <c s="36" t="s">
        <v>52</v>
      </c>
      <c s="37">
        <v>36.1</v>
      </c>
      <c s="36">
        <v>0</v>
      </c>
      <c s="36">
        <f>ROUND(G221*H221,6)</f>
      </c>
      <c r="L221" s="38">
        <v>0</v>
      </c>
      <c s="32">
        <f>ROUND(ROUND(L221,2)*ROUND(G221,3),2)</f>
      </c>
      <c s="36" t="s">
        <v>1410</v>
      </c>
      <c>
        <f>(M221*21)/100</f>
      </c>
      <c t="s">
        <v>27</v>
      </c>
    </row>
    <row r="222" spans="1:5" ht="25.5">
      <c r="A222" s="35" t="s">
        <v>54</v>
      </c>
      <c r="E222" s="39" t="s">
        <v>2293</v>
      </c>
    </row>
    <row r="223" spans="1:5" ht="38.25">
      <c r="A223" s="35" t="s">
        <v>55</v>
      </c>
      <c r="E223" s="40" t="s">
        <v>2294</v>
      </c>
    </row>
    <row r="224" spans="1:5" ht="51">
      <c r="A224" t="s">
        <v>56</v>
      </c>
      <c r="E224" s="39" t="s">
        <v>1526</v>
      </c>
    </row>
    <row r="225" spans="1:16" ht="12.75">
      <c r="A225" t="s">
        <v>49</v>
      </c>
      <c s="34" t="s">
        <v>215</v>
      </c>
      <c s="34" t="s">
        <v>2295</v>
      </c>
      <c s="35" t="s">
        <v>5</v>
      </c>
      <c s="6" t="s">
        <v>2296</v>
      </c>
      <c s="36" t="s">
        <v>52</v>
      </c>
      <c s="37">
        <v>78</v>
      </c>
      <c s="36">
        <v>0</v>
      </c>
      <c s="36">
        <f>ROUND(G225*H225,6)</f>
      </c>
      <c r="L225" s="38">
        <v>0</v>
      </c>
      <c s="32">
        <f>ROUND(ROUND(L225,2)*ROUND(G225,3),2)</f>
      </c>
      <c s="36" t="s">
        <v>1410</v>
      </c>
      <c>
        <f>(M225*21)/100</f>
      </c>
      <c t="s">
        <v>27</v>
      </c>
    </row>
    <row r="226" spans="1:5" ht="25.5">
      <c r="A226" s="35" t="s">
        <v>54</v>
      </c>
      <c r="E226" s="39" t="s">
        <v>2297</v>
      </c>
    </row>
    <row r="227" spans="1:5" ht="38.25">
      <c r="A227" s="35" t="s">
        <v>55</v>
      </c>
      <c r="E227" s="40" t="s">
        <v>2298</v>
      </c>
    </row>
    <row r="228" spans="1:5" ht="51">
      <c r="A228" t="s">
        <v>56</v>
      </c>
      <c r="E228" s="39" t="s">
        <v>1526</v>
      </c>
    </row>
    <row r="229" spans="1:16" ht="12.75">
      <c r="A229" t="s">
        <v>49</v>
      </c>
      <c s="34" t="s">
        <v>220</v>
      </c>
      <c s="34" t="s">
        <v>2299</v>
      </c>
      <c s="35" t="s">
        <v>4</v>
      </c>
      <c s="6" t="s">
        <v>2300</v>
      </c>
      <c s="36" t="s">
        <v>52</v>
      </c>
      <c s="37">
        <v>403</v>
      </c>
      <c s="36">
        <v>0</v>
      </c>
      <c s="36">
        <f>ROUND(G229*H229,6)</f>
      </c>
      <c r="L229" s="38">
        <v>0</v>
      </c>
      <c s="32">
        <f>ROUND(ROUND(L229,2)*ROUND(G229,3),2)</f>
      </c>
      <c s="36" t="s">
        <v>1410</v>
      </c>
      <c>
        <f>(M229*21)/100</f>
      </c>
      <c t="s">
        <v>27</v>
      </c>
    </row>
    <row r="230" spans="1:5" ht="25.5">
      <c r="A230" s="35" t="s">
        <v>54</v>
      </c>
      <c r="E230" s="39" t="s">
        <v>2301</v>
      </c>
    </row>
    <row r="231" spans="1:5" ht="38.25">
      <c r="A231" s="35" t="s">
        <v>55</v>
      </c>
      <c r="E231" s="40" t="s">
        <v>2302</v>
      </c>
    </row>
    <row r="232" spans="1:5" ht="51">
      <c r="A232" t="s">
        <v>56</v>
      </c>
      <c r="E232" s="39" t="s">
        <v>2303</v>
      </c>
    </row>
    <row r="233" spans="1:16" ht="12.75">
      <c r="A233" t="s">
        <v>49</v>
      </c>
      <c s="34" t="s">
        <v>223</v>
      </c>
      <c s="34" t="s">
        <v>2299</v>
      </c>
      <c s="35" t="s">
        <v>27</v>
      </c>
      <c s="6" t="s">
        <v>2300</v>
      </c>
      <c s="36" t="s">
        <v>52</v>
      </c>
      <c s="37">
        <v>180</v>
      </c>
      <c s="36">
        <v>0</v>
      </c>
      <c s="36">
        <f>ROUND(G233*H233,6)</f>
      </c>
      <c r="L233" s="38">
        <v>0</v>
      </c>
      <c s="32">
        <f>ROUND(ROUND(L233,2)*ROUND(G233,3),2)</f>
      </c>
      <c s="36" t="s">
        <v>1410</v>
      </c>
      <c>
        <f>(M233*21)/100</f>
      </c>
      <c t="s">
        <v>27</v>
      </c>
    </row>
    <row r="234" spans="1:5" ht="25.5">
      <c r="A234" s="35" t="s">
        <v>54</v>
      </c>
      <c r="E234" s="39" t="s">
        <v>2304</v>
      </c>
    </row>
    <row r="235" spans="1:5" ht="38.25">
      <c r="A235" s="35" t="s">
        <v>55</v>
      </c>
      <c r="E235" s="40" t="s">
        <v>2305</v>
      </c>
    </row>
    <row r="236" spans="1:5" ht="51">
      <c r="A236" t="s">
        <v>56</v>
      </c>
      <c r="E236" s="39" t="s">
        <v>2303</v>
      </c>
    </row>
    <row r="237" spans="1:16" ht="12.75">
      <c r="A237" t="s">
        <v>49</v>
      </c>
      <c s="34" t="s">
        <v>226</v>
      </c>
      <c s="34" t="s">
        <v>2299</v>
      </c>
      <c s="35" t="s">
        <v>26</v>
      </c>
      <c s="6" t="s">
        <v>2300</v>
      </c>
      <c s="36" t="s">
        <v>52</v>
      </c>
      <c s="37">
        <v>8.2</v>
      </c>
      <c s="36">
        <v>0</v>
      </c>
      <c s="36">
        <f>ROUND(G237*H237,6)</f>
      </c>
      <c r="L237" s="38">
        <v>0</v>
      </c>
      <c s="32">
        <f>ROUND(ROUND(L237,2)*ROUND(G237,3),2)</f>
      </c>
      <c s="36" t="s">
        <v>1410</v>
      </c>
      <c>
        <f>(M237*21)/100</f>
      </c>
      <c t="s">
        <v>27</v>
      </c>
    </row>
    <row r="238" spans="1:5" ht="25.5">
      <c r="A238" s="35" t="s">
        <v>54</v>
      </c>
      <c r="E238" s="39" t="s">
        <v>2306</v>
      </c>
    </row>
    <row r="239" spans="1:5" ht="38.25">
      <c r="A239" s="35" t="s">
        <v>55</v>
      </c>
      <c r="E239" s="40" t="s">
        <v>2307</v>
      </c>
    </row>
    <row r="240" spans="1:5" ht="51">
      <c r="A240" t="s">
        <v>56</v>
      </c>
      <c r="E240" s="39" t="s">
        <v>2303</v>
      </c>
    </row>
    <row r="241" spans="1:16" ht="12.75">
      <c r="A241" t="s">
        <v>49</v>
      </c>
      <c s="34" t="s">
        <v>230</v>
      </c>
      <c s="34" t="s">
        <v>2308</v>
      </c>
      <c s="35" t="s">
        <v>5</v>
      </c>
      <c s="6" t="s">
        <v>2309</v>
      </c>
      <c s="36" t="s">
        <v>52</v>
      </c>
      <c s="37">
        <v>258</v>
      </c>
      <c s="36">
        <v>0</v>
      </c>
      <c s="36">
        <f>ROUND(G241*H241,6)</f>
      </c>
      <c r="L241" s="38">
        <v>0</v>
      </c>
      <c s="32">
        <f>ROUND(ROUND(L241,2)*ROUND(G241,3),2)</f>
      </c>
      <c s="36" t="s">
        <v>1410</v>
      </c>
      <c>
        <f>(M241*21)/100</f>
      </c>
      <c t="s">
        <v>27</v>
      </c>
    </row>
    <row r="242" spans="1:5" ht="38.25">
      <c r="A242" s="35" t="s">
        <v>54</v>
      </c>
      <c r="E242" s="39" t="s">
        <v>2310</v>
      </c>
    </row>
    <row r="243" spans="1:5" ht="38.25">
      <c r="A243" s="35" t="s">
        <v>55</v>
      </c>
      <c r="E243" s="40" t="s">
        <v>2167</v>
      </c>
    </row>
    <row r="244" spans="1:5" ht="38.25">
      <c r="A244" t="s">
        <v>56</v>
      </c>
      <c r="E244" s="39" t="s">
        <v>2311</v>
      </c>
    </row>
    <row r="245" spans="1:16" ht="12.75">
      <c r="A245" t="s">
        <v>49</v>
      </c>
      <c s="34" t="s">
        <v>234</v>
      </c>
      <c s="34" t="s">
        <v>2312</v>
      </c>
      <c s="35" t="s">
        <v>5</v>
      </c>
      <c s="6" t="s">
        <v>2313</v>
      </c>
      <c s="36" t="s">
        <v>1409</v>
      </c>
      <c s="37">
        <v>1</v>
      </c>
      <c s="36">
        <v>0</v>
      </c>
      <c s="36">
        <f>ROUND(G245*H245,6)</f>
      </c>
      <c r="L245" s="38">
        <v>0</v>
      </c>
      <c s="32">
        <f>ROUND(ROUND(L245,2)*ROUND(G245,3),2)</f>
      </c>
      <c s="36" t="s">
        <v>1410</v>
      </c>
      <c>
        <f>(M245*21)/100</f>
      </c>
      <c t="s">
        <v>27</v>
      </c>
    </row>
    <row r="246" spans="1:5" ht="38.25">
      <c r="A246" s="35" t="s">
        <v>54</v>
      </c>
      <c r="E246" s="39" t="s">
        <v>2314</v>
      </c>
    </row>
    <row r="247" spans="1:5" ht="38.25">
      <c r="A247" s="35" t="s">
        <v>55</v>
      </c>
      <c r="E247" s="40" t="s">
        <v>2315</v>
      </c>
    </row>
    <row r="248" spans="1:5" ht="102">
      <c r="A248" t="s">
        <v>56</v>
      </c>
      <c r="E248" s="39" t="s">
        <v>1602</v>
      </c>
    </row>
    <row r="249" spans="1:16" ht="12.75">
      <c r="A249" t="s">
        <v>49</v>
      </c>
      <c s="34" t="s">
        <v>237</v>
      </c>
      <c s="34" t="s">
        <v>2316</v>
      </c>
      <c s="35" t="s">
        <v>4</v>
      </c>
      <c s="6" t="s">
        <v>2317</v>
      </c>
      <c s="36" t="s">
        <v>229</v>
      </c>
      <c s="37">
        <v>0.25</v>
      </c>
      <c s="36">
        <v>0</v>
      </c>
      <c s="36">
        <f>ROUND(G249*H249,6)</f>
      </c>
      <c r="L249" s="38">
        <v>0</v>
      </c>
      <c s="32">
        <f>ROUND(ROUND(L249,2)*ROUND(G249,3),2)</f>
      </c>
      <c s="36" t="s">
        <v>1410</v>
      </c>
      <c>
        <f>(M249*21)/100</f>
      </c>
      <c t="s">
        <v>27</v>
      </c>
    </row>
    <row r="250" spans="1:5" ht="25.5">
      <c r="A250" s="35" t="s">
        <v>54</v>
      </c>
      <c r="E250" s="39" t="s">
        <v>2318</v>
      </c>
    </row>
    <row r="251" spans="1:5" ht="38.25">
      <c r="A251" s="35" t="s">
        <v>55</v>
      </c>
      <c r="E251" s="40" t="s">
        <v>2319</v>
      </c>
    </row>
    <row r="252" spans="1:5" ht="102">
      <c r="A252" t="s">
        <v>56</v>
      </c>
      <c r="E252" s="39" t="s">
        <v>2320</v>
      </c>
    </row>
    <row r="253" spans="1:16" ht="12.75">
      <c r="A253" t="s">
        <v>49</v>
      </c>
      <c s="34" t="s">
        <v>240</v>
      </c>
      <c s="34" t="s">
        <v>2321</v>
      </c>
      <c s="35" t="s">
        <v>5</v>
      </c>
      <c s="6" t="s">
        <v>2322</v>
      </c>
      <c s="36" t="s">
        <v>86</v>
      </c>
      <c s="37">
        <v>11</v>
      </c>
      <c s="36">
        <v>0</v>
      </c>
      <c s="36">
        <f>ROUND(G253*H253,6)</f>
      </c>
      <c r="L253" s="38">
        <v>0</v>
      </c>
      <c s="32">
        <f>ROUND(ROUND(L253,2)*ROUND(G253,3),2)</f>
      </c>
      <c s="36" t="s">
        <v>1410</v>
      </c>
      <c>
        <f>(M253*21)/100</f>
      </c>
      <c t="s">
        <v>27</v>
      </c>
    </row>
    <row r="254" spans="1:5" ht="25.5">
      <c r="A254" s="35" t="s">
        <v>54</v>
      </c>
      <c r="E254" s="39" t="s">
        <v>2323</v>
      </c>
    </row>
    <row r="255" spans="1:5" ht="38.25">
      <c r="A255" s="35" t="s">
        <v>55</v>
      </c>
      <c r="E255" s="40" t="s">
        <v>2324</v>
      </c>
    </row>
    <row r="256" spans="1:5" ht="89.25">
      <c r="A256" t="s">
        <v>56</v>
      </c>
      <c r="E256" s="39" t="s">
        <v>1612</v>
      </c>
    </row>
    <row r="257" spans="1:16" ht="12.75">
      <c r="A257" t="s">
        <v>49</v>
      </c>
      <c s="34" t="s">
        <v>243</v>
      </c>
      <c s="34" t="s">
        <v>2325</v>
      </c>
      <c s="35" t="s">
        <v>5</v>
      </c>
      <c s="6" t="s">
        <v>2326</v>
      </c>
      <c s="36" t="s">
        <v>52</v>
      </c>
      <c s="37">
        <v>20</v>
      </c>
      <c s="36">
        <v>0</v>
      </c>
      <c s="36">
        <f>ROUND(G257*H257,6)</f>
      </c>
      <c r="L257" s="38">
        <v>0</v>
      </c>
      <c s="32">
        <f>ROUND(ROUND(L257,2)*ROUND(G257,3),2)</f>
      </c>
      <c s="36" t="s">
        <v>1410</v>
      </c>
      <c>
        <f>(M257*21)/100</f>
      </c>
      <c t="s">
        <v>27</v>
      </c>
    </row>
    <row r="258" spans="1:5" ht="38.25">
      <c r="A258" s="35" t="s">
        <v>54</v>
      </c>
      <c r="E258" s="39" t="s">
        <v>2327</v>
      </c>
    </row>
    <row r="259" spans="1:5" ht="38.25">
      <c r="A259" s="35" t="s">
        <v>55</v>
      </c>
      <c r="E259" s="40" t="s">
        <v>2328</v>
      </c>
    </row>
    <row r="260" spans="1:5" ht="76.5">
      <c r="A260" t="s">
        <v>56</v>
      </c>
      <c r="E260" s="39" t="s">
        <v>1617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2100</v>
      </c>
      <c s="41">
        <f>Rekapitulace!C32</f>
      </c>
      <c s="20" t="s">
        <v>0</v>
      </c>
      <c t="s">
        <v>23</v>
      </c>
      <c t="s">
        <v>27</v>
      </c>
    </row>
    <row r="4" spans="1:16" ht="32" customHeight="1">
      <c r="A4" s="24" t="s">
        <v>20</v>
      </c>
      <c s="25" t="s">
        <v>28</v>
      </c>
      <c s="27" t="s">
        <v>2100</v>
      </c>
      <c r="E4" s="26" t="s">
        <v>2101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COUNTIFS(L8:L96,"=0",A8:A96,"P")+COUNTIFS(L8:L96,"",A8:A96,"P")+SUM(Q8:Q96)</f>
      </c>
    </row>
    <row r="8" spans="1:13" ht="12.75">
      <c r="A8" t="s">
        <v>44</v>
      </c>
      <c r="C8" s="28" t="s">
        <v>2331</v>
      </c>
      <c r="E8" s="30" t="s">
        <v>2330</v>
      </c>
      <c r="J8" s="29">
        <f>0+J9+J70+J95</f>
      </c>
      <c s="29">
        <f>0+K9+K70+K95</f>
      </c>
      <c s="29">
        <f>0+L9+L70+L95</f>
      </c>
      <c s="29">
        <f>0+M9+M70+M95</f>
      </c>
    </row>
    <row r="9" spans="1:13" ht="12.75">
      <c r="A9" t="s">
        <v>46</v>
      </c>
      <c r="C9" s="31" t="s">
        <v>4</v>
      </c>
      <c r="E9" s="33" t="s">
        <v>2332</v>
      </c>
      <c r="J9" s="32">
        <f>0</f>
      </c>
      <c s="32">
        <f>0</f>
      </c>
      <c s="32">
        <f>0+L10+L14+L18+L22+L26+L30+L34+L38+L42+L46+L50+L54+L58+L62+L66</f>
      </c>
      <c s="32">
        <f>0+M10+M14+M18+M22+M26+M30+M34+M38+M42+M46+M50+M54+M58+M62+M66</f>
      </c>
    </row>
    <row r="10" spans="1:16" ht="25.5">
      <c r="A10" t="s">
        <v>49</v>
      </c>
      <c s="34" t="s">
        <v>4</v>
      </c>
      <c s="34" t="s">
        <v>2333</v>
      </c>
      <c s="35" t="s">
        <v>5</v>
      </c>
      <c s="6" t="s">
        <v>2334</v>
      </c>
      <c s="36" t="s">
        <v>86</v>
      </c>
      <c s="37">
        <v>8</v>
      </c>
      <c s="36">
        <v>0</v>
      </c>
      <c s="36">
        <f>ROUND(G10*H10,6)</f>
      </c>
      <c r="L10" s="38">
        <v>0</v>
      </c>
      <c s="32">
        <f>ROUND(ROUND(L10,2)*ROUND(G10,3),2)</f>
      </c>
      <c s="36" t="s">
        <v>1638</v>
      </c>
      <c>
        <f>(M10*21)/100</f>
      </c>
      <c t="s">
        <v>27</v>
      </c>
    </row>
    <row r="11" spans="1:5" ht="12.75">
      <c r="A11" s="35" t="s">
        <v>54</v>
      </c>
      <c r="E11" s="39" t="s">
        <v>2335</v>
      </c>
    </row>
    <row r="12" spans="1:5" ht="25.5">
      <c r="A12" s="35" t="s">
        <v>55</v>
      </c>
      <c r="E12" s="40" t="s">
        <v>2336</v>
      </c>
    </row>
    <row r="13" spans="1:5" ht="12.75">
      <c r="A13" t="s">
        <v>56</v>
      </c>
      <c r="E13" s="39" t="s">
        <v>1640</v>
      </c>
    </row>
    <row r="14" spans="1:16" ht="25.5">
      <c r="A14" t="s">
        <v>49</v>
      </c>
      <c s="34" t="s">
        <v>27</v>
      </c>
      <c s="34" t="s">
        <v>2333</v>
      </c>
      <c s="35" t="s">
        <v>4</v>
      </c>
      <c s="6" t="s">
        <v>2334</v>
      </c>
      <c s="36" t="s">
        <v>86</v>
      </c>
      <c s="37">
        <v>2</v>
      </c>
      <c s="36">
        <v>0</v>
      </c>
      <c s="36">
        <f>ROUND(G14*H14,6)</f>
      </c>
      <c r="L14" s="38">
        <v>0</v>
      </c>
      <c s="32">
        <f>ROUND(ROUND(L14,2)*ROUND(G14,3),2)</f>
      </c>
      <c s="36" t="s">
        <v>1638</v>
      </c>
      <c>
        <f>(M14*21)/100</f>
      </c>
      <c t="s">
        <v>27</v>
      </c>
    </row>
    <row r="15" spans="1:5" ht="12.75">
      <c r="A15" s="35" t="s">
        <v>54</v>
      </c>
      <c r="E15" s="39" t="s">
        <v>5</v>
      </c>
    </row>
    <row r="16" spans="1:5" ht="25.5">
      <c r="A16" s="35" t="s">
        <v>55</v>
      </c>
      <c r="E16" s="40" t="s">
        <v>2337</v>
      </c>
    </row>
    <row r="17" spans="1:5" ht="12.75">
      <c r="A17" t="s">
        <v>56</v>
      </c>
      <c r="E17" s="39" t="s">
        <v>1640</v>
      </c>
    </row>
    <row r="18" spans="1:16" ht="25.5">
      <c r="A18" t="s">
        <v>49</v>
      </c>
      <c s="34" t="s">
        <v>26</v>
      </c>
      <c s="34" t="s">
        <v>2338</v>
      </c>
      <c s="35" t="s">
        <v>5</v>
      </c>
      <c s="6" t="s">
        <v>2339</v>
      </c>
      <c s="36" t="s">
        <v>86</v>
      </c>
      <c s="37">
        <v>8</v>
      </c>
      <c s="36">
        <v>0</v>
      </c>
      <c s="36">
        <f>ROUND(G18*H18,6)</f>
      </c>
      <c r="L18" s="38">
        <v>0</v>
      </c>
      <c s="32">
        <f>ROUND(ROUND(L18,2)*ROUND(G18,3),2)</f>
      </c>
      <c s="36" t="s">
        <v>1638</v>
      </c>
      <c>
        <f>(M18*21)/100</f>
      </c>
      <c t="s">
        <v>27</v>
      </c>
    </row>
    <row r="19" spans="1:5" ht="12.75">
      <c r="A19" s="35" t="s">
        <v>54</v>
      </c>
      <c r="E19" s="39" t="s">
        <v>2335</v>
      </c>
    </row>
    <row r="20" spans="1:5" ht="25.5">
      <c r="A20" s="35" t="s">
        <v>55</v>
      </c>
      <c r="E20" s="40" t="s">
        <v>2336</v>
      </c>
    </row>
    <row r="21" spans="1:5" ht="12.75">
      <c r="A21" t="s">
        <v>56</v>
      </c>
      <c r="E21" s="39" t="s">
        <v>1640</v>
      </c>
    </row>
    <row r="22" spans="1:16" ht="25.5">
      <c r="A22" t="s">
        <v>49</v>
      </c>
      <c s="34" t="s">
        <v>61</v>
      </c>
      <c s="34" t="s">
        <v>2338</v>
      </c>
      <c s="35" t="s">
        <v>4</v>
      </c>
      <c s="6" t="s">
        <v>2339</v>
      </c>
      <c s="36" t="s">
        <v>86</v>
      </c>
      <c s="37">
        <v>2</v>
      </c>
      <c s="36">
        <v>0</v>
      </c>
      <c s="36">
        <f>ROUND(G22*H22,6)</f>
      </c>
      <c r="L22" s="38">
        <v>0</v>
      </c>
      <c s="32">
        <f>ROUND(ROUND(L22,2)*ROUND(G22,3),2)</f>
      </c>
      <c s="36" t="s">
        <v>1638</v>
      </c>
      <c>
        <f>(M22*21)/100</f>
      </c>
      <c t="s">
        <v>27</v>
      </c>
    </row>
    <row r="23" spans="1:5" ht="12.75">
      <c r="A23" s="35" t="s">
        <v>54</v>
      </c>
      <c r="E23" s="39" t="s">
        <v>5</v>
      </c>
    </row>
    <row r="24" spans="1:5" ht="25.5">
      <c r="A24" s="35" t="s">
        <v>55</v>
      </c>
      <c r="E24" s="40" t="s">
        <v>2337</v>
      </c>
    </row>
    <row r="25" spans="1:5" ht="12.75">
      <c r="A25" t="s">
        <v>56</v>
      </c>
      <c r="E25" s="39" t="s">
        <v>1640</v>
      </c>
    </row>
    <row r="26" spans="1:16" ht="25.5">
      <c r="A26" t="s">
        <v>49</v>
      </c>
      <c s="34" t="s">
        <v>64</v>
      </c>
      <c s="34" t="s">
        <v>2340</v>
      </c>
      <c s="35" t="s">
        <v>5</v>
      </c>
      <c s="6" t="s">
        <v>2341</v>
      </c>
      <c s="36" t="s">
        <v>2342</v>
      </c>
      <c s="37">
        <v>1460</v>
      </c>
      <c s="36">
        <v>0</v>
      </c>
      <c s="36">
        <f>ROUND(G26*H26,6)</f>
      </c>
      <c r="L26" s="38">
        <v>0</v>
      </c>
      <c s="32">
        <f>ROUND(ROUND(L26,2)*ROUND(G26,3),2)</f>
      </c>
      <c s="36" t="s">
        <v>1638</v>
      </c>
      <c>
        <f>(M26*21)/100</f>
      </c>
      <c t="s">
        <v>27</v>
      </c>
    </row>
    <row r="27" spans="1:5" ht="12.75">
      <c r="A27" s="35" t="s">
        <v>54</v>
      </c>
      <c r="E27" s="39" t="s">
        <v>5</v>
      </c>
    </row>
    <row r="28" spans="1:5" ht="25.5">
      <c r="A28" s="35" t="s">
        <v>55</v>
      </c>
      <c r="E28" s="40" t="s">
        <v>2343</v>
      </c>
    </row>
    <row r="29" spans="1:5" ht="12.75">
      <c r="A29" t="s">
        <v>56</v>
      </c>
      <c r="E29" s="39" t="s">
        <v>1640</v>
      </c>
    </row>
    <row r="30" spans="1:16" ht="25.5">
      <c r="A30" t="s">
        <v>49</v>
      </c>
      <c s="34" t="s">
        <v>67</v>
      </c>
      <c s="34" t="s">
        <v>2340</v>
      </c>
      <c s="35" t="s">
        <v>4</v>
      </c>
      <c s="6" t="s">
        <v>2341</v>
      </c>
      <c s="36" t="s">
        <v>2342</v>
      </c>
      <c s="37">
        <v>80</v>
      </c>
      <c s="36">
        <v>0</v>
      </c>
      <c s="36">
        <f>ROUND(G30*H30,6)</f>
      </c>
      <c r="L30" s="38">
        <v>0</v>
      </c>
      <c s="32">
        <f>ROUND(ROUND(L30,2)*ROUND(G30,3),2)</f>
      </c>
      <c s="36" t="s">
        <v>1638</v>
      </c>
      <c>
        <f>(M30*21)/100</f>
      </c>
      <c t="s">
        <v>27</v>
      </c>
    </row>
    <row r="31" spans="1:5" ht="12.75">
      <c r="A31" s="35" t="s">
        <v>54</v>
      </c>
      <c r="E31" s="39" t="s">
        <v>2335</v>
      </c>
    </row>
    <row r="32" spans="1:5" ht="25.5">
      <c r="A32" s="35" t="s">
        <v>55</v>
      </c>
      <c r="E32" s="40" t="s">
        <v>2344</v>
      </c>
    </row>
    <row r="33" spans="1:5" ht="12.75">
      <c r="A33" t="s">
        <v>56</v>
      </c>
      <c r="E33" s="39" t="s">
        <v>1640</v>
      </c>
    </row>
    <row r="34" spans="1:16" ht="25.5">
      <c r="A34" t="s">
        <v>49</v>
      </c>
      <c s="34" t="s">
        <v>70</v>
      </c>
      <c s="34" t="s">
        <v>2345</v>
      </c>
      <c s="35" t="s">
        <v>4</v>
      </c>
      <c s="6" t="s">
        <v>2346</v>
      </c>
      <c s="36" t="s">
        <v>86</v>
      </c>
      <c s="37">
        <v>2</v>
      </c>
      <c s="36">
        <v>0</v>
      </c>
      <c s="36">
        <f>ROUND(G34*H34,6)</f>
      </c>
      <c r="L34" s="38">
        <v>0</v>
      </c>
      <c s="32">
        <f>ROUND(ROUND(L34,2)*ROUND(G34,3),2)</f>
      </c>
      <c s="36" t="s">
        <v>1638</v>
      </c>
      <c>
        <f>(M34*21)/100</f>
      </c>
      <c t="s">
        <v>27</v>
      </c>
    </row>
    <row r="35" spans="1:5" ht="12.75">
      <c r="A35" s="35" t="s">
        <v>54</v>
      </c>
      <c r="E35" s="39" t="s">
        <v>5</v>
      </c>
    </row>
    <row r="36" spans="1:5" ht="25.5">
      <c r="A36" s="35" t="s">
        <v>55</v>
      </c>
      <c r="E36" s="40" t="s">
        <v>2347</v>
      </c>
    </row>
    <row r="37" spans="1:5" ht="12.75">
      <c r="A37" t="s">
        <v>56</v>
      </c>
      <c r="E37" s="39" t="s">
        <v>1640</v>
      </c>
    </row>
    <row r="38" spans="1:16" ht="25.5">
      <c r="A38" t="s">
        <v>49</v>
      </c>
      <c s="34" t="s">
        <v>73</v>
      </c>
      <c s="34" t="s">
        <v>2348</v>
      </c>
      <c s="35" t="s">
        <v>4</v>
      </c>
      <c s="6" t="s">
        <v>2349</v>
      </c>
      <c s="36" t="s">
        <v>86</v>
      </c>
      <c s="37">
        <v>2</v>
      </c>
      <c s="36">
        <v>0</v>
      </c>
      <c s="36">
        <f>ROUND(G38*H38,6)</f>
      </c>
      <c r="L38" s="38">
        <v>0</v>
      </c>
      <c s="32">
        <f>ROUND(ROUND(L38,2)*ROUND(G38,3),2)</f>
      </c>
      <c s="36" t="s">
        <v>1638</v>
      </c>
      <c>
        <f>(M38*21)/100</f>
      </c>
      <c t="s">
        <v>27</v>
      </c>
    </row>
    <row r="39" spans="1:5" ht="12.75">
      <c r="A39" s="35" t="s">
        <v>54</v>
      </c>
      <c r="E39" s="39" t="s">
        <v>5</v>
      </c>
    </row>
    <row r="40" spans="1:5" ht="25.5">
      <c r="A40" s="35" t="s">
        <v>55</v>
      </c>
      <c r="E40" s="40" t="s">
        <v>2347</v>
      </c>
    </row>
    <row r="41" spans="1:5" ht="12.75">
      <c r="A41" t="s">
        <v>56</v>
      </c>
      <c r="E41" s="39" t="s">
        <v>1640</v>
      </c>
    </row>
    <row r="42" spans="1:16" ht="12.75">
      <c r="A42" t="s">
        <v>49</v>
      </c>
      <c s="34" t="s">
        <v>77</v>
      </c>
      <c s="34" t="s">
        <v>2350</v>
      </c>
      <c s="35" t="s">
        <v>4</v>
      </c>
      <c s="6" t="s">
        <v>2351</v>
      </c>
      <c s="36" t="s">
        <v>2342</v>
      </c>
      <c s="37">
        <v>1460</v>
      </c>
      <c s="36">
        <v>0</v>
      </c>
      <c s="36">
        <f>ROUND(G42*H42,6)</f>
      </c>
      <c r="L42" s="38">
        <v>0</v>
      </c>
      <c s="32">
        <f>ROUND(ROUND(L42,2)*ROUND(G42,3),2)</f>
      </c>
      <c s="36" t="s">
        <v>1638</v>
      </c>
      <c>
        <f>(M42*21)/100</f>
      </c>
      <c t="s">
        <v>27</v>
      </c>
    </row>
    <row r="43" spans="1:5" ht="12.75">
      <c r="A43" s="35" t="s">
        <v>54</v>
      </c>
      <c r="E43" s="39" t="s">
        <v>5</v>
      </c>
    </row>
    <row r="44" spans="1:5" ht="25.5">
      <c r="A44" s="35" t="s">
        <v>55</v>
      </c>
      <c r="E44" s="40" t="s">
        <v>2352</v>
      </c>
    </row>
    <row r="45" spans="1:5" ht="12.75">
      <c r="A45" t="s">
        <v>56</v>
      </c>
      <c r="E45" s="39" t="s">
        <v>1640</v>
      </c>
    </row>
    <row r="46" spans="1:16" ht="25.5">
      <c r="A46" t="s">
        <v>49</v>
      </c>
      <c s="34" t="s">
        <v>80</v>
      </c>
      <c s="34" t="s">
        <v>2353</v>
      </c>
      <c s="35" t="s">
        <v>4</v>
      </c>
      <c s="6" t="s">
        <v>2354</v>
      </c>
      <c s="36" t="s">
        <v>86</v>
      </c>
      <c s="37">
        <v>8</v>
      </c>
      <c s="36">
        <v>0</v>
      </c>
      <c s="36">
        <f>ROUND(G46*H46,6)</f>
      </c>
      <c r="L46" s="38">
        <v>0</v>
      </c>
      <c s="32">
        <f>ROUND(ROUND(L46,2)*ROUND(G46,3),2)</f>
      </c>
      <c s="36" t="s">
        <v>1638</v>
      </c>
      <c>
        <f>(M46*21)/100</f>
      </c>
      <c t="s">
        <v>27</v>
      </c>
    </row>
    <row r="47" spans="1:5" ht="12.75">
      <c r="A47" s="35" t="s">
        <v>54</v>
      </c>
      <c r="E47" s="39" t="s">
        <v>2335</v>
      </c>
    </row>
    <row r="48" spans="1:5" ht="25.5">
      <c r="A48" s="35" t="s">
        <v>55</v>
      </c>
      <c r="E48" s="40" t="s">
        <v>2355</v>
      </c>
    </row>
    <row r="49" spans="1:5" ht="12.75">
      <c r="A49" t="s">
        <v>56</v>
      </c>
      <c r="E49" s="39" t="s">
        <v>1640</v>
      </c>
    </row>
    <row r="50" spans="1:16" ht="25.5">
      <c r="A50" t="s">
        <v>49</v>
      </c>
      <c s="34" t="s">
        <v>83</v>
      </c>
      <c s="34" t="s">
        <v>2353</v>
      </c>
      <c s="35" t="s">
        <v>27</v>
      </c>
      <c s="6" t="s">
        <v>2354</v>
      </c>
      <c s="36" t="s">
        <v>86</v>
      </c>
      <c s="37">
        <v>3</v>
      </c>
      <c s="36">
        <v>0</v>
      </c>
      <c s="36">
        <f>ROUND(G50*H50,6)</f>
      </c>
      <c r="L50" s="38">
        <v>0</v>
      </c>
      <c s="32">
        <f>ROUND(ROUND(L50,2)*ROUND(G50,3),2)</f>
      </c>
      <c s="36" t="s">
        <v>1638</v>
      </c>
      <c>
        <f>(M50*21)/100</f>
      </c>
      <c t="s">
        <v>27</v>
      </c>
    </row>
    <row r="51" spans="1:5" ht="12.75">
      <c r="A51" s="35" t="s">
        <v>54</v>
      </c>
      <c r="E51" s="39" t="s">
        <v>5</v>
      </c>
    </row>
    <row r="52" spans="1:5" ht="25.5">
      <c r="A52" s="35" t="s">
        <v>55</v>
      </c>
      <c r="E52" s="40" t="s">
        <v>2356</v>
      </c>
    </row>
    <row r="53" spans="1:5" ht="12.75">
      <c r="A53" t="s">
        <v>56</v>
      </c>
      <c r="E53" s="39" t="s">
        <v>1640</v>
      </c>
    </row>
    <row r="54" spans="1:16" ht="25.5">
      <c r="A54" t="s">
        <v>49</v>
      </c>
      <c s="34" t="s">
        <v>87</v>
      </c>
      <c s="34" t="s">
        <v>2357</v>
      </c>
      <c s="35" t="s">
        <v>4</v>
      </c>
      <c s="6" t="s">
        <v>2358</v>
      </c>
      <c s="36" t="s">
        <v>86</v>
      </c>
      <c s="37">
        <v>3</v>
      </c>
      <c s="36">
        <v>0</v>
      </c>
      <c s="36">
        <f>ROUND(G54*H54,6)</f>
      </c>
      <c r="L54" s="38">
        <v>0</v>
      </c>
      <c s="32">
        <f>ROUND(ROUND(L54,2)*ROUND(G54,3),2)</f>
      </c>
      <c s="36" t="s">
        <v>1638</v>
      </c>
      <c>
        <f>(M54*21)/100</f>
      </c>
      <c t="s">
        <v>27</v>
      </c>
    </row>
    <row r="55" spans="1:5" ht="12.75">
      <c r="A55" s="35" t="s">
        <v>54</v>
      </c>
      <c r="E55" s="39" t="s">
        <v>5</v>
      </c>
    </row>
    <row r="56" spans="1:5" ht="25.5">
      <c r="A56" s="35" t="s">
        <v>55</v>
      </c>
      <c r="E56" s="40" t="s">
        <v>2356</v>
      </c>
    </row>
    <row r="57" spans="1:5" ht="12.75">
      <c r="A57" t="s">
        <v>56</v>
      </c>
      <c r="E57" s="39" t="s">
        <v>1640</v>
      </c>
    </row>
    <row r="58" spans="1:16" ht="25.5">
      <c r="A58" t="s">
        <v>49</v>
      </c>
      <c s="34" t="s">
        <v>90</v>
      </c>
      <c s="34" t="s">
        <v>2359</v>
      </c>
      <c s="35" t="s">
        <v>4</v>
      </c>
      <c s="6" t="s">
        <v>2360</v>
      </c>
      <c s="36" t="s">
        <v>2342</v>
      </c>
      <c s="37">
        <v>80</v>
      </c>
      <c s="36">
        <v>0</v>
      </c>
      <c s="36">
        <f>ROUND(G58*H58,6)</f>
      </c>
      <c r="L58" s="38">
        <v>0</v>
      </c>
      <c s="32">
        <f>ROUND(ROUND(L58,2)*ROUND(G58,3),2)</f>
      </c>
      <c s="36" t="s">
        <v>1638</v>
      </c>
      <c>
        <f>(M58*21)/100</f>
      </c>
      <c t="s">
        <v>27</v>
      </c>
    </row>
    <row r="59" spans="1:5" ht="12.75">
      <c r="A59" s="35" t="s">
        <v>54</v>
      </c>
      <c r="E59" s="39" t="s">
        <v>2335</v>
      </c>
    </row>
    <row r="60" spans="1:5" ht="25.5">
      <c r="A60" s="35" t="s">
        <v>55</v>
      </c>
      <c r="E60" s="40" t="s">
        <v>2361</v>
      </c>
    </row>
    <row r="61" spans="1:5" ht="12.75">
      <c r="A61" t="s">
        <v>56</v>
      </c>
      <c r="E61" s="39" t="s">
        <v>1640</v>
      </c>
    </row>
    <row r="62" spans="1:16" ht="25.5">
      <c r="A62" t="s">
        <v>49</v>
      </c>
      <c s="34" t="s">
        <v>93</v>
      </c>
      <c s="34" t="s">
        <v>2359</v>
      </c>
      <c s="35" t="s">
        <v>27</v>
      </c>
      <c s="6" t="s">
        <v>2360</v>
      </c>
      <c s="36" t="s">
        <v>2342</v>
      </c>
      <c s="37">
        <v>2190</v>
      </c>
      <c s="36">
        <v>0</v>
      </c>
      <c s="36">
        <f>ROUND(G62*H62,6)</f>
      </c>
      <c r="L62" s="38">
        <v>0</v>
      </c>
      <c s="32">
        <f>ROUND(ROUND(L62,2)*ROUND(G62,3),2)</f>
      </c>
      <c s="36" t="s">
        <v>1638</v>
      </c>
      <c>
        <f>(M62*21)/100</f>
      </c>
      <c t="s">
        <v>27</v>
      </c>
    </row>
    <row r="63" spans="1:5" ht="12.75">
      <c r="A63" s="35" t="s">
        <v>54</v>
      </c>
      <c r="E63" s="39" t="s">
        <v>5</v>
      </c>
    </row>
    <row r="64" spans="1:5" ht="25.5">
      <c r="A64" s="35" t="s">
        <v>55</v>
      </c>
      <c r="E64" s="40" t="s">
        <v>2362</v>
      </c>
    </row>
    <row r="65" spans="1:5" ht="12.75">
      <c r="A65" t="s">
        <v>56</v>
      </c>
      <c r="E65" s="39" t="s">
        <v>1640</v>
      </c>
    </row>
    <row r="66" spans="1:16" ht="25.5">
      <c r="A66" t="s">
        <v>49</v>
      </c>
      <c s="34" t="s">
        <v>96</v>
      </c>
      <c s="34" t="s">
        <v>2363</v>
      </c>
      <c s="35" t="s">
        <v>5</v>
      </c>
      <c s="6" t="s">
        <v>2358</v>
      </c>
      <c s="36" t="s">
        <v>86</v>
      </c>
      <c s="37">
        <v>8</v>
      </c>
      <c s="36">
        <v>0</v>
      </c>
      <c s="36">
        <f>ROUND(G66*H66,6)</f>
      </c>
      <c r="L66" s="38">
        <v>0</v>
      </c>
      <c s="32">
        <f>ROUND(ROUND(L66,2)*ROUND(G66,3),2)</f>
      </c>
      <c s="36" t="s">
        <v>1638</v>
      </c>
      <c>
        <f>(M66*21)/100</f>
      </c>
      <c t="s">
        <v>27</v>
      </c>
    </row>
    <row r="67" spans="1:5" ht="12.75">
      <c r="A67" s="35" t="s">
        <v>54</v>
      </c>
      <c r="E67" s="39" t="s">
        <v>2335</v>
      </c>
    </row>
    <row r="68" spans="1:5" ht="25.5">
      <c r="A68" s="35" t="s">
        <v>55</v>
      </c>
      <c r="E68" s="40" t="s">
        <v>2355</v>
      </c>
    </row>
    <row r="69" spans="1:5" ht="12.75">
      <c r="A69" t="s">
        <v>56</v>
      </c>
      <c r="E69" s="39" t="s">
        <v>1640</v>
      </c>
    </row>
    <row r="70" spans="1:13" ht="12.75">
      <c r="A70" t="s">
        <v>46</v>
      </c>
      <c r="C70" s="31" t="s">
        <v>27</v>
      </c>
      <c r="E70" s="33" t="s">
        <v>2364</v>
      </c>
      <c r="J70" s="32">
        <f>0</f>
      </c>
      <c s="32">
        <f>0</f>
      </c>
      <c s="32">
        <f>0+L71+L75+L79+L83+L87+L91</f>
      </c>
      <c s="32">
        <f>0+M71+M75+M79+M83+M87+M91</f>
      </c>
    </row>
    <row r="71" spans="1:16" ht="25.5">
      <c r="A71" t="s">
        <v>49</v>
      </c>
      <c s="34" t="s">
        <v>102</v>
      </c>
      <c s="34" t="s">
        <v>2345</v>
      </c>
      <c s="35" t="s">
        <v>5</v>
      </c>
      <c s="6" t="s">
        <v>2346</v>
      </c>
      <c s="36" t="s">
        <v>86</v>
      </c>
      <c s="37">
        <v>8</v>
      </c>
      <c s="36">
        <v>0</v>
      </c>
      <c s="36">
        <f>ROUND(G71*H71,6)</f>
      </c>
      <c r="L71" s="38">
        <v>0</v>
      </c>
      <c s="32">
        <f>ROUND(ROUND(L71,2)*ROUND(G71,3),2)</f>
      </c>
      <c s="36" t="s">
        <v>1638</v>
      </c>
      <c>
        <f>(M71*21)/100</f>
      </c>
      <c t="s">
        <v>27</v>
      </c>
    </row>
    <row r="72" spans="1:5" ht="12.75">
      <c r="A72" s="35" t="s">
        <v>54</v>
      </c>
      <c r="E72" s="39" t="s">
        <v>5</v>
      </c>
    </row>
    <row r="73" spans="1:5" ht="25.5">
      <c r="A73" s="35" t="s">
        <v>55</v>
      </c>
      <c r="E73" s="40" t="s">
        <v>2365</v>
      </c>
    </row>
    <row r="74" spans="1:5" ht="12.75">
      <c r="A74" t="s">
        <v>56</v>
      </c>
      <c r="E74" s="39" t="s">
        <v>1640</v>
      </c>
    </row>
    <row r="75" spans="1:16" ht="25.5">
      <c r="A75" t="s">
        <v>49</v>
      </c>
      <c s="34" t="s">
        <v>105</v>
      </c>
      <c s="34" t="s">
        <v>2348</v>
      </c>
      <c s="35" t="s">
        <v>5</v>
      </c>
      <c s="6" t="s">
        <v>2349</v>
      </c>
      <c s="36" t="s">
        <v>86</v>
      </c>
      <c s="37">
        <v>8</v>
      </c>
      <c s="36">
        <v>0</v>
      </c>
      <c s="36">
        <f>ROUND(G75*H75,6)</f>
      </c>
      <c r="L75" s="38">
        <v>0</v>
      </c>
      <c s="32">
        <f>ROUND(ROUND(L75,2)*ROUND(G75,3),2)</f>
      </c>
      <c s="36" t="s">
        <v>1638</v>
      </c>
      <c>
        <f>(M75*21)/100</f>
      </c>
      <c t="s">
        <v>27</v>
      </c>
    </row>
    <row r="76" spans="1:5" ht="12.75">
      <c r="A76" s="35" t="s">
        <v>54</v>
      </c>
      <c r="E76" s="39" t="s">
        <v>5</v>
      </c>
    </row>
    <row r="77" spans="1:5" ht="25.5">
      <c r="A77" s="35" t="s">
        <v>55</v>
      </c>
      <c r="E77" s="40" t="s">
        <v>2365</v>
      </c>
    </row>
    <row r="78" spans="1:5" ht="12.75">
      <c r="A78" t="s">
        <v>56</v>
      </c>
      <c r="E78" s="39" t="s">
        <v>1640</v>
      </c>
    </row>
    <row r="79" spans="1:16" ht="12.75">
      <c r="A79" t="s">
        <v>49</v>
      </c>
      <c s="34" t="s">
        <v>108</v>
      </c>
      <c s="34" t="s">
        <v>2350</v>
      </c>
      <c s="35" t="s">
        <v>5</v>
      </c>
      <c s="6" t="s">
        <v>2351</v>
      </c>
      <c s="36" t="s">
        <v>2342</v>
      </c>
      <c s="37">
        <v>1440</v>
      </c>
      <c s="36">
        <v>0</v>
      </c>
      <c s="36">
        <f>ROUND(G79*H79,6)</f>
      </c>
      <c r="L79" s="38">
        <v>0</v>
      </c>
      <c s="32">
        <f>ROUND(ROUND(L79,2)*ROUND(G79,3),2)</f>
      </c>
      <c s="36" t="s">
        <v>1638</v>
      </c>
      <c>
        <f>(M79*21)/100</f>
      </c>
      <c t="s">
        <v>27</v>
      </c>
    </row>
    <row r="80" spans="1:5" ht="12.75">
      <c r="A80" s="35" t="s">
        <v>54</v>
      </c>
      <c r="E80" s="39" t="s">
        <v>5</v>
      </c>
    </row>
    <row r="81" spans="1:5" ht="25.5">
      <c r="A81" s="35" t="s">
        <v>55</v>
      </c>
      <c r="E81" s="40" t="s">
        <v>2366</v>
      </c>
    </row>
    <row r="82" spans="1:5" ht="12.75">
      <c r="A82" t="s">
        <v>56</v>
      </c>
      <c r="E82" s="39" t="s">
        <v>1640</v>
      </c>
    </row>
    <row r="83" spans="1:16" ht="25.5">
      <c r="A83" t="s">
        <v>49</v>
      </c>
      <c s="34" t="s">
        <v>111</v>
      </c>
      <c s="34" t="s">
        <v>2353</v>
      </c>
      <c s="35" t="s">
        <v>5</v>
      </c>
      <c s="6" t="s">
        <v>2354</v>
      </c>
      <c s="36" t="s">
        <v>86</v>
      </c>
      <c s="37">
        <v>8</v>
      </c>
      <c s="36">
        <v>0</v>
      </c>
      <c s="36">
        <f>ROUND(G83*H83,6)</f>
      </c>
      <c r="L83" s="38">
        <v>0</v>
      </c>
      <c s="32">
        <f>ROUND(ROUND(L83,2)*ROUND(G83,3),2)</f>
      </c>
      <c s="36" t="s">
        <v>1638</v>
      </c>
      <c>
        <f>(M83*21)/100</f>
      </c>
      <c t="s">
        <v>27</v>
      </c>
    </row>
    <row r="84" spans="1:5" ht="12.75">
      <c r="A84" s="35" t="s">
        <v>54</v>
      </c>
      <c r="E84" s="39" t="s">
        <v>5</v>
      </c>
    </row>
    <row r="85" spans="1:5" ht="25.5">
      <c r="A85" s="35" t="s">
        <v>55</v>
      </c>
      <c r="E85" s="40" t="s">
        <v>2367</v>
      </c>
    </row>
    <row r="86" spans="1:5" ht="12.75">
      <c r="A86" t="s">
        <v>56</v>
      </c>
      <c r="E86" s="39" t="s">
        <v>1640</v>
      </c>
    </row>
    <row r="87" spans="1:16" ht="25.5">
      <c r="A87" t="s">
        <v>49</v>
      </c>
      <c s="34" t="s">
        <v>114</v>
      </c>
      <c s="34" t="s">
        <v>2357</v>
      </c>
      <c s="35" t="s">
        <v>5</v>
      </c>
      <c s="6" t="s">
        <v>2358</v>
      </c>
      <c s="36" t="s">
        <v>86</v>
      </c>
      <c s="37">
        <v>8</v>
      </c>
      <c s="36">
        <v>0</v>
      </c>
      <c s="36">
        <f>ROUND(G87*H87,6)</f>
      </c>
      <c r="L87" s="38">
        <v>0</v>
      </c>
      <c s="32">
        <f>ROUND(ROUND(L87,2)*ROUND(G87,3),2)</f>
      </c>
      <c s="36" t="s">
        <v>1638</v>
      </c>
      <c>
        <f>(M87*21)/100</f>
      </c>
      <c t="s">
        <v>27</v>
      </c>
    </row>
    <row r="88" spans="1:5" ht="12.75">
      <c r="A88" s="35" t="s">
        <v>54</v>
      </c>
      <c r="E88" s="39" t="s">
        <v>5</v>
      </c>
    </row>
    <row r="89" spans="1:5" ht="25.5">
      <c r="A89" s="35" t="s">
        <v>55</v>
      </c>
      <c r="E89" s="40" t="s">
        <v>2367</v>
      </c>
    </row>
    <row r="90" spans="1:5" ht="12.75">
      <c r="A90" t="s">
        <v>56</v>
      </c>
      <c r="E90" s="39" t="s">
        <v>1640</v>
      </c>
    </row>
    <row r="91" spans="1:16" ht="25.5">
      <c r="A91" t="s">
        <v>49</v>
      </c>
      <c s="34" t="s">
        <v>117</v>
      </c>
      <c s="34" t="s">
        <v>2359</v>
      </c>
      <c s="35" t="s">
        <v>5</v>
      </c>
      <c s="6" t="s">
        <v>2360</v>
      </c>
      <c s="36" t="s">
        <v>2342</v>
      </c>
      <c s="37">
        <v>1440</v>
      </c>
      <c s="36">
        <v>0</v>
      </c>
      <c s="36">
        <f>ROUND(G91*H91,6)</f>
      </c>
      <c r="L91" s="38">
        <v>0</v>
      </c>
      <c s="32">
        <f>ROUND(ROUND(L91,2)*ROUND(G91,3),2)</f>
      </c>
      <c s="36" t="s">
        <v>1638</v>
      </c>
      <c>
        <f>(M91*21)/100</f>
      </c>
      <c t="s">
        <v>27</v>
      </c>
    </row>
    <row r="92" spans="1:5" ht="12.75">
      <c r="A92" s="35" t="s">
        <v>54</v>
      </c>
      <c r="E92" s="39" t="s">
        <v>5</v>
      </c>
    </row>
    <row r="93" spans="1:5" ht="25.5">
      <c r="A93" s="35" t="s">
        <v>55</v>
      </c>
      <c r="E93" s="40" t="s">
        <v>2368</v>
      </c>
    </row>
    <row r="94" spans="1:5" ht="12.75">
      <c r="A94" t="s">
        <v>56</v>
      </c>
      <c r="E94" s="39" t="s">
        <v>1640</v>
      </c>
    </row>
    <row r="95" spans="1:13" ht="12.75">
      <c r="A95" t="s">
        <v>46</v>
      </c>
      <c r="C95" s="31" t="s">
        <v>26</v>
      </c>
      <c r="E95" s="33" t="s">
        <v>2369</v>
      </c>
      <c r="J95" s="32">
        <f>0</f>
      </c>
      <c s="32">
        <f>0</f>
      </c>
      <c s="32">
        <f>0+L96</f>
      </c>
      <c s="32">
        <f>0+M96</f>
      </c>
    </row>
    <row r="96" spans="1:16" ht="12.75">
      <c r="A96" t="s">
        <v>49</v>
      </c>
      <c s="34" t="s">
        <v>120</v>
      </c>
      <c s="34" t="s">
        <v>2370</v>
      </c>
      <c s="35" t="s">
        <v>5</v>
      </c>
      <c s="6" t="s">
        <v>2371</v>
      </c>
      <c s="36" t="s">
        <v>2372</v>
      </c>
      <c s="37">
        <v>1</v>
      </c>
      <c s="36">
        <v>0</v>
      </c>
      <c s="36">
        <f>ROUND(G96*H96,6)</f>
      </c>
      <c r="L96" s="38">
        <v>0</v>
      </c>
      <c s="32">
        <f>ROUND(ROUND(L96,2)*ROUND(G96,3),2)</f>
      </c>
      <c s="36" t="s">
        <v>2373</v>
      </c>
      <c>
        <f>(M96*21)/100</f>
      </c>
      <c t="s">
        <v>27</v>
      </c>
    </row>
    <row r="97" spans="1:5" ht="12.75">
      <c r="A97" s="35" t="s">
        <v>54</v>
      </c>
      <c r="E97" s="39" t="s">
        <v>5</v>
      </c>
    </row>
    <row r="98" spans="1:5" ht="12.75">
      <c r="A98" s="35" t="s">
        <v>55</v>
      </c>
      <c r="E98" s="40" t="s">
        <v>5</v>
      </c>
    </row>
    <row r="99" spans="1:5" ht="12.75">
      <c r="A99" t="s">
        <v>56</v>
      </c>
      <c r="E99" s="39" t="s">
        <v>2374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6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2375</v>
      </c>
      <c s="41">
        <f>Rekapitulace!C35</f>
      </c>
      <c s="20" t="s">
        <v>0</v>
      </c>
      <c t="s">
        <v>23</v>
      </c>
      <c t="s">
        <v>27</v>
      </c>
    </row>
    <row r="4" spans="1:16" ht="32" customHeight="1">
      <c r="A4" s="24" t="s">
        <v>20</v>
      </c>
      <c s="25" t="s">
        <v>28</v>
      </c>
      <c s="27" t="s">
        <v>2375</v>
      </c>
      <c r="E4" s="26" t="s">
        <v>2376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COUNTIFS(L8:L673,"=0",A8:A673,"P")+COUNTIFS(L8:L673,"",A8:A673,"P")+SUM(Q8:Q673)</f>
      </c>
    </row>
    <row r="8" spans="1:13" ht="12.75">
      <c r="A8" t="s">
        <v>44</v>
      </c>
      <c r="C8" s="28" t="s">
        <v>2379</v>
      </c>
      <c r="E8" s="30" t="s">
        <v>2378</v>
      </c>
      <c r="J8" s="29">
        <f>0+J9+J122+J259+J404+J461+J550+J647+J672</f>
      </c>
      <c s="29">
        <f>0+K9+K122+K259+K404+K461+K550+K647+K672</f>
      </c>
      <c s="29">
        <f>0+L9+L122+L259+L404+L461+L550+L647+L672</f>
      </c>
      <c s="29">
        <f>0+M9+M122+M259+M404+M461+M550+M647+M672</f>
      </c>
    </row>
    <row r="9" spans="1:13" ht="12.75">
      <c r="A9" t="s">
        <v>46</v>
      </c>
      <c r="C9" s="31" t="s">
        <v>2380</v>
      </c>
      <c r="E9" s="33" t="s">
        <v>2381</v>
      </c>
      <c r="J9" s="32">
        <f>0</f>
      </c>
      <c s="32">
        <f>0</f>
      </c>
      <c s="32">
        <f>0+L10+L14+L18+L22+L26+L30+L34+L38+L42+L46+L50+L54+L58+L62+L66+L70+L74+L78+L82+L86+L90+L94+L98+L102+L106+L110+L114+L118</f>
      </c>
      <c s="32">
        <f>0+M10+M14+M18+M22+M26+M30+M34+M38+M42+M46+M50+M54+M58+M62+M66+M70+M74+M78+M82+M86+M90+M94+M98+M102+M106+M110+M114+M118</f>
      </c>
    </row>
    <row r="10" spans="1:16" ht="25.5">
      <c r="A10" t="s">
        <v>49</v>
      </c>
      <c s="34" t="s">
        <v>4</v>
      </c>
      <c s="34" t="s">
        <v>2382</v>
      </c>
      <c s="35" t="s">
        <v>5</v>
      </c>
      <c s="6" t="s">
        <v>2383</v>
      </c>
      <c s="36" t="s">
        <v>684</v>
      </c>
      <c s="37">
        <v>1</v>
      </c>
      <c s="36">
        <v>0</v>
      </c>
      <c s="36">
        <f>ROUND(G10*H10,6)</f>
      </c>
      <c r="L10" s="38">
        <v>0</v>
      </c>
      <c s="32">
        <f>ROUND(ROUND(L10,2)*ROUND(G10,3),2)</f>
      </c>
      <c s="36" t="s">
        <v>76</v>
      </c>
      <c>
        <f>(M10*21)/100</f>
      </c>
      <c t="s">
        <v>27</v>
      </c>
    </row>
    <row r="11" spans="1:5" ht="25.5">
      <c r="A11" s="35" t="s">
        <v>54</v>
      </c>
      <c r="E11" s="39" t="s">
        <v>2383</v>
      </c>
    </row>
    <row r="12" spans="1:5" ht="12.75">
      <c r="A12" s="35" t="s">
        <v>55</v>
      </c>
      <c r="E12" s="40" t="s">
        <v>5</v>
      </c>
    </row>
    <row r="13" spans="1:5" ht="12.75">
      <c r="A13" t="s">
        <v>56</v>
      </c>
      <c r="E13" s="39" t="s">
        <v>5</v>
      </c>
    </row>
    <row r="14" spans="1:16" ht="25.5">
      <c r="A14" t="s">
        <v>49</v>
      </c>
      <c s="34" t="s">
        <v>27</v>
      </c>
      <c s="34" t="s">
        <v>2384</v>
      </c>
      <c s="35" t="s">
        <v>5</v>
      </c>
      <c s="6" t="s">
        <v>2385</v>
      </c>
      <c s="36" t="s">
        <v>684</v>
      </c>
      <c s="37">
        <v>1</v>
      </c>
      <c s="36">
        <v>0</v>
      </c>
      <c s="36">
        <f>ROUND(G14*H14,6)</f>
      </c>
      <c r="L14" s="38">
        <v>0</v>
      </c>
      <c s="32">
        <f>ROUND(ROUND(L14,2)*ROUND(G14,3),2)</f>
      </c>
      <c s="36" t="s">
        <v>76</v>
      </c>
      <c>
        <f>(M14*21)/100</f>
      </c>
      <c t="s">
        <v>27</v>
      </c>
    </row>
    <row r="15" spans="1:5" ht="25.5">
      <c r="A15" s="35" t="s">
        <v>54</v>
      </c>
      <c r="E15" s="39" t="s">
        <v>2385</v>
      </c>
    </row>
    <row r="16" spans="1:5" ht="12.75">
      <c r="A16" s="35" t="s">
        <v>55</v>
      </c>
      <c r="E16" s="40" t="s">
        <v>5</v>
      </c>
    </row>
    <row r="17" spans="1:5" ht="12.75">
      <c r="A17" t="s">
        <v>56</v>
      </c>
      <c r="E17" s="39" t="s">
        <v>5</v>
      </c>
    </row>
    <row r="18" spans="1:16" ht="12.75">
      <c r="A18" t="s">
        <v>49</v>
      </c>
      <c s="34" t="s">
        <v>26</v>
      </c>
      <c s="34" t="s">
        <v>2386</v>
      </c>
      <c s="35" t="s">
        <v>5</v>
      </c>
      <c s="6" t="s">
        <v>2387</v>
      </c>
      <c s="36" t="s">
        <v>684</v>
      </c>
      <c s="37">
        <v>1</v>
      </c>
      <c s="36">
        <v>0</v>
      </c>
      <c s="36">
        <f>ROUND(G18*H18,6)</f>
      </c>
      <c r="L18" s="38">
        <v>0</v>
      </c>
      <c s="32">
        <f>ROUND(ROUND(L18,2)*ROUND(G18,3),2)</f>
      </c>
      <c s="36" t="s">
        <v>76</v>
      </c>
      <c>
        <f>(M18*21)/100</f>
      </c>
      <c t="s">
        <v>27</v>
      </c>
    </row>
    <row r="19" spans="1:5" ht="12.75">
      <c r="A19" s="35" t="s">
        <v>54</v>
      </c>
      <c r="E19" s="39" t="s">
        <v>2387</v>
      </c>
    </row>
    <row r="20" spans="1:5" ht="12.75">
      <c r="A20" s="35" t="s">
        <v>55</v>
      </c>
      <c r="E20" s="40" t="s">
        <v>5</v>
      </c>
    </row>
    <row r="21" spans="1:5" ht="12.75">
      <c r="A21" t="s">
        <v>56</v>
      </c>
      <c r="E21" s="39" t="s">
        <v>5</v>
      </c>
    </row>
    <row r="22" spans="1:16" ht="12.75">
      <c r="A22" t="s">
        <v>49</v>
      </c>
      <c s="34" t="s">
        <v>61</v>
      </c>
      <c s="34" t="s">
        <v>2388</v>
      </c>
      <c s="35" t="s">
        <v>5</v>
      </c>
      <c s="6" t="s">
        <v>2389</v>
      </c>
      <c s="36" t="s">
        <v>684</v>
      </c>
      <c s="37">
        <v>1</v>
      </c>
      <c s="36">
        <v>0</v>
      </c>
      <c s="36">
        <f>ROUND(G22*H22,6)</f>
      </c>
      <c r="L22" s="38">
        <v>0</v>
      </c>
      <c s="32">
        <f>ROUND(ROUND(L22,2)*ROUND(G22,3),2)</f>
      </c>
      <c s="36" t="s">
        <v>76</v>
      </c>
      <c>
        <f>(M22*21)/100</f>
      </c>
      <c t="s">
        <v>27</v>
      </c>
    </row>
    <row r="23" spans="1:5" ht="12.75">
      <c r="A23" s="35" t="s">
        <v>54</v>
      </c>
      <c r="E23" s="39" t="s">
        <v>2389</v>
      </c>
    </row>
    <row r="24" spans="1:5" ht="12.75">
      <c r="A24" s="35" t="s">
        <v>55</v>
      </c>
      <c r="E24" s="40" t="s">
        <v>5</v>
      </c>
    </row>
    <row r="25" spans="1:5" ht="12.75">
      <c r="A25" t="s">
        <v>56</v>
      </c>
      <c r="E25" s="39" t="s">
        <v>5</v>
      </c>
    </row>
    <row r="26" spans="1:16" ht="12.75">
      <c r="A26" t="s">
        <v>49</v>
      </c>
      <c s="34" t="s">
        <v>64</v>
      </c>
      <c s="34" t="s">
        <v>2390</v>
      </c>
      <c s="35" t="s">
        <v>5</v>
      </c>
      <c s="6" t="s">
        <v>2391</v>
      </c>
      <c s="36" t="s">
        <v>684</v>
      </c>
      <c s="37">
        <v>1</v>
      </c>
      <c s="36">
        <v>0</v>
      </c>
      <c s="36">
        <f>ROUND(G26*H26,6)</f>
      </c>
      <c r="L26" s="38">
        <v>0</v>
      </c>
      <c s="32">
        <f>ROUND(ROUND(L26,2)*ROUND(G26,3),2)</f>
      </c>
      <c s="36" t="s">
        <v>76</v>
      </c>
      <c>
        <f>(M26*21)/100</f>
      </c>
      <c t="s">
        <v>27</v>
      </c>
    </row>
    <row r="27" spans="1:5" ht="12.75">
      <c r="A27" s="35" t="s">
        <v>54</v>
      </c>
      <c r="E27" s="39" t="s">
        <v>2391</v>
      </c>
    </row>
    <row r="28" spans="1:5" ht="12.75">
      <c r="A28" s="35" t="s">
        <v>55</v>
      </c>
      <c r="E28" s="40" t="s">
        <v>5</v>
      </c>
    </row>
    <row r="29" spans="1:5" ht="12.75">
      <c r="A29" t="s">
        <v>56</v>
      </c>
      <c r="E29" s="39" t="s">
        <v>5</v>
      </c>
    </row>
    <row r="30" spans="1:16" ht="12.75">
      <c r="A30" t="s">
        <v>49</v>
      </c>
      <c s="34" t="s">
        <v>67</v>
      </c>
      <c s="34" t="s">
        <v>2392</v>
      </c>
      <c s="35" t="s">
        <v>5</v>
      </c>
      <c s="6" t="s">
        <v>2393</v>
      </c>
      <c s="36" t="s">
        <v>684</v>
      </c>
      <c s="37">
        <v>1</v>
      </c>
      <c s="36">
        <v>0</v>
      </c>
      <c s="36">
        <f>ROUND(G30*H30,6)</f>
      </c>
      <c r="L30" s="38">
        <v>0</v>
      </c>
      <c s="32">
        <f>ROUND(ROUND(L30,2)*ROUND(G30,3),2)</f>
      </c>
      <c s="36" t="s">
        <v>76</v>
      </c>
      <c>
        <f>(M30*21)/100</f>
      </c>
      <c t="s">
        <v>27</v>
      </c>
    </row>
    <row r="31" spans="1:5" ht="12.75">
      <c r="A31" s="35" t="s">
        <v>54</v>
      </c>
      <c r="E31" s="39" t="s">
        <v>2393</v>
      </c>
    </row>
    <row r="32" spans="1:5" ht="12.75">
      <c r="A32" s="35" t="s">
        <v>55</v>
      </c>
      <c r="E32" s="40" t="s">
        <v>5</v>
      </c>
    </row>
    <row r="33" spans="1:5" ht="12.75">
      <c r="A33" t="s">
        <v>56</v>
      </c>
      <c r="E33" s="39" t="s">
        <v>5</v>
      </c>
    </row>
    <row r="34" spans="1:16" ht="12.75">
      <c r="A34" t="s">
        <v>49</v>
      </c>
      <c s="34" t="s">
        <v>70</v>
      </c>
      <c s="34" t="s">
        <v>2394</v>
      </c>
      <c s="35" t="s">
        <v>5</v>
      </c>
      <c s="6" t="s">
        <v>2395</v>
      </c>
      <c s="36" t="s">
        <v>684</v>
      </c>
      <c s="37">
        <v>1</v>
      </c>
      <c s="36">
        <v>0</v>
      </c>
      <c s="36">
        <f>ROUND(G34*H34,6)</f>
      </c>
      <c r="L34" s="38">
        <v>0</v>
      </c>
      <c s="32">
        <f>ROUND(ROUND(L34,2)*ROUND(G34,3),2)</f>
      </c>
      <c s="36" t="s">
        <v>76</v>
      </c>
      <c>
        <f>(M34*21)/100</f>
      </c>
      <c t="s">
        <v>27</v>
      </c>
    </row>
    <row r="35" spans="1:5" ht="12.75">
      <c r="A35" s="35" t="s">
        <v>54</v>
      </c>
      <c r="E35" s="39" t="s">
        <v>2395</v>
      </c>
    </row>
    <row r="36" spans="1:5" ht="12.75">
      <c r="A36" s="35" t="s">
        <v>55</v>
      </c>
      <c r="E36" s="40" t="s">
        <v>5</v>
      </c>
    </row>
    <row r="37" spans="1:5" ht="12.75">
      <c r="A37" t="s">
        <v>56</v>
      </c>
      <c r="E37" s="39" t="s">
        <v>5</v>
      </c>
    </row>
    <row r="38" spans="1:16" ht="12.75">
      <c r="A38" t="s">
        <v>49</v>
      </c>
      <c s="34" t="s">
        <v>73</v>
      </c>
      <c s="34" t="s">
        <v>2396</v>
      </c>
      <c s="35" t="s">
        <v>5</v>
      </c>
      <c s="6" t="s">
        <v>2397</v>
      </c>
      <c s="36" t="s">
        <v>684</v>
      </c>
      <c s="37">
        <v>1</v>
      </c>
      <c s="36">
        <v>0</v>
      </c>
      <c s="36">
        <f>ROUND(G38*H38,6)</f>
      </c>
      <c r="L38" s="38">
        <v>0</v>
      </c>
      <c s="32">
        <f>ROUND(ROUND(L38,2)*ROUND(G38,3),2)</f>
      </c>
      <c s="36" t="s">
        <v>76</v>
      </c>
      <c>
        <f>(M38*21)/100</f>
      </c>
      <c t="s">
        <v>27</v>
      </c>
    </row>
    <row r="39" spans="1:5" ht="12.75">
      <c r="A39" s="35" t="s">
        <v>54</v>
      </c>
      <c r="E39" s="39" t="s">
        <v>2397</v>
      </c>
    </row>
    <row r="40" spans="1:5" ht="12.75">
      <c r="A40" s="35" t="s">
        <v>55</v>
      </c>
      <c r="E40" s="40" t="s">
        <v>5</v>
      </c>
    </row>
    <row r="41" spans="1:5" ht="12.75">
      <c r="A41" t="s">
        <v>56</v>
      </c>
      <c r="E41" s="39" t="s">
        <v>5</v>
      </c>
    </row>
    <row r="42" spans="1:16" ht="25.5">
      <c r="A42" t="s">
        <v>49</v>
      </c>
      <c s="34" t="s">
        <v>77</v>
      </c>
      <c s="34" t="s">
        <v>2398</v>
      </c>
      <c s="35" t="s">
        <v>5</v>
      </c>
      <c s="6" t="s">
        <v>2399</v>
      </c>
      <c s="36" t="s">
        <v>684</v>
      </c>
      <c s="37">
        <v>4</v>
      </c>
      <c s="36">
        <v>0</v>
      </c>
      <c s="36">
        <f>ROUND(G42*H42,6)</f>
      </c>
      <c r="L42" s="38">
        <v>0</v>
      </c>
      <c s="32">
        <f>ROUND(ROUND(L42,2)*ROUND(G42,3),2)</f>
      </c>
      <c s="36" t="s">
        <v>76</v>
      </c>
      <c>
        <f>(M42*21)/100</f>
      </c>
      <c t="s">
        <v>27</v>
      </c>
    </row>
    <row r="43" spans="1:5" ht="25.5">
      <c r="A43" s="35" t="s">
        <v>54</v>
      </c>
      <c r="E43" s="39" t="s">
        <v>2399</v>
      </c>
    </row>
    <row r="44" spans="1:5" ht="12.75">
      <c r="A44" s="35" t="s">
        <v>55</v>
      </c>
      <c r="E44" s="40" t="s">
        <v>5</v>
      </c>
    </row>
    <row r="45" spans="1:5" ht="12.75">
      <c r="A45" t="s">
        <v>56</v>
      </c>
      <c r="E45" s="39" t="s">
        <v>5</v>
      </c>
    </row>
    <row r="46" spans="1:16" ht="12.75">
      <c r="A46" t="s">
        <v>49</v>
      </c>
      <c s="34" t="s">
        <v>80</v>
      </c>
      <c s="34" t="s">
        <v>2400</v>
      </c>
      <c s="35" t="s">
        <v>5</v>
      </c>
      <c s="6" t="s">
        <v>2401</v>
      </c>
      <c s="36" t="s">
        <v>684</v>
      </c>
      <c s="37">
        <v>4</v>
      </c>
      <c s="36">
        <v>0</v>
      </c>
      <c s="36">
        <f>ROUND(G46*H46,6)</f>
      </c>
      <c r="L46" s="38">
        <v>0</v>
      </c>
      <c s="32">
        <f>ROUND(ROUND(L46,2)*ROUND(G46,3),2)</f>
      </c>
      <c s="36" t="s">
        <v>76</v>
      </c>
      <c>
        <f>(M46*21)/100</f>
      </c>
      <c t="s">
        <v>27</v>
      </c>
    </row>
    <row r="47" spans="1:5" ht="12.75">
      <c r="A47" s="35" t="s">
        <v>54</v>
      </c>
      <c r="E47" s="39" t="s">
        <v>2401</v>
      </c>
    </row>
    <row r="48" spans="1:5" ht="12.75">
      <c r="A48" s="35" t="s">
        <v>55</v>
      </c>
      <c r="E48" s="40" t="s">
        <v>5</v>
      </c>
    </row>
    <row r="49" spans="1:5" ht="12.75">
      <c r="A49" t="s">
        <v>56</v>
      </c>
      <c r="E49" s="39" t="s">
        <v>5</v>
      </c>
    </row>
    <row r="50" spans="1:16" ht="12.75">
      <c r="A50" t="s">
        <v>49</v>
      </c>
      <c s="34" t="s">
        <v>83</v>
      </c>
      <c s="34" t="s">
        <v>2402</v>
      </c>
      <c s="35" t="s">
        <v>5</v>
      </c>
      <c s="6" t="s">
        <v>2403</v>
      </c>
      <c s="36" t="s">
        <v>684</v>
      </c>
      <c s="37">
        <v>1</v>
      </c>
      <c s="36">
        <v>0</v>
      </c>
      <c s="36">
        <f>ROUND(G50*H50,6)</f>
      </c>
      <c r="L50" s="38">
        <v>0</v>
      </c>
      <c s="32">
        <f>ROUND(ROUND(L50,2)*ROUND(G50,3),2)</f>
      </c>
      <c s="36" t="s">
        <v>76</v>
      </c>
      <c>
        <f>(M50*21)/100</f>
      </c>
      <c t="s">
        <v>27</v>
      </c>
    </row>
    <row r="51" spans="1:5" ht="12.75">
      <c r="A51" s="35" t="s">
        <v>54</v>
      </c>
      <c r="E51" s="39" t="s">
        <v>2403</v>
      </c>
    </row>
    <row r="52" spans="1:5" ht="12.75">
      <c r="A52" s="35" t="s">
        <v>55</v>
      </c>
      <c r="E52" s="40" t="s">
        <v>5</v>
      </c>
    </row>
    <row r="53" spans="1:5" ht="12.75">
      <c r="A53" t="s">
        <v>56</v>
      </c>
      <c r="E53" s="39" t="s">
        <v>5</v>
      </c>
    </row>
    <row r="54" spans="1:16" ht="12.75">
      <c r="A54" t="s">
        <v>49</v>
      </c>
      <c s="34" t="s">
        <v>87</v>
      </c>
      <c s="34" t="s">
        <v>2404</v>
      </c>
      <c s="35" t="s">
        <v>5</v>
      </c>
      <c s="6" t="s">
        <v>2405</v>
      </c>
      <c s="36" t="s">
        <v>684</v>
      </c>
      <c s="37">
        <v>1</v>
      </c>
      <c s="36">
        <v>0</v>
      </c>
      <c s="36">
        <f>ROUND(G54*H54,6)</f>
      </c>
      <c r="L54" s="38">
        <v>0</v>
      </c>
      <c s="32">
        <f>ROUND(ROUND(L54,2)*ROUND(G54,3),2)</f>
      </c>
      <c s="36" t="s">
        <v>76</v>
      </c>
      <c>
        <f>(M54*21)/100</f>
      </c>
      <c t="s">
        <v>27</v>
      </c>
    </row>
    <row r="55" spans="1:5" ht="12.75">
      <c r="A55" s="35" t="s">
        <v>54</v>
      </c>
      <c r="E55" s="39" t="s">
        <v>2405</v>
      </c>
    </row>
    <row r="56" spans="1:5" ht="12.75">
      <c r="A56" s="35" t="s">
        <v>55</v>
      </c>
      <c r="E56" s="40" t="s">
        <v>5</v>
      </c>
    </row>
    <row r="57" spans="1:5" ht="12.75">
      <c r="A57" t="s">
        <v>56</v>
      </c>
      <c r="E57" s="39" t="s">
        <v>5</v>
      </c>
    </row>
    <row r="58" spans="1:16" ht="12.75">
      <c r="A58" t="s">
        <v>49</v>
      </c>
      <c s="34" t="s">
        <v>90</v>
      </c>
      <c s="34" t="s">
        <v>2406</v>
      </c>
      <c s="35" t="s">
        <v>5</v>
      </c>
      <c s="6" t="s">
        <v>2407</v>
      </c>
      <c s="36" t="s">
        <v>684</v>
      </c>
      <c s="37">
        <v>6</v>
      </c>
      <c s="36">
        <v>0</v>
      </c>
      <c s="36">
        <f>ROUND(G58*H58,6)</f>
      </c>
      <c r="L58" s="38">
        <v>0</v>
      </c>
      <c s="32">
        <f>ROUND(ROUND(L58,2)*ROUND(G58,3),2)</f>
      </c>
      <c s="36" t="s">
        <v>76</v>
      </c>
      <c>
        <f>(M58*21)/100</f>
      </c>
      <c t="s">
        <v>27</v>
      </c>
    </row>
    <row r="59" spans="1:5" ht="12.75">
      <c r="A59" s="35" t="s">
        <v>54</v>
      </c>
      <c r="E59" s="39" t="s">
        <v>2407</v>
      </c>
    </row>
    <row r="60" spans="1:5" ht="12.75">
      <c r="A60" s="35" t="s">
        <v>55</v>
      </c>
      <c r="E60" s="40" t="s">
        <v>5</v>
      </c>
    </row>
    <row r="61" spans="1:5" ht="12.75">
      <c r="A61" t="s">
        <v>56</v>
      </c>
      <c r="E61" s="39" t="s">
        <v>5</v>
      </c>
    </row>
    <row r="62" spans="1:16" ht="12.75">
      <c r="A62" t="s">
        <v>49</v>
      </c>
      <c s="34" t="s">
        <v>93</v>
      </c>
      <c s="34" t="s">
        <v>2408</v>
      </c>
      <c s="35" t="s">
        <v>5</v>
      </c>
      <c s="6" t="s">
        <v>2409</v>
      </c>
      <c s="36" t="s">
        <v>684</v>
      </c>
      <c s="37">
        <v>6</v>
      </c>
      <c s="36">
        <v>0</v>
      </c>
      <c s="36">
        <f>ROUND(G62*H62,6)</f>
      </c>
      <c r="L62" s="38">
        <v>0</v>
      </c>
      <c s="32">
        <f>ROUND(ROUND(L62,2)*ROUND(G62,3),2)</f>
      </c>
      <c s="36" t="s">
        <v>76</v>
      </c>
      <c>
        <f>(M62*21)/100</f>
      </c>
      <c t="s">
        <v>27</v>
      </c>
    </row>
    <row r="63" spans="1:5" ht="12.75">
      <c r="A63" s="35" t="s">
        <v>54</v>
      </c>
      <c r="E63" s="39" t="s">
        <v>2409</v>
      </c>
    </row>
    <row r="64" spans="1:5" ht="12.75">
      <c r="A64" s="35" t="s">
        <v>55</v>
      </c>
      <c r="E64" s="40" t="s">
        <v>5</v>
      </c>
    </row>
    <row r="65" spans="1:5" ht="12.75">
      <c r="A65" t="s">
        <v>56</v>
      </c>
      <c r="E65" s="39" t="s">
        <v>5</v>
      </c>
    </row>
    <row r="66" spans="1:16" ht="38.25">
      <c r="A66" t="s">
        <v>49</v>
      </c>
      <c s="34" t="s">
        <v>96</v>
      </c>
      <c s="34" t="s">
        <v>2410</v>
      </c>
      <c s="35" t="s">
        <v>5</v>
      </c>
      <c s="6" t="s">
        <v>2411</v>
      </c>
      <c s="36" t="s">
        <v>684</v>
      </c>
      <c s="37">
        <v>3</v>
      </c>
      <c s="36">
        <v>0</v>
      </c>
      <c s="36">
        <f>ROUND(G66*H66,6)</f>
      </c>
      <c r="L66" s="38">
        <v>0</v>
      </c>
      <c s="32">
        <f>ROUND(ROUND(L66,2)*ROUND(G66,3),2)</f>
      </c>
      <c s="36" t="s">
        <v>76</v>
      </c>
      <c>
        <f>(M66*21)/100</f>
      </c>
      <c t="s">
        <v>27</v>
      </c>
    </row>
    <row r="67" spans="1:5" ht="38.25">
      <c r="A67" s="35" t="s">
        <v>54</v>
      </c>
      <c r="E67" s="39" t="s">
        <v>2412</v>
      </c>
    </row>
    <row r="68" spans="1:5" ht="12.75">
      <c r="A68" s="35" t="s">
        <v>55</v>
      </c>
      <c r="E68" s="40" t="s">
        <v>5</v>
      </c>
    </row>
    <row r="69" spans="1:5" ht="12.75">
      <c r="A69" t="s">
        <v>56</v>
      </c>
      <c r="E69" s="39" t="s">
        <v>5</v>
      </c>
    </row>
    <row r="70" spans="1:16" ht="25.5">
      <c r="A70" t="s">
        <v>49</v>
      </c>
      <c s="34" t="s">
        <v>102</v>
      </c>
      <c s="34" t="s">
        <v>2413</v>
      </c>
      <c s="35" t="s">
        <v>5</v>
      </c>
      <c s="6" t="s">
        <v>2414</v>
      </c>
      <c s="36" t="s">
        <v>684</v>
      </c>
      <c s="37">
        <v>3</v>
      </c>
      <c s="36">
        <v>0</v>
      </c>
      <c s="36">
        <f>ROUND(G70*H70,6)</f>
      </c>
      <c r="L70" s="38">
        <v>0</v>
      </c>
      <c s="32">
        <f>ROUND(ROUND(L70,2)*ROUND(G70,3),2)</f>
      </c>
      <c s="36" t="s">
        <v>76</v>
      </c>
      <c>
        <f>(M70*21)/100</f>
      </c>
      <c t="s">
        <v>27</v>
      </c>
    </row>
    <row r="71" spans="1:5" ht="38.25">
      <c r="A71" s="35" t="s">
        <v>54</v>
      </c>
      <c r="E71" s="39" t="s">
        <v>2415</v>
      </c>
    </row>
    <row r="72" spans="1:5" ht="12.75">
      <c r="A72" s="35" t="s">
        <v>55</v>
      </c>
      <c r="E72" s="40" t="s">
        <v>5</v>
      </c>
    </row>
    <row r="73" spans="1:5" ht="12.75">
      <c r="A73" t="s">
        <v>56</v>
      </c>
      <c r="E73" s="39" t="s">
        <v>5</v>
      </c>
    </row>
    <row r="74" spans="1:16" ht="25.5">
      <c r="A74" t="s">
        <v>49</v>
      </c>
      <c s="34" t="s">
        <v>105</v>
      </c>
      <c s="34" t="s">
        <v>2416</v>
      </c>
      <c s="35" t="s">
        <v>5</v>
      </c>
      <c s="6" t="s">
        <v>2417</v>
      </c>
      <c s="36" t="s">
        <v>684</v>
      </c>
      <c s="37">
        <v>3</v>
      </c>
      <c s="36">
        <v>0</v>
      </c>
      <c s="36">
        <f>ROUND(G74*H74,6)</f>
      </c>
      <c r="L74" s="38">
        <v>0</v>
      </c>
      <c s="32">
        <f>ROUND(ROUND(L74,2)*ROUND(G74,3),2)</f>
      </c>
      <c s="36" t="s">
        <v>76</v>
      </c>
      <c>
        <f>(M74*21)/100</f>
      </c>
      <c t="s">
        <v>27</v>
      </c>
    </row>
    <row r="75" spans="1:5" ht="25.5">
      <c r="A75" s="35" t="s">
        <v>54</v>
      </c>
      <c r="E75" s="39" t="s">
        <v>2417</v>
      </c>
    </row>
    <row r="76" spans="1:5" ht="12.75">
      <c r="A76" s="35" t="s">
        <v>55</v>
      </c>
      <c r="E76" s="40" t="s">
        <v>5</v>
      </c>
    </row>
    <row r="77" spans="1:5" ht="12.75">
      <c r="A77" t="s">
        <v>56</v>
      </c>
      <c r="E77" s="39" t="s">
        <v>5</v>
      </c>
    </row>
    <row r="78" spans="1:16" ht="25.5">
      <c r="A78" t="s">
        <v>49</v>
      </c>
      <c s="34" t="s">
        <v>108</v>
      </c>
      <c s="34" t="s">
        <v>2418</v>
      </c>
      <c s="35" t="s">
        <v>5</v>
      </c>
      <c s="6" t="s">
        <v>2419</v>
      </c>
      <c s="36" t="s">
        <v>684</v>
      </c>
      <c s="37">
        <v>3</v>
      </c>
      <c s="36">
        <v>0</v>
      </c>
      <c s="36">
        <f>ROUND(G78*H78,6)</f>
      </c>
      <c r="L78" s="38">
        <v>0</v>
      </c>
      <c s="32">
        <f>ROUND(ROUND(L78,2)*ROUND(G78,3),2)</f>
      </c>
      <c s="36" t="s">
        <v>76</v>
      </c>
      <c>
        <f>(M78*21)/100</f>
      </c>
      <c t="s">
        <v>27</v>
      </c>
    </row>
    <row r="79" spans="1:5" ht="25.5">
      <c r="A79" s="35" t="s">
        <v>54</v>
      </c>
      <c r="E79" s="39" t="s">
        <v>2419</v>
      </c>
    </row>
    <row r="80" spans="1:5" ht="12.75">
      <c r="A80" s="35" t="s">
        <v>55</v>
      </c>
      <c r="E80" s="40" t="s">
        <v>5</v>
      </c>
    </row>
    <row r="81" spans="1:5" ht="12.75">
      <c r="A81" t="s">
        <v>56</v>
      </c>
      <c r="E81" s="39" t="s">
        <v>5</v>
      </c>
    </row>
    <row r="82" spans="1:16" ht="25.5">
      <c r="A82" t="s">
        <v>49</v>
      </c>
      <c s="34" t="s">
        <v>111</v>
      </c>
      <c s="34" t="s">
        <v>2420</v>
      </c>
      <c s="35" t="s">
        <v>5</v>
      </c>
      <c s="6" t="s">
        <v>2421</v>
      </c>
      <c s="36" t="s">
        <v>684</v>
      </c>
      <c s="37">
        <v>1</v>
      </c>
      <c s="36">
        <v>0</v>
      </c>
      <c s="36">
        <f>ROUND(G82*H82,6)</f>
      </c>
      <c r="L82" s="38">
        <v>0</v>
      </c>
      <c s="32">
        <f>ROUND(ROUND(L82,2)*ROUND(G82,3),2)</f>
      </c>
      <c s="36" t="s">
        <v>76</v>
      </c>
      <c>
        <f>(M82*21)/100</f>
      </c>
      <c t="s">
        <v>27</v>
      </c>
    </row>
    <row r="83" spans="1:5" ht="25.5">
      <c r="A83" s="35" t="s">
        <v>54</v>
      </c>
      <c r="E83" s="39" t="s">
        <v>2421</v>
      </c>
    </row>
    <row r="84" spans="1:5" ht="12.75">
      <c r="A84" s="35" t="s">
        <v>55</v>
      </c>
      <c r="E84" s="40" t="s">
        <v>5</v>
      </c>
    </row>
    <row r="85" spans="1:5" ht="12.75">
      <c r="A85" t="s">
        <v>56</v>
      </c>
      <c r="E85" s="39" t="s">
        <v>5</v>
      </c>
    </row>
    <row r="86" spans="1:16" ht="25.5">
      <c r="A86" t="s">
        <v>49</v>
      </c>
      <c s="34" t="s">
        <v>114</v>
      </c>
      <c s="34" t="s">
        <v>2422</v>
      </c>
      <c s="35" t="s">
        <v>5</v>
      </c>
      <c s="6" t="s">
        <v>2423</v>
      </c>
      <c s="36" t="s">
        <v>684</v>
      </c>
      <c s="37">
        <v>1</v>
      </c>
      <c s="36">
        <v>0</v>
      </c>
      <c s="36">
        <f>ROUND(G86*H86,6)</f>
      </c>
      <c r="L86" s="38">
        <v>0</v>
      </c>
      <c s="32">
        <f>ROUND(ROUND(L86,2)*ROUND(G86,3),2)</f>
      </c>
      <c s="36" t="s">
        <v>76</v>
      </c>
      <c>
        <f>(M86*21)/100</f>
      </c>
      <c t="s">
        <v>27</v>
      </c>
    </row>
    <row r="87" spans="1:5" ht="25.5">
      <c r="A87" s="35" t="s">
        <v>54</v>
      </c>
      <c r="E87" s="39" t="s">
        <v>2423</v>
      </c>
    </row>
    <row r="88" spans="1:5" ht="12.75">
      <c r="A88" s="35" t="s">
        <v>55</v>
      </c>
      <c r="E88" s="40" t="s">
        <v>5</v>
      </c>
    </row>
    <row r="89" spans="1:5" ht="12.75">
      <c r="A89" t="s">
        <v>56</v>
      </c>
      <c r="E89" s="39" t="s">
        <v>5</v>
      </c>
    </row>
    <row r="90" spans="1:16" ht="25.5">
      <c r="A90" t="s">
        <v>49</v>
      </c>
      <c s="34" t="s">
        <v>117</v>
      </c>
      <c s="34" t="s">
        <v>2424</v>
      </c>
      <c s="35" t="s">
        <v>5</v>
      </c>
      <c s="6" t="s">
        <v>2425</v>
      </c>
      <c s="36" t="s">
        <v>684</v>
      </c>
      <c s="37">
        <v>3</v>
      </c>
      <c s="36">
        <v>0</v>
      </c>
      <c s="36">
        <f>ROUND(G90*H90,6)</f>
      </c>
      <c r="L90" s="38">
        <v>0</v>
      </c>
      <c s="32">
        <f>ROUND(ROUND(L90,2)*ROUND(G90,3),2)</f>
      </c>
      <c s="36" t="s">
        <v>76</v>
      </c>
      <c>
        <f>(M90*21)/100</f>
      </c>
      <c t="s">
        <v>27</v>
      </c>
    </row>
    <row r="91" spans="1:5" ht="25.5">
      <c r="A91" s="35" t="s">
        <v>54</v>
      </c>
      <c r="E91" s="39" t="s">
        <v>2425</v>
      </c>
    </row>
    <row r="92" spans="1:5" ht="12.75">
      <c r="A92" s="35" t="s">
        <v>55</v>
      </c>
      <c r="E92" s="40" t="s">
        <v>5</v>
      </c>
    </row>
    <row r="93" spans="1:5" ht="12.75">
      <c r="A93" t="s">
        <v>56</v>
      </c>
      <c r="E93" s="39" t="s">
        <v>5</v>
      </c>
    </row>
    <row r="94" spans="1:16" ht="25.5">
      <c r="A94" t="s">
        <v>49</v>
      </c>
      <c s="34" t="s">
        <v>120</v>
      </c>
      <c s="34" t="s">
        <v>2426</v>
      </c>
      <c s="35" t="s">
        <v>5</v>
      </c>
      <c s="6" t="s">
        <v>2427</v>
      </c>
      <c s="36" t="s">
        <v>684</v>
      </c>
      <c s="37">
        <v>3</v>
      </c>
      <c s="36">
        <v>0</v>
      </c>
      <c s="36">
        <f>ROUND(G94*H94,6)</f>
      </c>
      <c r="L94" s="38">
        <v>0</v>
      </c>
      <c s="32">
        <f>ROUND(ROUND(L94,2)*ROUND(G94,3),2)</f>
      </c>
      <c s="36" t="s">
        <v>76</v>
      </c>
      <c>
        <f>(M94*21)/100</f>
      </c>
      <c t="s">
        <v>27</v>
      </c>
    </row>
    <row r="95" spans="1:5" ht="25.5">
      <c r="A95" s="35" t="s">
        <v>54</v>
      </c>
      <c r="E95" s="39" t="s">
        <v>2427</v>
      </c>
    </row>
    <row r="96" spans="1:5" ht="12.75">
      <c r="A96" s="35" t="s">
        <v>55</v>
      </c>
      <c r="E96" s="40" t="s">
        <v>5</v>
      </c>
    </row>
    <row r="97" spans="1:5" ht="12.75">
      <c r="A97" t="s">
        <v>56</v>
      </c>
      <c r="E97" s="39" t="s">
        <v>5</v>
      </c>
    </row>
    <row r="98" spans="1:16" ht="25.5">
      <c r="A98" t="s">
        <v>49</v>
      </c>
      <c s="34" t="s">
        <v>123</v>
      </c>
      <c s="34" t="s">
        <v>2428</v>
      </c>
      <c s="35" t="s">
        <v>5</v>
      </c>
      <c s="6" t="s">
        <v>2429</v>
      </c>
      <c s="36" t="s">
        <v>684</v>
      </c>
      <c s="37">
        <v>2</v>
      </c>
      <c s="36">
        <v>0</v>
      </c>
      <c s="36">
        <f>ROUND(G98*H98,6)</f>
      </c>
      <c r="L98" s="38">
        <v>0</v>
      </c>
      <c s="32">
        <f>ROUND(ROUND(L98,2)*ROUND(G98,3),2)</f>
      </c>
      <c s="36" t="s">
        <v>76</v>
      </c>
      <c>
        <f>(M98*21)/100</f>
      </c>
      <c t="s">
        <v>27</v>
      </c>
    </row>
    <row r="99" spans="1:5" ht="25.5">
      <c r="A99" s="35" t="s">
        <v>54</v>
      </c>
      <c r="E99" s="39" t="s">
        <v>2429</v>
      </c>
    </row>
    <row r="100" spans="1:5" ht="12.75">
      <c r="A100" s="35" t="s">
        <v>55</v>
      </c>
      <c r="E100" s="40" t="s">
        <v>5</v>
      </c>
    </row>
    <row r="101" spans="1:5" ht="12.75">
      <c r="A101" t="s">
        <v>56</v>
      </c>
      <c r="E101" s="39" t="s">
        <v>5</v>
      </c>
    </row>
    <row r="102" spans="1:16" ht="25.5">
      <c r="A102" t="s">
        <v>49</v>
      </c>
      <c s="34" t="s">
        <v>126</v>
      </c>
      <c s="34" t="s">
        <v>2430</v>
      </c>
      <c s="35" t="s">
        <v>5</v>
      </c>
      <c s="6" t="s">
        <v>2431</v>
      </c>
      <c s="36" t="s">
        <v>684</v>
      </c>
      <c s="37">
        <v>2</v>
      </c>
      <c s="36">
        <v>0</v>
      </c>
      <c s="36">
        <f>ROUND(G102*H102,6)</f>
      </c>
      <c r="L102" s="38">
        <v>0</v>
      </c>
      <c s="32">
        <f>ROUND(ROUND(L102,2)*ROUND(G102,3),2)</f>
      </c>
      <c s="36" t="s">
        <v>76</v>
      </c>
      <c>
        <f>(M102*21)/100</f>
      </c>
      <c t="s">
        <v>27</v>
      </c>
    </row>
    <row r="103" spans="1:5" ht="25.5">
      <c r="A103" s="35" t="s">
        <v>54</v>
      </c>
      <c r="E103" s="39" t="s">
        <v>2431</v>
      </c>
    </row>
    <row r="104" spans="1:5" ht="12.75">
      <c r="A104" s="35" t="s">
        <v>55</v>
      </c>
      <c r="E104" s="40" t="s">
        <v>5</v>
      </c>
    </row>
    <row r="105" spans="1:5" ht="12.75">
      <c r="A105" t="s">
        <v>56</v>
      </c>
      <c r="E105" s="39" t="s">
        <v>5</v>
      </c>
    </row>
    <row r="106" spans="1:16" ht="12.75">
      <c r="A106" t="s">
        <v>49</v>
      </c>
      <c s="34" t="s">
        <v>129</v>
      </c>
      <c s="34" t="s">
        <v>2432</v>
      </c>
      <c s="35" t="s">
        <v>5</v>
      </c>
      <c s="6" t="s">
        <v>2433</v>
      </c>
      <c s="36" t="s">
        <v>684</v>
      </c>
      <c s="37">
        <v>5</v>
      </c>
      <c s="36">
        <v>0</v>
      </c>
      <c s="36">
        <f>ROUND(G106*H106,6)</f>
      </c>
      <c r="L106" s="38">
        <v>0</v>
      </c>
      <c s="32">
        <f>ROUND(ROUND(L106,2)*ROUND(G106,3),2)</f>
      </c>
      <c s="36" t="s">
        <v>76</v>
      </c>
      <c>
        <f>(M106*21)/100</f>
      </c>
      <c t="s">
        <v>27</v>
      </c>
    </row>
    <row r="107" spans="1:5" ht="12.75">
      <c r="A107" s="35" t="s">
        <v>54</v>
      </c>
      <c r="E107" s="39" t="s">
        <v>2433</v>
      </c>
    </row>
    <row r="108" spans="1:5" ht="12.75">
      <c r="A108" s="35" t="s">
        <v>55</v>
      </c>
      <c r="E108" s="40" t="s">
        <v>5</v>
      </c>
    </row>
    <row r="109" spans="1:5" ht="12.75">
      <c r="A109" t="s">
        <v>56</v>
      </c>
      <c r="E109" s="39" t="s">
        <v>5</v>
      </c>
    </row>
    <row r="110" spans="1:16" ht="12.75">
      <c r="A110" t="s">
        <v>49</v>
      </c>
      <c s="34" t="s">
        <v>132</v>
      </c>
      <c s="34" t="s">
        <v>2434</v>
      </c>
      <c s="35" t="s">
        <v>5</v>
      </c>
      <c s="6" t="s">
        <v>2435</v>
      </c>
      <c s="36" t="s">
        <v>684</v>
      </c>
      <c s="37">
        <v>5</v>
      </c>
      <c s="36">
        <v>0</v>
      </c>
      <c s="36">
        <f>ROUND(G110*H110,6)</f>
      </c>
      <c r="L110" s="38">
        <v>0</v>
      </c>
      <c s="32">
        <f>ROUND(ROUND(L110,2)*ROUND(G110,3),2)</f>
      </c>
      <c s="36" t="s">
        <v>76</v>
      </c>
      <c>
        <f>(M110*21)/100</f>
      </c>
      <c t="s">
        <v>27</v>
      </c>
    </row>
    <row r="111" spans="1:5" ht="12.75">
      <c r="A111" s="35" t="s">
        <v>54</v>
      </c>
      <c r="E111" s="39" t="s">
        <v>2435</v>
      </c>
    </row>
    <row r="112" spans="1:5" ht="12.75">
      <c r="A112" s="35" t="s">
        <v>55</v>
      </c>
      <c r="E112" s="40" t="s">
        <v>5</v>
      </c>
    </row>
    <row r="113" spans="1:5" ht="12.75">
      <c r="A113" t="s">
        <v>56</v>
      </c>
      <c r="E113" s="39" t="s">
        <v>5</v>
      </c>
    </row>
    <row r="114" spans="1:16" ht="25.5">
      <c r="A114" t="s">
        <v>49</v>
      </c>
      <c s="34" t="s">
        <v>135</v>
      </c>
      <c s="34" t="s">
        <v>2436</v>
      </c>
      <c s="35" t="s">
        <v>5</v>
      </c>
      <c s="6" t="s">
        <v>2437</v>
      </c>
      <c s="36" t="s">
        <v>684</v>
      </c>
      <c s="37">
        <v>4</v>
      </c>
      <c s="36">
        <v>0</v>
      </c>
      <c s="36">
        <f>ROUND(G114*H114,6)</f>
      </c>
      <c r="L114" s="38">
        <v>0</v>
      </c>
      <c s="32">
        <f>ROUND(ROUND(L114,2)*ROUND(G114,3),2)</f>
      </c>
      <c s="36" t="s">
        <v>76</v>
      </c>
      <c>
        <f>(M114*21)/100</f>
      </c>
      <c t="s">
        <v>27</v>
      </c>
    </row>
    <row r="115" spans="1:5" ht="25.5">
      <c r="A115" s="35" t="s">
        <v>54</v>
      </c>
      <c r="E115" s="39" t="s">
        <v>2437</v>
      </c>
    </row>
    <row r="116" spans="1:5" ht="12.75">
      <c r="A116" s="35" t="s">
        <v>55</v>
      </c>
      <c r="E116" s="40" t="s">
        <v>5</v>
      </c>
    </row>
    <row r="117" spans="1:5" ht="12.75">
      <c r="A117" t="s">
        <v>56</v>
      </c>
      <c r="E117" s="39" t="s">
        <v>5</v>
      </c>
    </row>
    <row r="118" spans="1:16" ht="25.5">
      <c r="A118" t="s">
        <v>49</v>
      </c>
      <c s="34" t="s">
        <v>138</v>
      </c>
      <c s="34" t="s">
        <v>2438</v>
      </c>
      <c s="35" t="s">
        <v>5</v>
      </c>
      <c s="6" t="s">
        <v>2439</v>
      </c>
      <c s="36" t="s">
        <v>684</v>
      </c>
      <c s="37">
        <v>4</v>
      </c>
      <c s="36">
        <v>0</v>
      </c>
      <c s="36">
        <f>ROUND(G118*H118,6)</f>
      </c>
      <c r="L118" s="38">
        <v>0</v>
      </c>
      <c s="32">
        <f>ROUND(ROUND(L118,2)*ROUND(G118,3),2)</f>
      </c>
      <c s="36" t="s">
        <v>76</v>
      </c>
      <c>
        <f>(M118*21)/100</f>
      </c>
      <c t="s">
        <v>27</v>
      </c>
    </row>
    <row r="119" spans="1:5" ht="25.5">
      <c r="A119" s="35" t="s">
        <v>54</v>
      </c>
      <c r="E119" s="39" t="s">
        <v>2439</v>
      </c>
    </row>
    <row r="120" spans="1:5" ht="12.75">
      <c r="A120" s="35" t="s">
        <v>55</v>
      </c>
      <c r="E120" s="40" t="s">
        <v>5</v>
      </c>
    </row>
    <row r="121" spans="1:5" ht="12.75">
      <c r="A121" t="s">
        <v>56</v>
      </c>
      <c r="E121" s="39" t="s">
        <v>5</v>
      </c>
    </row>
    <row r="122" spans="1:13" ht="12.75">
      <c r="A122" t="s">
        <v>46</v>
      </c>
      <c r="C122" s="31" t="s">
        <v>2440</v>
      </c>
      <c r="E122" s="33" t="s">
        <v>2441</v>
      </c>
      <c r="J122" s="32">
        <f>0</f>
      </c>
      <c s="32">
        <f>0</f>
      </c>
      <c s="32">
        <f>0+L123+L127+L131+L135+L139+L143+L147+L151+L155+L159+L163+L167+L171+L175+L179+L183+L187+L191+L195+L199+L203+L207+L211+L215+L219+L223+L227+L231+L235+L239+L243+L247+L251+L255</f>
      </c>
      <c s="32">
        <f>0+M123+M127+M131+M135+M139+M143+M147+M151+M155+M159+M163+M167+M171+M175+M179+M183+M187+M191+M195+M199+M203+M207+M211+M215+M219+M223+M227+M231+M235+M239+M243+M247+M251+M255</f>
      </c>
    </row>
    <row r="123" spans="1:16" ht="12.75">
      <c r="A123" t="s">
        <v>49</v>
      </c>
      <c s="34" t="s">
        <v>141</v>
      </c>
      <c s="34" t="s">
        <v>2442</v>
      </c>
      <c s="35" t="s">
        <v>5</v>
      </c>
      <c s="6" t="s">
        <v>2443</v>
      </c>
      <c s="36" t="s">
        <v>684</v>
      </c>
      <c s="37">
        <v>4</v>
      </c>
      <c s="36">
        <v>0</v>
      </c>
      <c s="36">
        <f>ROUND(G123*H123,6)</f>
      </c>
      <c r="L123" s="38">
        <v>0</v>
      </c>
      <c s="32">
        <f>ROUND(ROUND(L123,2)*ROUND(G123,3),2)</f>
      </c>
      <c s="36" t="s">
        <v>2373</v>
      </c>
      <c>
        <f>(M123*21)/100</f>
      </c>
      <c t="s">
        <v>27</v>
      </c>
    </row>
    <row r="124" spans="1:5" ht="12.75">
      <c r="A124" s="35" t="s">
        <v>54</v>
      </c>
      <c r="E124" s="39" t="s">
        <v>2443</v>
      </c>
    </row>
    <row r="125" spans="1:5" ht="12.75">
      <c r="A125" s="35" t="s">
        <v>55</v>
      </c>
      <c r="E125" s="40" t="s">
        <v>5</v>
      </c>
    </row>
    <row r="126" spans="1:5" ht="12.75">
      <c r="A126" t="s">
        <v>56</v>
      </c>
      <c r="E126" s="39" t="s">
        <v>5</v>
      </c>
    </row>
    <row r="127" spans="1:16" ht="12.75">
      <c r="A127" t="s">
        <v>49</v>
      </c>
      <c s="34" t="s">
        <v>144</v>
      </c>
      <c s="34" t="s">
        <v>2444</v>
      </c>
      <c s="35" t="s">
        <v>5</v>
      </c>
      <c s="6" t="s">
        <v>2445</v>
      </c>
      <c s="36" t="s">
        <v>684</v>
      </c>
      <c s="37">
        <v>4</v>
      </c>
      <c s="36">
        <v>0</v>
      </c>
      <c s="36">
        <f>ROUND(G127*H127,6)</f>
      </c>
      <c r="L127" s="38">
        <v>0</v>
      </c>
      <c s="32">
        <f>ROUND(ROUND(L127,2)*ROUND(G127,3),2)</f>
      </c>
      <c s="36" t="s">
        <v>2373</v>
      </c>
      <c>
        <f>(M127*21)/100</f>
      </c>
      <c t="s">
        <v>27</v>
      </c>
    </row>
    <row r="128" spans="1:5" ht="12.75">
      <c r="A128" s="35" t="s">
        <v>54</v>
      </c>
      <c r="E128" s="39" t="s">
        <v>2445</v>
      </c>
    </row>
    <row r="129" spans="1:5" ht="12.75">
      <c r="A129" s="35" t="s">
        <v>55</v>
      </c>
      <c r="E129" s="40" t="s">
        <v>5</v>
      </c>
    </row>
    <row r="130" spans="1:5" ht="12.75">
      <c r="A130" t="s">
        <v>56</v>
      </c>
      <c r="E130" s="39" t="s">
        <v>5</v>
      </c>
    </row>
    <row r="131" spans="1:16" ht="12.75">
      <c r="A131" t="s">
        <v>49</v>
      </c>
      <c s="34" t="s">
        <v>147</v>
      </c>
      <c s="34" t="s">
        <v>2446</v>
      </c>
      <c s="35" t="s">
        <v>5</v>
      </c>
      <c s="6" t="s">
        <v>2443</v>
      </c>
      <c s="36" t="s">
        <v>684</v>
      </c>
      <c s="37">
        <v>4</v>
      </c>
      <c s="36">
        <v>0</v>
      </c>
      <c s="36">
        <f>ROUND(G131*H131,6)</f>
      </c>
      <c r="L131" s="38">
        <v>0</v>
      </c>
      <c s="32">
        <f>ROUND(ROUND(L131,2)*ROUND(G131,3),2)</f>
      </c>
      <c s="36" t="s">
        <v>2373</v>
      </c>
      <c>
        <f>(M131*21)/100</f>
      </c>
      <c t="s">
        <v>27</v>
      </c>
    </row>
    <row r="132" spans="1:5" ht="12.75">
      <c r="A132" s="35" t="s">
        <v>54</v>
      </c>
      <c r="E132" s="39" t="s">
        <v>2443</v>
      </c>
    </row>
    <row r="133" spans="1:5" ht="12.75">
      <c r="A133" s="35" t="s">
        <v>55</v>
      </c>
      <c r="E133" s="40" t="s">
        <v>5</v>
      </c>
    </row>
    <row r="134" spans="1:5" ht="12.75">
      <c r="A134" t="s">
        <v>56</v>
      </c>
      <c r="E134" s="39" t="s">
        <v>5</v>
      </c>
    </row>
    <row r="135" spans="1:16" ht="12.75">
      <c r="A135" t="s">
        <v>49</v>
      </c>
      <c s="34" t="s">
        <v>150</v>
      </c>
      <c s="34" t="s">
        <v>2447</v>
      </c>
      <c s="35" t="s">
        <v>5</v>
      </c>
      <c s="6" t="s">
        <v>2445</v>
      </c>
      <c s="36" t="s">
        <v>684</v>
      </c>
      <c s="37">
        <v>4</v>
      </c>
      <c s="36">
        <v>0</v>
      </c>
      <c s="36">
        <f>ROUND(G135*H135,6)</f>
      </c>
      <c r="L135" s="38">
        <v>0</v>
      </c>
      <c s="32">
        <f>ROUND(ROUND(L135,2)*ROUND(G135,3),2)</f>
      </c>
      <c s="36" t="s">
        <v>2373</v>
      </c>
      <c>
        <f>(M135*21)/100</f>
      </c>
      <c t="s">
        <v>27</v>
      </c>
    </row>
    <row r="136" spans="1:5" ht="12.75">
      <c r="A136" s="35" t="s">
        <v>54</v>
      </c>
      <c r="E136" s="39" t="s">
        <v>2445</v>
      </c>
    </row>
    <row r="137" spans="1:5" ht="12.75">
      <c r="A137" s="35" t="s">
        <v>55</v>
      </c>
      <c r="E137" s="40" t="s">
        <v>5</v>
      </c>
    </row>
    <row r="138" spans="1:5" ht="12.75">
      <c r="A138" t="s">
        <v>56</v>
      </c>
      <c r="E138" s="39" t="s">
        <v>5</v>
      </c>
    </row>
    <row r="139" spans="1:16" ht="12.75">
      <c r="A139" t="s">
        <v>49</v>
      </c>
      <c s="34" t="s">
        <v>153</v>
      </c>
      <c s="34" t="s">
        <v>2448</v>
      </c>
      <c s="35" t="s">
        <v>5</v>
      </c>
      <c s="6" t="s">
        <v>2443</v>
      </c>
      <c s="36" t="s">
        <v>684</v>
      </c>
      <c s="37">
        <v>2</v>
      </c>
      <c s="36">
        <v>0</v>
      </c>
      <c s="36">
        <f>ROUND(G139*H139,6)</f>
      </c>
      <c r="L139" s="38">
        <v>0</v>
      </c>
      <c s="32">
        <f>ROUND(ROUND(L139,2)*ROUND(G139,3),2)</f>
      </c>
      <c s="36" t="s">
        <v>2373</v>
      </c>
      <c>
        <f>(M139*21)/100</f>
      </c>
      <c t="s">
        <v>27</v>
      </c>
    </row>
    <row r="140" spans="1:5" ht="12.75">
      <c r="A140" s="35" t="s">
        <v>54</v>
      </c>
      <c r="E140" s="39" t="s">
        <v>2443</v>
      </c>
    </row>
    <row r="141" spans="1:5" ht="12.75">
      <c r="A141" s="35" t="s">
        <v>55</v>
      </c>
      <c r="E141" s="40" t="s">
        <v>5</v>
      </c>
    </row>
    <row r="142" spans="1:5" ht="12.75">
      <c r="A142" t="s">
        <v>56</v>
      </c>
      <c r="E142" s="39" t="s">
        <v>5</v>
      </c>
    </row>
    <row r="143" spans="1:16" ht="12.75">
      <c r="A143" t="s">
        <v>49</v>
      </c>
      <c s="34" t="s">
        <v>156</v>
      </c>
      <c s="34" t="s">
        <v>2449</v>
      </c>
      <c s="35" t="s">
        <v>5</v>
      </c>
      <c s="6" t="s">
        <v>2445</v>
      </c>
      <c s="36" t="s">
        <v>684</v>
      </c>
      <c s="37">
        <v>2</v>
      </c>
      <c s="36">
        <v>0</v>
      </c>
      <c s="36">
        <f>ROUND(G143*H143,6)</f>
      </c>
      <c r="L143" s="38">
        <v>0</v>
      </c>
      <c s="32">
        <f>ROUND(ROUND(L143,2)*ROUND(G143,3),2)</f>
      </c>
      <c s="36" t="s">
        <v>2373</v>
      </c>
      <c>
        <f>(M143*21)/100</f>
      </c>
      <c t="s">
        <v>27</v>
      </c>
    </row>
    <row r="144" spans="1:5" ht="12.75">
      <c r="A144" s="35" t="s">
        <v>54</v>
      </c>
      <c r="E144" s="39" t="s">
        <v>2445</v>
      </c>
    </row>
    <row r="145" spans="1:5" ht="12.75">
      <c r="A145" s="35" t="s">
        <v>55</v>
      </c>
      <c r="E145" s="40" t="s">
        <v>5</v>
      </c>
    </row>
    <row r="146" spans="1:5" ht="12.75">
      <c r="A146" t="s">
        <v>56</v>
      </c>
      <c r="E146" s="39" t="s">
        <v>5</v>
      </c>
    </row>
    <row r="147" spans="1:16" ht="12.75">
      <c r="A147" t="s">
        <v>49</v>
      </c>
      <c s="34" t="s">
        <v>159</v>
      </c>
      <c s="34" t="s">
        <v>2450</v>
      </c>
      <c s="35" t="s">
        <v>5</v>
      </c>
      <c s="6" t="s">
        <v>2451</v>
      </c>
      <c s="36" t="s">
        <v>684</v>
      </c>
      <c s="37">
        <v>3</v>
      </c>
      <c s="36">
        <v>0</v>
      </c>
      <c s="36">
        <f>ROUND(G147*H147,6)</f>
      </c>
      <c r="L147" s="38">
        <v>0</v>
      </c>
      <c s="32">
        <f>ROUND(ROUND(L147,2)*ROUND(G147,3),2)</f>
      </c>
      <c s="36" t="s">
        <v>2373</v>
      </c>
      <c>
        <f>(M147*21)/100</f>
      </c>
      <c t="s">
        <v>27</v>
      </c>
    </row>
    <row r="148" spans="1:5" ht="12.75">
      <c r="A148" s="35" t="s">
        <v>54</v>
      </c>
      <c r="E148" s="39" t="s">
        <v>2451</v>
      </c>
    </row>
    <row r="149" spans="1:5" ht="12.75">
      <c r="A149" s="35" t="s">
        <v>55</v>
      </c>
      <c r="E149" s="40" t="s">
        <v>5</v>
      </c>
    </row>
    <row r="150" spans="1:5" ht="12.75">
      <c r="A150" t="s">
        <v>56</v>
      </c>
      <c r="E150" s="39" t="s">
        <v>5</v>
      </c>
    </row>
    <row r="151" spans="1:16" ht="12.75">
      <c r="A151" t="s">
        <v>49</v>
      </c>
      <c s="34" t="s">
        <v>162</v>
      </c>
      <c s="34" t="s">
        <v>2452</v>
      </c>
      <c s="35" t="s">
        <v>5</v>
      </c>
      <c s="6" t="s">
        <v>2445</v>
      </c>
      <c s="36" t="s">
        <v>684</v>
      </c>
      <c s="37">
        <v>3</v>
      </c>
      <c s="36">
        <v>0</v>
      </c>
      <c s="36">
        <f>ROUND(G151*H151,6)</f>
      </c>
      <c r="L151" s="38">
        <v>0</v>
      </c>
      <c s="32">
        <f>ROUND(ROUND(L151,2)*ROUND(G151,3),2)</f>
      </c>
      <c s="36" t="s">
        <v>2373</v>
      </c>
      <c>
        <f>(M151*21)/100</f>
      </c>
      <c t="s">
        <v>27</v>
      </c>
    </row>
    <row r="152" spans="1:5" ht="12.75">
      <c r="A152" s="35" t="s">
        <v>54</v>
      </c>
      <c r="E152" s="39" t="s">
        <v>2445</v>
      </c>
    </row>
    <row r="153" spans="1:5" ht="12.75">
      <c r="A153" s="35" t="s">
        <v>55</v>
      </c>
      <c r="E153" s="40" t="s">
        <v>5</v>
      </c>
    </row>
    <row r="154" spans="1:5" ht="12.75">
      <c r="A154" t="s">
        <v>56</v>
      </c>
      <c r="E154" s="39" t="s">
        <v>5</v>
      </c>
    </row>
    <row r="155" spans="1:16" ht="12.75">
      <c r="A155" t="s">
        <v>49</v>
      </c>
      <c s="34" t="s">
        <v>165</v>
      </c>
      <c s="34" t="s">
        <v>2453</v>
      </c>
      <c s="35" t="s">
        <v>5</v>
      </c>
      <c s="6" t="s">
        <v>2454</v>
      </c>
      <c s="36" t="s">
        <v>684</v>
      </c>
      <c s="37">
        <v>1</v>
      </c>
      <c s="36">
        <v>0</v>
      </c>
      <c s="36">
        <f>ROUND(G155*H155,6)</f>
      </c>
      <c r="L155" s="38">
        <v>0</v>
      </c>
      <c s="32">
        <f>ROUND(ROUND(L155,2)*ROUND(G155,3),2)</f>
      </c>
      <c s="36" t="s">
        <v>2373</v>
      </c>
      <c>
        <f>(M155*21)/100</f>
      </c>
      <c t="s">
        <v>27</v>
      </c>
    </row>
    <row r="156" spans="1:5" ht="12.75">
      <c r="A156" s="35" t="s">
        <v>54</v>
      </c>
      <c r="E156" s="39" t="s">
        <v>2454</v>
      </c>
    </row>
    <row r="157" spans="1:5" ht="12.75">
      <c r="A157" s="35" t="s">
        <v>55</v>
      </c>
      <c r="E157" s="40" t="s">
        <v>5</v>
      </c>
    </row>
    <row r="158" spans="1:5" ht="12.75">
      <c r="A158" t="s">
        <v>56</v>
      </c>
      <c r="E158" s="39" t="s">
        <v>5</v>
      </c>
    </row>
    <row r="159" spans="1:16" ht="12.75">
      <c r="A159" t="s">
        <v>49</v>
      </c>
      <c s="34" t="s">
        <v>168</v>
      </c>
      <c s="34" t="s">
        <v>2453</v>
      </c>
      <c s="35" t="s">
        <v>2455</v>
      </c>
      <c s="6" t="s">
        <v>2456</v>
      </c>
      <c s="36" t="s">
        <v>684</v>
      </c>
      <c s="37">
        <v>1</v>
      </c>
      <c s="36">
        <v>0</v>
      </c>
      <c s="36">
        <f>ROUND(G159*H159,6)</f>
      </c>
      <c r="L159" s="38">
        <v>0</v>
      </c>
      <c s="32">
        <f>ROUND(ROUND(L159,2)*ROUND(G159,3),2)</f>
      </c>
      <c s="36" t="s">
        <v>2373</v>
      </c>
      <c>
        <f>(M159*21)/100</f>
      </c>
      <c t="s">
        <v>27</v>
      </c>
    </row>
    <row r="160" spans="1:5" ht="12.75">
      <c r="A160" s="35" t="s">
        <v>54</v>
      </c>
      <c r="E160" s="39" t="s">
        <v>2456</v>
      </c>
    </row>
    <row r="161" spans="1:5" ht="12.75">
      <c r="A161" s="35" t="s">
        <v>55</v>
      </c>
      <c r="E161" s="40" t="s">
        <v>5</v>
      </c>
    </row>
    <row r="162" spans="1:5" ht="12.75">
      <c r="A162" t="s">
        <v>56</v>
      </c>
      <c r="E162" s="39" t="s">
        <v>5</v>
      </c>
    </row>
    <row r="163" spans="1:16" ht="12.75">
      <c r="A163" t="s">
        <v>49</v>
      </c>
      <c s="34" t="s">
        <v>171</v>
      </c>
      <c s="34" t="s">
        <v>2453</v>
      </c>
      <c s="35" t="s">
        <v>2457</v>
      </c>
      <c s="6" t="s">
        <v>2458</v>
      </c>
      <c s="36" t="s">
        <v>684</v>
      </c>
      <c s="37">
        <v>1</v>
      </c>
      <c s="36">
        <v>0</v>
      </c>
      <c s="36">
        <f>ROUND(G163*H163,6)</f>
      </c>
      <c r="L163" s="38">
        <v>0</v>
      </c>
      <c s="32">
        <f>ROUND(ROUND(L163,2)*ROUND(G163,3),2)</f>
      </c>
      <c s="36" t="s">
        <v>2373</v>
      </c>
      <c>
        <f>(M163*21)/100</f>
      </c>
      <c t="s">
        <v>27</v>
      </c>
    </row>
    <row r="164" spans="1:5" ht="12.75">
      <c r="A164" s="35" t="s">
        <v>54</v>
      </c>
      <c r="E164" s="39" t="s">
        <v>2458</v>
      </c>
    </row>
    <row r="165" spans="1:5" ht="12.75">
      <c r="A165" s="35" t="s">
        <v>55</v>
      </c>
      <c r="E165" s="40" t="s">
        <v>5</v>
      </c>
    </row>
    <row r="166" spans="1:5" ht="12.75">
      <c r="A166" t="s">
        <v>56</v>
      </c>
      <c r="E166" s="39" t="s">
        <v>5</v>
      </c>
    </row>
    <row r="167" spans="1:16" ht="12.75">
      <c r="A167" t="s">
        <v>49</v>
      </c>
      <c s="34" t="s">
        <v>174</v>
      </c>
      <c s="34" t="s">
        <v>2453</v>
      </c>
      <c s="35" t="s">
        <v>2459</v>
      </c>
      <c s="6" t="s">
        <v>2460</v>
      </c>
      <c s="36" t="s">
        <v>684</v>
      </c>
      <c s="37">
        <v>1</v>
      </c>
      <c s="36">
        <v>0</v>
      </c>
      <c s="36">
        <f>ROUND(G167*H167,6)</f>
      </c>
      <c r="L167" s="38">
        <v>0</v>
      </c>
      <c s="32">
        <f>ROUND(ROUND(L167,2)*ROUND(G167,3),2)</f>
      </c>
      <c s="36" t="s">
        <v>2373</v>
      </c>
      <c>
        <f>(M167*21)/100</f>
      </c>
      <c t="s">
        <v>27</v>
      </c>
    </row>
    <row r="168" spans="1:5" ht="12.75">
      <c r="A168" s="35" t="s">
        <v>54</v>
      </c>
      <c r="E168" s="39" t="s">
        <v>2460</v>
      </c>
    </row>
    <row r="169" spans="1:5" ht="12.75">
      <c r="A169" s="35" t="s">
        <v>55</v>
      </c>
      <c r="E169" s="40" t="s">
        <v>5</v>
      </c>
    </row>
    <row r="170" spans="1:5" ht="12.75">
      <c r="A170" t="s">
        <v>56</v>
      </c>
      <c r="E170" s="39" t="s">
        <v>5</v>
      </c>
    </row>
    <row r="171" spans="1:16" ht="12.75">
      <c r="A171" t="s">
        <v>49</v>
      </c>
      <c s="34" t="s">
        <v>177</v>
      </c>
      <c s="34" t="s">
        <v>2453</v>
      </c>
      <c s="35" t="s">
        <v>2461</v>
      </c>
      <c s="6" t="s">
        <v>2462</v>
      </c>
      <c s="36" t="s">
        <v>684</v>
      </c>
      <c s="37">
        <v>1</v>
      </c>
      <c s="36">
        <v>0</v>
      </c>
      <c s="36">
        <f>ROUND(G171*H171,6)</f>
      </c>
      <c r="L171" s="38">
        <v>0</v>
      </c>
      <c s="32">
        <f>ROUND(ROUND(L171,2)*ROUND(G171,3),2)</f>
      </c>
      <c s="36" t="s">
        <v>2373</v>
      </c>
      <c>
        <f>(M171*21)/100</f>
      </c>
      <c t="s">
        <v>27</v>
      </c>
    </row>
    <row r="172" spans="1:5" ht="12.75">
      <c r="A172" s="35" t="s">
        <v>54</v>
      </c>
      <c r="E172" s="39" t="s">
        <v>2462</v>
      </c>
    </row>
    <row r="173" spans="1:5" ht="12.75">
      <c r="A173" s="35" t="s">
        <v>55</v>
      </c>
      <c r="E173" s="40" t="s">
        <v>5</v>
      </c>
    </row>
    <row r="174" spans="1:5" ht="12.75">
      <c r="A174" t="s">
        <v>56</v>
      </c>
      <c r="E174" s="39" t="s">
        <v>5</v>
      </c>
    </row>
    <row r="175" spans="1:16" ht="12.75">
      <c r="A175" t="s">
        <v>49</v>
      </c>
      <c s="34" t="s">
        <v>180</v>
      </c>
      <c s="34" t="s">
        <v>2453</v>
      </c>
      <c s="35" t="s">
        <v>2463</v>
      </c>
      <c s="6" t="s">
        <v>2464</v>
      </c>
      <c s="36" t="s">
        <v>684</v>
      </c>
      <c s="37">
        <v>1</v>
      </c>
      <c s="36">
        <v>0</v>
      </c>
      <c s="36">
        <f>ROUND(G175*H175,6)</f>
      </c>
      <c r="L175" s="38">
        <v>0</v>
      </c>
      <c s="32">
        <f>ROUND(ROUND(L175,2)*ROUND(G175,3),2)</f>
      </c>
      <c s="36" t="s">
        <v>2373</v>
      </c>
      <c>
        <f>(M175*21)/100</f>
      </c>
      <c t="s">
        <v>27</v>
      </c>
    </row>
    <row r="176" spans="1:5" ht="12.75">
      <c r="A176" s="35" t="s">
        <v>54</v>
      </c>
      <c r="E176" s="39" t="s">
        <v>2464</v>
      </c>
    </row>
    <row r="177" spans="1:5" ht="12.75">
      <c r="A177" s="35" t="s">
        <v>55</v>
      </c>
      <c r="E177" s="40" t="s">
        <v>5</v>
      </c>
    </row>
    <row r="178" spans="1:5" ht="12.75">
      <c r="A178" t="s">
        <v>56</v>
      </c>
      <c r="E178" s="39" t="s">
        <v>5</v>
      </c>
    </row>
    <row r="179" spans="1:16" ht="25.5">
      <c r="A179" t="s">
        <v>49</v>
      </c>
      <c s="34" t="s">
        <v>183</v>
      </c>
      <c s="34" t="s">
        <v>2453</v>
      </c>
      <c s="35" t="s">
        <v>2465</v>
      </c>
      <c s="6" t="s">
        <v>2466</v>
      </c>
      <c s="36" t="s">
        <v>684</v>
      </c>
      <c s="37">
        <v>1</v>
      </c>
      <c s="36">
        <v>0</v>
      </c>
      <c s="36">
        <f>ROUND(G179*H179,6)</f>
      </c>
      <c r="L179" s="38">
        <v>0</v>
      </c>
      <c s="32">
        <f>ROUND(ROUND(L179,2)*ROUND(G179,3),2)</f>
      </c>
      <c s="36" t="s">
        <v>2373</v>
      </c>
      <c>
        <f>(M179*21)/100</f>
      </c>
      <c t="s">
        <v>27</v>
      </c>
    </row>
    <row r="180" spans="1:5" ht="25.5">
      <c r="A180" s="35" t="s">
        <v>54</v>
      </c>
      <c r="E180" s="39" t="s">
        <v>2466</v>
      </c>
    </row>
    <row r="181" spans="1:5" ht="12.75">
      <c r="A181" s="35" t="s">
        <v>55</v>
      </c>
      <c r="E181" s="40" t="s">
        <v>5</v>
      </c>
    </row>
    <row r="182" spans="1:5" ht="12.75">
      <c r="A182" t="s">
        <v>56</v>
      </c>
      <c r="E182" s="39" t="s">
        <v>5</v>
      </c>
    </row>
    <row r="183" spans="1:16" ht="12.75">
      <c r="A183" t="s">
        <v>49</v>
      </c>
      <c s="34" t="s">
        <v>186</v>
      </c>
      <c s="34" t="s">
        <v>2453</v>
      </c>
      <c s="35" t="s">
        <v>2467</v>
      </c>
      <c s="6" t="s">
        <v>2468</v>
      </c>
      <c s="36" t="s">
        <v>684</v>
      </c>
      <c s="37">
        <v>1</v>
      </c>
      <c s="36">
        <v>0</v>
      </c>
      <c s="36">
        <f>ROUND(G183*H183,6)</f>
      </c>
      <c r="L183" s="38">
        <v>0</v>
      </c>
      <c s="32">
        <f>ROUND(ROUND(L183,2)*ROUND(G183,3),2)</f>
      </c>
      <c s="36" t="s">
        <v>2373</v>
      </c>
      <c>
        <f>(M183*21)/100</f>
      </c>
      <c t="s">
        <v>27</v>
      </c>
    </row>
    <row r="184" spans="1:5" ht="12.75">
      <c r="A184" s="35" t="s">
        <v>54</v>
      </c>
      <c r="E184" s="39" t="s">
        <v>2468</v>
      </c>
    </row>
    <row r="185" spans="1:5" ht="12.75">
      <c r="A185" s="35" t="s">
        <v>55</v>
      </c>
      <c r="E185" s="40" t="s">
        <v>5</v>
      </c>
    </row>
    <row r="186" spans="1:5" ht="12.75">
      <c r="A186" t="s">
        <v>56</v>
      </c>
      <c r="E186" s="39" t="s">
        <v>5</v>
      </c>
    </row>
    <row r="187" spans="1:16" ht="12.75">
      <c r="A187" t="s">
        <v>49</v>
      </c>
      <c s="34" t="s">
        <v>189</v>
      </c>
      <c s="34" t="s">
        <v>2469</v>
      </c>
      <c s="35" t="s">
        <v>5</v>
      </c>
      <c s="6" t="s">
        <v>2470</v>
      </c>
      <c s="36" t="s">
        <v>684</v>
      </c>
      <c s="37">
        <v>13</v>
      </c>
      <c s="36">
        <v>0</v>
      </c>
      <c s="36">
        <f>ROUND(G187*H187,6)</f>
      </c>
      <c r="L187" s="38">
        <v>0</v>
      </c>
      <c s="32">
        <f>ROUND(ROUND(L187,2)*ROUND(G187,3),2)</f>
      </c>
      <c s="36" t="s">
        <v>2373</v>
      </c>
      <c>
        <f>(M187*21)/100</f>
      </c>
      <c t="s">
        <v>27</v>
      </c>
    </row>
    <row r="188" spans="1:5" ht="12.75">
      <c r="A188" s="35" t="s">
        <v>54</v>
      </c>
      <c r="E188" s="39" t="s">
        <v>2470</v>
      </c>
    </row>
    <row r="189" spans="1:5" ht="12.75">
      <c r="A189" s="35" t="s">
        <v>55</v>
      </c>
      <c r="E189" s="40" t="s">
        <v>5</v>
      </c>
    </row>
    <row r="190" spans="1:5" ht="12.75">
      <c r="A190" t="s">
        <v>56</v>
      </c>
      <c r="E190" s="39" t="s">
        <v>5</v>
      </c>
    </row>
    <row r="191" spans="1:16" ht="12.75">
      <c r="A191" t="s">
        <v>49</v>
      </c>
      <c s="34" t="s">
        <v>192</v>
      </c>
      <c s="34" t="s">
        <v>2469</v>
      </c>
      <c s="35" t="s">
        <v>2471</v>
      </c>
      <c s="6" t="s">
        <v>2472</v>
      </c>
      <c s="36" t="s">
        <v>684</v>
      </c>
      <c s="37">
        <v>13</v>
      </c>
      <c s="36">
        <v>0</v>
      </c>
      <c s="36">
        <f>ROUND(G191*H191,6)</f>
      </c>
      <c r="L191" s="38">
        <v>0</v>
      </c>
      <c s="32">
        <f>ROUND(ROUND(L191,2)*ROUND(G191,3),2)</f>
      </c>
      <c s="36" t="s">
        <v>2373</v>
      </c>
      <c>
        <f>(M191*21)/100</f>
      </c>
      <c t="s">
        <v>27</v>
      </c>
    </row>
    <row r="192" spans="1:5" ht="12.75">
      <c r="A192" s="35" t="s">
        <v>54</v>
      </c>
      <c r="E192" s="39" t="s">
        <v>2472</v>
      </c>
    </row>
    <row r="193" spans="1:5" ht="12.75">
      <c r="A193" s="35" t="s">
        <v>55</v>
      </c>
      <c r="E193" s="40" t="s">
        <v>5</v>
      </c>
    </row>
    <row r="194" spans="1:5" ht="12.75">
      <c r="A194" t="s">
        <v>56</v>
      </c>
      <c r="E194" s="39" t="s">
        <v>5</v>
      </c>
    </row>
    <row r="195" spans="1:16" ht="12.75">
      <c r="A195" t="s">
        <v>49</v>
      </c>
      <c s="34" t="s">
        <v>195</v>
      </c>
      <c s="34" t="s">
        <v>2473</v>
      </c>
      <c s="35" t="s">
        <v>5</v>
      </c>
      <c s="6" t="s">
        <v>2474</v>
      </c>
      <c s="36" t="s">
        <v>684</v>
      </c>
      <c s="37">
        <v>13</v>
      </c>
      <c s="36">
        <v>0</v>
      </c>
      <c s="36">
        <f>ROUND(G195*H195,6)</f>
      </c>
      <c r="L195" s="38">
        <v>0</v>
      </c>
      <c s="32">
        <f>ROUND(ROUND(L195,2)*ROUND(G195,3),2)</f>
      </c>
      <c s="36" t="s">
        <v>2373</v>
      </c>
      <c>
        <f>(M195*21)/100</f>
      </c>
      <c t="s">
        <v>27</v>
      </c>
    </row>
    <row r="196" spans="1:5" ht="12.75">
      <c r="A196" s="35" t="s">
        <v>54</v>
      </c>
      <c r="E196" s="39" t="s">
        <v>2474</v>
      </c>
    </row>
    <row r="197" spans="1:5" ht="12.75">
      <c r="A197" s="35" t="s">
        <v>55</v>
      </c>
      <c r="E197" s="40" t="s">
        <v>5</v>
      </c>
    </row>
    <row r="198" spans="1:5" ht="12.75">
      <c r="A198" t="s">
        <v>56</v>
      </c>
      <c r="E198" s="39" t="s">
        <v>5</v>
      </c>
    </row>
    <row r="199" spans="1:16" ht="12.75">
      <c r="A199" t="s">
        <v>49</v>
      </c>
      <c s="34" t="s">
        <v>198</v>
      </c>
      <c s="34" t="s">
        <v>2473</v>
      </c>
      <c s="35" t="s">
        <v>2475</v>
      </c>
      <c s="6" t="s">
        <v>2476</v>
      </c>
      <c s="36" t="s">
        <v>684</v>
      </c>
      <c s="37">
        <v>13</v>
      </c>
      <c s="36">
        <v>0</v>
      </c>
      <c s="36">
        <f>ROUND(G199*H199,6)</f>
      </c>
      <c r="L199" s="38">
        <v>0</v>
      </c>
      <c s="32">
        <f>ROUND(ROUND(L199,2)*ROUND(G199,3),2)</f>
      </c>
      <c s="36" t="s">
        <v>2373</v>
      </c>
      <c>
        <f>(M199*21)/100</f>
      </c>
      <c t="s">
        <v>27</v>
      </c>
    </row>
    <row r="200" spans="1:5" ht="12.75">
      <c r="A200" s="35" t="s">
        <v>54</v>
      </c>
      <c r="E200" s="39" t="s">
        <v>2476</v>
      </c>
    </row>
    <row r="201" spans="1:5" ht="12.75">
      <c r="A201" s="35" t="s">
        <v>55</v>
      </c>
      <c r="E201" s="40" t="s">
        <v>5</v>
      </c>
    </row>
    <row r="202" spans="1:5" ht="12.75">
      <c r="A202" t="s">
        <v>56</v>
      </c>
      <c r="E202" s="39" t="s">
        <v>5</v>
      </c>
    </row>
    <row r="203" spans="1:16" ht="12.75">
      <c r="A203" t="s">
        <v>49</v>
      </c>
      <c s="34" t="s">
        <v>203</v>
      </c>
      <c s="34" t="s">
        <v>2477</v>
      </c>
      <c s="35" t="s">
        <v>5</v>
      </c>
      <c s="6" t="s">
        <v>2478</v>
      </c>
      <c s="36" t="s">
        <v>684</v>
      </c>
      <c s="37">
        <v>13</v>
      </c>
      <c s="36">
        <v>0</v>
      </c>
      <c s="36">
        <f>ROUND(G203*H203,6)</f>
      </c>
      <c r="L203" s="38">
        <v>0</v>
      </c>
      <c s="32">
        <f>ROUND(ROUND(L203,2)*ROUND(G203,3),2)</f>
      </c>
      <c s="36" t="s">
        <v>2373</v>
      </c>
      <c>
        <f>(M203*21)/100</f>
      </c>
      <c t="s">
        <v>27</v>
      </c>
    </row>
    <row r="204" spans="1:5" ht="12.75">
      <c r="A204" s="35" t="s">
        <v>54</v>
      </c>
      <c r="E204" s="39" t="s">
        <v>2478</v>
      </c>
    </row>
    <row r="205" spans="1:5" ht="12.75">
      <c r="A205" s="35" t="s">
        <v>55</v>
      </c>
      <c r="E205" s="40" t="s">
        <v>5</v>
      </c>
    </row>
    <row r="206" spans="1:5" ht="12.75">
      <c r="A206" t="s">
        <v>56</v>
      </c>
      <c r="E206" s="39" t="s">
        <v>5</v>
      </c>
    </row>
    <row r="207" spans="1:16" ht="12.75">
      <c r="A207" t="s">
        <v>49</v>
      </c>
      <c s="34" t="s">
        <v>206</v>
      </c>
      <c s="34" t="s">
        <v>2477</v>
      </c>
      <c s="35" t="s">
        <v>2479</v>
      </c>
      <c s="6" t="s">
        <v>2480</v>
      </c>
      <c s="36" t="s">
        <v>684</v>
      </c>
      <c s="37">
        <v>13</v>
      </c>
      <c s="36">
        <v>0</v>
      </c>
      <c s="36">
        <f>ROUND(G207*H207,6)</f>
      </c>
      <c r="L207" s="38">
        <v>0</v>
      </c>
      <c s="32">
        <f>ROUND(ROUND(L207,2)*ROUND(G207,3),2)</f>
      </c>
      <c s="36" t="s">
        <v>2373</v>
      </c>
      <c>
        <f>(M207*21)/100</f>
      </c>
      <c t="s">
        <v>27</v>
      </c>
    </row>
    <row r="208" spans="1:5" ht="12.75">
      <c r="A208" s="35" t="s">
        <v>54</v>
      </c>
      <c r="E208" s="39" t="s">
        <v>2480</v>
      </c>
    </row>
    <row r="209" spans="1:5" ht="12.75">
      <c r="A209" s="35" t="s">
        <v>55</v>
      </c>
      <c r="E209" s="40" t="s">
        <v>5</v>
      </c>
    </row>
    <row r="210" spans="1:5" ht="12.75">
      <c r="A210" t="s">
        <v>56</v>
      </c>
      <c r="E210" s="39" t="s">
        <v>5</v>
      </c>
    </row>
    <row r="211" spans="1:16" ht="12.75">
      <c r="A211" t="s">
        <v>49</v>
      </c>
      <c s="34" t="s">
        <v>209</v>
      </c>
      <c s="34" t="s">
        <v>2481</v>
      </c>
      <c s="35" t="s">
        <v>5</v>
      </c>
      <c s="6" t="s">
        <v>2482</v>
      </c>
      <c s="36" t="s">
        <v>684</v>
      </c>
      <c s="37">
        <v>10</v>
      </c>
      <c s="36">
        <v>0</v>
      </c>
      <c s="36">
        <f>ROUND(G211*H211,6)</f>
      </c>
      <c r="L211" s="38">
        <v>0</v>
      </c>
      <c s="32">
        <f>ROUND(ROUND(L211,2)*ROUND(G211,3),2)</f>
      </c>
      <c s="36" t="s">
        <v>2373</v>
      </c>
      <c>
        <f>(M211*21)/100</f>
      </c>
      <c t="s">
        <v>27</v>
      </c>
    </row>
    <row r="212" spans="1:5" ht="12.75">
      <c r="A212" s="35" t="s">
        <v>54</v>
      </c>
      <c r="E212" s="39" t="s">
        <v>2482</v>
      </c>
    </row>
    <row r="213" spans="1:5" ht="12.75">
      <c r="A213" s="35" t="s">
        <v>55</v>
      </c>
      <c r="E213" s="40" t="s">
        <v>5</v>
      </c>
    </row>
    <row r="214" spans="1:5" ht="12.75">
      <c r="A214" t="s">
        <v>56</v>
      </c>
      <c r="E214" s="39" t="s">
        <v>5</v>
      </c>
    </row>
    <row r="215" spans="1:16" ht="12.75">
      <c r="A215" t="s">
        <v>49</v>
      </c>
      <c s="34" t="s">
        <v>212</v>
      </c>
      <c s="34" t="s">
        <v>2481</v>
      </c>
      <c s="35" t="s">
        <v>2483</v>
      </c>
      <c s="6" t="s">
        <v>2484</v>
      </c>
      <c s="36" t="s">
        <v>684</v>
      </c>
      <c s="37">
        <v>10</v>
      </c>
      <c s="36">
        <v>0</v>
      </c>
      <c s="36">
        <f>ROUND(G215*H215,6)</f>
      </c>
      <c r="L215" s="38">
        <v>0</v>
      </c>
      <c s="32">
        <f>ROUND(ROUND(L215,2)*ROUND(G215,3),2)</f>
      </c>
      <c s="36" t="s">
        <v>2373</v>
      </c>
      <c>
        <f>(M215*21)/100</f>
      </c>
      <c t="s">
        <v>27</v>
      </c>
    </row>
    <row r="216" spans="1:5" ht="12.75">
      <c r="A216" s="35" t="s">
        <v>54</v>
      </c>
      <c r="E216" s="39" t="s">
        <v>2484</v>
      </c>
    </row>
    <row r="217" spans="1:5" ht="12.75">
      <c r="A217" s="35" t="s">
        <v>55</v>
      </c>
      <c r="E217" s="40" t="s">
        <v>5</v>
      </c>
    </row>
    <row r="218" spans="1:5" ht="12.75">
      <c r="A218" t="s">
        <v>56</v>
      </c>
      <c r="E218" s="39" t="s">
        <v>5</v>
      </c>
    </row>
    <row r="219" spans="1:16" ht="12.75">
      <c r="A219" t="s">
        <v>49</v>
      </c>
      <c s="34" t="s">
        <v>215</v>
      </c>
      <c s="34" t="s">
        <v>2485</v>
      </c>
      <c s="35" t="s">
        <v>5</v>
      </c>
      <c s="6" t="s">
        <v>2482</v>
      </c>
      <c s="36" t="s">
        <v>684</v>
      </c>
      <c s="37">
        <v>6</v>
      </c>
      <c s="36">
        <v>0</v>
      </c>
      <c s="36">
        <f>ROUND(G219*H219,6)</f>
      </c>
      <c r="L219" s="38">
        <v>0</v>
      </c>
      <c s="32">
        <f>ROUND(ROUND(L219,2)*ROUND(G219,3),2)</f>
      </c>
      <c s="36" t="s">
        <v>2373</v>
      </c>
      <c>
        <f>(M219*21)/100</f>
      </c>
      <c t="s">
        <v>27</v>
      </c>
    </row>
    <row r="220" spans="1:5" ht="12.75">
      <c r="A220" s="35" t="s">
        <v>54</v>
      </c>
      <c r="E220" s="39" t="s">
        <v>2482</v>
      </c>
    </row>
    <row r="221" spans="1:5" ht="12.75">
      <c r="A221" s="35" t="s">
        <v>55</v>
      </c>
      <c r="E221" s="40" t="s">
        <v>5</v>
      </c>
    </row>
    <row r="222" spans="1:5" ht="12.75">
      <c r="A222" t="s">
        <v>56</v>
      </c>
      <c r="E222" s="39" t="s">
        <v>5</v>
      </c>
    </row>
    <row r="223" spans="1:16" ht="12.75">
      <c r="A223" t="s">
        <v>49</v>
      </c>
      <c s="34" t="s">
        <v>220</v>
      </c>
      <c s="34" t="s">
        <v>2485</v>
      </c>
      <c s="35" t="s">
        <v>2486</v>
      </c>
      <c s="6" t="s">
        <v>2487</v>
      </c>
      <c s="36" t="s">
        <v>684</v>
      </c>
      <c s="37">
        <v>6</v>
      </c>
      <c s="36">
        <v>0</v>
      </c>
      <c s="36">
        <f>ROUND(G223*H223,6)</f>
      </c>
      <c r="L223" s="38">
        <v>0</v>
      </c>
      <c s="32">
        <f>ROUND(ROUND(L223,2)*ROUND(G223,3),2)</f>
      </c>
      <c s="36" t="s">
        <v>2373</v>
      </c>
      <c>
        <f>(M223*21)/100</f>
      </c>
      <c t="s">
        <v>27</v>
      </c>
    </row>
    <row r="224" spans="1:5" ht="12.75">
      <c r="A224" s="35" t="s">
        <v>54</v>
      </c>
      <c r="E224" s="39" t="s">
        <v>2487</v>
      </c>
    </row>
    <row r="225" spans="1:5" ht="12.75">
      <c r="A225" s="35" t="s">
        <v>55</v>
      </c>
      <c r="E225" s="40" t="s">
        <v>5</v>
      </c>
    </row>
    <row r="226" spans="1:5" ht="12.75">
      <c r="A226" t="s">
        <v>56</v>
      </c>
      <c r="E226" s="39" t="s">
        <v>5</v>
      </c>
    </row>
    <row r="227" spans="1:16" ht="12.75">
      <c r="A227" t="s">
        <v>49</v>
      </c>
      <c s="34" t="s">
        <v>223</v>
      </c>
      <c s="34" t="s">
        <v>2488</v>
      </c>
      <c s="35" t="s">
        <v>5</v>
      </c>
      <c s="6" t="s">
        <v>2489</v>
      </c>
      <c s="36" t="s">
        <v>684</v>
      </c>
      <c s="37">
        <v>10</v>
      </c>
      <c s="36">
        <v>0</v>
      </c>
      <c s="36">
        <f>ROUND(G227*H227,6)</f>
      </c>
      <c r="L227" s="38">
        <v>0</v>
      </c>
      <c s="32">
        <f>ROUND(ROUND(L227,2)*ROUND(G227,3),2)</f>
      </c>
      <c s="36" t="s">
        <v>2373</v>
      </c>
      <c>
        <f>(M227*21)/100</f>
      </c>
      <c t="s">
        <v>27</v>
      </c>
    </row>
    <row r="228" spans="1:5" ht="12.75">
      <c r="A228" s="35" t="s">
        <v>54</v>
      </c>
      <c r="E228" s="39" t="s">
        <v>2489</v>
      </c>
    </row>
    <row r="229" spans="1:5" ht="12.75">
      <c r="A229" s="35" t="s">
        <v>55</v>
      </c>
      <c r="E229" s="40" t="s">
        <v>5</v>
      </c>
    </row>
    <row r="230" spans="1:5" ht="12.75">
      <c r="A230" t="s">
        <v>56</v>
      </c>
      <c r="E230" s="39" t="s">
        <v>5</v>
      </c>
    </row>
    <row r="231" spans="1:16" ht="12.75">
      <c r="A231" t="s">
        <v>49</v>
      </c>
      <c s="34" t="s">
        <v>226</v>
      </c>
      <c s="34" t="s">
        <v>2488</v>
      </c>
      <c s="35" t="s">
        <v>2490</v>
      </c>
      <c s="6" t="s">
        <v>2474</v>
      </c>
      <c s="36" t="s">
        <v>684</v>
      </c>
      <c s="37">
        <v>10</v>
      </c>
      <c s="36">
        <v>0</v>
      </c>
      <c s="36">
        <f>ROUND(G231*H231,6)</f>
      </c>
      <c r="L231" s="38">
        <v>0</v>
      </c>
      <c s="32">
        <f>ROUND(ROUND(L231,2)*ROUND(G231,3),2)</f>
      </c>
      <c s="36" t="s">
        <v>2373</v>
      </c>
      <c>
        <f>(M231*21)/100</f>
      </c>
      <c t="s">
        <v>27</v>
      </c>
    </row>
    <row r="232" spans="1:5" ht="12.75">
      <c r="A232" s="35" t="s">
        <v>54</v>
      </c>
      <c r="E232" s="39" t="s">
        <v>2474</v>
      </c>
    </row>
    <row r="233" spans="1:5" ht="12.75">
      <c r="A233" s="35" t="s">
        <v>55</v>
      </c>
      <c r="E233" s="40" t="s">
        <v>5</v>
      </c>
    </row>
    <row r="234" spans="1:5" ht="12.75">
      <c r="A234" t="s">
        <v>56</v>
      </c>
      <c r="E234" s="39" t="s">
        <v>5</v>
      </c>
    </row>
    <row r="235" spans="1:16" ht="12.75">
      <c r="A235" t="s">
        <v>49</v>
      </c>
      <c s="34" t="s">
        <v>230</v>
      </c>
      <c s="34" t="s">
        <v>2491</v>
      </c>
      <c s="35" t="s">
        <v>5</v>
      </c>
      <c s="6" t="s">
        <v>2492</v>
      </c>
      <c s="36" t="s">
        <v>684</v>
      </c>
      <c s="37">
        <v>9</v>
      </c>
      <c s="36">
        <v>0</v>
      </c>
      <c s="36">
        <f>ROUND(G235*H235,6)</f>
      </c>
      <c r="L235" s="38">
        <v>0</v>
      </c>
      <c s="32">
        <f>ROUND(ROUND(L235,2)*ROUND(G235,3),2)</f>
      </c>
      <c s="36" t="s">
        <v>2373</v>
      </c>
      <c>
        <f>(M235*21)/100</f>
      </c>
      <c t="s">
        <v>27</v>
      </c>
    </row>
    <row r="236" spans="1:5" ht="12.75">
      <c r="A236" s="35" t="s">
        <v>54</v>
      </c>
      <c r="E236" s="39" t="s">
        <v>2492</v>
      </c>
    </row>
    <row r="237" spans="1:5" ht="12.75">
      <c r="A237" s="35" t="s">
        <v>55</v>
      </c>
      <c r="E237" s="40" t="s">
        <v>5</v>
      </c>
    </row>
    <row r="238" spans="1:5" ht="12.75">
      <c r="A238" t="s">
        <v>56</v>
      </c>
      <c r="E238" s="39" t="s">
        <v>5</v>
      </c>
    </row>
    <row r="239" spans="1:16" ht="12.75">
      <c r="A239" t="s">
        <v>49</v>
      </c>
      <c s="34" t="s">
        <v>234</v>
      </c>
      <c s="34" t="s">
        <v>2491</v>
      </c>
      <c s="35" t="s">
        <v>2493</v>
      </c>
      <c s="6" t="s">
        <v>2494</v>
      </c>
      <c s="36" t="s">
        <v>684</v>
      </c>
      <c s="37">
        <v>9</v>
      </c>
      <c s="36">
        <v>0</v>
      </c>
      <c s="36">
        <f>ROUND(G239*H239,6)</f>
      </c>
      <c r="L239" s="38">
        <v>0</v>
      </c>
      <c s="32">
        <f>ROUND(ROUND(L239,2)*ROUND(G239,3),2)</f>
      </c>
      <c s="36" t="s">
        <v>2373</v>
      </c>
      <c>
        <f>(M239*21)/100</f>
      </c>
      <c t="s">
        <v>27</v>
      </c>
    </row>
    <row r="240" spans="1:5" ht="12.75">
      <c r="A240" s="35" t="s">
        <v>54</v>
      </c>
      <c r="E240" s="39" t="s">
        <v>2494</v>
      </c>
    </row>
    <row r="241" spans="1:5" ht="12.75">
      <c r="A241" s="35" t="s">
        <v>55</v>
      </c>
      <c r="E241" s="40" t="s">
        <v>5</v>
      </c>
    </row>
    <row r="242" spans="1:5" ht="12.75">
      <c r="A242" t="s">
        <v>56</v>
      </c>
      <c r="E242" s="39" t="s">
        <v>5</v>
      </c>
    </row>
    <row r="243" spans="1:16" ht="12.75">
      <c r="A243" t="s">
        <v>49</v>
      </c>
      <c s="34" t="s">
        <v>237</v>
      </c>
      <c s="34" t="s">
        <v>2495</v>
      </c>
      <c s="35" t="s">
        <v>5</v>
      </c>
      <c s="6" t="s">
        <v>2496</v>
      </c>
      <c s="36" t="s">
        <v>684</v>
      </c>
      <c s="37">
        <v>3</v>
      </c>
      <c s="36">
        <v>0</v>
      </c>
      <c s="36">
        <f>ROUND(G243*H243,6)</f>
      </c>
      <c r="L243" s="38">
        <v>0</v>
      </c>
      <c s="32">
        <f>ROUND(ROUND(L243,2)*ROUND(G243,3),2)</f>
      </c>
      <c s="36" t="s">
        <v>2373</v>
      </c>
      <c>
        <f>(M243*21)/100</f>
      </c>
      <c t="s">
        <v>27</v>
      </c>
    </row>
    <row r="244" spans="1:5" ht="12.75">
      <c r="A244" s="35" t="s">
        <v>54</v>
      </c>
      <c r="E244" s="39" t="s">
        <v>2496</v>
      </c>
    </row>
    <row r="245" spans="1:5" ht="12.75">
      <c r="A245" s="35" t="s">
        <v>55</v>
      </c>
      <c r="E245" s="40" t="s">
        <v>5</v>
      </c>
    </row>
    <row r="246" spans="1:5" ht="12.75">
      <c r="A246" t="s">
        <v>56</v>
      </c>
      <c r="E246" s="39" t="s">
        <v>5</v>
      </c>
    </row>
    <row r="247" spans="1:16" ht="12.75">
      <c r="A247" t="s">
        <v>49</v>
      </c>
      <c s="34" t="s">
        <v>240</v>
      </c>
      <c s="34" t="s">
        <v>2495</v>
      </c>
      <c s="35" t="s">
        <v>2497</v>
      </c>
      <c s="6" t="s">
        <v>2498</v>
      </c>
      <c s="36" t="s">
        <v>684</v>
      </c>
      <c s="37">
        <v>3</v>
      </c>
      <c s="36">
        <v>0</v>
      </c>
      <c s="36">
        <f>ROUND(G247*H247,6)</f>
      </c>
      <c r="L247" s="38">
        <v>0</v>
      </c>
      <c s="32">
        <f>ROUND(ROUND(L247,2)*ROUND(G247,3),2)</f>
      </c>
      <c s="36" t="s">
        <v>2373</v>
      </c>
      <c>
        <f>(M247*21)/100</f>
      </c>
      <c t="s">
        <v>27</v>
      </c>
    </row>
    <row r="248" spans="1:5" ht="12.75">
      <c r="A248" s="35" t="s">
        <v>54</v>
      </c>
      <c r="E248" s="39" t="s">
        <v>2498</v>
      </c>
    </row>
    <row r="249" spans="1:5" ht="12.75">
      <c r="A249" s="35" t="s">
        <v>55</v>
      </c>
      <c r="E249" s="40" t="s">
        <v>5</v>
      </c>
    </row>
    <row r="250" spans="1:5" ht="12.75">
      <c r="A250" t="s">
        <v>56</v>
      </c>
      <c r="E250" s="39" t="s">
        <v>5</v>
      </c>
    </row>
    <row r="251" spans="1:16" ht="12.75">
      <c r="A251" t="s">
        <v>49</v>
      </c>
      <c s="34" t="s">
        <v>243</v>
      </c>
      <c s="34" t="s">
        <v>2499</v>
      </c>
      <c s="35" t="s">
        <v>5</v>
      </c>
      <c s="6" t="s">
        <v>2500</v>
      </c>
      <c s="36" t="s">
        <v>684</v>
      </c>
      <c s="37">
        <v>3</v>
      </c>
      <c s="36">
        <v>0</v>
      </c>
      <c s="36">
        <f>ROUND(G251*H251,6)</f>
      </c>
      <c r="L251" s="38">
        <v>0</v>
      </c>
      <c s="32">
        <f>ROUND(ROUND(L251,2)*ROUND(G251,3),2)</f>
      </c>
      <c s="36" t="s">
        <v>2373</v>
      </c>
      <c>
        <f>(M251*21)/100</f>
      </c>
      <c t="s">
        <v>27</v>
      </c>
    </row>
    <row r="252" spans="1:5" ht="12.75">
      <c r="A252" s="35" t="s">
        <v>54</v>
      </c>
      <c r="E252" s="39" t="s">
        <v>2500</v>
      </c>
    </row>
    <row r="253" spans="1:5" ht="12.75">
      <c r="A253" s="35" t="s">
        <v>55</v>
      </c>
      <c r="E253" s="40" t="s">
        <v>5</v>
      </c>
    </row>
    <row r="254" spans="1:5" ht="12.75">
      <c r="A254" t="s">
        <v>56</v>
      </c>
      <c r="E254" s="39" t="s">
        <v>5</v>
      </c>
    </row>
    <row r="255" spans="1:16" ht="12.75">
      <c r="A255" t="s">
        <v>49</v>
      </c>
      <c s="34" t="s">
        <v>246</v>
      </c>
      <c s="34" t="s">
        <v>2499</v>
      </c>
      <c s="35" t="s">
        <v>2501</v>
      </c>
      <c s="6" t="s">
        <v>2502</v>
      </c>
      <c s="36" t="s">
        <v>684</v>
      </c>
      <c s="37">
        <v>3</v>
      </c>
      <c s="36">
        <v>0</v>
      </c>
      <c s="36">
        <f>ROUND(G255*H255,6)</f>
      </c>
      <c r="L255" s="38">
        <v>0</v>
      </c>
      <c s="32">
        <f>ROUND(ROUND(L255,2)*ROUND(G255,3),2)</f>
      </c>
      <c s="36" t="s">
        <v>2373</v>
      </c>
      <c>
        <f>(M255*21)/100</f>
      </c>
      <c t="s">
        <v>27</v>
      </c>
    </row>
    <row r="256" spans="1:5" ht="12.75">
      <c r="A256" s="35" t="s">
        <v>54</v>
      </c>
      <c r="E256" s="39" t="s">
        <v>2502</v>
      </c>
    </row>
    <row r="257" spans="1:5" ht="12.75">
      <c r="A257" s="35" t="s">
        <v>55</v>
      </c>
      <c r="E257" s="40" t="s">
        <v>5</v>
      </c>
    </row>
    <row r="258" spans="1:5" ht="12.75">
      <c r="A258" t="s">
        <v>56</v>
      </c>
      <c r="E258" s="39" t="s">
        <v>5</v>
      </c>
    </row>
    <row r="259" spans="1:13" ht="12.75">
      <c r="A259" t="s">
        <v>46</v>
      </c>
      <c r="C259" s="31" t="s">
        <v>2503</v>
      </c>
      <c r="E259" s="33" t="s">
        <v>2504</v>
      </c>
      <c r="J259" s="32">
        <f>0</f>
      </c>
      <c s="32">
        <f>0</f>
      </c>
      <c s="32">
        <f>0+L260+L264+L268+L272+L276+L280+L284+L288+L292+L296+L300+L304+L308+L312+L316+L320+L324+L328+L332+L336+L340+L344+L348+L352+L356+L360+L364+L368+L372+L376+L380+L384+L388+L392+L396+L400</f>
      </c>
      <c s="32">
        <f>0+M260+M264+M268+M272+M276+M280+M284+M288+M292+M296+M300+M304+M308+M312+M316+M320+M324+M328+M332+M336+M340+M344+M348+M352+M356+M360+M364+M368+M372+M376+M380+M384+M388+M392+M396+M400</f>
      </c>
    </row>
    <row r="260" spans="1:16" ht="12.75">
      <c r="A260" t="s">
        <v>49</v>
      </c>
      <c s="34" t="s">
        <v>249</v>
      </c>
      <c s="34" t="s">
        <v>2485</v>
      </c>
      <c s="35" t="s">
        <v>4</v>
      </c>
      <c s="6" t="s">
        <v>2468</v>
      </c>
      <c s="36" t="s">
        <v>684</v>
      </c>
      <c s="37">
        <v>1</v>
      </c>
      <c s="36">
        <v>0</v>
      </c>
      <c s="36">
        <f>ROUND(G260*H260,6)</f>
      </c>
      <c r="L260" s="38">
        <v>0</v>
      </c>
      <c s="32">
        <f>ROUND(ROUND(L260,2)*ROUND(G260,3),2)</f>
      </c>
      <c s="36" t="s">
        <v>2373</v>
      </c>
      <c>
        <f>(M260*21)/100</f>
      </c>
      <c t="s">
        <v>27</v>
      </c>
    </row>
    <row r="261" spans="1:5" ht="12.75">
      <c r="A261" s="35" t="s">
        <v>54</v>
      </c>
      <c r="E261" s="39" t="s">
        <v>2468</v>
      </c>
    </row>
    <row r="262" spans="1:5" ht="12.75">
      <c r="A262" s="35" t="s">
        <v>55</v>
      </c>
      <c r="E262" s="40" t="s">
        <v>5</v>
      </c>
    </row>
    <row r="263" spans="1:5" ht="12.75">
      <c r="A263" t="s">
        <v>56</v>
      </c>
      <c r="E263" s="39" t="s">
        <v>5</v>
      </c>
    </row>
    <row r="264" spans="1:16" ht="12.75">
      <c r="A264" t="s">
        <v>49</v>
      </c>
      <c s="34" t="s">
        <v>252</v>
      </c>
      <c s="34" t="s">
        <v>2485</v>
      </c>
      <c s="35" t="s">
        <v>2505</v>
      </c>
      <c s="6" t="s">
        <v>2464</v>
      </c>
      <c s="36" t="s">
        <v>684</v>
      </c>
      <c s="37">
        <v>1</v>
      </c>
      <c s="36">
        <v>0</v>
      </c>
      <c s="36">
        <f>ROUND(G264*H264,6)</f>
      </c>
      <c r="L264" s="38">
        <v>0</v>
      </c>
      <c s="32">
        <f>ROUND(ROUND(L264,2)*ROUND(G264,3),2)</f>
      </c>
      <c s="36" t="s">
        <v>2373</v>
      </c>
      <c>
        <f>(M264*21)/100</f>
      </c>
      <c t="s">
        <v>27</v>
      </c>
    </row>
    <row r="265" spans="1:5" ht="12.75">
      <c r="A265" s="35" t="s">
        <v>54</v>
      </c>
      <c r="E265" s="39" t="s">
        <v>2464</v>
      </c>
    </row>
    <row r="266" spans="1:5" ht="12.75">
      <c r="A266" s="35" t="s">
        <v>55</v>
      </c>
      <c r="E266" s="40" t="s">
        <v>5</v>
      </c>
    </row>
    <row r="267" spans="1:5" ht="12.75">
      <c r="A267" t="s">
        <v>56</v>
      </c>
      <c r="E267" s="39" t="s">
        <v>5</v>
      </c>
    </row>
    <row r="268" spans="1:16" ht="25.5">
      <c r="A268" t="s">
        <v>49</v>
      </c>
      <c s="34" t="s">
        <v>255</v>
      </c>
      <c s="34" t="s">
        <v>2485</v>
      </c>
      <c s="35" t="s">
        <v>2506</v>
      </c>
      <c s="6" t="s">
        <v>2466</v>
      </c>
      <c s="36" t="s">
        <v>684</v>
      </c>
      <c s="37">
        <v>1</v>
      </c>
      <c s="36">
        <v>0</v>
      </c>
      <c s="36">
        <f>ROUND(G268*H268,6)</f>
      </c>
      <c r="L268" s="38">
        <v>0</v>
      </c>
      <c s="32">
        <f>ROUND(ROUND(L268,2)*ROUND(G268,3),2)</f>
      </c>
      <c s="36" t="s">
        <v>2373</v>
      </c>
      <c>
        <f>(M268*21)/100</f>
      </c>
      <c t="s">
        <v>27</v>
      </c>
    </row>
    <row r="269" spans="1:5" ht="25.5">
      <c r="A269" s="35" t="s">
        <v>54</v>
      </c>
      <c r="E269" s="39" t="s">
        <v>2466</v>
      </c>
    </row>
    <row r="270" spans="1:5" ht="12.75">
      <c r="A270" s="35" t="s">
        <v>55</v>
      </c>
      <c r="E270" s="40" t="s">
        <v>5</v>
      </c>
    </row>
    <row r="271" spans="1:5" ht="12.75">
      <c r="A271" t="s">
        <v>56</v>
      </c>
      <c r="E271" s="39" t="s">
        <v>5</v>
      </c>
    </row>
    <row r="272" spans="1:16" ht="12.75">
      <c r="A272" t="s">
        <v>49</v>
      </c>
      <c s="34" t="s">
        <v>368</v>
      </c>
      <c s="34" t="s">
        <v>2485</v>
      </c>
      <c s="35" t="s">
        <v>2507</v>
      </c>
      <c s="6" t="s">
        <v>2458</v>
      </c>
      <c s="36" t="s">
        <v>684</v>
      </c>
      <c s="37">
        <v>1</v>
      </c>
      <c s="36">
        <v>0</v>
      </c>
      <c s="36">
        <f>ROUND(G272*H272,6)</f>
      </c>
      <c r="L272" s="38">
        <v>0</v>
      </c>
      <c s="32">
        <f>ROUND(ROUND(L272,2)*ROUND(G272,3),2)</f>
      </c>
      <c s="36" t="s">
        <v>2373</v>
      </c>
      <c>
        <f>(M272*21)/100</f>
      </c>
      <c t="s">
        <v>27</v>
      </c>
    </row>
    <row r="273" spans="1:5" ht="12.75">
      <c r="A273" s="35" t="s">
        <v>54</v>
      </c>
      <c r="E273" s="39" t="s">
        <v>2458</v>
      </c>
    </row>
    <row r="274" spans="1:5" ht="12.75">
      <c r="A274" s="35" t="s">
        <v>55</v>
      </c>
      <c r="E274" s="40" t="s">
        <v>5</v>
      </c>
    </row>
    <row r="275" spans="1:5" ht="12.75">
      <c r="A275" t="s">
        <v>56</v>
      </c>
      <c r="E275" s="39" t="s">
        <v>5</v>
      </c>
    </row>
    <row r="276" spans="1:16" ht="12.75">
      <c r="A276" t="s">
        <v>49</v>
      </c>
      <c s="34" t="s">
        <v>371</v>
      </c>
      <c s="34" t="s">
        <v>2485</v>
      </c>
      <c s="35" t="s">
        <v>2508</v>
      </c>
      <c s="6" t="s">
        <v>2456</v>
      </c>
      <c s="36" t="s">
        <v>684</v>
      </c>
      <c s="37">
        <v>1</v>
      </c>
      <c s="36">
        <v>0</v>
      </c>
      <c s="36">
        <f>ROUND(G276*H276,6)</f>
      </c>
      <c r="L276" s="38">
        <v>0</v>
      </c>
      <c s="32">
        <f>ROUND(ROUND(L276,2)*ROUND(G276,3),2)</f>
      </c>
      <c s="36" t="s">
        <v>2373</v>
      </c>
      <c>
        <f>(M276*21)/100</f>
      </c>
      <c t="s">
        <v>27</v>
      </c>
    </row>
    <row r="277" spans="1:5" ht="12.75">
      <c r="A277" s="35" t="s">
        <v>54</v>
      </c>
      <c r="E277" s="39" t="s">
        <v>2456</v>
      </c>
    </row>
    <row r="278" spans="1:5" ht="12.75">
      <c r="A278" s="35" t="s">
        <v>55</v>
      </c>
      <c r="E278" s="40" t="s">
        <v>5</v>
      </c>
    </row>
    <row r="279" spans="1:5" ht="12.75">
      <c r="A279" t="s">
        <v>56</v>
      </c>
      <c r="E279" s="39" t="s">
        <v>5</v>
      </c>
    </row>
    <row r="280" spans="1:16" ht="12.75">
      <c r="A280" t="s">
        <v>49</v>
      </c>
      <c s="34" t="s">
        <v>472</v>
      </c>
      <c s="34" t="s">
        <v>2485</v>
      </c>
      <c s="35" t="s">
        <v>2509</v>
      </c>
      <c s="6" t="s">
        <v>2454</v>
      </c>
      <c s="36" t="s">
        <v>684</v>
      </c>
      <c s="37">
        <v>1</v>
      </c>
      <c s="36">
        <v>0</v>
      </c>
      <c s="36">
        <f>ROUND(G280*H280,6)</f>
      </c>
      <c r="L280" s="38">
        <v>0</v>
      </c>
      <c s="32">
        <f>ROUND(ROUND(L280,2)*ROUND(G280,3),2)</f>
      </c>
      <c s="36" t="s">
        <v>2373</v>
      </c>
      <c>
        <f>(M280*21)/100</f>
      </c>
      <c t="s">
        <v>27</v>
      </c>
    </row>
    <row r="281" spans="1:5" ht="12.75">
      <c r="A281" s="35" t="s">
        <v>54</v>
      </c>
      <c r="E281" s="39" t="s">
        <v>2454</v>
      </c>
    </row>
    <row r="282" spans="1:5" ht="12.75">
      <c r="A282" s="35" t="s">
        <v>55</v>
      </c>
      <c r="E282" s="40" t="s">
        <v>5</v>
      </c>
    </row>
    <row r="283" spans="1:5" ht="12.75">
      <c r="A283" t="s">
        <v>56</v>
      </c>
      <c r="E283" s="39" t="s">
        <v>5</v>
      </c>
    </row>
    <row r="284" spans="1:16" ht="12.75">
      <c r="A284" t="s">
        <v>49</v>
      </c>
      <c s="34" t="s">
        <v>475</v>
      </c>
      <c s="34" t="s">
        <v>2485</v>
      </c>
      <c s="35" t="s">
        <v>2510</v>
      </c>
      <c s="6" t="s">
        <v>2511</v>
      </c>
      <c s="36" t="s">
        <v>684</v>
      </c>
      <c s="37">
        <v>1</v>
      </c>
      <c s="36">
        <v>0</v>
      </c>
      <c s="36">
        <f>ROUND(G284*H284,6)</f>
      </c>
      <c r="L284" s="38">
        <v>0</v>
      </c>
      <c s="32">
        <f>ROUND(ROUND(L284,2)*ROUND(G284,3),2)</f>
      </c>
      <c s="36" t="s">
        <v>2373</v>
      </c>
      <c>
        <f>(M284*21)/100</f>
      </c>
      <c t="s">
        <v>27</v>
      </c>
    </row>
    <row r="285" spans="1:5" ht="12.75">
      <c r="A285" s="35" t="s">
        <v>54</v>
      </c>
      <c r="E285" s="39" t="s">
        <v>2511</v>
      </c>
    </row>
    <row r="286" spans="1:5" ht="12.75">
      <c r="A286" s="35" t="s">
        <v>55</v>
      </c>
      <c r="E286" s="40" t="s">
        <v>5</v>
      </c>
    </row>
    <row r="287" spans="1:5" ht="12.75">
      <c r="A287" t="s">
        <v>56</v>
      </c>
      <c r="E287" s="39" t="s">
        <v>5</v>
      </c>
    </row>
    <row r="288" spans="1:16" ht="12.75">
      <c r="A288" t="s">
        <v>49</v>
      </c>
      <c s="34" t="s">
        <v>478</v>
      </c>
      <c s="34" t="s">
        <v>2485</v>
      </c>
      <c s="35" t="s">
        <v>2512</v>
      </c>
      <c s="6" t="s">
        <v>2460</v>
      </c>
      <c s="36" t="s">
        <v>684</v>
      </c>
      <c s="37">
        <v>1</v>
      </c>
      <c s="36">
        <v>0</v>
      </c>
      <c s="36">
        <f>ROUND(G288*H288,6)</f>
      </c>
      <c r="L288" s="38">
        <v>0</v>
      </c>
      <c s="32">
        <f>ROUND(ROUND(L288,2)*ROUND(G288,3),2)</f>
      </c>
      <c s="36" t="s">
        <v>2373</v>
      </c>
      <c>
        <f>(M288*21)/100</f>
      </c>
      <c t="s">
        <v>27</v>
      </c>
    </row>
    <row r="289" spans="1:5" ht="12.75">
      <c r="A289" s="35" t="s">
        <v>54</v>
      </c>
      <c r="E289" s="39" t="s">
        <v>2460</v>
      </c>
    </row>
    <row r="290" spans="1:5" ht="12.75">
      <c r="A290" s="35" t="s">
        <v>55</v>
      </c>
      <c r="E290" s="40" t="s">
        <v>5</v>
      </c>
    </row>
    <row r="291" spans="1:5" ht="12.75">
      <c r="A291" t="s">
        <v>56</v>
      </c>
      <c r="E291" s="39" t="s">
        <v>5</v>
      </c>
    </row>
    <row r="292" spans="1:16" ht="12.75">
      <c r="A292" t="s">
        <v>49</v>
      </c>
      <c s="34" t="s">
        <v>481</v>
      </c>
      <c s="34" t="s">
        <v>2488</v>
      </c>
      <c s="35" t="s">
        <v>4</v>
      </c>
      <c s="6" t="s">
        <v>2513</v>
      </c>
      <c s="36" t="s">
        <v>684</v>
      </c>
      <c s="37">
        <v>12</v>
      </c>
      <c s="36">
        <v>0</v>
      </c>
      <c s="36">
        <f>ROUND(G292*H292,6)</f>
      </c>
      <c r="L292" s="38">
        <v>0</v>
      </c>
      <c s="32">
        <f>ROUND(ROUND(L292,2)*ROUND(G292,3),2)</f>
      </c>
      <c s="36" t="s">
        <v>2373</v>
      </c>
      <c>
        <f>(M292*21)/100</f>
      </c>
      <c t="s">
        <v>27</v>
      </c>
    </row>
    <row r="293" spans="1:5" ht="12.75">
      <c r="A293" s="35" t="s">
        <v>54</v>
      </c>
      <c r="E293" s="39" t="s">
        <v>2513</v>
      </c>
    </row>
    <row r="294" spans="1:5" ht="12.75">
      <c r="A294" s="35" t="s">
        <v>55</v>
      </c>
      <c r="E294" s="40" t="s">
        <v>5</v>
      </c>
    </row>
    <row r="295" spans="1:5" ht="12.75">
      <c r="A295" t="s">
        <v>56</v>
      </c>
      <c r="E295" s="39" t="s">
        <v>5</v>
      </c>
    </row>
    <row r="296" spans="1:16" ht="12.75">
      <c r="A296" t="s">
        <v>49</v>
      </c>
      <c s="34" t="s">
        <v>484</v>
      </c>
      <c s="34" t="s">
        <v>2488</v>
      </c>
      <c s="35" t="s">
        <v>2514</v>
      </c>
      <c s="6" t="s">
        <v>2474</v>
      </c>
      <c s="36" t="s">
        <v>684</v>
      </c>
      <c s="37">
        <v>12</v>
      </c>
      <c s="36">
        <v>0</v>
      </c>
      <c s="36">
        <f>ROUND(G296*H296,6)</f>
      </c>
      <c r="L296" s="38">
        <v>0</v>
      </c>
      <c s="32">
        <f>ROUND(ROUND(L296,2)*ROUND(G296,3),2)</f>
      </c>
      <c s="36" t="s">
        <v>2373</v>
      </c>
      <c>
        <f>(M296*21)/100</f>
      </c>
      <c t="s">
        <v>27</v>
      </c>
    </row>
    <row r="297" spans="1:5" ht="12.75">
      <c r="A297" s="35" t="s">
        <v>54</v>
      </c>
      <c r="E297" s="39" t="s">
        <v>2474</v>
      </c>
    </row>
    <row r="298" spans="1:5" ht="12.75">
      <c r="A298" s="35" t="s">
        <v>55</v>
      </c>
      <c r="E298" s="40" t="s">
        <v>5</v>
      </c>
    </row>
    <row r="299" spans="1:5" ht="12.75">
      <c r="A299" t="s">
        <v>56</v>
      </c>
      <c r="E299" s="39" t="s">
        <v>5</v>
      </c>
    </row>
    <row r="300" spans="1:16" ht="12.75">
      <c r="A300" t="s">
        <v>49</v>
      </c>
      <c s="34" t="s">
        <v>485</v>
      </c>
      <c s="34" t="s">
        <v>2491</v>
      </c>
      <c s="35" t="s">
        <v>4</v>
      </c>
      <c s="6" t="s">
        <v>2480</v>
      </c>
      <c s="36" t="s">
        <v>684</v>
      </c>
      <c s="37">
        <v>13</v>
      </c>
      <c s="36">
        <v>0</v>
      </c>
      <c s="36">
        <f>ROUND(G300*H300,6)</f>
      </c>
      <c r="L300" s="38">
        <v>0</v>
      </c>
      <c s="32">
        <f>ROUND(ROUND(L300,2)*ROUND(G300,3),2)</f>
      </c>
      <c s="36" t="s">
        <v>2373</v>
      </c>
      <c>
        <f>(M300*21)/100</f>
      </c>
      <c t="s">
        <v>27</v>
      </c>
    </row>
    <row r="301" spans="1:5" ht="12.75">
      <c r="A301" s="35" t="s">
        <v>54</v>
      </c>
      <c r="E301" s="39" t="s">
        <v>2480</v>
      </c>
    </row>
    <row r="302" spans="1:5" ht="12.75">
      <c r="A302" s="35" t="s">
        <v>55</v>
      </c>
      <c r="E302" s="40" t="s">
        <v>5</v>
      </c>
    </row>
    <row r="303" spans="1:5" ht="12.75">
      <c r="A303" t="s">
        <v>56</v>
      </c>
      <c r="E303" s="39" t="s">
        <v>5</v>
      </c>
    </row>
    <row r="304" spans="1:16" ht="12.75">
      <c r="A304" t="s">
        <v>49</v>
      </c>
      <c s="34" t="s">
        <v>488</v>
      </c>
      <c s="34" t="s">
        <v>2491</v>
      </c>
      <c s="35" t="s">
        <v>2515</v>
      </c>
      <c s="6" t="s">
        <v>2516</v>
      </c>
      <c s="36" t="s">
        <v>684</v>
      </c>
      <c s="37">
        <v>13</v>
      </c>
      <c s="36">
        <v>0</v>
      </c>
      <c s="36">
        <f>ROUND(G304*H304,6)</f>
      </c>
      <c r="L304" s="38">
        <v>0</v>
      </c>
      <c s="32">
        <f>ROUND(ROUND(L304,2)*ROUND(G304,3),2)</f>
      </c>
      <c s="36" t="s">
        <v>2373</v>
      </c>
      <c>
        <f>(M304*21)/100</f>
      </c>
      <c t="s">
        <v>27</v>
      </c>
    </row>
    <row r="305" spans="1:5" ht="12.75">
      <c r="A305" s="35" t="s">
        <v>54</v>
      </c>
      <c r="E305" s="39" t="s">
        <v>2516</v>
      </c>
    </row>
    <row r="306" spans="1:5" ht="12.75">
      <c r="A306" s="35" t="s">
        <v>55</v>
      </c>
      <c r="E306" s="40" t="s">
        <v>5</v>
      </c>
    </row>
    <row r="307" spans="1:5" ht="12.75">
      <c r="A307" t="s">
        <v>56</v>
      </c>
      <c r="E307" s="39" t="s">
        <v>5</v>
      </c>
    </row>
    <row r="308" spans="1:16" ht="12.75">
      <c r="A308" t="s">
        <v>49</v>
      </c>
      <c s="34" t="s">
        <v>491</v>
      </c>
      <c s="34" t="s">
        <v>2517</v>
      </c>
      <c s="35" t="s">
        <v>5</v>
      </c>
      <c s="6" t="s">
        <v>2484</v>
      </c>
      <c s="36" t="s">
        <v>684</v>
      </c>
      <c s="37">
        <v>9</v>
      </c>
      <c s="36">
        <v>0</v>
      </c>
      <c s="36">
        <f>ROUND(G308*H308,6)</f>
      </c>
      <c r="L308" s="38">
        <v>0</v>
      </c>
      <c s="32">
        <f>ROUND(ROUND(L308,2)*ROUND(G308,3),2)</f>
      </c>
      <c s="36" t="s">
        <v>2373</v>
      </c>
      <c>
        <f>(M308*21)/100</f>
      </c>
      <c t="s">
        <v>27</v>
      </c>
    </row>
    <row r="309" spans="1:5" ht="12.75">
      <c r="A309" s="35" t="s">
        <v>54</v>
      </c>
      <c r="E309" s="39" t="s">
        <v>2484</v>
      </c>
    </row>
    <row r="310" spans="1:5" ht="12.75">
      <c r="A310" s="35" t="s">
        <v>55</v>
      </c>
      <c r="E310" s="40" t="s">
        <v>5</v>
      </c>
    </row>
    <row r="311" spans="1:5" ht="12.75">
      <c r="A311" t="s">
        <v>56</v>
      </c>
      <c r="E311" s="39" t="s">
        <v>5</v>
      </c>
    </row>
    <row r="312" spans="1:16" ht="12.75">
      <c r="A312" t="s">
        <v>49</v>
      </c>
      <c s="34" t="s">
        <v>494</v>
      </c>
      <c s="34" t="s">
        <v>2517</v>
      </c>
      <c s="35" t="s">
        <v>2518</v>
      </c>
      <c s="6" t="s">
        <v>2482</v>
      </c>
      <c s="36" t="s">
        <v>684</v>
      </c>
      <c s="37">
        <v>9</v>
      </c>
      <c s="36">
        <v>0</v>
      </c>
      <c s="36">
        <f>ROUND(G312*H312,6)</f>
      </c>
      <c r="L312" s="38">
        <v>0</v>
      </c>
      <c s="32">
        <f>ROUND(ROUND(L312,2)*ROUND(G312,3),2)</f>
      </c>
      <c s="36" t="s">
        <v>2373</v>
      </c>
      <c>
        <f>(M312*21)/100</f>
      </c>
      <c t="s">
        <v>27</v>
      </c>
    </row>
    <row r="313" spans="1:5" ht="12.75">
      <c r="A313" s="35" t="s">
        <v>54</v>
      </c>
      <c r="E313" s="39" t="s">
        <v>2482</v>
      </c>
    </row>
    <row r="314" spans="1:5" ht="12.75">
      <c r="A314" s="35" t="s">
        <v>55</v>
      </c>
      <c r="E314" s="40" t="s">
        <v>5</v>
      </c>
    </row>
    <row r="315" spans="1:5" ht="12.75">
      <c r="A315" t="s">
        <v>56</v>
      </c>
      <c r="E315" s="39" t="s">
        <v>5</v>
      </c>
    </row>
    <row r="316" spans="1:16" ht="12.75">
      <c r="A316" t="s">
        <v>49</v>
      </c>
      <c s="34" t="s">
        <v>497</v>
      </c>
      <c s="34" t="s">
        <v>2519</v>
      </c>
      <c s="35" t="s">
        <v>5</v>
      </c>
      <c s="6" t="s">
        <v>2487</v>
      </c>
      <c s="36" t="s">
        <v>684</v>
      </c>
      <c s="37">
        <v>8</v>
      </c>
      <c s="36">
        <v>0</v>
      </c>
      <c s="36">
        <f>ROUND(G316*H316,6)</f>
      </c>
      <c r="L316" s="38">
        <v>0</v>
      </c>
      <c s="32">
        <f>ROUND(ROUND(L316,2)*ROUND(G316,3),2)</f>
      </c>
      <c s="36" t="s">
        <v>2373</v>
      </c>
      <c>
        <f>(M316*21)/100</f>
      </c>
      <c t="s">
        <v>27</v>
      </c>
    </row>
    <row r="317" spans="1:5" ht="12.75">
      <c r="A317" s="35" t="s">
        <v>54</v>
      </c>
      <c r="E317" s="39" t="s">
        <v>2487</v>
      </c>
    </row>
    <row r="318" spans="1:5" ht="12.75">
      <c r="A318" s="35" t="s">
        <v>55</v>
      </c>
      <c r="E318" s="40" t="s">
        <v>5</v>
      </c>
    </row>
    <row r="319" spans="1:5" ht="12.75">
      <c r="A319" t="s">
        <v>56</v>
      </c>
      <c r="E319" s="39" t="s">
        <v>5</v>
      </c>
    </row>
    <row r="320" spans="1:16" ht="12.75">
      <c r="A320" t="s">
        <v>49</v>
      </c>
      <c s="34" t="s">
        <v>498</v>
      </c>
      <c s="34" t="s">
        <v>2519</v>
      </c>
      <c s="35" t="s">
        <v>2520</v>
      </c>
      <c s="6" t="s">
        <v>2482</v>
      </c>
      <c s="36" t="s">
        <v>684</v>
      </c>
      <c s="37">
        <v>8</v>
      </c>
      <c s="36">
        <v>0</v>
      </c>
      <c s="36">
        <f>ROUND(G320*H320,6)</f>
      </c>
      <c r="L320" s="38">
        <v>0</v>
      </c>
      <c s="32">
        <f>ROUND(ROUND(L320,2)*ROUND(G320,3),2)</f>
      </c>
      <c s="36" t="s">
        <v>2373</v>
      </c>
      <c>
        <f>(M320*21)/100</f>
      </c>
      <c t="s">
        <v>27</v>
      </c>
    </row>
    <row r="321" spans="1:5" ht="12.75">
      <c r="A321" s="35" t="s">
        <v>54</v>
      </c>
      <c r="E321" s="39" t="s">
        <v>2482</v>
      </c>
    </row>
    <row r="322" spans="1:5" ht="12.75">
      <c r="A322" s="35" t="s">
        <v>55</v>
      </c>
      <c r="E322" s="40" t="s">
        <v>5</v>
      </c>
    </row>
    <row r="323" spans="1:5" ht="12.75">
      <c r="A323" t="s">
        <v>56</v>
      </c>
      <c r="E323" s="39" t="s">
        <v>5</v>
      </c>
    </row>
    <row r="324" spans="1:16" ht="12.75">
      <c r="A324" t="s">
        <v>49</v>
      </c>
      <c s="34" t="s">
        <v>501</v>
      </c>
      <c s="34" t="s">
        <v>2521</v>
      </c>
      <c s="35" t="s">
        <v>5</v>
      </c>
      <c s="6" t="s">
        <v>2474</v>
      </c>
      <c s="36" t="s">
        <v>684</v>
      </c>
      <c s="37">
        <v>9</v>
      </c>
      <c s="36">
        <v>0</v>
      </c>
      <c s="36">
        <f>ROUND(G324*H324,6)</f>
      </c>
      <c r="L324" s="38">
        <v>0</v>
      </c>
      <c s="32">
        <f>ROUND(ROUND(L324,2)*ROUND(G324,3),2)</f>
      </c>
      <c s="36" t="s">
        <v>2373</v>
      </c>
      <c>
        <f>(M324*21)/100</f>
      </c>
      <c t="s">
        <v>27</v>
      </c>
    </row>
    <row r="325" spans="1:5" ht="12.75">
      <c r="A325" s="35" t="s">
        <v>54</v>
      </c>
      <c r="E325" s="39" t="s">
        <v>2474</v>
      </c>
    </row>
    <row r="326" spans="1:5" ht="12.75">
      <c r="A326" s="35" t="s">
        <v>55</v>
      </c>
      <c r="E326" s="40" t="s">
        <v>5</v>
      </c>
    </row>
    <row r="327" spans="1:5" ht="12.75">
      <c r="A327" t="s">
        <v>56</v>
      </c>
      <c r="E327" s="39" t="s">
        <v>5</v>
      </c>
    </row>
    <row r="328" spans="1:16" ht="12.75">
      <c r="A328" t="s">
        <v>49</v>
      </c>
      <c s="34" t="s">
        <v>504</v>
      </c>
      <c s="34" t="s">
        <v>2521</v>
      </c>
      <c s="35" t="s">
        <v>2522</v>
      </c>
      <c s="6" t="s">
        <v>2489</v>
      </c>
      <c s="36" t="s">
        <v>684</v>
      </c>
      <c s="37">
        <v>9</v>
      </c>
      <c s="36">
        <v>0</v>
      </c>
      <c s="36">
        <f>ROUND(G328*H328,6)</f>
      </c>
      <c r="L328" s="38">
        <v>0</v>
      </c>
      <c s="32">
        <f>ROUND(ROUND(L328,2)*ROUND(G328,3),2)</f>
      </c>
      <c s="36" t="s">
        <v>2373</v>
      </c>
      <c>
        <f>(M328*21)/100</f>
      </c>
      <c t="s">
        <v>27</v>
      </c>
    </row>
    <row r="329" spans="1:5" ht="12.75">
      <c r="A329" s="35" t="s">
        <v>54</v>
      </c>
      <c r="E329" s="39" t="s">
        <v>2489</v>
      </c>
    </row>
    <row r="330" spans="1:5" ht="12.75">
      <c r="A330" s="35" t="s">
        <v>55</v>
      </c>
      <c r="E330" s="40" t="s">
        <v>5</v>
      </c>
    </row>
    <row r="331" spans="1:5" ht="12.75">
      <c r="A331" t="s">
        <v>56</v>
      </c>
      <c r="E331" s="39" t="s">
        <v>5</v>
      </c>
    </row>
    <row r="332" spans="1:16" ht="12.75">
      <c r="A332" t="s">
        <v>49</v>
      </c>
      <c s="34" t="s">
        <v>505</v>
      </c>
      <c s="34" t="s">
        <v>2523</v>
      </c>
      <c s="35" t="s">
        <v>5</v>
      </c>
      <c s="6" t="s">
        <v>2474</v>
      </c>
      <c s="36" t="s">
        <v>684</v>
      </c>
      <c s="37">
        <v>11</v>
      </c>
      <c s="36">
        <v>0</v>
      </c>
      <c s="36">
        <f>ROUND(G332*H332,6)</f>
      </c>
      <c r="L332" s="38">
        <v>0</v>
      </c>
      <c s="32">
        <f>ROUND(ROUND(L332,2)*ROUND(G332,3),2)</f>
      </c>
      <c s="36" t="s">
        <v>2373</v>
      </c>
      <c>
        <f>(M332*21)/100</f>
      </c>
      <c t="s">
        <v>27</v>
      </c>
    </row>
    <row r="333" spans="1:5" ht="12.75">
      <c r="A333" s="35" t="s">
        <v>54</v>
      </c>
      <c r="E333" s="39" t="s">
        <v>2474</v>
      </c>
    </row>
    <row r="334" spans="1:5" ht="12.75">
      <c r="A334" s="35" t="s">
        <v>55</v>
      </c>
      <c r="E334" s="40" t="s">
        <v>5</v>
      </c>
    </row>
    <row r="335" spans="1:5" ht="12.75">
      <c r="A335" t="s">
        <v>56</v>
      </c>
      <c r="E335" s="39" t="s">
        <v>5</v>
      </c>
    </row>
    <row r="336" spans="1:16" ht="12.75">
      <c r="A336" t="s">
        <v>49</v>
      </c>
      <c s="34" t="s">
        <v>508</v>
      </c>
      <c s="34" t="s">
        <v>2523</v>
      </c>
      <c s="35" t="s">
        <v>2524</v>
      </c>
      <c s="6" t="s">
        <v>2525</v>
      </c>
      <c s="36" t="s">
        <v>684</v>
      </c>
      <c s="37">
        <v>11</v>
      </c>
      <c s="36">
        <v>0</v>
      </c>
      <c s="36">
        <f>ROUND(G336*H336,6)</f>
      </c>
      <c r="L336" s="38">
        <v>0</v>
      </c>
      <c s="32">
        <f>ROUND(ROUND(L336,2)*ROUND(G336,3),2)</f>
      </c>
      <c s="36" t="s">
        <v>2373</v>
      </c>
      <c>
        <f>(M336*21)/100</f>
      </c>
      <c t="s">
        <v>27</v>
      </c>
    </row>
    <row r="337" spans="1:5" ht="12.75">
      <c r="A337" s="35" t="s">
        <v>54</v>
      </c>
      <c r="E337" s="39" t="s">
        <v>2525</v>
      </c>
    </row>
    <row r="338" spans="1:5" ht="12.75">
      <c r="A338" s="35" t="s">
        <v>55</v>
      </c>
      <c r="E338" s="40" t="s">
        <v>5</v>
      </c>
    </row>
    <row r="339" spans="1:5" ht="12.75">
      <c r="A339" t="s">
        <v>56</v>
      </c>
      <c r="E339" s="39" t="s">
        <v>5</v>
      </c>
    </row>
    <row r="340" spans="1:16" ht="12.75">
      <c r="A340" t="s">
        <v>49</v>
      </c>
      <c s="34" t="s">
        <v>511</v>
      </c>
      <c s="34" t="s">
        <v>2495</v>
      </c>
      <c s="35" t="s">
        <v>4</v>
      </c>
      <c s="6" t="s">
        <v>2492</v>
      </c>
      <c s="36" t="s">
        <v>684</v>
      </c>
      <c s="37">
        <v>5</v>
      </c>
      <c s="36">
        <v>0</v>
      </c>
      <c s="36">
        <f>ROUND(G340*H340,6)</f>
      </c>
      <c r="L340" s="38">
        <v>0</v>
      </c>
      <c s="32">
        <f>ROUND(ROUND(L340,2)*ROUND(G340,3),2)</f>
      </c>
      <c s="36" t="s">
        <v>2373</v>
      </c>
      <c>
        <f>(M340*21)/100</f>
      </c>
      <c t="s">
        <v>27</v>
      </c>
    </row>
    <row r="341" spans="1:5" ht="12.75">
      <c r="A341" s="35" t="s">
        <v>54</v>
      </c>
      <c r="E341" s="39" t="s">
        <v>2492</v>
      </c>
    </row>
    <row r="342" spans="1:5" ht="12.75">
      <c r="A342" s="35" t="s">
        <v>55</v>
      </c>
      <c r="E342" s="40" t="s">
        <v>5</v>
      </c>
    </row>
    <row r="343" spans="1:5" ht="12.75">
      <c r="A343" t="s">
        <v>56</v>
      </c>
      <c r="E343" s="39" t="s">
        <v>5</v>
      </c>
    </row>
    <row r="344" spans="1:16" ht="12.75">
      <c r="A344" t="s">
        <v>49</v>
      </c>
      <c s="34" t="s">
        <v>514</v>
      </c>
      <c s="34" t="s">
        <v>2495</v>
      </c>
      <c s="35" t="s">
        <v>2526</v>
      </c>
      <c s="6" t="s">
        <v>2527</v>
      </c>
      <c s="36" t="s">
        <v>684</v>
      </c>
      <c s="37">
        <v>5</v>
      </c>
      <c s="36">
        <v>0</v>
      </c>
      <c s="36">
        <f>ROUND(G344*H344,6)</f>
      </c>
      <c r="L344" s="38">
        <v>0</v>
      </c>
      <c s="32">
        <f>ROUND(ROUND(L344,2)*ROUND(G344,3),2)</f>
      </c>
      <c s="36" t="s">
        <v>2373</v>
      </c>
      <c>
        <f>(M344*21)/100</f>
      </c>
      <c t="s">
        <v>27</v>
      </c>
    </row>
    <row r="345" spans="1:5" ht="12.75">
      <c r="A345" s="35" t="s">
        <v>54</v>
      </c>
      <c r="E345" s="39" t="s">
        <v>2527</v>
      </c>
    </row>
    <row r="346" spans="1:5" ht="12.75">
      <c r="A346" s="35" t="s">
        <v>55</v>
      </c>
      <c r="E346" s="40" t="s">
        <v>5</v>
      </c>
    </row>
    <row r="347" spans="1:5" ht="12.75">
      <c r="A347" t="s">
        <v>56</v>
      </c>
      <c r="E347" s="39" t="s">
        <v>5</v>
      </c>
    </row>
    <row r="348" spans="1:16" ht="12.75">
      <c r="A348" t="s">
        <v>49</v>
      </c>
      <c s="34" t="s">
        <v>515</v>
      </c>
      <c s="34" t="s">
        <v>2528</v>
      </c>
      <c s="35" t="s">
        <v>5</v>
      </c>
      <c s="6" t="s">
        <v>2529</v>
      </c>
      <c s="36" t="s">
        <v>684</v>
      </c>
      <c s="37">
        <v>1</v>
      </c>
      <c s="36">
        <v>0</v>
      </c>
      <c s="36">
        <f>ROUND(G348*H348,6)</f>
      </c>
      <c r="L348" s="38">
        <v>0</v>
      </c>
      <c s="32">
        <f>ROUND(ROUND(L348,2)*ROUND(G348,3),2)</f>
      </c>
      <c s="36" t="s">
        <v>2373</v>
      </c>
      <c>
        <f>(M348*21)/100</f>
      </c>
      <c t="s">
        <v>27</v>
      </c>
    </row>
    <row r="349" spans="1:5" ht="12.75">
      <c r="A349" s="35" t="s">
        <v>54</v>
      </c>
      <c r="E349" s="39" t="s">
        <v>2529</v>
      </c>
    </row>
    <row r="350" spans="1:5" ht="12.75">
      <c r="A350" s="35" t="s">
        <v>55</v>
      </c>
      <c r="E350" s="40" t="s">
        <v>5</v>
      </c>
    </row>
    <row r="351" spans="1:5" ht="12.75">
      <c r="A351" t="s">
        <v>56</v>
      </c>
      <c r="E351" s="39" t="s">
        <v>5</v>
      </c>
    </row>
    <row r="352" spans="1:16" ht="12.75">
      <c r="A352" t="s">
        <v>49</v>
      </c>
      <c s="34" t="s">
        <v>518</v>
      </c>
      <c s="34" t="s">
        <v>2528</v>
      </c>
      <c s="35" t="s">
        <v>2530</v>
      </c>
      <c s="6" t="s">
        <v>2498</v>
      </c>
      <c s="36" t="s">
        <v>684</v>
      </c>
      <c s="37">
        <v>1</v>
      </c>
      <c s="36">
        <v>0</v>
      </c>
      <c s="36">
        <f>ROUND(G352*H352,6)</f>
      </c>
      <c r="L352" s="38">
        <v>0</v>
      </c>
      <c s="32">
        <f>ROUND(ROUND(L352,2)*ROUND(G352,3),2)</f>
      </c>
      <c s="36" t="s">
        <v>2373</v>
      </c>
      <c>
        <f>(M352*21)/100</f>
      </c>
      <c t="s">
        <v>27</v>
      </c>
    </row>
    <row r="353" spans="1:5" ht="12.75">
      <c r="A353" s="35" t="s">
        <v>54</v>
      </c>
      <c r="E353" s="39" t="s">
        <v>2498</v>
      </c>
    </row>
    <row r="354" spans="1:5" ht="12.75">
      <c r="A354" s="35" t="s">
        <v>55</v>
      </c>
      <c r="E354" s="40" t="s">
        <v>5</v>
      </c>
    </row>
    <row r="355" spans="1:5" ht="12.75">
      <c r="A355" t="s">
        <v>56</v>
      </c>
      <c r="E355" s="39" t="s">
        <v>5</v>
      </c>
    </row>
    <row r="356" spans="1:16" ht="12.75">
      <c r="A356" t="s">
        <v>49</v>
      </c>
      <c s="34" t="s">
        <v>521</v>
      </c>
      <c s="34" t="s">
        <v>2531</v>
      </c>
      <c s="35" t="s">
        <v>5</v>
      </c>
      <c s="6" t="s">
        <v>2532</v>
      </c>
      <c s="36" t="s">
        <v>684</v>
      </c>
      <c s="37">
        <v>13</v>
      </c>
      <c s="36">
        <v>0</v>
      </c>
      <c s="36">
        <f>ROUND(G356*H356,6)</f>
      </c>
      <c r="L356" s="38">
        <v>0</v>
      </c>
      <c s="32">
        <f>ROUND(ROUND(L356,2)*ROUND(G356,3),2)</f>
      </c>
      <c s="36" t="s">
        <v>2373</v>
      </c>
      <c>
        <f>(M356*21)/100</f>
      </c>
      <c t="s">
        <v>27</v>
      </c>
    </row>
    <row r="357" spans="1:5" ht="12.75">
      <c r="A357" s="35" t="s">
        <v>54</v>
      </c>
      <c r="E357" s="39" t="s">
        <v>2532</v>
      </c>
    </row>
    <row r="358" spans="1:5" ht="12.75">
      <c r="A358" s="35" t="s">
        <v>55</v>
      </c>
      <c r="E358" s="40" t="s">
        <v>5</v>
      </c>
    </row>
    <row r="359" spans="1:5" ht="12.75">
      <c r="A359" t="s">
        <v>56</v>
      </c>
      <c r="E359" s="39" t="s">
        <v>5</v>
      </c>
    </row>
    <row r="360" spans="1:16" ht="12.75">
      <c r="A360" t="s">
        <v>49</v>
      </c>
      <c s="34" t="s">
        <v>524</v>
      </c>
      <c s="34" t="s">
        <v>2531</v>
      </c>
      <c s="35" t="s">
        <v>2533</v>
      </c>
      <c s="6" t="s">
        <v>2498</v>
      </c>
      <c s="36" t="s">
        <v>684</v>
      </c>
      <c s="37">
        <v>13</v>
      </c>
      <c s="36">
        <v>0</v>
      </c>
      <c s="36">
        <f>ROUND(G360*H360,6)</f>
      </c>
      <c r="L360" s="38">
        <v>0</v>
      </c>
      <c s="32">
        <f>ROUND(ROUND(L360,2)*ROUND(G360,3),2)</f>
      </c>
      <c s="36" t="s">
        <v>2373</v>
      </c>
      <c>
        <f>(M360*21)/100</f>
      </c>
      <c t="s">
        <v>27</v>
      </c>
    </row>
    <row r="361" spans="1:5" ht="12.75">
      <c r="A361" s="35" t="s">
        <v>54</v>
      </c>
      <c r="E361" s="39" t="s">
        <v>2498</v>
      </c>
    </row>
    <row r="362" spans="1:5" ht="12.75">
      <c r="A362" s="35" t="s">
        <v>55</v>
      </c>
      <c r="E362" s="40" t="s">
        <v>5</v>
      </c>
    </row>
    <row r="363" spans="1:5" ht="12.75">
      <c r="A363" t="s">
        <v>56</v>
      </c>
      <c r="E363" s="39" t="s">
        <v>5</v>
      </c>
    </row>
    <row r="364" spans="1:16" ht="12.75">
      <c r="A364" t="s">
        <v>49</v>
      </c>
      <c s="34" t="s">
        <v>525</v>
      </c>
      <c s="34" t="s">
        <v>2534</v>
      </c>
      <c s="35" t="s">
        <v>5</v>
      </c>
      <c s="6" t="s">
        <v>2535</v>
      </c>
      <c s="36" t="s">
        <v>684</v>
      </c>
      <c s="37">
        <v>5</v>
      </c>
      <c s="36">
        <v>0</v>
      </c>
      <c s="36">
        <f>ROUND(G364*H364,6)</f>
      </c>
      <c r="L364" s="38">
        <v>0</v>
      </c>
      <c s="32">
        <f>ROUND(ROUND(L364,2)*ROUND(G364,3),2)</f>
      </c>
      <c s="36" t="s">
        <v>2373</v>
      </c>
      <c>
        <f>(M364*21)/100</f>
      </c>
      <c t="s">
        <v>27</v>
      </c>
    </row>
    <row r="365" spans="1:5" ht="12.75">
      <c r="A365" s="35" t="s">
        <v>54</v>
      </c>
      <c r="E365" s="39" t="s">
        <v>2535</v>
      </c>
    </row>
    <row r="366" spans="1:5" ht="12.75">
      <c r="A366" s="35" t="s">
        <v>55</v>
      </c>
      <c r="E366" s="40" t="s">
        <v>5</v>
      </c>
    </row>
    <row r="367" spans="1:5" ht="12.75">
      <c r="A367" t="s">
        <v>56</v>
      </c>
      <c r="E367" s="39" t="s">
        <v>5</v>
      </c>
    </row>
    <row r="368" spans="1:16" ht="12.75">
      <c r="A368" t="s">
        <v>49</v>
      </c>
      <c s="34" t="s">
        <v>526</v>
      </c>
      <c s="34" t="s">
        <v>2534</v>
      </c>
      <c s="35" t="s">
        <v>2536</v>
      </c>
      <c s="6" t="s">
        <v>2474</v>
      </c>
      <c s="36" t="s">
        <v>684</v>
      </c>
      <c s="37">
        <v>5</v>
      </c>
      <c s="36">
        <v>0</v>
      </c>
      <c s="36">
        <f>ROUND(G368*H368,6)</f>
      </c>
      <c r="L368" s="38">
        <v>0</v>
      </c>
      <c s="32">
        <f>ROUND(ROUND(L368,2)*ROUND(G368,3),2)</f>
      </c>
      <c s="36" t="s">
        <v>2373</v>
      </c>
      <c>
        <f>(M368*21)/100</f>
      </c>
      <c t="s">
        <v>27</v>
      </c>
    </row>
    <row r="369" spans="1:5" ht="12.75">
      <c r="A369" s="35" t="s">
        <v>54</v>
      </c>
      <c r="E369" s="39" t="s">
        <v>2474</v>
      </c>
    </row>
    <row r="370" spans="1:5" ht="12.75">
      <c r="A370" s="35" t="s">
        <v>55</v>
      </c>
      <c r="E370" s="40" t="s">
        <v>5</v>
      </c>
    </row>
    <row r="371" spans="1:5" ht="12.75">
      <c r="A371" t="s">
        <v>56</v>
      </c>
      <c r="E371" s="39" t="s">
        <v>5</v>
      </c>
    </row>
    <row r="372" spans="1:16" ht="12.75">
      <c r="A372" t="s">
        <v>49</v>
      </c>
      <c s="34" t="s">
        <v>527</v>
      </c>
      <c s="34" t="s">
        <v>2537</v>
      </c>
      <c s="35" t="s">
        <v>5</v>
      </c>
      <c s="6" t="s">
        <v>2538</v>
      </c>
      <c s="36" t="s">
        <v>684</v>
      </c>
      <c s="37">
        <v>1</v>
      </c>
      <c s="36">
        <v>0</v>
      </c>
      <c s="36">
        <f>ROUND(G372*H372,6)</f>
      </c>
      <c r="L372" s="38">
        <v>0</v>
      </c>
      <c s="32">
        <f>ROUND(ROUND(L372,2)*ROUND(G372,3),2)</f>
      </c>
      <c s="36" t="s">
        <v>2373</v>
      </c>
      <c>
        <f>(M372*21)/100</f>
      </c>
      <c t="s">
        <v>27</v>
      </c>
    </row>
    <row r="373" spans="1:5" ht="12.75">
      <c r="A373" s="35" t="s">
        <v>54</v>
      </c>
      <c r="E373" s="39" t="s">
        <v>2538</v>
      </c>
    </row>
    <row r="374" spans="1:5" ht="12.75">
      <c r="A374" s="35" t="s">
        <v>55</v>
      </c>
      <c r="E374" s="40" t="s">
        <v>5</v>
      </c>
    </row>
    <row r="375" spans="1:5" ht="12.75">
      <c r="A375" t="s">
        <v>56</v>
      </c>
      <c r="E375" s="39" t="s">
        <v>5</v>
      </c>
    </row>
    <row r="376" spans="1:16" ht="12.75">
      <c r="A376" t="s">
        <v>49</v>
      </c>
      <c s="34" t="s">
        <v>528</v>
      </c>
      <c s="34" t="s">
        <v>2537</v>
      </c>
      <c s="35" t="s">
        <v>2539</v>
      </c>
      <c s="6" t="s">
        <v>2540</v>
      </c>
      <c s="36" t="s">
        <v>684</v>
      </c>
      <c s="37">
        <v>1</v>
      </c>
      <c s="36">
        <v>0</v>
      </c>
      <c s="36">
        <f>ROUND(G376*H376,6)</f>
      </c>
      <c r="L376" s="38">
        <v>0</v>
      </c>
      <c s="32">
        <f>ROUND(ROUND(L376,2)*ROUND(G376,3),2)</f>
      </c>
      <c s="36" t="s">
        <v>2373</v>
      </c>
      <c>
        <f>(M376*21)/100</f>
      </c>
      <c t="s">
        <v>27</v>
      </c>
    </row>
    <row r="377" spans="1:5" ht="12.75">
      <c r="A377" s="35" t="s">
        <v>54</v>
      </c>
      <c r="E377" s="39" t="s">
        <v>2540</v>
      </c>
    </row>
    <row r="378" spans="1:5" ht="12.75">
      <c r="A378" s="35" t="s">
        <v>55</v>
      </c>
      <c r="E378" s="40" t="s">
        <v>5</v>
      </c>
    </row>
    <row r="379" spans="1:5" ht="12.75">
      <c r="A379" t="s">
        <v>56</v>
      </c>
      <c r="E379" s="39" t="s">
        <v>5</v>
      </c>
    </row>
    <row r="380" spans="1:16" ht="12.75">
      <c r="A380" t="s">
        <v>49</v>
      </c>
      <c s="34" t="s">
        <v>529</v>
      </c>
      <c s="34" t="s">
        <v>2541</v>
      </c>
      <c s="35" t="s">
        <v>5</v>
      </c>
      <c s="6" t="s">
        <v>2542</v>
      </c>
      <c s="36" t="s">
        <v>684</v>
      </c>
      <c s="37">
        <v>1</v>
      </c>
      <c s="36">
        <v>0</v>
      </c>
      <c s="36">
        <f>ROUND(G380*H380,6)</f>
      </c>
      <c r="L380" s="38">
        <v>0</v>
      </c>
      <c s="32">
        <f>ROUND(ROUND(L380,2)*ROUND(G380,3),2)</f>
      </c>
      <c s="36" t="s">
        <v>2373</v>
      </c>
      <c>
        <f>(M380*21)/100</f>
      </c>
      <c t="s">
        <v>27</v>
      </c>
    </row>
    <row r="381" spans="1:5" ht="12.75">
      <c r="A381" s="35" t="s">
        <v>54</v>
      </c>
      <c r="E381" s="39" t="s">
        <v>2542</v>
      </c>
    </row>
    <row r="382" spans="1:5" ht="12.75">
      <c r="A382" s="35" t="s">
        <v>55</v>
      </c>
      <c r="E382" s="40" t="s">
        <v>5</v>
      </c>
    </row>
    <row r="383" spans="1:5" ht="12.75">
      <c r="A383" t="s">
        <v>56</v>
      </c>
      <c r="E383" s="39" t="s">
        <v>5</v>
      </c>
    </row>
    <row r="384" spans="1:16" ht="12.75">
      <c r="A384" t="s">
        <v>49</v>
      </c>
      <c s="34" t="s">
        <v>530</v>
      </c>
      <c s="34" t="s">
        <v>2541</v>
      </c>
      <c s="35" t="s">
        <v>2543</v>
      </c>
      <c s="6" t="s">
        <v>2544</v>
      </c>
      <c s="36" t="s">
        <v>684</v>
      </c>
      <c s="37">
        <v>1</v>
      </c>
      <c s="36">
        <v>0</v>
      </c>
      <c s="36">
        <f>ROUND(G384*H384,6)</f>
      </c>
      <c r="L384" s="38">
        <v>0</v>
      </c>
      <c s="32">
        <f>ROUND(ROUND(L384,2)*ROUND(G384,3),2)</f>
      </c>
      <c s="36" t="s">
        <v>2373</v>
      </c>
      <c>
        <f>(M384*21)/100</f>
      </c>
      <c t="s">
        <v>27</v>
      </c>
    </row>
    <row r="385" spans="1:5" ht="12.75">
      <c r="A385" s="35" t="s">
        <v>54</v>
      </c>
      <c r="E385" s="39" t="s">
        <v>2544</v>
      </c>
    </row>
    <row r="386" spans="1:5" ht="12.75">
      <c r="A386" s="35" t="s">
        <v>55</v>
      </c>
      <c r="E386" s="40" t="s">
        <v>5</v>
      </c>
    </row>
    <row r="387" spans="1:5" ht="12.75">
      <c r="A387" t="s">
        <v>56</v>
      </c>
      <c r="E387" s="39" t="s">
        <v>5</v>
      </c>
    </row>
    <row r="388" spans="1:16" ht="12.75">
      <c r="A388" t="s">
        <v>49</v>
      </c>
      <c s="34" t="s">
        <v>533</v>
      </c>
      <c s="34" t="s">
        <v>2545</v>
      </c>
      <c s="35" t="s">
        <v>5</v>
      </c>
      <c s="6" t="s">
        <v>2546</v>
      </c>
      <c s="36" t="s">
        <v>684</v>
      </c>
      <c s="37">
        <v>1</v>
      </c>
      <c s="36">
        <v>0</v>
      </c>
      <c s="36">
        <f>ROUND(G388*H388,6)</f>
      </c>
      <c r="L388" s="38">
        <v>0</v>
      </c>
      <c s="32">
        <f>ROUND(ROUND(L388,2)*ROUND(G388,3),2)</f>
      </c>
      <c s="36" t="s">
        <v>2373</v>
      </c>
      <c>
        <f>(M388*21)/100</f>
      </c>
      <c t="s">
        <v>27</v>
      </c>
    </row>
    <row r="389" spans="1:5" ht="12.75">
      <c r="A389" s="35" t="s">
        <v>54</v>
      </c>
      <c r="E389" s="39" t="s">
        <v>2546</v>
      </c>
    </row>
    <row r="390" spans="1:5" ht="12.75">
      <c r="A390" s="35" t="s">
        <v>55</v>
      </c>
      <c r="E390" s="40" t="s">
        <v>5</v>
      </c>
    </row>
    <row r="391" spans="1:5" ht="12.75">
      <c r="A391" t="s">
        <v>56</v>
      </c>
      <c r="E391" s="39" t="s">
        <v>5</v>
      </c>
    </row>
    <row r="392" spans="1:16" ht="12.75">
      <c r="A392" t="s">
        <v>49</v>
      </c>
      <c s="34" t="s">
        <v>536</v>
      </c>
      <c s="34" t="s">
        <v>2545</v>
      </c>
      <c s="35" t="s">
        <v>2547</v>
      </c>
      <c s="6" t="s">
        <v>2548</v>
      </c>
      <c s="36" t="s">
        <v>684</v>
      </c>
      <c s="37">
        <v>1</v>
      </c>
      <c s="36">
        <v>0</v>
      </c>
      <c s="36">
        <f>ROUND(G392*H392,6)</f>
      </c>
      <c r="L392" s="38">
        <v>0</v>
      </c>
      <c s="32">
        <f>ROUND(ROUND(L392,2)*ROUND(G392,3),2)</f>
      </c>
      <c s="36" t="s">
        <v>2373</v>
      </c>
      <c>
        <f>(M392*21)/100</f>
      </c>
      <c t="s">
        <v>27</v>
      </c>
    </row>
    <row r="393" spans="1:5" ht="12.75">
      <c r="A393" s="35" t="s">
        <v>54</v>
      </c>
      <c r="E393" s="39" t="s">
        <v>2548</v>
      </c>
    </row>
    <row r="394" spans="1:5" ht="12.75">
      <c r="A394" s="35" t="s">
        <v>55</v>
      </c>
      <c r="E394" s="40" t="s">
        <v>5</v>
      </c>
    </row>
    <row r="395" spans="1:5" ht="12.75">
      <c r="A395" t="s">
        <v>56</v>
      </c>
      <c r="E395" s="39" t="s">
        <v>5</v>
      </c>
    </row>
    <row r="396" spans="1:16" ht="12.75">
      <c r="A396" t="s">
        <v>49</v>
      </c>
      <c s="34" t="s">
        <v>537</v>
      </c>
      <c s="34" t="s">
        <v>2549</v>
      </c>
      <c s="35" t="s">
        <v>5</v>
      </c>
      <c s="6" t="s">
        <v>2445</v>
      </c>
      <c s="36" t="s">
        <v>684</v>
      </c>
      <c s="37">
        <v>13</v>
      </c>
      <c s="36">
        <v>0</v>
      </c>
      <c s="36">
        <f>ROUND(G396*H396,6)</f>
      </c>
      <c r="L396" s="38">
        <v>0</v>
      </c>
      <c s="32">
        <f>ROUND(ROUND(L396,2)*ROUND(G396,3),2)</f>
      </c>
      <c s="36" t="s">
        <v>2373</v>
      </c>
      <c>
        <f>(M396*21)/100</f>
      </c>
      <c t="s">
        <v>27</v>
      </c>
    </row>
    <row r="397" spans="1:5" ht="12.75">
      <c r="A397" s="35" t="s">
        <v>54</v>
      </c>
      <c r="E397" s="39" t="s">
        <v>2445</v>
      </c>
    </row>
    <row r="398" spans="1:5" ht="12.75">
      <c r="A398" s="35" t="s">
        <v>55</v>
      </c>
      <c r="E398" s="40" t="s">
        <v>5</v>
      </c>
    </row>
    <row r="399" spans="1:5" ht="12.75">
      <c r="A399" t="s">
        <v>56</v>
      </c>
      <c r="E399" s="39" t="s">
        <v>5</v>
      </c>
    </row>
    <row r="400" spans="1:16" ht="12.75">
      <c r="A400" t="s">
        <v>49</v>
      </c>
      <c s="34" t="s">
        <v>538</v>
      </c>
      <c s="34" t="s">
        <v>2549</v>
      </c>
      <c s="35" t="s">
        <v>2550</v>
      </c>
      <c s="6" t="s">
        <v>2443</v>
      </c>
      <c s="36" t="s">
        <v>684</v>
      </c>
      <c s="37">
        <v>13</v>
      </c>
      <c s="36">
        <v>0</v>
      </c>
      <c s="36">
        <f>ROUND(G400*H400,6)</f>
      </c>
      <c r="L400" s="38">
        <v>0</v>
      </c>
      <c s="32">
        <f>ROUND(ROUND(L400,2)*ROUND(G400,3),2)</f>
      </c>
      <c s="36" t="s">
        <v>2373</v>
      </c>
      <c>
        <f>(M400*21)/100</f>
      </c>
      <c t="s">
        <v>27</v>
      </c>
    </row>
    <row r="401" spans="1:5" ht="12.75">
      <c r="A401" s="35" t="s">
        <v>54</v>
      </c>
      <c r="E401" s="39" t="s">
        <v>2443</v>
      </c>
    </row>
    <row r="402" spans="1:5" ht="12.75">
      <c r="A402" s="35" t="s">
        <v>55</v>
      </c>
      <c r="E402" s="40" t="s">
        <v>5</v>
      </c>
    </row>
    <row r="403" spans="1:5" ht="12.75">
      <c r="A403" t="s">
        <v>56</v>
      </c>
      <c r="E403" s="39" t="s">
        <v>5</v>
      </c>
    </row>
    <row r="404" spans="1:13" ht="12.75">
      <c r="A404" t="s">
        <v>46</v>
      </c>
      <c r="C404" s="31" t="s">
        <v>2551</v>
      </c>
      <c r="E404" s="33" t="s">
        <v>2552</v>
      </c>
      <c r="J404" s="32">
        <f>0</f>
      </c>
      <c s="32">
        <f>0</f>
      </c>
      <c s="32">
        <f>0+L405+L409+L413+L417+L421+L425+L429+L433+L437+L441+L445+L449+L453+L457</f>
      </c>
      <c s="32">
        <f>0+M405+M409+M413+M417+M421+M425+M429+M433+M437+M441+M445+M449+M453+M457</f>
      </c>
    </row>
    <row r="405" spans="1:16" ht="12.75">
      <c r="A405" t="s">
        <v>49</v>
      </c>
      <c s="34" t="s">
        <v>539</v>
      </c>
      <c s="34" t="s">
        <v>2553</v>
      </c>
      <c s="35" t="s">
        <v>5</v>
      </c>
      <c s="6" t="s">
        <v>2554</v>
      </c>
      <c s="36" t="s">
        <v>684</v>
      </c>
      <c s="37">
        <v>2</v>
      </c>
      <c s="36">
        <v>0</v>
      </c>
      <c s="36">
        <f>ROUND(G405*H405,6)</f>
      </c>
      <c r="L405" s="38">
        <v>0</v>
      </c>
      <c s="32">
        <f>ROUND(ROUND(L405,2)*ROUND(G405,3),2)</f>
      </c>
      <c s="36" t="s">
        <v>2373</v>
      </c>
      <c>
        <f>(M405*21)/100</f>
      </c>
      <c t="s">
        <v>27</v>
      </c>
    </row>
    <row r="406" spans="1:5" ht="12.75">
      <c r="A406" s="35" t="s">
        <v>54</v>
      </c>
      <c r="E406" s="39" t="s">
        <v>2554</v>
      </c>
    </row>
    <row r="407" spans="1:5" ht="12.75">
      <c r="A407" s="35" t="s">
        <v>55</v>
      </c>
      <c r="E407" s="40" t="s">
        <v>5</v>
      </c>
    </row>
    <row r="408" spans="1:5" ht="12.75">
      <c r="A408" t="s">
        <v>56</v>
      </c>
      <c r="E408" s="39" t="s">
        <v>5</v>
      </c>
    </row>
    <row r="409" spans="1:16" ht="12.75">
      <c r="A409" t="s">
        <v>49</v>
      </c>
      <c s="34" t="s">
        <v>540</v>
      </c>
      <c s="34" t="s">
        <v>2555</v>
      </c>
      <c s="35" t="s">
        <v>5</v>
      </c>
      <c s="6" t="s">
        <v>2556</v>
      </c>
      <c s="36" t="s">
        <v>684</v>
      </c>
      <c s="37">
        <v>2</v>
      </c>
      <c s="36">
        <v>0</v>
      </c>
      <c s="36">
        <f>ROUND(G409*H409,6)</f>
      </c>
      <c r="L409" s="38">
        <v>0</v>
      </c>
      <c s="32">
        <f>ROUND(ROUND(L409,2)*ROUND(G409,3),2)</f>
      </c>
      <c s="36" t="s">
        <v>2373</v>
      </c>
      <c>
        <f>(M409*21)/100</f>
      </c>
      <c t="s">
        <v>27</v>
      </c>
    </row>
    <row r="410" spans="1:5" ht="12.75">
      <c r="A410" s="35" t="s">
        <v>54</v>
      </c>
      <c r="E410" s="39" t="s">
        <v>2556</v>
      </c>
    </row>
    <row r="411" spans="1:5" ht="12.75">
      <c r="A411" s="35" t="s">
        <v>55</v>
      </c>
      <c r="E411" s="40" t="s">
        <v>5</v>
      </c>
    </row>
    <row r="412" spans="1:5" ht="12.75">
      <c r="A412" t="s">
        <v>56</v>
      </c>
      <c r="E412" s="39" t="s">
        <v>5</v>
      </c>
    </row>
    <row r="413" spans="1:16" ht="12.75">
      <c r="A413" t="s">
        <v>49</v>
      </c>
      <c s="34" t="s">
        <v>541</v>
      </c>
      <c s="34" t="s">
        <v>2557</v>
      </c>
      <c s="35" t="s">
        <v>5</v>
      </c>
      <c s="6" t="s">
        <v>2558</v>
      </c>
      <c s="36" t="s">
        <v>684</v>
      </c>
      <c s="37">
        <v>12</v>
      </c>
      <c s="36">
        <v>0</v>
      </c>
      <c s="36">
        <f>ROUND(G413*H413,6)</f>
      </c>
      <c r="L413" s="38">
        <v>0</v>
      </c>
      <c s="32">
        <f>ROUND(ROUND(L413,2)*ROUND(G413,3),2)</f>
      </c>
      <c s="36" t="s">
        <v>2373</v>
      </c>
      <c>
        <f>(M413*21)/100</f>
      </c>
      <c t="s">
        <v>27</v>
      </c>
    </row>
    <row r="414" spans="1:5" ht="12.75">
      <c r="A414" s="35" t="s">
        <v>54</v>
      </c>
      <c r="E414" s="39" t="s">
        <v>2558</v>
      </c>
    </row>
    <row r="415" spans="1:5" ht="12.75">
      <c r="A415" s="35" t="s">
        <v>55</v>
      </c>
      <c r="E415" s="40" t="s">
        <v>5</v>
      </c>
    </row>
    <row r="416" spans="1:5" ht="12.75">
      <c r="A416" t="s">
        <v>56</v>
      </c>
      <c r="E416" s="39" t="s">
        <v>5</v>
      </c>
    </row>
    <row r="417" spans="1:16" ht="12.75">
      <c r="A417" t="s">
        <v>49</v>
      </c>
      <c s="34" t="s">
        <v>545</v>
      </c>
      <c s="34" t="s">
        <v>2559</v>
      </c>
      <c s="35" t="s">
        <v>5</v>
      </c>
      <c s="6" t="s">
        <v>2560</v>
      </c>
      <c s="36" t="s">
        <v>684</v>
      </c>
      <c s="37">
        <v>12</v>
      </c>
      <c s="36">
        <v>0</v>
      </c>
      <c s="36">
        <f>ROUND(G417*H417,6)</f>
      </c>
      <c r="L417" s="38">
        <v>0</v>
      </c>
      <c s="32">
        <f>ROUND(ROUND(L417,2)*ROUND(G417,3),2)</f>
      </c>
      <c s="36" t="s">
        <v>2373</v>
      </c>
      <c>
        <f>(M417*21)/100</f>
      </c>
      <c t="s">
        <v>27</v>
      </c>
    </row>
    <row r="418" spans="1:5" ht="12.75">
      <c r="A418" s="35" t="s">
        <v>54</v>
      </c>
      <c r="E418" s="39" t="s">
        <v>2560</v>
      </c>
    </row>
    <row r="419" spans="1:5" ht="12.75">
      <c r="A419" s="35" t="s">
        <v>55</v>
      </c>
      <c r="E419" s="40" t="s">
        <v>5</v>
      </c>
    </row>
    <row r="420" spans="1:5" ht="12.75">
      <c r="A420" t="s">
        <v>56</v>
      </c>
      <c r="E420" s="39" t="s">
        <v>5</v>
      </c>
    </row>
    <row r="421" spans="1:16" ht="12.75">
      <c r="A421" t="s">
        <v>49</v>
      </c>
      <c s="34" t="s">
        <v>548</v>
      </c>
      <c s="34" t="s">
        <v>2561</v>
      </c>
      <c s="35" t="s">
        <v>5</v>
      </c>
      <c s="6" t="s">
        <v>2562</v>
      </c>
      <c s="36" t="s">
        <v>684</v>
      </c>
      <c s="37">
        <v>12</v>
      </c>
      <c s="36">
        <v>0</v>
      </c>
      <c s="36">
        <f>ROUND(G421*H421,6)</f>
      </c>
      <c r="L421" s="38">
        <v>0</v>
      </c>
      <c s="32">
        <f>ROUND(ROUND(L421,2)*ROUND(G421,3),2)</f>
      </c>
      <c s="36" t="s">
        <v>2373</v>
      </c>
      <c>
        <f>(M421*21)/100</f>
      </c>
      <c t="s">
        <v>27</v>
      </c>
    </row>
    <row r="422" spans="1:5" ht="12.75">
      <c r="A422" s="35" t="s">
        <v>54</v>
      </c>
      <c r="E422" s="39" t="s">
        <v>2562</v>
      </c>
    </row>
    <row r="423" spans="1:5" ht="12.75">
      <c r="A423" s="35" t="s">
        <v>55</v>
      </c>
      <c r="E423" s="40" t="s">
        <v>5</v>
      </c>
    </row>
    <row r="424" spans="1:5" ht="12.75">
      <c r="A424" t="s">
        <v>56</v>
      </c>
      <c r="E424" s="39" t="s">
        <v>5</v>
      </c>
    </row>
    <row r="425" spans="1:16" ht="12.75">
      <c r="A425" t="s">
        <v>49</v>
      </c>
      <c s="34" t="s">
        <v>552</v>
      </c>
      <c s="34" t="s">
        <v>2563</v>
      </c>
      <c s="35" t="s">
        <v>5</v>
      </c>
      <c s="6" t="s">
        <v>2480</v>
      </c>
      <c s="36" t="s">
        <v>684</v>
      </c>
      <c s="37">
        <v>12</v>
      </c>
      <c s="36">
        <v>0</v>
      </c>
      <c s="36">
        <f>ROUND(G425*H425,6)</f>
      </c>
      <c r="L425" s="38">
        <v>0</v>
      </c>
      <c s="32">
        <f>ROUND(ROUND(L425,2)*ROUND(G425,3),2)</f>
      </c>
      <c s="36" t="s">
        <v>2373</v>
      </c>
      <c>
        <f>(M425*21)/100</f>
      </c>
      <c t="s">
        <v>27</v>
      </c>
    </row>
    <row r="426" spans="1:5" ht="12.75">
      <c r="A426" s="35" t="s">
        <v>54</v>
      </c>
      <c r="E426" s="39" t="s">
        <v>2480</v>
      </c>
    </row>
    <row r="427" spans="1:5" ht="12.75">
      <c r="A427" s="35" t="s">
        <v>55</v>
      </c>
      <c r="E427" s="40" t="s">
        <v>5</v>
      </c>
    </row>
    <row r="428" spans="1:5" ht="12.75">
      <c r="A428" t="s">
        <v>56</v>
      </c>
      <c r="E428" s="39" t="s">
        <v>5</v>
      </c>
    </row>
    <row r="429" spans="1:16" ht="12.75">
      <c r="A429" t="s">
        <v>49</v>
      </c>
      <c s="34" t="s">
        <v>555</v>
      </c>
      <c s="34" t="s">
        <v>2564</v>
      </c>
      <c s="35" t="s">
        <v>5</v>
      </c>
      <c s="6" t="s">
        <v>2565</v>
      </c>
      <c s="36" t="s">
        <v>684</v>
      </c>
      <c s="37">
        <v>3</v>
      </c>
      <c s="36">
        <v>0</v>
      </c>
      <c s="36">
        <f>ROUND(G429*H429,6)</f>
      </c>
      <c r="L429" s="38">
        <v>0</v>
      </c>
      <c s="32">
        <f>ROUND(ROUND(L429,2)*ROUND(G429,3),2)</f>
      </c>
      <c s="36" t="s">
        <v>2373</v>
      </c>
      <c>
        <f>(M429*21)/100</f>
      </c>
      <c t="s">
        <v>27</v>
      </c>
    </row>
    <row r="430" spans="1:5" ht="12.75">
      <c r="A430" s="35" t="s">
        <v>54</v>
      </c>
      <c r="E430" s="39" t="s">
        <v>2565</v>
      </c>
    </row>
    <row r="431" spans="1:5" ht="12.75">
      <c r="A431" s="35" t="s">
        <v>55</v>
      </c>
      <c r="E431" s="40" t="s">
        <v>5</v>
      </c>
    </row>
    <row r="432" spans="1:5" ht="12.75">
      <c r="A432" t="s">
        <v>56</v>
      </c>
      <c r="E432" s="39" t="s">
        <v>5</v>
      </c>
    </row>
    <row r="433" spans="1:16" ht="12.75">
      <c r="A433" t="s">
        <v>49</v>
      </c>
      <c s="34" t="s">
        <v>556</v>
      </c>
      <c s="34" t="s">
        <v>2566</v>
      </c>
      <c s="35" t="s">
        <v>5</v>
      </c>
      <c s="6" t="s">
        <v>2445</v>
      </c>
      <c s="36" t="s">
        <v>684</v>
      </c>
      <c s="37">
        <v>3</v>
      </c>
      <c s="36">
        <v>0</v>
      </c>
      <c s="36">
        <f>ROUND(G433*H433,6)</f>
      </c>
      <c r="L433" s="38">
        <v>0</v>
      </c>
      <c s="32">
        <f>ROUND(ROUND(L433,2)*ROUND(G433,3),2)</f>
      </c>
      <c s="36" t="s">
        <v>2373</v>
      </c>
      <c>
        <f>(M433*21)/100</f>
      </c>
      <c t="s">
        <v>27</v>
      </c>
    </row>
    <row r="434" spans="1:5" ht="12.75">
      <c r="A434" s="35" t="s">
        <v>54</v>
      </c>
      <c r="E434" s="39" t="s">
        <v>2445</v>
      </c>
    </row>
    <row r="435" spans="1:5" ht="12.75">
      <c r="A435" s="35" t="s">
        <v>55</v>
      </c>
      <c r="E435" s="40" t="s">
        <v>5</v>
      </c>
    </row>
    <row r="436" spans="1:5" ht="12.75">
      <c r="A436" t="s">
        <v>56</v>
      </c>
      <c r="E436" s="39" t="s">
        <v>5</v>
      </c>
    </row>
    <row r="437" spans="1:16" ht="12.75">
      <c r="A437" t="s">
        <v>49</v>
      </c>
      <c s="34" t="s">
        <v>557</v>
      </c>
      <c s="34" t="s">
        <v>2567</v>
      </c>
      <c s="35" t="s">
        <v>5</v>
      </c>
      <c s="6" t="s">
        <v>2443</v>
      </c>
      <c s="36" t="s">
        <v>684</v>
      </c>
      <c s="37">
        <v>1</v>
      </c>
      <c s="36">
        <v>0</v>
      </c>
      <c s="36">
        <f>ROUND(G437*H437,6)</f>
      </c>
      <c r="L437" s="38">
        <v>0</v>
      </c>
      <c s="32">
        <f>ROUND(ROUND(L437,2)*ROUND(G437,3),2)</f>
      </c>
      <c s="36" t="s">
        <v>2373</v>
      </c>
      <c>
        <f>(M437*21)/100</f>
      </c>
      <c t="s">
        <v>27</v>
      </c>
    </row>
    <row r="438" spans="1:5" ht="12.75">
      <c r="A438" s="35" t="s">
        <v>54</v>
      </c>
      <c r="E438" s="39" t="s">
        <v>2443</v>
      </c>
    </row>
    <row r="439" spans="1:5" ht="12.75">
      <c r="A439" s="35" t="s">
        <v>55</v>
      </c>
      <c r="E439" s="40" t="s">
        <v>5</v>
      </c>
    </row>
    <row r="440" spans="1:5" ht="12.75">
      <c r="A440" t="s">
        <v>56</v>
      </c>
      <c r="E440" s="39" t="s">
        <v>5</v>
      </c>
    </row>
    <row r="441" spans="1:16" ht="12.75">
      <c r="A441" t="s">
        <v>49</v>
      </c>
      <c s="34" t="s">
        <v>559</v>
      </c>
      <c s="34" t="s">
        <v>2568</v>
      </c>
      <c s="35" t="s">
        <v>5</v>
      </c>
      <c s="6" t="s">
        <v>2445</v>
      </c>
      <c s="36" t="s">
        <v>684</v>
      </c>
      <c s="37">
        <v>1</v>
      </c>
      <c s="36">
        <v>0</v>
      </c>
      <c s="36">
        <f>ROUND(G441*H441,6)</f>
      </c>
      <c r="L441" s="38">
        <v>0</v>
      </c>
      <c s="32">
        <f>ROUND(ROUND(L441,2)*ROUND(G441,3),2)</f>
      </c>
      <c s="36" t="s">
        <v>2373</v>
      </c>
      <c>
        <f>(M441*21)/100</f>
      </c>
      <c t="s">
        <v>27</v>
      </c>
    </row>
    <row r="442" spans="1:5" ht="12.75">
      <c r="A442" s="35" t="s">
        <v>54</v>
      </c>
      <c r="E442" s="39" t="s">
        <v>2445</v>
      </c>
    </row>
    <row r="443" spans="1:5" ht="12.75">
      <c r="A443" s="35" t="s">
        <v>55</v>
      </c>
      <c r="E443" s="40" t="s">
        <v>5</v>
      </c>
    </row>
    <row r="444" spans="1:5" ht="12.75">
      <c r="A444" t="s">
        <v>56</v>
      </c>
      <c r="E444" s="39" t="s">
        <v>5</v>
      </c>
    </row>
    <row r="445" spans="1:16" ht="12.75">
      <c r="A445" t="s">
        <v>49</v>
      </c>
      <c s="34" t="s">
        <v>563</v>
      </c>
      <c s="34" t="s">
        <v>2569</v>
      </c>
      <c s="35" t="s">
        <v>5</v>
      </c>
      <c s="6" t="s">
        <v>2570</v>
      </c>
      <c s="36" t="s">
        <v>684</v>
      </c>
      <c s="37">
        <v>3</v>
      </c>
      <c s="36">
        <v>0</v>
      </c>
      <c s="36">
        <f>ROUND(G445*H445,6)</f>
      </c>
      <c r="L445" s="38">
        <v>0</v>
      </c>
      <c s="32">
        <f>ROUND(ROUND(L445,2)*ROUND(G445,3),2)</f>
      </c>
      <c s="36" t="s">
        <v>2373</v>
      </c>
      <c>
        <f>(M445*21)/100</f>
      </c>
      <c t="s">
        <v>27</v>
      </c>
    </row>
    <row r="446" spans="1:5" ht="12.75">
      <c r="A446" s="35" t="s">
        <v>54</v>
      </c>
      <c r="E446" s="39" t="s">
        <v>2570</v>
      </c>
    </row>
    <row r="447" spans="1:5" ht="12.75">
      <c r="A447" s="35" t="s">
        <v>55</v>
      </c>
      <c r="E447" s="40" t="s">
        <v>5</v>
      </c>
    </row>
    <row r="448" spans="1:5" ht="12.75">
      <c r="A448" t="s">
        <v>56</v>
      </c>
      <c r="E448" s="39" t="s">
        <v>5</v>
      </c>
    </row>
    <row r="449" spans="1:16" ht="12.75">
      <c r="A449" t="s">
        <v>49</v>
      </c>
      <c s="34" t="s">
        <v>567</v>
      </c>
      <c s="34" t="s">
        <v>2571</v>
      </c>
      <c s="35" t="s">
        <v>5</v>
      </c>
      <c s="6" t="s">
        <v>2572</v>
      </c>
      <c s="36" t="s">
        <v>684</v>
      </c>
      <c s="37">
        <v>3</v>
      </c>
      <c s="36">
        <v>0</v>
      </c>
      <c s="36">
        <f>ROUND(G449*H449,6)</f>
      </c>
      <c r="L449" s="38">
        <v>0</v>
      </c>
      <c s="32">
        <f>ROUND(ROUND(L449,2)*ROUND(G449,3),2)</f>
      </c>
      <c s="36" t="s">
        <v>2373</v>
      </c>
      <c>
        <f>(M449*21)/100</f>
      </c>
      <c t="s">
        <v>27</v>
      </c>
    </row>
    <row r="450" spans="1:5" ht="12.75">
      <c r="A450" s="35" t="s">
        <v>54</v>
      </c>
      <c r="E450" s="39" t="s">
        <v>2572</v>
      </c>
    </row>
    <row r="451" spans="1:5" ht="12.75">
      <c r="A451" s="35" t="s">
        <v>55</v>
      </c>
      <c r="E451" s="40" t="s">
        <v>5</v>
      </c>
    </row>
    <row r="452" spans="1:5" ht="12.75">
      <c r="A452" t="s">
        <v>56</v>
      </c>
      <c r="E452" s="39" t="s">
        <v>5</v>
      </c>
    </row>
    <row r="453" spans="1:16" ht="12.75">
      <c r="A453" t="s">
        <v>49</v>
      </c>
      <c s="34" t="s">
        <v>571</v>
      </c>
      <c s="34" t="s">
        <v>2453</v>
      </c>
      <c s="35" t="s">
        <v>4</v>
      </c>
      <c s="6" t="s">
        <v>2573</v>
      </c>
      <c s="36" t="s">
        <v>684</v>
      </c>
      <c s="37">
        <v>11</v>
      </c>
      <c s="36">
        <v>0</v>
      </c>
      <c s="36">
        <f>ROUND(G453*H453,6)</f>
      </c>
      <c r="L453" s="38">
        <v>0</v>
      </c>
      <c s="32">
        <f>ROUND(ROUND(L453,2)*ROUND(G453,3),2)</f>
      </c>
      <c s="36" t="s">
        <v>2373</v>
      </c>
      <c>
        <f>(M453*21)/100</f>
      </c>
      <c t="s">
        <v>27</v>
      </c>
    </row>
    <row r="454" spans="1:5" ht="12.75">
      <c r="A454" s="35" t="s">
        <v>54</v>
      </c>
      <c r="E454" s="39" t="s">
        <v>2573</v>
      </c>
    </row>
    <row r="455" spans="1:5" ht="12.75">
      <c r="A455" s="35" t="s">
        <v>55</v>
      </c>
      <c r="E455" s="40" t="s">
        <v>5</v>
      </c>
    </row>
    <row r="456" spans="1:5" ht="12.75">
      <c r="A456" t="s">
        <v>56</v>
      </c>
      <c r="E456" s="39" t="s">
        <v>5</v>
      </c>
    </row>
    <row r="457" spans="1:16" ht="12.75">
      <c r="A457" t="s">
        <v>49</v>
      </c>
      <c s="34" t="s">
        <v>574</v>
      </c>
      <c s="34" t="s">
        <v>2453</v>
      </c>
      <c s="35" t="s">
        <v>2574</v>
      </c>
      <c s="6" t="s">
        <v>2470</v>
      </c>
      <c s="36" t="s">
        <v>684</v>
      </c>
      <c s="37">
        <v>11</v>
      </c>
      <c s="36">
        <v>0</v>
      </c>
      <c s="36">
        <f>ROUND(G457*H457,6)</f>
      </c>
      <c r="L457" s="38">
        <v>0</v>
      </c>
      <c s="32">
        <f>ROUND(ROUND(L457,2)*ROUND(G457,3),2)</f>
      </c>
      <c s="36" t="s">
        <v>2373</v>
      </c>
      <c>
        <f>(M457*21)/100</f>
      </c>
      <c t="s">
        <v>27</v>
      </c>
    </row>
    <row r="458" spans="1:5" ht="12.75">
      <c r="A458" s="35" t="s">
        <v>54</v>
      </c>
      <c r="E458" s="39" t="s">
        <v>2470</v>
      </c>
    </row>
    <row r="459" spans="1:5" ht="12.75">
      <c r="A459" s="35" t="s">
        <v>55</v>
      </c>
      <c r="E459" s="40" t="s">
        <v>5</v>
      </c>
    </row>
    <row r="460" spans="1:5" ht="12.75">
      <c r="A460" t="s">
        <v>56</v>
      </c>
      <c r="E460" s="39" t="s">
        <v>5</v>
      </c>
    </row>
    <row r="461" spans="1:13" ht="12.75">
      <c r="A461" t="s">
        <v>46</v>
      </c>
      <c r="C461" s="31" t="s">
        <v>2575</v>
      </c>
      <c r="E461" s="33" t="s">
        <v>2576</v>
      </c>
      <c r="J461" s="32">
        <f>0</f>
      </c>
      <c s="32">
        <f>0</f>
      </c>
      <c s="32">
        <f>0+L462+L466+L470+L474+L478+L482+L486+L490+L494+L498+L502+L506+L510+L514+L518+L522+L526+L530+L534+L538+L542+L546</f>
      </c>
      <c s="32">
        <f>0+M462+M466+M470+M474+M478+M482+M486+M490+M494+M498+M502+M506+M510+M514+M518+M522+M526+M530+M534+M538+M542+M546</f>
      </c>
    </row>
    <row r="462" spans="1:16" ht="12.75">
      <c r="A462" t="s">
        <v>49</v>
      </c>
      <c s="34" t="s">
        <v>578</v>
      </c>
      <c s="34" t="s">
        <v>2577</v>
      </c>
      <c s="35" t="s">
        <v>5</v>
      </c>
      <c s="6" t="s">
        <v>2578</v>
      </c>
      <c s="36" t="s">
        <v>52</v>
      </c>
      <c s="37">
        <v>2.82</v>
      </c>
      <c s="36">
        <v>0</v>
      </c>
      <c s="36">
        <f>ROUND(G462*H462,6)</f>
      </c>
      <c r="L462" s="38">
        <v>0</v>
      </c>
      <c s="32">
        <f>ROUND(ROUND(L462,2)*ROUND(G462,3),2)</f>
      </c>
      <c s="36" t="s">
        <v>2373</v>
      </c>
      <c>
        <f>(M462*21)/100</f>
      </c>
      <c t="s">
        <v>27</v>
      </c>
    </row>
    <row r="463" spans="1:5" ht="12.75">
      <c r="A463" s="35" t="s">
        <v>54</v>
      </c>
      <c r="E463" s="39" t="s">
        <v>2578</v>
      </c>
    </row>
    <row r="464" spans="1:5" ht="12.75">
      <c r="A464" s="35" t="s">
        <v>55</v>
      </c>
      <c r="E464" s="40" t="s">
        <v>5</v>
      </c>
    </row>
    <row r="465" spans="1:5" ht="12.75">
      <c r="A465" t="s">
        <v>56</v>
      </c>
      <c r="E465" s="39" t="s">
        <v>5</v>
      </c>
    </row>
    <row r="466" spans="1:16" ht="12.75">
      <c r="A466" t="s">
        <v>49</v>
      </c>
      <c s="34" t="s">
        <v>581</v>
      </c>
      <c s="34" t="s">
        <v>2577</v>
      </c>
      <c s="35" t="s">
        <v>2579</v>
      </c>
      <c s="6" t="s">
        <v>2580</v>
      </c>
      <c s="36" t="s">
        <v>684</v>
      </c>
      <c s="37">
        <v>1</v>
      </c>
      <c s="36">
        <v>0</v>
      </c>
      <c s="36">
        <f>ROUND(G466*H466,6)</f>
      </c>
      <c r="L466" s="38">
        <v>0</v>
      </c>
      <c s="32">
        <f>ROUND(ROUND(L466,2)*ROUND(G466,3),2)</f>
      </c>
      <c s="36" t="s">
        <v>2373</v>
      </c>
      <c>
        <f>(M466*21)/100</f>
      </c>
      <c t="s">
        <v>27</v>
      </c>
    </row>
    <row r="467" spans="1:5" ht="12.75">
      <c r="A467" s="35" t="s">
        <v>54</v>
      </c>
      <c r="E467" s="39" t="s">
        <v>2580</v>
      </c>
    </row>
    <row r="468" spans="1:5" ht="12.75">
      <c r="A468" s="35" t="s">
        <v>55</v>
      </c>
      <c r="E468" s="40" t="s">
        <v>5</v>
      </c>
    </row>
    <row r="469" spans="1:5" ht="12.75">
      <c r="A469" t="s">
        <v>56</v>
      </c>
      <c r="E469" s="39" t="s">
        <v>5</v>
      </c>
    </row>
    <row r="470" spans="1:16" ht="12.75">
      <c r="A470" t="s">
        <v>49</v>
      </c>
      <c s="34" t="s">
        <v>584</v>
      </c>
      <c s="34" t="s">
        <v>2581</v>
      </c>
      <c s="35" t="s">
        <v>5</v>
      </c>
      <c s="6" t="s">
        <v>2582</v>
      </c>
      <c s="36" t="s">
        <v>52</v>
      </c>
      <c s="37">
        <v>3</v>
      </c>
      <c s="36">
        <v>0</v>
      </c>
      <c s="36">
        <f>ROUND(G470*H470,6)</f>
      </c>
      <c r="L470" s="38">
        <v>0</v>
      </c>
      <c s="32">
        <f>ROUND(ROUND(L470,2)*ROUND(G470,3),2)</f>
      </c>
      <c s="36" t="s">
        <v>2373</v>
      </c>
      <c>
        <f>(M470*21)/100</f>
      </c>
      <c t="s">
        <v>27</v>
      </c>
    </row>
    <row r="471" spans="1:5" ht="12.75">
      <c r="A471" s="35" t="s">
        <v>54</v>
      </c>
      <c r="E471" s="39" t="s">
        <v>2582</v>
      </c>
    </row>
    <row r="472" spans="1:5" ht="12.75">
      <c r="A472" s="35" t="s">
        <v>55</v>
      </c>
      <c r="E472" s="40" t="s">
        <v>5</v>
      </c>
    </row>
    <row r="473" spans="1:5" ht="12.75">
      <c r="A473" t="s">
        <v>56</v>
      </c>
      <c r="E473" s="39" t="s">
        <v>5</v>
      </c>
    </row>
    <row r="474" spans="1:16" ht="12.75">
      <c r="A474" t="s">
        <v>49</v>
      </c>
      <c s="34" t="s">
        <v>587</v>
      </c>
      <c s="34" t="s">
        <v>2581</v>
      </c>
      <c s="35" t="s">
        <v>2583</v>
      </c>
      <c s="6" t="s">
        <v>2584</v>
      </c>
      <c s="36" t="s">
        <v>684</v>
      </c>
      <c s="37">
        <v>1</v>
      </c>
      <c s="36">
        <v>0</v>
      </c>
      <c s="36">
        <f>ROUND(G474*H474,6)</f>
      </c>
      <c r="L474" s="38">
        <v>0</v>
      </c>
      <c s="32">
        <f>ROUND(ROUND(L474,2)*ROUND(G474,3),2)</f>
      </c>
      <c s="36" t="s">
        <v>2373</v>
      </c>
      <c>
        <f>(M474*21)/100</f>
      </c>
      <c t="s">
        <v>27</v>
      </c>
    </row>
    <row r="475" spans="1:5" ht="12.75">
      <c r="A475" s="35" t="s">
        <v>54</v>
      </c>
      <c r="E475" s="39" t="s">
        <v>2584</v>
      </c>
    </row>
    <row r="476" spans="1:5" ht="12.75">
      <c r="A476" s="35" t="s">
        <v>55</v>
      </c>
      <c r="E476" s="40" t="s">
        <v>5</v>
      </c>
    </row>
    <row r="477" spans="1:5" ht="12.75">
      <c r="A477" t="s">
        <v>56</v>
      </c>
      <c r="E477" s="39" t="s">
        <v>5</v>
      </c>
    </row>
    <row r="478" spans="1:16" ht="12.75">
      <c r="A478" t="s">
        <v>49</v>
      </c>
      <c s="34" t="s">
        <v>590</v>
      </c>
      <c s="34" t="s">
        <v>2585</v>
      </c>
      <c s="35" t="s">
        <v>5</v>
      </c>
      <c s="6" t="s">
        <v>2582</v>
      </c>
      <c s="36" t="s">
        <v>52</v>
      </c>
      <c s="37">
        <v>3</v>
      </c>
      <c s="36">
        <v>0</v>
      </c>
      <c s="36">
        <f>ROUND(G478*H478,6)</f>
      </c>
      <c r="L478" s="38">
        <v>0</v>
      </c>
      <c s="32">
        <f>ROUND(ROUND(L478,2)*ROUND(G478,3),2)</f>
      </c>
      <c s="36" t="s">
        <v>2373</v>
      </c>
      <c>
        <f>(M478*21)/100</f>
      </c>
      <c t="s">
        <v>27</v>
      </c>
    </row>
    <row r="479" spans="1:5" ht="12.75">
      <c r="A479" s="35" t="s">
        <v>54</v>
      </c>
      <c r="E479" s="39" t="s">
        <v>2582</v>
      </c>
    </row>
    <row r="480" spans="1:5" ht="12.75">
      <c r="A480" s="35" t="s">
        <v>55</v>
      </c>
      <c r="E480" s="40" t="s">
        <v>5</v>
      </c>
    </row>
    <row r="481" spans="1:5" ht="12.75">
      <c r="A481" t="s">
        <v>56</v>
      </c>
      <c r="E481" s="39" t="s">
        <v>5</v>
      </c>
    </row>
    <row r="482" spans="1:16" ht="12.75">
      <c r="A482" t="s">
        <v>49</v>
      </c>
      <c s="34" t="s">
        <v>591</v>
      </c>
      <c s="34" t="s">
        <v>2585</v>
      </c>
      <c s="35" t="s">
        <v>2586</v>
      </c>
      <c s="6" t="s">
        <v>2587</v>
      </c>
      <c s="36" t="s">
        <v>684</v>
      </c>
      <c s="37">
        <v>1</v>
      </c>
      <c s="36">
        <v>0</v>
      </c>
      <c s="36">
        <f>ROUND(G482*H482,6)</f>
      </c>
      <c r="L482" s="38">
        <v>0</v>
      </c>
      <c s="32">
        <f>ROUND(ROUND(L482,2)*ROUND(G482,3),2)</f>
      </c>
      <c s="36" t="s">
        <v>2373</v>
      </c>
      <c>
        <f>(M482*21)/100</f>
      </c>
      <c t="s">
        <v>27</v>
      </c>
    </row>
    <row r="483" spans="1:5" ht="12.75">
      <c r="A483" s="35" t="s">
        <v>54</v>
      </c>
      <c r="E483" s="39" t="s">
        <v>2587</v>
      </c>
    </row>
    <row r="484" spans="1:5" ht="12.75">
      <c r="A484" s="35" t="s">
        <v>55</v>
      </c>
      <c r="E484" s="40" t="s">
        <v>5</v>
      </c>
    </row>
    <row r="485" spans="1:5" ht="12.75">
      <c r="A485" t="s">
        <v>56</v>
      </c>
      <c r="E485" s="39" t="s">
        <v>5</v>
      </c>
    </row>
    <row r="486" spans="1:16" ht="12.75">
      <c r="A486" t="s">
        <v>49</v>
      </c>
      <c s="34" t="s">
        <v>592</v>
      </c>
      <c s="34" t="s">
        <v>2588</v>
      </c>
      <c s="35" t="s">
        <v>5</v>
      </c>
      <c s="6" t="s">
        <v>2589</v>
      </c>
      <c s="36" t="s">
        <v>684</v>
      </c>
      <c s="37">
        <v>1</v>
      </c>
      <c s="36">
        <v>0</v>
      </c>
      <c s="36">
        <f>ROUND(G486*H486,6)</f>
      </c>
      <c r="L486" s="38">
        <v>0</v>
      </c>
      <c s="32">
        <f>ROUND(ROUND(L486,2)*ROUND(G486,3),2)</f>
      </c>
      <c s="36" t="s">
        <v>2373</v>
      </c>
      <c>
        <f>(M486*21)/100</f>
      </c>
      <c t="s">
        <v>27</v>
      </c>
    </row>
    <row r="487" spans="1:5" ht="12.75">
      <c r="A487" s="35" t="s">
        <v>54</v>
      </c>
      <c r="E487" s="39" t="s">
        <v>2589</v>
      </c>
    </row>
    <row r="488" spans="1:5" ht="12.75">
      <c r="A488" s="35" t="s">
        <v>55</v>
      </c>
      <c r="E488" s="40" t="s">
        <v>5</v>
      </c>
    </row>
    <row r="489" spans="1:5" ht="12.75">
      <c r="A489" t="s">
        <v>56</v>
      </c>
      <c r="E489" s="39" t="s">
        <v>5</v>
      </c>
    </row>
    <row r="490" spans="1:16" ht="12.75">
      <c r="A490" t="s">
        <v>49</v>
      </c>
      <c s="34" t="s">
        <v>595</v>
      </c>
      <c s="34" t="s">
        <v>2588</v>
      </c>
      <c s="35" t="s">
        <v>2590</v>
      </c>
      <c s="6" t="s">
        <v>2582</v>
      </c>
      <c s="36" t="s">
        <v>52</v>
      </c>
      <c s="37">
        <v>3.3</v>
      </c>
      <c s="36">
        <v>0</v>
      </c>
      <c s="36">
        <f>ROUND(G490*H490,6)</f>
      </c>
      <c r="L490" s="38">
        <v>0</v>
      </c>
      <c s="32">
        <f>ROUND(ROUND(L490,2)*ROUND(G490,3),2)</f>
      </c>
      <c s="36" t="s">
        <v>2373</v>
      </c>
      <c>
        <f>(M490*21)/100</f>
      </c>
      <c t="s">
        <v>27</v>
      </c>
    </row>
    <row r="491" spans="1:5" ht="12.75">
      <c r="A491" s="35" t="s">
        <v>54</v>
      </c>
      <c r="E491" s="39" t="s">
        <v>2582</v>
      </c>
    </row>
    <row r="492" spans="1:5" ht="12.75">
      <c r="A492" s="35" t="s">
        <v>55</v>
      </c>
      <c r="E492" s="40" t="s">
        <v>5</v>
      </c>
    </row>
    <row r="493" spans="1:5" ht="12.75">
      <c r="A493" t="s">
        <v>56</v>
      </c>
      <c r="E493" s="39" t="s">
        <v>5</v>
      </c>
    </row>
    <row r="494" spans="1:16" ht="12.75">
      <c r="A494" t="s">
        <v>49</v>
      </c>
      <c s="34" t="s">
        <v>598</v>
      </c>
      <c s="34" t="s">
        <v>2591</v>
      </c>
      <c s="35" t="s">
        <v>5</v>
      </c>
      <c s="6" t="s">
        <v>2582</v>
      </c>
      <c s="36" t="s">
        <v>52</v>
      </c>
      <c s="37">
        <v>4.66</v>
      </c>
      <c s="36">
        <v>0</v>
      </c>
      <c s="36">
        <f>ROUND(G494*H494,6)</f>
      </c>
      <c r="L494" s="38">
        <v>0</v>
      </c>
      <c s="32">
        <f>ROUND(ROUND(L494,2)*ROUND(G494,3),2)</f>
      </c>
      <c s="36" t="s">
        <v>2373</v>
      </c>
      <c>
        <f>(M494*21)/100</f>
      </c>
      <c t="s">
        <v>27</v>
      </c>
    </row>
    <row r="495" spans="1:5" ht="12.75">
      <c r="A495" s="35" t="s">
        <v>54</v>
      </c>
      <c r="E495" s="39" t="s">
        <v>2582</v>
      </c>
    </row>
    <row r="496" spans="1:5" ht="12.75">
      <c r="A496" s="35" t="s">
        <v>55</v>
      </c>
      <c r="E496" s="40" t="s">
        <v>5</v>
      </c>
    </row>
    <row r="497" spans="1:5" ht="12.75">
      <c r="A497" t="s">
        <v>56</v>
      </c>
      <c r="E497" s="39" t="s">
        <v>5</v>
      </c>
    </row>
    <row r="498" spans="1:16" ht="12.75">
      <c r="A498" t="s">
        <v>49</v>
      </c>
      <c s="34" t="s">
        <v>602</v>
      </c>
      <c s="34" t="s">
        <v>2591</v>
      </c>
      <c s="35" t="s">
        <v>2592</v>
      </c>
      <c s="6" t="s">
        <v>2593</v>
      </c>
      <c s="36" t="s">
        <v>684</v>
      </c>
      <c s="37">
        <v>1</v>
      </c>
      <c s="36">
        <v>0</v>
      </c>
      <c s="36">
        <f>ROUND(G498*H498,6)</f>
      </c>
      <c r="L498" s="38">
        <v>0</v>
      </c>
      <c s="32">
        <f>ROUND(ROUND(L498,2)*ROUND(G498,3),2)</f>
      </c>
      <c s="36" t="s">
        <v>2373</v>
      </c>
      <c>
        <f>(M498*21)/100</f>
      </c>
      <c t="s">
        <v>27</v>
      </c>
    </row>
    <row r="499" spans="1:5" ht="12.75">
      <c r="A499" s="35" t="s">
        <v>54</v>
      </c>
      <c r="E499" s="39" t="s">
        <v>2593</v>
      </c>
    </row>
    <row r="500" spans="1:5" ht="12.75">
      <c r="A500" s="35" t="s">
        <v>55</v>
      </c>
      <c r="E500" s="40" t="s">
        <v>5</v>
      </c>
    </row>
    <row r="501" spans="1:5" ht="12.75">
      <c r="A501" t="s">
        <v>56</v>
      </c>
      <c r="E501" s="39" t="s">
        <v>5</v>
      </c>
    </row>
    <row r="502" spans="1:16" ht="12.75">
      <c r="A502" t="s">
        <v>49</v>
      </c>
      <c s="34" t="s">
        <v>603</v>
      </c>
      <c s="34" t="s">
        <v>2594</v>
      </c>
      <c s="35" t="s">
        <v>5</v>
      </c>
      <c s="6" t="s">
        <v>2595</v>
      </c>
      <c s="36" t="s">
        <v>684</v>
      </c>
      <c s="37">
        <v>1</v>
      </c>
      <c s="36">
        <v>0</v>
      </c>
      <c s="36">
        <f>ROUND(G502*H502,6)</f>
      </c>
      <c r="L502" s="38">
        <v>0</v>
      </c>
      <c s="32">
        <f>ROUND(ROUND(L502,2)*ROUND(G502,3),2)</f>
      </c>
      <c s="36" t="s">
        <v>2373</v>
      </c>
      <c>
        <f>(M502*21)/100</f>
      </c>
      <c t="s">
        <v>27</v>
      </c>
    </row>
    <row r="503" spans="1:5" ht="12.75">
      <c r="A503" s="35" t="s">
        <v>54</v>
      </c>
      <c r="E503" s="39" t="s">
        <v>2595</v>
      </c>
    </row>
    <row r="504" spans="1:5" ht="12.75">
      <c r="A504" s="35" t="s">
        <v>55</v>
      </c>
      <c r="E504" s="40" t="s">
        <v>5</v>
      </c>
    </row>
    <row r="505" spans="1:5" ht="12.75">
      <c r="A505" t="s">
        <v>56</v>
      </c>
      <c r="E505" s="39" t="s">
        <v>5</v>
      </c>
    </row>
    <row r="506" spans="1:16" ht="12.75">
      <c r="A506" t="s">
        <v>49</v>
      </c>
      <c s="34" t="s">
        <v>606</v>
      </c>
      <c s="34" t="s">
        <v>2594</v>
      </c>
      <c s="35" t="s">
        <v>2596</v>
      </c>
      <c s="6" t="s">
        <v>2582</v>
      </c>
      <c s="36" t="s">
        <v>52</v>
      </c>
      <c s="37">
        <v>3.6</v>
      </c>
      <c s="36">
        <v>0</v>
      </c>
      <c s="36">
        <f>ROUND(G506*H506,6)</f>
      </c>
      <c r="L506" s="38">
        <v>0</v>
      </c>
      <c s="32">
        <f>ROUND(ROUND(L506,2)*ROUND(G506,3),2)</f>
      </c>
      <c s="36" t="s">
        <v>2373</v>
      </c>
      <c>
        <f>(M506*21)/100</f>
      </c>
      <c t="s">
        <v>27</v>
      </c>
    </row>
    <row r="507" spans="1:5" ht="12.75">
      <c r="A507" s="35" t="s">
        <v>54</v>
      </c>
      <c r="E507" s="39" t="s">
        <v>2582</v>
      </c>
    </row>
    <row r="508" spans="1:5" ht="12.75">
      <c r="A508" s="35" t="s">
        <v>55</v>
      </c>
      <c r="E508" s="40" t="s">
        <v>5</v>
      </c>
    </row>
    <row r="509" spans="1:5" ht="12.75">
      <c r="A509" t="s">
        <v>56</v>
      </c>
      <c r="E509" s="39" t="s">
        <v>5</v>
      </c>
    </row>
    <row r="510" spans="1:16" ht="12.75">
      <c r="A510" t="s">
        <v>49</v>
      </c>
      <c s="34" t="s">
        <v>607</v>
      </c>
      <c s="34" t="s">
        <v>2597</v>
      </c>
      <c s="35" t="s">
        <v>5</v>
      </c>
      <c s="6" t="s">
        <v>2598</v>
      </c>
      <c s="36" t="s">
        <v>684</v>
      </c>
      <c s="37">
        <v>1</v>
      </c>
      <c s="36">
        <v>0</v>
      </c>
      <c s="36">
        <f>ROUND(G510*H510,6)</f>
      </c>
      <c r="L510" s="38">
        <v>0</v>
      </c>
      <c s="32">
        <f>ROUND(ROUND(L510,2)*ROUND(G510,3),2)</f>
      </c>
      <c s="36" t="s">
        <v>2373</v>
      </c>
      <c>
        <f>(M510*21)/100</f>
      </c>
      <c t="s">
        <v>27</v>
      </c>
    </row>
    <row r="511" spans="1:5" ht="12.75">
      <c r="A511" s="35" t="s">
        <v>54</v>
      </c>
      <c r="E511" s="39" t="s">
        <v>2598</v>
      </c>
    </row>
    <row r="512" spans="1:5" ht="12.75">
      <c r="A512" s="35" t="s">
        <v>55</v>
      </c>
      <c r="E512" s="40" t="s">
        <v>5</v>
      </c>
    </row>
    <row r="513" spans="1:5" ht="12.75">
      <c r="A513" t="s">
        <v>56</v>
      </c>
      <c r="E513" s="39" t="s">
        <v>5</v>
      </c>
    </row>
    <row r="514" spans="1:16" ht="12.75">
      <c r="A514" t="s">
        <v>49</v>
      </c>
      <c s="34" t="s">
        <v>608</v>
      </c>
      <c s="34" t="s">
        <v>2597</v>
      </c>
      <c s="35" t="s">
        <v>2599</v>
      </c>
      <c s="6" t="s">
        <v>2582</v>
      </c>
      <c s="36" t="s">
        <v>52</v>
      </c>
      <c s="37">
        <v>3.28</v>
      </c>
      <c s="36">
        <v>0</v>
      </c>
      <c s="36">
        <f>ROUND(G514*H514,6)</f>
      </c>
      <c r="L514" s="38">
        <v>0</v>
      </c>
      <c s="32">
        <f>ROUND(ROUND(L514,2)*ROUND(G514,3),2)</f>
      </c>
      <c s="36" t="s">
        <v>2373</v>
      </c>
      <c>
        <f>(M514*21)/100</f>
      </c>
      <c t="s">
        <v>27</v>
      </c>
    </row>
    <row r="515" spans="1:5" ht="12.75">
      <c r="A515" s="35" t="s">
        <v>54</v>
      </c>
      <c r="E515" s="39" t="s">
        <v>2582</v>
      </c>
    </row>
    <row r="516" spans="1:5" ht="12.75">
      <c r="A516" s="35" t="s">
        <v>55</v>
      </c>
      <c r="E516" s="40" t="s">
        <v>5</v>
      </c>
    </row>
    <row r="517" spans="1:5" ht="12.75">
      <c r="A517" t="s">
        <v>56</v>
      </c>
      <c r="E517" s="39" t="s">
        <v>5</v>
      </c>
    </row>
    <row r="518" spans="1:16" ht="12.75">
      <c r="A518" t="s">
        <v>49</v>
      </c>
      <c s="34" t="s">
        <v>609</v>
      </c>
      <c s="34" t="s">
        <v>2600</v>
      </c>
      <c s="35" t="s">
        <v>5</v>
      </c>
      <c s="6" t="s">
        <v>2587</v>
      </c>
      <c s="36" t="s">
        <v>684</v>
      </c>
      <c s="37">
        <v>1</v>
      </c>
      <c s="36">
        <v>0</v>
      </c>
      <c s="36">
        <f>ROUND(G518*H518,6)</f>
      </c>
      <c r="L518" s="38">
        <v>0</v>
      </c>
      <c s="32">
        <f>ROUND(ROUND(L518,2)*ROUND(G518,3),2)</f>
      </c>
      <c s="36" t="s">
        <v>2373</v>
      </c>
      <c>
        <f>(M518*21)/100</f>
      </c>
      <c t="s">
        <v>27</v>
      </c>
    </row>
    <row r="519" spans="1:5" ht="12.75">
      <c r="A519" s="35" t="s">
        <v>54</v>
      </c>
      <c r="E519" s="39" t="s">
        <v>2587</v>
      </c>
    </row>
    <row r="520" spans="1:5" ht="12.75">
      <c r="A520" s="35" t="s">
        <v>55</v>
      </c>
      <c r="E520" s="40" t="s">
        <v>5</v>
      </c>
    </row>
    <row r="521" spans="1:5" ht="12.75">
      <c r="A521" t="s">
        <v>56</v>
      </c>
      <c r="E521" s="39" t="s">
        <v>5</v>
      </c>
    </row>
    <row r="522" spans="1:16" ht="12.75">
      <c r="A522" t="s">
        <v>49</v>
      </c>
      <c s="34" t="s">
        <v>610</v>
      </c>
      <c s="34" t="s">
        <v>2600</v>
      </c>
      <c s="35" t="s">
        <v>2601</v>
      </c>
      <c s="6" t="s">
        <v>2582</v>
      </c>
      <c s="36" t="s">
        <v>52</v>
      </c>
      <c s="37">
        <v>3</v>
      </c>
      <c s="36">
        <v>0</v>
      </c>
      <c s="36">
        <f>ROUND(G522*H522,6)</f>
      </c>
      <c r="L522" s="38">
        <v>0</v>
      </c>
      <c s="32">
        <f>ROUND(ROUND(L522,2)*ROUND(G522,3),2)</f>
      </c>
      <c s="36" t="s">
        <v>2373</v>
      </c>
      <c>
        <f>(M522*21)/100</f>
      </c>
      <c t="s">
        <v>27</v>
      </c>
    </row>
    <row r="523" spans="1:5" ht="12.75">
      <c r="A523" s="35" t="s">
        <v>54</v>
      </c>
      <c r="E523" s="39" t="s">
        <v>2582</v>
      </c>
    </row>
    <row r="524" spans="1:5" ht="12.75">
      <c r="A524" s="35" t="s">
        <v>55</v>
      </c>
      <c r="E524" s="40" t="s">
        <v>5</v>
      </c>
    </row>
    <row r="525" spans="1:5" ht="12.75">
      <c r="A525" t="s">
        <v>56</v>
      </c>
      <c r="E525" s="39" t="s">
        <v>5</v>
      </c>
    </row>
    <row r="526" spans="1:16" ht="12.75">
      <c r="A526" t="s">
        <v>49</v>
      </c>
      <c s="34" t="s">
        <v>611</v>
      </c>
      <c s="34" t="s">
        <v>2602</v>
      </c>
      <c s="35" t="s">
        <v>5</v>
      </c>
      <c s="6" t="s">
        <v>2582</v>
      </c>
      <c s="36" t="s">
        <v>52</v>
      </c>
      <c s="37">
        <v>3</v>
      </c>
      <c s="36">
        <v>0</v>
      </c>
      <c s="36">
        <f>ROUND(G526*H526,6)</f>
      </c>
      <c r="L526" s="38">
        <v>0</v>
      </c>
      <c s="32">
        <f>ROUND(ROUND(L526,2)*ROUND(G526,3),2)</f>
      </c>
      <c s="36" t="s">
        <v>2373</v>
      </c>
      <c>
        <f>(M526*21)/100</f>
      </c>
      <c t="s">
        <v>27</v>
      </c>
    </row>
    <row r="527" spans="1:5" ht="12.75">
      <c r="A527" s="35" t="s">
        <v>54</v>
      </c>
      <c r="E527" s="39" t="s">
        <v>2582</v>
      </c>
    </row>
    <row r="528" spans="1:5" ht="12.75">
      <c r="A528" s="35" t="s">
        <v>55</v>
      </c>
      <c r="E528" s="40" t="s">
        <v>5</v>
      </c>
    </row>
    <row r="529" spans="1:5" ht="12.75">
      <c r="A529" t="s">
        <v>56</v>
      </c>
      <c r="E529" s="39" t="s">
        <v>5</v>
      </c>
    </row>
    <row r="530" spans="1:16" ht="12.75">
      <c r="A530" t="s">
        <v>49</v>
      </c>
      <c s="34" t="s">
        <v>612</v>
      </c>
      <c s="34" t="s">
        <v>2602</v>
      </c>
      <c s="35" t="s">
        <v>2603</v>
      </c>
      <c s="6" t="s">
        <v>2587</v>
      </c>
      <c s="36" t="s">
        <v>684</v>
      </c>
      <c s="37">
        <v>1</v>
      </c>
      <c s="36">
        <v>0</v>
      </c>
      <c s="36">
        <f>ROUND(G530*H530,6)</f>
      </c>
      <c r="L530" s="38">
        <v>0</v>
      </c>
      <c s="32">
        <f>ROUND(ROUND(L530,2)*ROUND(G530,3),2)</f>
      </c>
      <c s="36" t="s">
        <v>2373</v>
      </c>
      <c>
        <f>(M530*21)/100</f>
      </c>
      <c t="s">
        <v>27</v>
      </c>
    </row>
    <row r="531" spans="1:5" ht="12.75">
      <c r="A531" s="35" t="s">
        <v>54</v>
      </c>
      <c r="E531" s="39" t="s">
        <v>2587</v>
      </c>
    </row>
    <row r="532" spans="1:5" ht="12.75">
      <c r="A532" s="35" t="s">
        <v>55</v>
      </c>
      <c r="E532" s="40" t="s">
        <v>5</v>
      </c>
    </row>
    <row r="533" spans="1:5" ht="12.75">
      <c r="A533" t="s">
        <v>56</v>
      </c>
      <c r="E533" s="39" t="s">
        <v>5</v>
      </c>
    </row>
    <row r="534" spans="1:16" ht="12.75">
      <c r="A534" t="s">
        <v>49</v>
      </c>
      <c s="34" t="s">
        <v>613</v>
      </c>
      <c s="34" t="s">
        <v>2604</v>
      </c>
      <c s="35" t="s">
        <v>5</v>
      </c>
      <c s="6" t="s">
        <v>2582</v>
      </c>
      <c s="36" t="s">
        <v>52</v>
      </c>
      <c s="37">
        <v>3.6</v>
      </c>
      <c s="36">
        <v>0</v>
      </c>
      <c s="36">
        <f>ROUND(G534*H534,6)</f>
      </c>
      <c r="L534" s="38">
        <v>0</v>
      </c>
      <c s="32">
        <f>ROUND(ROUND(L534,2)*ROUND(G534,3),2)</f>
      </c>
      <c s="36" t="s">
        <v>2373</v>
      </c>
      <c>
        <f>(M534*21)/100</f>
      </c>
      <c t="s">
        <v>27</v>
      </c>
    </row>
    <row r="535" spans="1:5" ht="12.75">
      <c r="A535" s="35" t="s">
        <v>54</v>
      </c>
      <c r="E535" s="39" t="s">
        <v>2582</v>
      </c>
    </row>
    <row r="536" spans="1:5" ht="12.75">
      <c r="A536" s="35" t="s">
        <v>55</v>
      </c>
      <c r="E536" s="40" t="s">
        <v>5</v>
      </c>
    </row>
    <row r="537" spans="1:5" ht="12.75">
      <c r="A537" t="s">
        <v>56</v>
      </c>
      <c r="E537" s="39" t="s">
        <v>5</v>
      </c>
    </row>
    <row r="538" spans="1:16" ht="12.75">
      <c r="A538" t="s">
        <v>49</v>
      </c>
      <c s="34" t="s">
        <v>614</v>
      </c>
      <c s="34" t="s">
        <v>2604</v>
      </c>
      <c s="35" t="s">
        <v>2605</v>
      </c>
      <c s="6" t="s">
        <v>2595</v>
      </c>
      <c s="36" t="s">
        <v>684</v>
      </c>
      <c s="37">
        <v>1</v>
      </c>
      <c s="36">
        <v>0</v>
      </c>
      <c s="36">
        <f>ROUND(G538*H538,6)</f>
      </c>
      <c r="L538" s="38">
        <v>0</v>
      </c>
      <c s="32">
        <f>ROUND(ROUND(L538,2)*ROUND(G538,3),2)</f>
      </c>
      <c s="36" t="s">
        <v>2373</v>
      </c>
      <c>
        <f>(M538*21)/100</f>
      </c>
      <c t="s">
        <v>27</v>
      </c>
    </row>
    <row r="539" spans="1:5" ht="12.75">
      <c r="A539" s="35" t="s">
        <v>54</v>
      </c>
      <c r="E539" s="39" t="s">
        <v>2595</v>
      </c>
    </row>
    <row r="540" spans="1:5" ht="12.75">
      <c r="A540" s="35" t="s">
        <v>55</v>
      </c>
      <c r="E540" s="40" t="s">
        <v>5</v>
      </c>
    </row>
    <row r="541" spans="1:5" ht="12.75">
      <c r="A541" t="s">
        <v>56</v>
      </c>
      <c r="E541" s="39" t="s">
        <v>5</v>
      </c>
    </row>
    <row r="542" spans="1:16" ht="12.75">
      <c r="A542" t="s">
        <v>49</v>
      </c>
      <c s="34" t="s">
        <v>615</v>
      </c>
      <c s="34" t="s">
        <v>2606</v>
      </c>
      <c s="35" t="s">
        <v>5</v>
      </c>
      <c s="6" t="s">
        <v>2582</v>
      </c>
      <c s="36" t="s">
        <v>52</v>
      </c>
      <c s="37">
        <v>3.4</v>
      </c>
      <c s="36">
        <v>0</v>
      </c>
      <c s="36">
        <f>ROUND(G542*H542,6)</f>
      </c>
      <c r="L542" s="38">
        <v>0</v>
      </c>
      <c s="32">
        <f>ROUND(ROUND(L542,2)*ROUND(G542,3),2)</f>
      </c>
      <c s="36" t="s">
        <v>2373</v>
      </c>
      <c>
        <f>(M542*21)/100</f>
      </c>
      <c t="s">
        <v>27</v>
      </c>
    </row>
    <row r="543" spans="1:5" ht="12.75">
      <c r="A543" s="35" t="s">
        <v>54</v>
      </c>
      <c r="E543" s="39" t="s">
        <v>2582</v>
      </c>
    </row>
    <row r="544" spans="1:5" ht="12.75">
      <c r="A544" s="35" t="s">
        <v>55</v>
      </c>
      <c r="E544" s="40" t="s">
        <v>5</v>
      </c>
    </row>
    <row r="545" spans="1:5" ht="12.75">
      <c r="A545" t="s">
        <v>56</v>
      </c>
      <c r="E545" s="39" t="s">
        <v>5</v>
      </c>
    </row>
    <row r="546" spans="1:16" ht="12.75">
      <c r="A546" t="s">
        <v>49</v>
      </c>
      <c s="34" t="s">
        <v>616</v>
      </c>
      <c s="34" t="s">
        <v>2606</v>
      </c>
      <c s="35" t="s">
        <v>2607</v>
      </c>
      <c s="6" t="s">
        <v>2608</v>
      </c>
      <c s="36" t="s">
        <v>684</v>
      </c>
      <c s="37">
        <v>1</v>
      </c>
      <c s="36">
        <v>0</v>
      </c>
      <c s="36">
        <f>ROUND(G546*H546,6)</f>
      </c>
      <c r="L546" s="38">
        <v>0</v>
      </c>
      <c s="32">
        <f>ROUND(ROUND(L546,2)*ROUND(G546,3),2)</f>
      </c>
      <c s="36" t="s">
        <v>2373</v>
      </c>
      <c>
        <f>(M546*21)/100</f>
      </c>
      <c t="s">
        <v>27</v>
      </c>
    </row>
    <row r="547" spans="1:5" ht="12.75">
      <c r="A547" s="35" t="s">
        <v>54</v>
      </c>
      <c r="E547" s="39" t="s">
        <v>2608</v>
      </c>
    </row>
    <row r="548" spans="1:5" ht="12.75">
      <c r="A548" s="35" t="s">
        <v>55</v>
      </c>
      <c r="E548" s="40" t="s">
        <v>5</v>
      </c>
    </row>
    <row r="549" spans="1:5" ht="12.75">
      <c r="A549" t="s">
        <v>56</v>
      </c>
      <c r="E549" s="39" t="s">
        <v>5</v>
      </c>
    </row>
    <row r="550" spans="1:13" ht="12.75">
      <c r="A550" t="s">
        <v>46</v>
      </c>
      <c r="C550" s="31" t="s">
        <v>2609</v>
      </c>
      <c r="E550" s="33" t="s">
        <v>2610</v>
      </c>
      <c r="J550" s="32">
        <f>0</f>
      </c>
      <c s="32">
        <f>0</f>
      </c>
      <c s="32">
        <f>0+L551+L555+L559+L563+L567+L571+L575+L579+L583+L587+L591+L595+L599+L603+L607+L611+L615+L619+L623+L627+L631+L635+L639+L643</f>
      </c>
      <c s="32">
        <f>0+M551+M555+M559+M563+M567+M571+M575+M579+M583+M587+M591+M595+M599+M603+M607+M611+M615+M619+M623+M627+M631+M635+M639+M643</f>
      </c>
    </row>
    <row r="551" spans="1:16" ht="12.75">
      <c r="A551" t="s">
        <v>49</v>
      </c>
      <c s="34" t="s">
        <v>617</v>
      </c>
      <c s="34" t="s">
        <v>2611</v>
      </c>
      <c s="35" t="s">
        <v>5</v>
      </c>
      <c s="6" t="s">
        <v>2612</v>
      </c>
      <c s="36" t="s">
        <v>684</v>
      </c>
      <c s="37">
        <v>1</v>
      </c>
      <c s="36">
        <v>0</v>
      </c>
      <c s="36">
        <f>ROUND(G551*H551,6)</f>
      </c>
      <c r="L551" s="38">
        <v>0</v>
      </c>
      <c s="32">
        <f>ROUND(ROUND(L551,2)*ROUND(G551,3),2)</f>
      </c>
      <c s="36" t="s">
        <v>2373</v>
      </c>
      <c>
        <f>(M551*21)/100</f>
      </c>
      <c t="s">
        <v>27</v>
      </c>
    </row>
    <row r="552" spans="1:5" ht="12.75">
      <c r="A552" s="35" t="s">
        <v>54</v>
      </c>
      <c r="E552" s="39" t="s">
        <v>2612</v>
      </c>
    </row>
    <row r="553" spans="1:5" ht="12.75">
      <c r="A553" s="35" t="s">
        <v>55</v>
      </c>
      <c r="E553" s="40" t="s">
        <v>5</v>
      </c>
    </row>
    <row r="554" spans="1:5" ht="12.75">
      <c r="A554" t="s">
        <v>56</v>
      </c>
      <c r="E554" s="39" t="s">
        <v>5</v>
      </c>
    </row>
    <row r="555" spans="1:16" ht="12.75">
      <c r="A555" t="s">
        <v>49</v>
      </c>
      <c s="34" t="s">
        <v>618</v>
      </c>
      <c s="34" t="s">
        <v>2611</v>
      </c>
      <c s="35" t="s">
        <v>2613</v>
      </c>
      <c s="6" t="s">
        <v>2578</v>
      </c>
      <c s="36" t="s">
        <v>52</v>
      </c>
      <c s="37">
        <v>2.4</v>
      </c>
      <c s="36">
        <v>0</v>
      </c>
      <c s="36">
        <f>ROUND(G555*H555,6)</f>
      </c>
      <c r="L555" s="38">
        <v>0</v>
      </c>
      <c s="32">
        <f>ROUND(ROUND(L555,2)*ROUND(G555,3),2)</f>
      </c>
      <c s="36" t="s">
        <v>2373</v>
      </c>
      <c>
        <f>(M555*21)/100</f>
      </c>
      <c t="s">
        <v>27</v>
      </c>
    </row>
    <row r="556" spans="1:5" ht="12.75">
      <c r="A556" s="35" t="s">
        <v>54</v>
      </c>
      <c r="E556" s="39" t="s">
        <v>2578</v>
      </c>
    </row>
    <row r="557" spans="1:5" ht="12.75">
      <c r="A557" s="35" t="s">
        <v>55</v>
      </c>
      <c r="E557" s="40" t="s">
        <v>5</v>
      </c>
    </row>
    <row r="558" spans="1:5" ht="12.75">
      <c r="A558" t="s">
        <v>56</v>
      </c>
      <c r="E558" s="39" t="s">
        <v>5</v>
      </c>
    </row>
    <row r="559" spans="1:16" ht="12.75">
      <c r="A559" t="s">
        <v>49</v>
      </c>
      <c s="34" t="s">
        <v>619</v>
      </c>
      <c s="34" t="s">
        <v>2614</v>
      </c>
      <c s="35" t="s">
        <v>5</v>
      </c>
      <c s="6" t="s">
        <v>2578</v>
      </c>
      <c s="36" t="s">
        <v>52</v>
      </c>
      <c s="37">
        <v>3.27</v>
      </c>
      <c s="36">
        <v>0</v>
      </c>
      <c s="36">
        <f>ROUND(G559*H559,6)</f>
      </c>
      <c r="L559" s="38">
        <v>0</v>
      </c>
      <c s="32">
        <f>ROUND(ROUND(L559,2)*ROUND(G559,3),2)</f>
      </c>
      <c s="36" t="s">
        <v>2373</v>
      </c>
      <c>
        <f>(M559*21)/100</f>
      </c>
      <c t="s">
        <v>27</v>
      </c>
    </row>
    <row r="560" spans="1:5" ht="12.75">
      <c r="A560" s="35" t="s">
        <v>54</v>
      </c>
      <c r="E560" s="39" t="s">
        <v>2578</v>
      </c>
    </row>
    <row r="561" spans="1:5" ht="12.75">
      <c r="A561" s="35" t="s">
        <v>55</v>
      </c>
      <c r="E561" s="40" t="s">
        <v>5</v>
      </c>
    </row>
    <row r="562" spans="1:5" ht="12.75">
      <c r="A562" t="s">
        <v>56</v>
      </c>
      <c r="E562" s="39" t="s">
        <v>5</v>
      </c>
    </row>
    <row r="563" spans="1:16" ht="12.75">
      <c r="A563" t="s">
        <v>49</v>
      </c>
      <c s="34" t="s">
        <v>620</v>
      </c>
      <c s="34" t="s">
        <v>2614</v>
      </c>
      <c s="35" t="s">
        <v>2615</v>
      </c>
      <c s="6" t="s">
        <v>2616</v>
      </c>
      <c s="36" t="s">
        <v>684</v>
      </c>
      <c s="37">
        <v>1</v>
      </c>
      <c s="36">
        <v>0</v>
      </c>
      <c s="36">
        <f>ROUND(G563*H563,6)</f>
      </c>
      <c r="L563" s="38">
        <v>0</v>
      </c>
      <c s="32">
        <f>ROUND(ROUND(L563,2)*ROUND(G563,3),2)</f>
      </c>
      <c s="36" t="s">
        <v>2373</v>
      </c>
      <c>
        <f>(M563*21)/100</f>
      </c>
      <c t="s">
        <v>27</v>
      </c>
    </row>
    <row r="564" spans="1:5" ht="12.75">
      <c r="A564" s="35" t="s">
        <v>54</v>
      </c>
      <c r="E564" s="39" t="s">
        <v>2616</v>
      </c>
    </row>
    <row r="565" spans="1:5" ht="12.75">
      <c r="A565" s="35" t="s">
        <v>55</v>
      </c>
      <c r="E565" s="40" t="s">
        <v>5</v>
      </c>
    </row>
    <row r="566" spans="1:5" ht="12.75">
      <c r="A566" t="s">
        <v>56</v>
      </c>
      <c r="E566" s="39" t="s">
        <v>5</v>
      </c>
    </row>
    <row r="567" spans="1:16" ht="12.75">
      <c r="A567" t="s">
        <v>49</v>
      </c>
      <c s="34" t="s">
        <v>2617</v>
      </c>
      <c s="34" t="s">
        <v>2618</v>
      </c>
      <c s="35" t="s">
        <v>5</v>
      </c>
      <c s="6" t="s">
        <v>2587</v>
      </c>
      <c s="36" t="s">
        <v>684</v>
      </c>
      <c s="37">
        <v>1</v>
      </c>
      <c s="36">
        <v>0</v>
      </c>
      <c s="36">
        <f>ROUND(G567*H567,6)</f>
      </c>
      <c r="L567" s="38">
        <v>0</v>
      </c>
      <c s="32">
        <f>ROUND(ROUND(L567,2)*ROUND(G567,3),2)</f>
      </c>
      <c s="36" t="s">
        <v>2373</v>
      </c>
      <c>
        <f>(M567*21)/100</f>
      </c>
      <c t="s">
        <v>27</v>
      </c>
    </row>
    <row r="568" spans="1:5" ht="12.75">
      <c r="A568" s="35" t="s">
        <v>54</v>
      </c>
      <c r="E568" s="39" t="s">
        <v>2587</v>
      </c>
    </row>
    <row r="569" spans="1:5" ht="12.75">
      <c r="A569" s="35" t="s">
        <v>55</v>
      </c>
      <c r="E569" s="40" t="s">
        <v>5</v>
      </c>
    </row>
    <row r="570" spans="1:5" ht="12.75">
      <c r="A570" t="s">
        <v>56</v>
      </c>
      <c r="E570" s="39" t="s">
        <v>5</v>
      </c>
    </row>
    <row r="571" spans="1:16" ht="12.75">
      <c r="A571" t="s">
        <v>49</v>
      </c>
      <c s="34" t="s">
        <v>2619</v>
      </c>
      <c s="34" t="s">
        <v>2618</v>
      </c>
      <c s="35" t="s">
        <v>2620</v>
      </c>
      <c s="6" t="s">
        <v>2578</v>
      </c>
      <c s="36" t="s">
        <v>52</v>
      </c>
      <c s="37">
        <v>3</v>
      </c>
      <c s="36">
        <v>0</v>
      </c>
      <c s="36">
        <f>ROUND(G571*H571,6)</f>
      </c>
      <c r="L571" s="38">
        <v>0</v>
      </c>
      <c s="32">
        <f>ROUND(ROUND(L571,2)*ROUND(G571,3),2)</f>
      </c>
      <c s="36" t="s">
        <v>2373</v>
      </c>
      <c>
        <f>(M571*21)/100</f>
      </c>
      <c t="s">
        <v>27</v>
      </c>
    </row>
    <row r="572" spans="1:5" ht="12.75">
      <c r="A572" s="35" t="s">
        <v>54</v>
      </c>
      <c r="E572" s="39" t="s">
        <v>2578</v>
      </c>
    </row>
    <row r="573" spans="1:5" ht="12.75">
      <c r="A573" s="35" t="s">
        <v>55</v>
      </c>
      <c r="E573" s="40" t="s">
        <v>5</v>
      </c>
    </row>
    <row r="574" spans="1:5" ht="12.75">
      <c r="A574" t="s">
        <v>56</v>
      </c>
      <c r="E574" s="39" t="s">
        <v>5</v>
      </c>
    </row>
    <row r="575" spans="1:16" ht="12.75">
      <c r="A575" t="s">
        <v>49</v>
      </c>
      <c s="34" t="s">
        <v>2621</v>
      </c>
      <c s="34" t="s">
        <v>2622</v>
      </c>
      <c s="35" t="s">
        <v>5</v>
      </c>
      <c s="6" t="s">
        <v>2578</v>
      </c>
      <c s="36" t="s">
        <v>52</v>
      </c>
      <c s="37">
        <v>2.4</v>
      </c>
      <c s="36">
        <v>0</v>
      </c>
      <c s="36">
        <f>ROUND(G575*H575,6)</f>
      </c>
      <c r="L575" s="38">
        <v>0</v>
      </c>
      <c s="32">
        <f>ROUND(ROUND(L575,2)*ROUND(G575,3),2)</f>
      </c>
      <c s="36" t="s">
        <v>2373</v>
      </c>
      <c>
        <f>(M575*21)/100</f>
      </c>
      <c t="s">
        <v>27</v>
      </c>
    </row>
    <row r="576" spans="1:5" ht="12.75">
      <c r="A576" s="35" t="s">
        <v>54</v>
      </c>
      <c r="E576" s="39" t="s">
        <v>2578</v>
      </c>
    </row>
    <row r="577" spans="1:5" ht="12.75">
      <c r="A577" s="35" t="s">
        <v>55</v>
      </c>
      <c r="E577" s="40" t="s">
        <v>5</v>
      </c>
    </row>
    <row r="578" spans="1:5" ht="12.75">
      <c r="A578" t="s">
        <v>56</v>
      </c>
      <c r="E578" s="39" t="s">
        <v>5</v>
      </c>
    </row>
    <row r="579" spans="1:16" ht="12.75">
      <c r="A579" t="s">
        <v>49</v>
      </c>
      <c s="34" t="s">
        <v>2623</v>
      </c>
      <c s="34" t="s">
        <v>2622</v>
      </c>
      <c s="35" t="s">
        <v>2624</v>
      </c>
      <c s="6" t="s">
        <v>2625</v>
      </c>
      <c s="36" t="s">
        <v>684</v>
      </c>
      <c s="37">
        <v>1</v>
      </c>
      <c s="36">
        <v>0</v>
      </c>
      <c s="36">
        <f>ROUND(G579*H579,6)</f>
      </c>
      <c r="L579" s="38">
        <v>0</v>
      </c>
      <c s="32">
        <f>ROUND(ROUND(L579,2)*ROUND(G579,3),2)</f>
      </c>
      <c s="36" t="s">
        <v>2373</v>
      </c>
      <c>
        <f>(M579*21)/100</f>
      </c>
      <c t="s">
        <v>27</v>
      </c>
    </row>
    <row r="580" spans="1:5" ht="12.75">
      <c r="A580" s="35" t="s">
        <v>54</v>
      </c>
      <c r="E580" s="39" t="s">
        <v>2625</v>
      </c>
    </row>
    <row r="581" spans="1:5" ht="12.75">
      <c r="A581" s="35" t="s">
        <v>55</v>
      </c>
      <c r="E581" s="40" t="s">
        <v>5</v>
      </c>
    </row>
    <row r="582" spans="1:5" ht="12.75">
      <c r="A582" t="s">
        <v>56</v>
      </c>
      <c r="E582" s="39" t="s">
        <v>5</v>
      </c>
    </row>
    <row r="583" spans="1:16" ht="12.75">
      <c r="A583" t="s">
        <v>49</v>
      </c>
      <c s="34" t="s">
        <v>2626</v>
      </c>
      <c s="34" t="s">
        <v>2627</v>
      </c>
      <c s="35" t="s">
        <v>5</v>
      </c>
      <c s="6" t="s">
        <v>2628</v>
      </c>
      <c s="36" t="s">
        <v>684</v>
      </c>
      <c s="37">
        <v>1</v>
      </c>
      <c s="36">
        <v>0</v>
      </c>
      <c s="36">
        <f>ROUND(G583*H583,6)</f>
      </c>
      <c r="L583" s="38">
        <v>0</v>
      </c>
      <c s="32">
        <f>ROUND(ROUND(L583,2)*ROUND(G583,3),2)</f>
      </c>
      <c s="36" t="s">
        <v>2373</v>
      </c>
      <c>
        <f>(M583*21)/100</f>
      </c>
      <c t="s">
        <v>27</v>
      </c>
    </row>
    <row r="584" spans="1:5" ht="12.75">
      <c r="A584" s="35" t="s">
        <v>54</v>
      </c>
      <c r="E584" s="39" t="s">
        <v>2628</v>
      </c>
    </row>
    <row r="585" spans="1:5" ht="12.75">
      <c r="A585" s="35" t="s">
        <v>55</v>
      </c>
      <c r="E585" s="40" t="s">
        <v>5</v>
      </c>
    </row>
    <row r="586" spans="1:5" ht="12.75">
      <c r="A586" t="s">
        <v>56</v>
      </c>
      <c r="E586" s="39" t="s">
        <v>5</v>
      </c>
    </row>
    <row r="587" spans="1:16" ht="12.75">
      <c r="A587" t="s">
        <v>49</v>
      </c>
      <c s="34" t="s">
        <v>2629</v>
      </c>
      <c s="34" t="s">
        <v>2627</v>
      </c>
      <c s="35" t="s">
        <v>2630</v>
      </c>
      <c s="6" t="s">
        <v>2578</v>
      </c>
      <c s="36" t="s">
        <v>52</v>
      </c>
      <c s="37">
        <v>2.48</v>
      </c>
      <c s="36">
        <v>0</v>
      </c>
      <c s="36">
        <f>ROUND(G587*H587,6)</f>
      </c>
      <c r="L587" s="38">
        <v>0</v>
      </c>
      <c s="32">
        <f>ROUND(ROUND(L587,2)*ROUND(G587,3),2)</f>
      </c>
      <c s="36" t="s">
        <v>2373</v>
      </c>
      <c>
        <f>(M587*21)/100</f>
      </c>
      <c t="s">
        <v>27</v>
      </c>
    </row>
    <row r="588" spans="1:5" ht="12.75">
      <c r="A588" s="35" t="s">
        <v>54</v>
      </c>
      <c r="E588" s="39" t="s">
        <v>2578</v>
      </c>
    </row>
    <row r="589" spans="1:5" ht="12.75">
      <c r="A589" s="35" t="s">
        <v>55</v>
      </c>
      <c r="E589" s="40" t="s">
        <v>5</v>
      </c>
    </row>
    <row r="590" spans="1:5" ht="12.75">
      <c r="A590" t="s">
        <v>56</v>
      </c>
      <c r="E590" s="39" t="s">
        <v>5</v>
      </c>
    </row>
    <row r="591" spans="1:16" ht="12.75">
      <c r="A591" t="s">
        <v>49</v>
      </c>
      <c s="34" t="s">
        <v>2631</v>
      </c>
      <c s="34" t="s">
        <v>2632</v>
      </c>
      <c s="35" t="s">
        <v>5</v>
      </c>
      <c s="6" t="s">
        <v>2633</v>
      </c>
      <c s="36" t="s">
        <v>684</v>
      </c>
      <c s="37">
        <v>2</v>
      </c>
      <c s="36">
        <v>0</v>
      </c>
      <c s="36">
        <f>ROUND(G591*H591,6)</f>
      </c>
      <c r="L591" s="38">
        <v>0</v>
      </c>
      <c s="32">
        <f>ROUND(ROUND(L591,2)*ROUND(G591,3),2)</f>
      </c>
      <c s="36" t="s">
        <v>2373</v>
      </c>
      <c>
        <f>(M591*21)/100</f>
      </c>
      <c t="s">
        <v>27</v>
      </c>
    </row>
    <row r="592" spans="1:5" ht="12.75">
      <c r="A592" s="35" t="s">
        <v>54</v>
      </c>
      <c r="E592" s="39" t="s">
        <v>2633</v>
      </c>
    </row>
    <row r="593" spans="1:5" ht="12.75">
      <c r="A593" s="35" t="s">
        <v>55</v>
      </c>
      <c r="E593" s="40" t="s">
        <v>5</v>
      </c>
    </row>
    <row r="594" spans="1:5" ht="12.75">
      <c r="A594" t="s">
        <v>56</v>
      </c>
      <c r="E594" s="39" t="s">
        <v>5</v>
      </c>
    </row>
    <row r="595" spans="1:16" ht="12.75">
      <c r="A595" t="s">
        <v>49</v>
      </c>
      <c s="34" t="s">
        <v>2634</v>
      </c>
      <c s="34" t="s">
        <v>2632</v>
      </c>
      <c s="35" t="s">
        <v>2635</v>
      </c>
      <c s="6" t="s">
        <v>2578</v>
      </c>
      <c s="36" t="s">
        <v>52</v>
      </c>
      <c s="37">
        <v>3.2</v>
      </c>
      <c s="36">
        <v>0</v>
      </c>
      <c s="36">
        <f>ROUND(G595*H595,6)</f>
      </c>
      <c r="L595" s="38">
        <v>0</v>
      </c>
      <c s="32">
        <f>ROUND(ROUND(L595,2)*ROUND(G595,3),2)</f>
      </c>
      <c s="36" t="s">
        <v>2373</v>
      </c>
      <c>
        <f>(M595*21)/100</f>
      </c>
      <c t="s">
        <v>27</v>
      </c>
    </row>
    <row r="596" spans="1:5" ht="12.75">
      <c r="A596" s="35" t="s">
        <v>54</v>
      </c>
      <c r="E596" s="39" t="s">
        <v>2578</v>
      </c>
    </row>
    <row r="597" spans="1:5" ht="12.75">
      <c r="A597" s="35" t="s">
        <v>55</v>
      </c>
      <c r="E597" s="40" t="s">
        <v>5</v>
      </c>
    </row>
    <row r="598" spans="1:5" ht="12.75">
      <c r="A598" t="s">
        <v>56</v>
      </c>
      <c r="E598" s="39" t="s">
        <v>5</v>
      </c>
    </row>
    <row r="599" spans="1:16" ht="12.75">
      <c r="A599" t="s">
        <v>49</v>
      </c>
      <c s="34" t="s">
        <v>2636</v>
      </c>
      <c s="34" t="s">
        <v>2637</v>
      </c>
      <c s="35" t="s">
        <v>5</v>
      </c>
      <c s="6" t="s">
        <v>2578</v>
      </c>
      <c s="36" t="s">
        <v>52</v>
      </c>
      <c s="37">
        <v>2.8</v>
      </c>
      <c s="36">
        <v>0</v>
      </c>
      <c s="36">
        <f>ROUND(G599*H599,6)</f>
      </c>
      <c r="L599" s="38">
        <v>0</v>
      </c>
      <c s="32">
        <f>ROUND(ROUND(L599,2)*ROUND(G599,3),2)</f>
      </c>
      <c s="36" t="s">
        <v>2373</v>
      </c>
      <c>
        <f>(M599*21)/100</f>
      </c>
      <c t="s">
        <v>27</v>
      </c>
    </row>
    <row r="600" spans="1:5" ht="12.75">
      <c r="A600" s="35" t="s">
        <v>54</v>
      </c>
      <c r="E600" s="39" t="s">
        <v>2578</v>
      </c>
    </row>
    <row r="601" spans="1:5" ht="12.75">
      <c r="A601" s="35" t="s">
        <v>55</v>
      </c>
      <c r="E601" s="40" t="s">
        <v>5</v>
      </c>
    </row>
    <row r="602" spans="1:5" ht="12.75">
      <c r="A602" t="s">
        <v>56</v>
      </c>
      <c r="E602" s="39" t="s">
        <v>5</v>
      </c>
    </row>
    <row r="603" spans="1:16" ht="12.75">
      <c r="A603" t="s">
        <v>49</v>
      </c>
      <c s="34" t="s">
        <v>2638</v>
      </c>
      <c s="34" t="s">
        <v>2637</v>
      </c>
      <c s="35" t="s">
        <v>2639</v>
      </c>
      <c s="6" t="s">
        <v>2640</v>
      </c>
      <c s="36" t="s">
        <v>684</v>
      </c>
      <c s="37">
        <v>2</v>
      </c>
      <c s="36">
        <v>0</v>
      </c>
      <c s="36">
        <f>ROUND(G603*H603,6)</f>
      </c>
      <c r="L603" s="38">
        <v>0</v>
      </c>
      <c s="32">
        <f>ROUND(ROUND(L603,2)*ROUND(G603,3),2)</f>
      </c>
      <c s="36" t="s">
        <v>2373</v>
      </c>
      <c>
        <f>(M603*21)/100</f>
      </c>
      <c t="s">
        <v>27</v>
      </c>
    </row>
    <row r="604" spans="1:5" ht="12.75">
      <c r="A604" s="35" t="s">
        <v>54</v>
      </c>
      <c r="E604" s="39" t="s">
        <v>2640</v>
      </c>
    </row>
    <row r="605" spans="1:5" ht="12.75">
      <c r="A605" s="35" t="s">
        <v>55</v>
      </c>
      <c r="E605" s="40" t="s">
        <v>5</v>
      </c>
    </row>
    <row r="606" spans="1:5" ht="12.75">
      <c r="A606" t="s">
        <v>56</v>
      </c>
      <c r="E606" s="39" t="s">
        <v>5</v>
      </c>
    </row>
    <row r="607" spans="1:16" ht="12.75">
      <c r="A607" t="s">
        <v>49</v>
      </c>
      <c s="34" t="s">
        <v>2641</v>
      </c>
      <c s="34" t="s">
        <v>2642</v>
      </c>
      <c s="35" t="s">
        <v>5</v>
      </c>
      <c s="6" t="s">
        <v>2578</v>
      </c>
      <c s="36" t="s">
        <v>52</v>
      </c>
      <c s="37">
        <v>2.45</v>
      </c>
      <c s="36">
        <v>0</v>
      </c>
      <c s="36">
        <f>ROUND(G607*H607,6)</f>
      </c>
      <c r="L607" s="38">
        <v>0</v>
      </c>
      <c s="32">
        <f>ROUND(ROUND(L607,2)*ROUND(G607,3),2)</f>
      </c>
      <c s="36" t="s">
        <v>2373</v>
      </c>
      <c>
        <f>(M607*21)/100</f>
      </c>
      <c t="s">
        <v>27</v>
      </c>
    </row>
    <row r="608" spans="1:5" ht="12.75">
      <c r="A608" s="35" t="s">
        <v>54</v>
      </c>
      <c r="E608" s="39" t="s">
        <v>2578</v>
      </c>
    </row>
    <row r="609" spans="1:5" ht="12.75">
      <c r="A609" s="35" t="s">
        <v>55</v>
      </c>
      <c r="E609" s="40" t="s">
        <v>5</v>
      </c>
    </row>
    <row r="610" spans="1:5" ht="12.75">
      <c r="A610" t="s">
        <v>56</v>
      </c>
      <c r="E610" s="39" t="s">
        <v>5</v>
      </c>
    </row>
    <row r="611" spans="1:16" ht="12.75">
      <c r="A611" t="s">
        <v>49</v>
      </c>
      <c s="34" t="s">
        <v>2643</v>
      </c>
      <c s="34" t="s">
        <v>2642</v>
      </c>
      <c s="35" t="s">
        <v>2644</v>
      </c>
      <c s="6" t="s">
        <v>2645</v>
      </c>
      <c s="36" t="s">
        <v>684</v>
      </c>
      <c s="37">
        <v>1</v>
      </c>
      <c s="36">
        <v>0</v>
      </c>
      <c s="36">
        <f>ROUND(G611*H611,6)</f>
      </c>
      <c r="L611" s="38">
        <v>0</v>
      </c>
      <c s="32">
        <f>ROUND(ROUND(L611,2)*ROUND(G611,3),2)</f>
      </c>
      <c s="36" t="s">
        <v>2373</v>
      </c>
      <c>
        <f>(M611*21)/100</f>
      </c>
      <c t="s">
        <v>27</v>
      </c>
    </row>
    <row r="612" spans="1:5" ht="12.75">
      <c r="A612" s="35" t="s">
        <v>54</v>
      </c>
      <c r="E612" s="39" t="s">
        <v>2645</v>
      </c>
    </row>
    <row r="613" spans="1:5" ht="12.75">
      <c r="A613" s="35" t="s">
        <v>55</v>
      </c>
      <c r="E613" s="40" t="s">
        <v>5</v>
      </c>
    </row>
    <row r="614" spans="1:5" ht="12.75">
      <c r="A614" t="s">
        <v>56</v>
      </c>
      <c r="E614" s="39" t="s">
        <v>5</v>
      </c>
    </row>
    <row r="615" spans="1:16" ht="12.75">
      <c r="A615" t="s">
        <v>49</v>
      </c>
      <c s="34" t="s">
        <v>2646</v>
      </c>
      <c s="34" t="s">
        <v>2647</v>
      </c>
      <c s="35" t="s">
        <v>5</v>
      </c>
      <c s="6" t="s">
        <v>2578</v>
      </c>
      <c s="36" t="s">
        <v>52</v>
      </c>
      <c s="37">
        <v>1.8</v>
      </c>
      <c s="36">
        <v>0</v>
      </c>
      <c s="36">
        <f>ROUND(G615*H615,6)</f>
      </c>
      <c r="L615" s="38">
        <v>0</v>
      </c>
      <c s="32">
        <f>ROUND(ROUND(L615,2)*ROUND(G615,3),2)</f>
      </c>
      <c s="36" t="s">
        <v>2373</v>
      </c>
      <c>
        <f>(M615*21)/100</f>
      </c>
      <c t="s">
        <v>27</v>
      </c>
    </row>
    <row r="616" spans="1:5" ht="12.75">
      <c r="A616" s="35" t="s">
        <v>54</v>
      </c>
      <c r="E616" s="39" t="s">
        <v>2578</v>
      </c>
    </row>
    <row r="617" spans="1:5" ht="12.75">
      <c r="A617" s="35" t="s">
        <v>55</v>
      </c>
      <c r="E617" s="40" t="s">
        <v>5</v>
      </c>
    </row>
    <row r="618" spans="1:5" ht="12.75">
      <c r="A618" t="s">
        <v>56</v>
      </c>
      <c r="E618" s="39" t="s">
        <v>5</v>
      </c>
    </row>
    <row r="619" spans="1:16" ht="12.75">
      <c r="A619" t="s">
        <v>49</v>
      </c>
      <c s="34" t="s">
        <v>2648</v>
      </c>
      <c s="34" t="s">
        <v>2647</v>
      </c>
      <c s="35" t="s">
        <v>2649</v>
      </c>
      <c s="6" t="s">
        <v>2650</v>
      </c>
      <c s="36" t="s">
        <v>684</v>
      </c>
      <c s="37">
        <v>1</v>
      </c>
      <c s="36">
        <v>0</v>
      </c>
      <c s="36">
        <f>ROUND(G619*H619,6)</f>
      </c>
      <c r="L619" s="38">
        <v>0</v>
      </c>
      <c s="32">
        <f>ROUND(ROUND(L619,2)*ROUND(G619,3),2)</f>
      </c>
      <c s="36" t="s">
        <v>2373</v>
      </c>
      <c>
        <f>(M619*21)/100</f>
      </c>
      <c t="s">
        <v>27</v>
      </c>
    </row>
    <row r="620" spans="1:5" ht="12.75">
      <c r="A620" s="35" t="s">
        <v>54</v>
      </c>
      <c r="E620" s="39" t="s">
        <v>2650</v>
      </c>
    </row>
    <row r="621" spans="1:5" ht="12.75">
      <c r="A621" s="35" t="s">
        <v>55</v>
      </c>
      <c r="E621" s="40" t="s">
        <v>5</v>
      </c>
    </row>
    <row r="622" spans="1:5" ht="12.75">
      <c r="A622" t="s">
        <v>56</v>
      </c>
      <c r="E622" s="39" t="s">
        <v>5</v>
      </c>
    </row>
    <row r="623" spans="1:16" ht="12.75">
      <c r="A623" t="s">
        <v>49</v>
      </c>
      <c s="34" t="s">
        <v>2651</v>
      </c>
      <c s="34" t="s">
        <v>2652</v>
      </c>
      <c s="35" t="s">
        <v>5</v>
      </c>
      <c s="6" t="s">
        <v>2653</v>
      </c>
      <c s="36" t="s">
        <v>684</v>
      </c>
      <c s="37">
        <v>1</v>
      </c>
      <c s="36">
        <v>0</v>
      </c>
      <c s="36">
        <f>ROUND(G623*H623,6)</f>
      </c>
      <c r="L623" s="38">
        <v>0</v>
      </c>
      <c s="32">
        <f>ROUND(ROUND(L623,2)*ROUND(G623,3),2)</f>
      </c>
      <c s="36" t="s">
        <v>2373</v>
      </c>
      <c>
        <f>(M623*21)/100</f>
      </c>
      <c t="s">
        <v>27</v>
      </c>
    </row>
    <row r="624" spans="1:5" ht="12.75">
      <c r="A624" s="35" t="s">
        <v>54</v>
      </c>
      <c r="E624" s="39" t="s">
        <v>2653</v>
      </c>
    </row>
    <row r="625" spans="1:5" ht="12.75">
      <c r="A625" s="35" t="s">
        <v>55</v>
      </c>
      <c r="E625" s="40" t="s">
        <v>5</v>
      </c>
    </row>
    <row r="626" spans="1:5" ht="12.75">
      <c r="A626" t="s">
        <v>56</v>
      </c>
      <c r="E626" s="39" t="s">
        <v>5</v>
      </c>
    </row>
    <row r="627" spans="1:16" ht="12.75">
      <c r="A627" t="s">
        <v>49</v>
      </c>
      <c s="34" t="s">
        <v>2654</v>
      </c>
      <c s="34" t="s">
        <v>2652</v>
      </c>
      <c s="35" t="s">
        <v>2655</v>
      </c>
      <c s="6" t="s">
        <v>2578</v>
      </c>
      <c s="36" t="s">
        <v>52</v>
      </c>
      <c s="37">
        <v>2.9</v>
      </c>
      <c s="36">
        <v>0</v>
      </c>
      <c s="36">
        <f>ROUND(G627*H627,6)</f>
      </c>
      <c r="L627" s="38">
        <v>0</v>
      </c>
      <c s="32">
        <f>ROUND(ROUND(L627,2)*ROUND(G627,3),2)</f>
      </c>
      <c s="36" t="s">
        <v>2373</v>
      </c>
      <c>
        <f>(M627*21)/100</f>
      </c>
      <c t="s">
        <v>27</v>
      </c>
    </row>
    <row r="628" spans="1:5" ht="12.75">
      <c r="A628" s="35" t="s">
        <v>54</v>
      </c>
      <c r="E628" s="39" t="s">
        <v>2578</v>
      </c>
    </row>
    <row r="629" spans="1:5" ht="12.75">
      <c r="A629" s="35" t="s">
        <v>55</v>
      </c>
      <c r="E629" s="40" t="s">
        <v>5</v>
      </c>
    </row>
    <row r="630" spans="1:5" ht="12.75">
      <c r="A630" t="s">
        <v>56</v>
      </c>
      <c r="E630" s="39" t="s">
        <v>5</v>
      </c>
    </row>
    <row r="631" spans="1:16" ht="12.75">
      <c r="A631" t="s">
        <v>49</v>
      </c>
      <c s="34" t="s">
        <v>2656</v>
      </c>
      <c s="34" t="s">
        <v>2657</v>
      </c>
      <c s="35" t="s">
        <v>5</v>
      </c>
      <c s="6" t="s">
        <v>2650</v>
      </c>
      <c s="36" t="s">
        <v>684</v>
      </c>
      <c s="37">
        <v>1</v>
      </c>
      <c s="36">
        <v>0</v>
      </c>
      <c s="36">
        <f>ROUND(G631*H631,6)</f>
      </c>
      <c r="L631" s="38">
        <v>0</v>
      </c>
      <c s="32">
        <f>ROUND(ROUND(L631,2)*ROUND(G631,3),2)</f>
      </c>
      <c s="36" t="s">
        <v>2373</v>
      </c>
      <c>
        <f>(M631*21)/100</f>
      </c>
      <c t="s">
        <v>27</v>
      </c>
    </row>
    <row r="632" spans="1:5" ht="12.75">
      <c r="A632" s="35" t="s">
        <v>54</v>
      </c>
      <c r="E632" s="39" t="s">
        <v>2650</v>
      </c>
    </row>
    <row r="633" spans="1:5" ht="12.75">
      <c r="A633" s="35" t="s">
        <v>55</v>
      </c>
      <c r="E633" s="40" t="s">
        <v>5</v>
      </c>
    </row>
    <row r="634" spans="1:5" ht="12.75">
      <c r="A634" t="s">
        <v>56</v>
      </c>
      <c r="E634" s="39" t="s">
        <v>5</v>
      </c>
    </row>
    <row r="635" spans="1:16" ht="12.75">
      <c r="A635" t="s">
        <v>49</v>
      </c>
      <c s="34" t="s">
        <v>2658</v>
      </c>
      <c s="34" t="s">
        <v>2657</v>
      </c>
      <c s="35" t="s">
        <v>2659</v>
      </c>
      <c s="6" t="s">
        <v>2578</v>
      </c>
      <c s="36" t="s">
        <v>52</v>
      </c>
      <c s="37">
        <v>1.8</v>
      </c>
      <c s="36">
        <v>0</v>
      </c>
      <c s="36">
        <f>ROUND(G635*H635,6)</f>
      </c>
      <c r="L635" s="38">
        <v>0</v>
      </c>
      <c s="32">
        <f>ROUND(ROUND(L635,2)*ROUND(G635,3),2)</f>
      </c>
      <c s="36" t="s">
        <v>2373</v>
      </c>
      <c>
        <f>(M635*21)/100</f>
      </c>
      <c t="s">
        <v>27</v>
      </c>
    </row>
    <row r="636" spans="1:5" ht="12.75">
      <c r="A636" s="35" t="s">
        <v>54</v>
      </c>
      <c r="E636" s="39" t="s">
        <v>2578</v>
      </c>
    </row>
    <row r="637" spans="1:5" ht="12.75">
      <c r="A637" s="35" t="s">
        <v>55</v>
      </c>
      <c r="E637" s="40" t="s">
        <v>5</v>
      </c>
    </row>
    <row r="638" spans="1:5" ht="12.75">
      <c r="A638" t="s">
        <v>56</v>
      </c>
      <c r="E638" s="39" t="s">
        <v>5</v>
      </c>
    </row>
    <row r="639" spans="1:16" ht="12.75">
      <c r="A639" t="s">
        <v>49</v>
      </c>
      <c s="34" t="s">
        <v>2660</v>
      </c>
      <c s="34" t="s">
        <v>2661</v>
      </c>
      <c s="35" t="s">
        <v>5</v>
      </c>
      <c s="6" t="s">
        <v>2662</v>
      </c>
      <c s="36" t="s">
        <v>684</v>
      </c>
      <c s="37">
        <v>2</v>
      </c>
      <c s="36">
        <v>0</v>
      </c>
      <c s="36">
        <f>ROUND(G639*H639,6)</f>
      </c>
      <c r="L639" s="38">
        <v>0</v>
      </c>
      <c s="32">
        <f>ROUND(ROUND(L639,2)*ROUND(G639,3),2)</f>
      </c>
      <c s="36" t="s">
        <v>2373</v>
      </c>
      <c>
        <f>(M639*21)/100</f>
      </c>
      <c t="s">
        <v>27</v>
      </c>
    </row>
    <row r="640" spans="1:5" ht="12.75">
      <c r="A640" s="35" t="s">
        <v>54</v>
      </c>
      <c r="E640" s="39" t="s">
        <v>2662</v>
      </c>
    </row>
    <row r="641" spans="1:5" ht="12.75">
      <c r="A641" s="35" t="s">
        <v>55</v>
      </c>
      <c r="E641" s="40" t="s">
        <v>5</v>
      </c>
    </row>
    <row r="642" spans="1:5" ht="12.75">
      <c r="A642" t="s">
        <v>56</v>
      </c>
      <c r="E642" s="39" t="s">
        <v>5</v>
      </c>
    </row>
    <row r="643" spans="1:16" ht="12.75">
      <c r="A643" t="s">
        <v>49</v>
      </c>
      <c s="34" t="s">
        <v>2663</v>
      </c>
      <c s="34" t="s">
        <v>2661</v>
      </c>
      <c s="35" t="s">
        <v>2664</v>
      </c>
      <c s="6" t="s">
        <v>2578</v>
      </c>
      <c s="36" t="s">
        <v>52</v>
      </c>
      <c s="37">
        <v>3.6</v>
      </c>
      <c s="36">
        <v>0</v>
      </c>
      <c s="36">
        <f>ROUND(G643*H643,6)</f>
      </c>
      <c r="L643" s="38">
        <v>0</v>
      </c>
      <c s="32">
        <f>ROUND(ROUND(L643,2)*ROUND(G643,3),2)</f>
      </c>
      <c s="36" t="s">
        <v>2373</v>
      </c>
      <c>
        <f>(M643*21)/100</f>
      </c>
      <c t="s">
        <v>27</v>
      </c>
    </row>
    <row r="644" spans="1:5" ht="12.75">
      <c r="A644" s="35" t="s">
        <v>54</v>
      </c>
      <c r="E644" s="39" t="s">
        <v>2578</v>
      </c>
    </row>
    <row r="645" spans="1:5" ht="12.75">
      <c r="A645" s="35" t="s">
        <v>55</v>
      </c>
      <c r="E645" s="40" t="s">
        <v>5</v>
      </c>
    </row>
    <row r="646" spans="1:5" ht="12.75">
      <c r="A646" t="s">
        <v>56</v>
      </c>
      <c r="E646" s="39" t="s">
        <v>5</v>
      </c>
    </row>
    <row r="647" spans="1:13" ht="12.75">
      <c r="A647" t="s">
        <v>46</v>
      </c>
      <c r="C647" s="31" t="s">
        <v>2665</v>
      </c>
      <c r="E647" s="33" t="s">
        <v>2666</v>
      </c>
      <c r="J647" s="32">
        <f>0</f>
      </c>
      <c s="32">
        <f>0</f>
      </c>
      <c s="32">
        <f>0+L648+L652+L656+L660+L664+L668</f>
      </c>
      <c s="32">
        <f>0+M648+M652+M656+M660+M664+M668</f>
      </c>
    </row>
    <row r="648" spans="1:16" ht="12.75">
      <c r="A648" t="s">
        <v>49</v>
      </c>
      <c s="34" t="s">
        <v>2667</v>
      </c>
      <c s="34" t="s">
        <v>2668</v>
      </c>
      <c s="35" t="s">
        <v>5</v>
      </c>
      <c s="6" t="s">
        <v>2669</v>
      </c>
      <c s="36" t="s">
        <v>684</v>
      </c>
      <c s="37">
        <v>7</v>
      </c>
      <c s="36">
        <v>0</v>
      </c>
      <c s="36">
        <f>ROUND(G648*H648,6)</f>
      </c>
      <c r="L648" s="38">
        <v>0</v>
      </c>
      <c s="32">
        <f>ROUND(ROUND(L648,2)*ROUND(G648,3),2)</f>
      </c>
      <c s="36" t="s">
        <v>76</v>
      </c>
      <c>
        <f>(M648*21)/100</f>
      </c>
      <c t="s">
        <v>27</v>
      </c>
    </row>
    <row r="649" spans="1:5" ht="51">
      <c r="A649" s="35" t="s">
        <v>54</v>
      </c>
      <c r="E649" s="39" t="s">
        <v>2670</v>
      </c>
    </row>
    <row r="650" spans="1:5" ht="12.75">
      <c r="A650" s="35" t="s">
        <v>55</v>
      </c>
      <c r="E650" s="40" t="s">
        <v>5</v>
      </c>
    </row>
    <row r="651" spans="1:5" ht="12.75">
      <c r="A651" t="s">
        <v>56</v>
      </c>
      <c r="E651" s="39" t="s">
        <v>5</v>
      </c>
    </row>
    <row r="652" spans="1:16" ht="12.75">
      <c r="A652" t="s">
        <v>49</v>
      </c>
      <c s="34" t="s">
        <v>2671</v>
      </c>
      <c s="34" t="s">
        <v>2672</v>
      </c>
      <c s="35" t="s">
        <v>5</v>
      </c>
      <c s="6" t="s">
        <v>2673</v>
      </c>
      <c s="36" t="s">
        <v>684</v>
      </c>
      <c s="37">
        <v>11</v>
      </c>
      <c s="36">
        <v>0</v>
      </c>
      <c s="36">
        <f>ROUND(G652*H652,6)</f>
      </c>
      <c r="L652" s="38">
        <v>0</v>
      </c>
      <c s="32">
        <f>ROUND(ROUND(L652,2)*ROUND(G652,3),2)</f>
      </c>
      <c s="36" t="s">
        <v>76</v>
      </c>
      <c>
        <f>(M652*21)/100</f>
      </c>
      <c t="s">
        <v>27</v>
      </c>
    </row>
    <row r="653" spans="1:5" ht="25.5">
      <c r="A653" s="35" t="s">
        <v>54</v>
      </c>
      <c r="E653" s="39" t="s">
        <v>2674</v>
      </c>
    </row>
    <row r="654" spans="1:5" ht="12.75">
      <c r="A654" s="35" t="s">
        <v>55</v>
      </c>
      <c r="E654" s="40" t="s">
        <v>5</v>
      </c>
    </row>
    <row r="655" spans="1:5" ht="12.75">
      <c r="A655" t="s">
        <v>56</v>
      </c>
      <c r="E655" s="39" t="s">
        <v>5</v>
      </c>
    </row>
    <row r="656" spans="1:16" ht="12.75">
      <c r="A656" t="s">
        <v>49</v>
      </c>
      <c s="34" t="s">
        <v>2675</v>
      </c>
      <c s="34" t="s">
        <v>2676</v>
      </c>
      <c s="35" t="s">
        <v>5</v>
      </c>
      <c s="6" t="s">
        <v>2677</v>
      </c>
      <c s="36" t="s">
        <v>684</v>
      </c>
      <c s="37">
        <v>11</v>
      </c>
      <c s="36">
        <v>0</v>
      </c>
      <c s="36">
        <f>ROUND(G656*H656,6)</f>
      </c>
      <c r="L656" s="38">
        <v>0</v>
      </c>
      <c s="32">
        <f>ROUND(ROUND(L656,2)*ROUND(G656,3),2)</f>
      </c>
      <c s="36" t="s">
        <v>76</v>
      </c>
      <c>
        <f>(M656*21)/100</f>
      </c>
      <c t="s">
        <v>27</v>
      </c>
    </row>
    <row r="657" spans="1:5" ht="25.5">
      <c r="A657" s="35" t="s">
        <v>54</v>
      </c>
      <c r="E657" s="39" t="s">
        <v>2678</v>
      </c>
    </row>
    <row r="658" spans="1:5" ht="12.75">
      <c r="A658" s="35" t="s">
        <v>55</v>
      </c>
      <c r="E658" s="40" t="s">
        <v>5</v>
      </c>
    </row>
    <row r="659" spans="1:5" ht="12.75">
      <c r="A659" t="s">
        <v>56</v>
      </c>
      <c r="E659" s="39" t="s">
        <v>5</v>
      </c>
    </row>
    <row r="660" spans="1:16" ht="12.75">
      <c r="A660" t="s">
        <v>49</v>
      </c>
      <c s="34" t="s">
        <v>2679</v>
      </c>
      <c s="34" t="s">
        <v>2680</v>
      </c>
      <c s="35" t="s">
        <v>5</v>
      </c>
      <c s="6" t="s">
        <v>2673</v>
      </c>
      <c s="36" t="s">
        <v>684</v>
      </c>
      <c s="37">
        <v>11</v>
      </c>
      <c s="36">
        <v>0</v>
      </c>
      <c s="36">
        <f>ROUND(G660*H660,6)</f>
      </c>
      <c r="L660" s="38">
        <v>0</v>
      </c>
      <c s="32">
        <f>ROUND(ROUND(L660,2)*ROUND(G660,3),2)</f>
      </c>
      <c s="36" t="s">
        <v>76</v>
      </c>
      <c>
        <f>(M660*21)/100</f>
      </c>
      <c t="s">
        <v>27</v>
      </c>
    </row>
    <row r="661" spans="1:5" ht="25.5">
      <c r="A661" s="35" t="s">
        <v>54</v>
      </c>
      <c r="E661" s="39" t="s">
        <v>2674</v>
      </c>
    </row>
    <row r="662" spans="1:5" ht="12.75">
      <c r="A662" s="35" t="s">
        <v>55</v>
      </c>
      <c r="E662" s="40" t="s">
        <v>5</v>
      </c>
    </row>
    <row r="663" spans="1:5" ht="12.75">
      <c r="A663" t="s">
        <v>56</v>
      </c>
      <c r="E663" s="39" t="s">
        <v>5</v>
      </c>
    </row>
    <row r="664" spans="1:16" ht="12.75">
      <c r="A664" t="s">
        <v>49</v>
      </c>
      <c s="34" t="s">
        <v>2681</v>
      </c>
      <c s="34" t="s">
        <v>2682</v>
      </c>
      <c s="35" t="s">
        <v>5</v>
      </c>
      <c s="6" t="s">
        <v>2677</v>
      </c>
      <c s="36" t="s">
        <v>684</v>
      </c>
      <c s="37">
        <v>11</v>
      </c>
      <c s="36">
        <v>0</v>
      </c>
      <c s="36">
        <f>ROUND(G664*H664,6)</f>
      </c>
      <c r="L664" s="38">
        <v>0</v>
      </c>
      <c s="32">
        <f>ROUND(ROUND(L664,2)*ROUND(G664,3),2)</f>
      </c>
      <c s="36" t="s">
        <v>76</v>
      </c>
      <c>
        <f>(M664*21)/100</f>
      </c>
      <c t="s">
        <v>27</v>
      </c>
    </row>
    <row r="665" spans="1:5" ht="25.5">
      <c r="A665" s="35" t="s">
        <v>54</v>
      </c>
      <c r="E665" s="39" t="s">
        <v>2678</v>
      </c>
    </row>
    <row r="666" spans="1:5" ht="12.75">
      <c r="A666" s="35" t="s">
        <v>55</v>
      </c>
      <c r="E666" s="40" t="s">
        <v>5</v>
      </c>
    </row>
    <row r="667" spans="1:5" ht="12.75">
      <c r="A667" t="s">
        <v>56</v>
      </c>
      <c r="E667" s="39" t="s">
        <v>5</v>
      </c>
    </row>
    <row r="668" spans="1:16" ht="12.75">
      <c r="A668" t="s">
        <v>49</v>
      </c>
      <c s="34" t="s">
        <v>2683</v>
      </c>
      <c s="34" t="s">
        <v>2684</v>
      </c>
      <c s="35" t="s">
        <v>5</v>
      </c>
      <c s="6" t="s">
        <v>2685</v>
      </c>
      <c s="36" t="s">
        <v>684</v>
      </c>
      <c s="37">
        <v>7</v>
      </c>
      <c s="36">
        <v>0</v>
      </c>
      <c s="36">
        <f>ROUND(G668*H668,6)</f>
      </c>
      <c r="L668" s="38">
        <v>0</v>
      </c>
      <c s="32">
        <f>ROUND(ROUND(L668,2)*ROUND(G668,3),2)</f>
      </c>
      <c s="36" t="s">
        <v>76</v>
      </c>
      <c>
        <f>(M668*21)/100</f>
      </c>
      <c t="s">
        <v>27</v>
      </c>
    </row>
    <row r="669" spans="1:5" ht="51">
      <c r="A669" s="35" t="s">
        <v>54</v>
      </c>
      <c r="E669" s="39" t="s">
        <v>2686</v>
      </c>
    </row>
    <row r="670" spans="1:5" ht="12.75">
      <c r="A670" s="35" t="s">
        <v>55</v>
      </c>
      <c r="E670" s="40" t="s">
        <v>5</v>
      </c>
    </row>
    <row r="671" spans="1:5" ht="12.75">
      <c r="A671" t="s">
        <v>56</v>
      </c>
      <c r="E671" s="39" t="s">
        <v>5</v>
      </c>
    </row>
    <row r="672" spans="1:13" ht="12.75">
      <c r="A672" t="s">
        <v>46</v>
      </c>
      <c r="C672" s="31" t="s">
        <v>1374</v>
      </c>
      <c r="E672" s="33" t="s">
        <v>1375</v>
      </c>
      <c r="J672" s="32">
        <f>0</f>
      </c>
      <c s="32">
        <f>0</f>
      </c>
      <c s="32">
        <f>0+L673</f>
      </c>
      <c s="32">
        <f>0+M673</f>
      </c>
    </row>
    <row r="673" spans="1:16" ht="12.75">
      <c r="A673" t="s">
        <v>49</v>
      </c>
      <c s="34" t="s">
        <v>2687</v>
      </c>
      <c s="34" t="s">
        <v>1376</v>
      </c>
      <c s="35" t="s">
        <v>5</v>
      </c>
      <c s="6" t="s">
        <v>1377</v>
      </c>
      <c s="36" t="s">
        <v>705</v>
      </c>
      <c s="37">
        <v>1</v>
      </c>
      <c s="36">
        <v>0</v>
      </c>
      <c s="36">
        <f>ROUND(G673*H673,6)</f>
      </c>
      <c r="L673" s="38">
        <v>0</v>
      </c>
      <c s="32">
        <f>ROUND(ROUND(L673,2)*ROUND(G673,3),2)</f>
      </c>
      <c s="36" t="s">
        <v>76</v>
      </c>
      <c>
        <f>(M673*21)/100</f>
      </c>
      <c t="s">
        <v>27</v>
      </c>
    </row>
    <row r="674" spans="1:5" ht="12.75">
      <c r="A674" s="35" t="s">
        <v>54</v>
      </c>
      <c r="E674" s="39" t="s">
        <v>1377</v>
      </c>
    </row>
    <row r="675" spans="1:5" ht="12.75">
      <c r="A675" s="35" t="s">
        <v>55</v>
      </c>
      <c r="E675" s="40" t="s">
        <v>5</v>
      </c>
    </row>
    <row r="676" spans="1:5" ht="76.5">
      <c r="A676" t="s">
        <v>56</v>
      </c>
      <c r="E676" s="39" t="s">
        <v>1378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7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2375</v>
      </c>
      <c s="41">
        <f>Rekapitulace!C35</f>
      </c>
      <c s="20" t="s">
        <v>0</v>
      </c>
      <c t="s">
        <v>23</v>
      </c>
      <c t="s">
        <v>27</v>
      </c>
    </row>
    <row r="4" spans="1:16" ht="32" customHeight="1">
      <c r="A4" s="24" t="s">
        <v>20</v>
      </c>
      <c s="25" t="s">
        <v>28</v>
      </c>
      <c s="27" t="s">
        <v>2375</v>
      </c>
      <c r="E4" s="26" t="s">
        <v>2376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COUNTIFS(L8:L703,"=0",A8:A703,"P")+COUNTIFS(L8:L703,"",A8:A703,"P")+SUM(Q8:Q703)</f>
      </c>
    </row>
    <row r="8" spans="1:13" ht="12.75">
      <c r="A8" t="s">
        <v>44</v>
      </c>
      <c r="C8" s="28" t="s">
        <v>2690</v>
      </c>
      <c r="E8" s="30" t="s">
        <v>2689</v>
      </c>
      <c r="J8" s="29">
        <f>0+J9+J38+J63+J68+J365+J510</f>
      </c>
      <c s="29">
        <f>0+K9+K38+K63+K68+K365+K510</f>
      </c>
      <c s="29">
        <f>0+L9+L38+L63+L68+L365+L510</f>
      </c>
      <c s="29">
        <f>0+M9+M38+M63+M68+M365+M510</f>
      </c>
    </row>
    <row r="9" spans="1:13" ht="12.75">
      <c r="A9" t="s">
        <v>46</v>
      </c>
      <c r="C9" s="31" t="s">
        <v>1384</v>
      </c>
      <c r="E9" s="33" t="s">
        <v>378</v>
      </c>
      <c r="J9" s="32">
        <f>0</f>
      </c>
      <c s="32">
        <f>0</f>
      </c>
      <c s="32">
        <f>0+L10+L14+L18+L22+L26+L30+L34</f>
      </c>
      <c s="32">
        <f>0+M10+M14+M18+M22+M26+M30+M34</f>
      </c>
    </row>
    <row r="10" spans="1:16" ht="25.5">
      <c r="A10" t="s">
        <v>49</v>
      </c>
      <c s="34" t="s">
        <v>4</v>
      </c>
      <c s="34" t="s">
        <v>2691</v>
      </c>
      <c s="35" t="s">
        <v>2692</v>
      </c>
      <c s="6" t="s">
        <v>2693</v>
      </c>
      <c s="36" t="s">
        <v>229</v>
      </c>
      <c s="37">
        <v>25.2812</v>
      </c>
      <c s="36">
        <v>0</v>
      </c>
      <c s="36">
        <f>ROUND(G10*H10,6)</f>
      </c>
      <c r="L10" s="38">
        <v>0</v>
      </c>
      <c s="32">
        <f>ROUND(ROUND(L10,2)*ROUND(G10,3),2)</f>
      </c>
      <c s="36" t="s">
        <v>76</v>
      </c>
      <c>
        <f>(M10*21)/100</f>
      </c>
      <c t="s">
        <v>27</v>
      </c>
    </row>
    <row r="11" spans="1:5" ht="38.25">
      <c r="A11" s="35" t="s">
        <v>54</v>
      </c>
      <c r="E11" s="39" t="s">
        <v>2694</v>
      </c>
    </row>
    <row r="12" spans="1:5" ht="38.25">
      <c r="A12" s="35" t="s">
        <v>55</v>
      </c>
      <c r="E12" s="40" t="s">
        <v>2695</v>
      </c>
    </row>
    <row r="13" spans="1:5" ht="127.5">
      <c r="A13" t="s">
        <v>56</v>
      </c>
      <c r="E13" s="39" t="s">
        <v>1390</v>
      </c>
    </row>
    <row r="14" spans="1:16" ht="12.75">
      <c r="A14" t="s">
        <v>49</v>
      </c>
      <c s="34" t="s">
        <v>27</v>
      </c>
      <c s="34" t="s">
        <v>2696</v>
      </c>
      <c s="35" t="s">
        <v>5</v>
      </c>
      <c s="6" t="s">
        <v>2697</v>
      </c>
      <c s="36" t="s">
        <v>1356</v>
      </c>
      <c s="37">
        <v>1</v>
      </c>
      <c s="36">
        <v>0</v>
      </c>
      <c s="36">
        <f>ROUND(G14*H14,6)</f>
      </c>
      <c r="L14" s="38">
        <v>0</v>
      </c>
      <c s="32">
        <f>ROUND(ROUND(L14,2)*ROUND(G14,3),2)</f>
      </c>
      <c s="36" t="s">
        <v>76</v>
      </c>
      <c>
        <f>(M14*21)/100</f>
      </c>
      <c t="s">
        <v>27</v>
      </c>
    </row>
    <row r="15" spans="1:5" ht="216.75">
      <c r="A15" s="35" t="s">
        <v>54</v>
      </c>
      <c r="E15" s="39" t="s">
        <v>2698</v>
      </c>
    </row>
    <row r="16" spans="1:5" ht="25.5">
      <c r="A16" s="35" t="s">
        <v>55</v>
      </c>
      <c r="E16" s="40" t="s">
        <v>2699</v>
      </c>
    </row>
    <row r="17" spans="1:5" ht="63.75">
      <c r="A17" t="s">
        <v>56</v>
      </c>
      <c r="E17" s="39" t="s">
        <v>2700</v>
      </c>
    </row>
    <row r="18" spans="1:16" ht="12.75">
      <c r="A18" t="s">
        <v>49</v>
      </c>
      <c s="34" t="s">
        <v>26</v>
      </c>
      <c s="34" t="s">
        <v>2701</v>
      </c>
      <c s="35" t="s">
        <v>5</v>
      </c>
      <c s="6" t="s">
        <v>2697</v>
      </c>
      <c s="36" t="s">
        <v>1356</v>
      </c>
      <c s="37">
        <v>1</v>
      </c>
      <c s="36">
        <v>0</v>
      </c>
      <c s="36">
        <f>ROUND(G18*H18,6)</f>
      </c>
      <c r="L18" s="38">
        <v>0</v>
      </c>
      <c s="32">
        <f>ROUND(ROUND(L18,2)*ROUND(G18,3),2)</f>
      </c>
      <c s="36" t="s">
        <v>76</v>
      </c>
      <c>
        <f>(M18*21)/100</f>
      </c>
      <c t="s">
        <v>27</v>
      </c>
    </row>
    <row r="19" spans="1:5" ht="25.5">
      <c r="A19" s="35" t="s">
        <v>54</v>
      </c>
      <c r="E19" s="39" t="s">
        <v>2702</v>
      </c>
    </row>
    <row r="20" spans="1:5" ht="25.5">
      <c r="A20" s="35" t="s">
        <v>55</v>
      </c>
      <c r="E20" s="40" t="s">
        <v>2699</v>
      </c>
    </row>
    <row r="21" spans="1:5" ht="63.75">
      <c r="A21" t="s">
        <v>56</v>
      </c>
      <c r="E21" s="39" t="s">
        <v>2700</v>
      </c>
    </row>
    <row r="22" spans="1:16" ht="12.75">
      <c r="A22" t="s">
        <v>49</v>
      </c>
      <c s="34" t="s">
        <v>61</v>
      </c>
      <c s="34" t="s">
        <v>2703</v>
      </c>
      <c s="35" t="s">
        <v>5</v>
      </c>
      <c s="6" t="s">
        <v>2704</v>
      </c>
      <c s="36" t="s">
        <v>1356</v>
      </c>
      <c s="37">
        <v>1</v>
      </c>
      <c s="36">
        <v>0</v>
      </c>
      <c s="36">
        <f>ROUND(G22*H22,6)</f>
      </c>
      <c r="L22" s="38">
        <v>0</v>
      </c>
      <c s="32">
        <f>ROUND(ROUND(L22,2)*ROUND(G22,3),2)</f>
      </c>
      <c s="36" t="s">
        <v>76</v>
      </c>
      <c>
        <f>(M22*21)/100</f>
      </c>
      <c t="s">
        <v>27</v>
      </c>
    </row>
    <row r="23" spans="1:5" ht="38.25">
      <c r="A23" s="35" t="s">
        <v>54</v>
      </c>
      <c r="E23" s="39" t="s">
        <v>2705</v>
      </c>
    </row>
    <row r="24" spans="1:5" ht="25.5">
      <c r="A24" s="35" t="s">
        <v>55</v>
      </c>
      <c r="E24" s="40" t="s">
        <v>2699</v>
      </c>
    </row>
    <row r="25" spans="1:5" ht="63.75">
      <c r="A25" t="s">
        <v>56</v>
      </c>
      <c r="E25" s="39" t="s">
        <v>2700</v>
      </c>
    </row>
    <row r="26" spans="1:16" ht="12.75">
      <c r="A26" t="s">
        <v>49</v>
      </c>
      <c s="34" t="s">
        <v>64</v>
      </c>
      <c s="34" t="s">
        <v>2706</v>
      </c>
      <c s="35" t="s">
        <v>5</v>
      </c>
      <c s="6" t="s">
        <v>2707</v>
      </c>
      <c s="36" t="s">
        <v>1356</v>
      </c>
      <c s="37">
        <v>1</v>
      </c>
      <c s="36">
        <v>0</v>
      </c>
      <c s="36">
        <f>ROUND(G26*H26,6)</f>
      </c>
      <c r="L26" s="38">
        <v>0</v>
      </c>
      <c s="32">
        <f>ROUND(ROUND(L26,2)*ROUND(G26,3),2)</f>
      </c>
      <c s="36" t="s">
        <v>76</v>
      </c>
      <c>
        <f>(M26*21)/100</f>
      </c>
      <c t="s">
        <v>27</v>
      </c>
    </row>
    <row r="27" spans="1:5" ht="51">
      <c r="A27" s="35" t="s">
        <v>54</v>
      </c>
      <c r="E27" s="39" t="s">
        <v>2708</v>
      </c>
    </row>
    <row r="28" spans="1:5" ht="25.5">
      <c r="A28" s="35" t="s">
        <v>55</v>
      </c>
      <c r="E28" s="40" t="s">
        <v>2699</v>
      </c>
    </row>
    <row r="29" spans="1:5" ht="63.75">
      <c r="A29" t="s">
        <v>56</v>
      </c>
      <c r="E29" s="39" t="s">
        <v>2700</v>
      </c>
    </row>
    <row r="30" spans="1:16" ht="12.75">
      <c r="A30" t="s">
        <v>49</v>
      </c>
      <c s="34" t="s">
        <v>67</v>
      </c>
      <c s="34" t="s">
        <v>2709</v>
      </c>
      <c s="35" t="s">
        <v>4</v>
      </c>
      <c s="6" t="s">
        <v>2710</v>
      </c>
      <c s="36" t="s">
        <v>1356</v>
      </c>
      <c s="37">
        <v>1</v>
      </c>
      <c s="36">
        <v>0</v>
      </c>
      <c s="36">
        <f>ROUND(G30*H30,6)</f>
      </c>
      <c r="L30" s="38">
        <v>0</v>
      </c>
      <c s="32">
        <f>ROUND(ROUND(L30,2)*ROUND(G30,3),2)</f>
      </c>
      <c s="36" t="s">
        <v>76</v>
      </c>
      <c>
        <f>(M30*21)/100</f>
      </c>
      <c t="s">
        <v>27</v>
      </c>
    </row>
    <row r="31" spans="1:5" ht="51">
      <c r="A31" s="35" t="s">
        <v>54</v>
      </c>
      <c r="E31" s="39" t="s">
        <v>2711</v>
      </c>
    </row>
    <row r="32" spans="1:5" ht="25.5">
      <c r="A32" s="35" t="s">
        <v>55</v>
      </c>
      <c r="E32" s="40" t="s">
        <v>2699</v>
      </c>
    </row>
    <row r="33" spans="1:5" ht="51">
      <c r="A33" t="s">
        <v>56</v>
      </c>
      <c r="E33" s="39" t="s">
        <v>2712</v>
      </c>
    </row>
    <row r="34" spans="1:16" ht="12.75">
      <c r="A34" t="s">
        <v>49</v>
      </c>
      <c s="34" t="s">
        <v>70</v>
      </c>
      <c s="34" t="s">
        <v>2709</v>
      </c>
      <c s="35" t="s">
        <v>27</v>
      </c>
      <c s="6" t="s">
        <v>2710</v>
      </c>
      <c s="36" t="s">
        <v>1356</v>
      </c>
      <c s="37">
        <v>1</v>
      </c>
      <c s="36">
        <v>0</v>
      </c>
      <c s="36">
        <f>ROUND(G34*H34,6)</f>
      </c>
      <c r="L34" s="38">
        <v>0</v>
      </c>
      <c s="32">
        <f>ROUND(ROUND(L34,2)*ROUND(G34,3),2)</f>
      </c>
      <c s="36" t="s">
        <v>76</v>
      </c>
      <c>
        <f>(M34*21)/100</f>
      </c>
      <c t="s">
        <v>27</v>
      </c>
    </row>
    <row r="35" spans="1:5" ht="25.5">
      <c r="A35" s="35" t="s">
        <v>54</v>
      </c>
      <c r="E35" s="39" t="s">
        <v>2713</v>
      </c>
    </row>
    <row r="36" spans="1:5" ht="25.5">
      <c r="A36" s="35" t="s">
        <v>55</v>
      </c>
      <c r="E36" s="40" t="s">
        <v>2699</v>
      </c>
    </row>
    <row r="37" spans="1:5" ht="51">
      <c r="A37" t="s">
        <v>56</v>
      </c>
      <c r="E37" s="39" t="s">
        <v>2712</v>
      </c>
    </row>
    <row r="38" spans="1:13" ht="12.75">
      <c r="A38" t="s">
        <v>46</v>
      </c>
      <c r="C38" s="31" t="s">
        <v>26</v>
      </c>
      <c r="E38" s="33" t="s">
        <v>1445</v>
      </c>
      <c r="J38" s="32">
        <f>0</f>
      </c>
      <c s="32">
        <f>0</f>
      </c>
      <c s="32">
        <f>0+L39+L43+L47+L51+L55+L59</f>
      </c>
      <c s="32">
        <f>0+M39+M43+M47+M51+M55+M59</f>
      </c>
    </row>
    <row r="39" spans="1:16" ht="12.75">
      <c r="A39" t="s">
        <v>49</v>
      </c>
      <c s="34" t="s">
        <v>73</v>
      </c>
      <c s="34" t="s">
        <v>2714</v>
      </c>
      <c s="35" t="s">
        <v>4</v>
      </c>
      <c s="6" t="s">
        <v>2715</v>
      </c>
      <c s="36" t="s">
        <v>1409</v>
      </c>
      <c s="37">
        <v>23.421384</v>
      </c>
      <c s="36">
        <v>0</v>
      </c>
      <c s="36">
        <f>ROUND(G39*H39,6)</f>
      </c>
      <c r="L39" s="38">
        <v>0</v>
      </c>
      <c s="32">
        <f>ROUND(ROUND(L39,2)*ROUND(G39,3),2)</f>
      </c>
      <c s="36" t="s">
        <v>76</v>
      </c>
      <c>
        <f>(M39*21)/100</f>
      </c>
      <c t="s">
        <v>27</v>
      </c>
    </row>
    <row r="40" spans="1:5" ht="89.25">
      <c r="A40" s="35" t="s">
        <v>54</v>
      </c>
      <c r="E40" s="39" t="s">
        <v>2716</v>
      </c>
    </row>
    <row r="41" spans="1:5" ht="102">
      <c r="A41" s="35" t="s">
        <v>55</v>
      </c>
      <c r="E41" s="40" t="s">
        <v>2717</v>
      </c>
    </row>
    <row r="42" spans="1:5" ht="409.5">
      <c r="A42" t="s">
        <v>56</v>
      </c>
      <c r="E42" s="39" t="s">
        <v>2718</v>
      </c>
    </row>
    <row r="43" spans="1:16" ht="12.75">
      <c r="A43" t="s">
        <v>49</v>
      </c>
      <c s="34" t="s">
        <v>77</v>
      </c>
      <c s="34" t="s">
        <v>2714</v>
      </c>
      <c s="35" t="s">
        <v>27</v>
      </c>
      <c s="6" t="s">
        <v>2715</v>
      </c>
      <c s="36" t="s">
        <v>1409</v>
      </c>
      <c s="37">
        <v>12.6956</v>
      </c>
      <c s="36">
        <v>0</v>
      </c>
      <c s="36">
        <f>ROUND(G43*H43,6)</f>
      </c>
      <c r="L43" s="38">
        <v>0</v>
      </c>
      <c s="32">
        <f>ROUND(ROUND(L43,2)*ROUND(G43,3),2)</f>
      </c>
      <c s="36" t="s">
        <v>76</v>
      </c>
      <c>
        <f>(M43*21)/100</f>
      </c>
      <c t="s">
        <v>27</v>
      </c>
    </row>
    <row r="44" spans="1:5" ht="89.25">
      <c r="A44" s="35" t="s">
        <v>54</v>
      </c>
      <c r="E44" s="39" t="s">
        <v>2719</v>
      </c>
    </row>
    <row r="45" spans="1:5" ht="25.5">
      <c r="A45" s="35" t="s">
        <v>55</v>
      </c>
      <c r="E45" s="40" t="s">
        <v>2720</v>
      </c>
    </row>
    <row r="46" spans="1:5" ht="409.5">
      <c r="A46" t="s">
        <v>56</v>
      </c>
      <c r="E46" s="39" t="s">
        <v>2718</v>
      </c>
    </row>
    <row r="47" spans="1:16" ht="12.75">
      <c r="A47" t="s">
        <v>49</v>
      </c>
      <c s="34" t="s">
        <v>80</v>
      </c>
      <c s="34" t="s">
        <v>2721</v>
      </c>
      <c s="35" t="s">
        <v>4</v>
      </c>
      <c s="6" t="s">
        <v>2722</v>
      </c>
      <c s="36" t="s">
        <v>86</v>
      </c>
      <c s="37">
        <v>1</v>
      </c>
      <c s="36">
        <v>0</v>
      </c>
      <c s="36">
        <f>ROUND(G47*H47,6)</f>
      </c>
      <c r="L47" s="38">
        <v>0</v>
      </c>
      <c s="32">
        <f>ROUND(ROUND(L47,2)*ROUND(G47,3),2)</f>
      </c>
      <c s="36" t="s">
        <v>76</v>
      </c>
      <c>
        <f>(M47*21)/100</f>
      </c>
      <c t="s">
        <v>27</v>
      </c>
    </row>
    <row r="48" spans="1:5" ht="140.25">
      <c r="A48" s="35" t="s">
        <v>54</v>
      </c>
      <c r="E48" s="39" t="s">
        <v>2723</v>
      </c>
    </row>
    <row r="49" spans="1:5" ht="25.5">
      <c r="A49" s="35" t="s">
        <v>55</v>
      </c>
      <c r="E49" s="40" t="s">
        <v>2699</v>
      </c>
    </row>
    <row r="50" spans="1:5" ht="38.25">
      <c r="A50" t="s">
        <v>56</v>
      </c>
      <c r="E50" s="39" t="s">
        <v>2724</v>
      </c>
    </row>
    <row r="51" spans="1:16" ht="12.75">
      <c r="A51" t="s">
        <v>49</v>
      </c>
      <c s="34" t="s">
        <v>83</v>
      </c>
      <c s="34" t="s">
        <v>2721</v>
      </c>
      <c s="35" t="s">
        <v>27</v>
      </c>
      <c s="6" t="s">
        <v>2722</v>
      </c>
      <c s="36" t="s">
        <v>86</v>
      </c>
      <c s="37">
        <v>1</v>
      </c>
      <c s="36">
        <v>0</v>
      </c>
      <c s="36">
        <f>ROUND(G51*H51,6)</f>
      </c>
      <c r="L51" s="38">
        <v>0</v>
      </c>
      <c s="32">
        <f>ROUND(ROUND(L51,2)*ROUND(G51,3),2)</f>
      </c>
      <c s="36" t="s">
        <v>76</v>
      </c>
      <c>
        <f>(M51*21)/100</f>
      </c>
      <c t="s">
        <v>27</v>
      </c>
    </row>
    <row r="52" spans="1:5" ht="89.25">
      <c r="A52" s="35" t="s">
        <v>54</v>
      </c>
      <c r="E52" s="39" t="s">
        <v>2725</v>
      </c>
    </row>
    <row r="53" spans="1:5" ht="25.5">
      <c r="A53" s="35" t="s">
        <v>55</v>
      </c>
      <c r="E53" s="40" t="s">
        <v>2699</v>
      </c>
    </row>
    <row r="54" spans="1:5" ht="38.25">
      <c r="A54" t="s">
        <v>56</v>
      </c>
      <c r="E54" s="39" t="s">
        <v>2724</v>
      </c>
    </row>
    <row r="55" spans="1:16" ht="12.75">
      <c r="A55" t="s">
        <v>49</v>
      </c>
      <c s="34" t="s">
        <v>87</v>
      </c>
      <c s="34" t="s">
        <v>2721</v>
      </c>
      <c s="35" t="s">
        <v>26</v>
      </c>
      <c s="6" t="s">
        <v>2722</v>
      </c>
      <c s="36" t="s">
        <v>86</v>
      </c>
      <c s="37">
        <v>1</v>
      </c>
      <c s="36">
        <v>0</v>
      </c>
      <c s="36">
        <f>ROUND(G55*H55,6)</f>
      </c>
      <c r="L55" s="38">
        <v>0</v>
      </c>
      <c s="32">
        <f>ROUND(ROUND(L55,2)*ROUND(G55,3),2)</f>
      </c>
      <c s="36" t="s">
        <v>76</v>
      </c>
      <c>
        <f>(M55*21)/100</f>
      </c>
      <c t="s">
        <v>27</v>
      </c>
    </row>
    <row r="56" spans="1:5" ht="127.5">
      <c r="A56" s="35" t="s">
        <v>54</v>
      </c>
      <c r="E56" s="39" t="s">
        <v>2726</v>
      </c>
    </row>
    <row r="57" spans="1:5" ht="25.5">
      <c r="A57" s="35" t="s">
        <v>55</v>
      </c>
      <c r="E57" s="40" t="s">
        <v>2699</v>
      </c>
    </row>
    <row r="58" spans="1:5" ht="38.25">
      <c r="A58" t="s">
        <v>56</v>
      </c>
      <c r="E58" s="39" t="s">
        <v>2724</v>
      </c>
    </row>
    <row r="59" spans="1:16" ht="12.75">
      <c r="A59" t="s">
        <v>49</v>
      </c>
      <c s="34" t="s">
        <v>90</v>
      </c>
      <c s="34" t="s">
        <v>2727</v>
      </c>
      <c s="35" t="s">
        <v>5</v>
      </c>
      <c s="6" t="s">
        <v>2728</v>
      </c>
      <c s="36" t="s">
        <v>86</v>
      </c>
      <c s="37">
        <v>1</v>
      </c>
      <c s="36">
        <v>0</v>
      </c>
      <c s="36">
        <f>ROUND(G59*H59,6)</f>
      </c>
      <c r="L59" s="38">
        <v>0</v>
      </c>
      <c s="32">
        <f>ROUND(ROUND(L59,2)*ROUND(G59,3),2)</f>
      </c>
      <c s="36" t="s">
        <v>76</v>
      </c>
      <c>
        <f>(M59*21)/100</f>
      </c>
      <c t="s">
        <v>27</v>
      </c>
    </row>
    <row r="60" spans="1:5" ht="89.25">
      <c r="A60" s="35" t="s">
        <v>54</v>
      </c>
      <c r="E60" s="39" t="s">
        <v>2729</v>
      </c>
    </row>
    <row r="61" spans="1:5" ht="25.5">
      <c r="A61" s="35" t="s">
        <v>55</v>
      </c>
      <c r="E61" s="40" t="s">
        <v>2699</v>
      </c>
    </row>
    <row r="62" spans="1:5" ht="38.25">
      <c r="A62" t="s">
        <v>56</v>
      </c>
      <c r="E62" s="39" t="s">
        <v>2724</v>
      </c>
    </row>
    <row r="63" spans="1:13" ht="12.75">
      <c r="A63" t="s">
        <v>46</v>
      </c>
      <c r="C63" s="31" t="s">
        <v>77</v>
      </c>
      <c r="E63" s="33" t="s">
        <v>1521</v>
      </c>
      <c r="J63" s="32">
        <f>0</f>
      </c>
      <c s="32">
        <f>0</f>
      </c>
      <c s="32">
        <f>0+L64</f>
      </c>
      <c s="32">
        <f>0+M64</f>
      </c>
    </row>
    <row r="64" spans="1:16" ht="12.75">
      <c r="A64" t="s">
        <v>49</v>
      </c>
      <c s="34" t="s">
        <v>93</v>
      </c>
      <c s="34" t="s">
        <v>2730</v>
      </c>
      <c s="35" t="s">
        <v>5</v>
      </c>
      <c s="6" t="s">
        <v>2731</v>
      </c>
      <c s="36" t="s">
        <v>1409</v>
      </c>
      <c s="37">
        <v>36.116</v>
      </c>
      <c s="36">
        <v>0</v>
      </c>
      <c s="36">
        <f>ROUND(G64*H64,6)</f>
      </c>
      <c r="L64" s="38">
        <v>0</v>
      </c>
      <c s="32">
        <f>ROUND(ROUND(L64,2)*ROUND(G64,3),2)</f>
      </c>
      <c s="36" t="s">
        <v>76</v>
      </c>
      <c>
        <f>(M64*21)/100</f>
      </c>
      <c t="s">
        <v>27</v>
      </c>
    </row>
    <row r="65" spans="1:5" ht="38.25">
      <c r="A65" s="35" t="s">
        <v>54</v>
      </c>
      <c r="E65" s="39" t="s">
        <v>2732</v>
      </c>
    </row>
    <row r="66" spans="1:5" ht="38.25">
      <c r="A66" s="35" t="s">
        <v>55</v>
      </c>
      <c r="E66" s="40" t="s">
        <v>2733</v>
      </c>
    </row>
    <row r="67" spans="1:5" ht="114.75">
      <c r="A67" t="s">
        <v>56</v>
      </c>
      <c r="E67" s="39" t="s">
        <v>2734</v>
      </c>
    </row>
    <row r="68" spans="1:13" ht="12.75">
      <c r="A68" t="s">
        <v>46</v>
      </c>
      <c r="C68" s="31" t="s">
        <v>47</v>
      </c>
      <c r="E68" s="33" t="s">
        <v>2735</v>
      </c>
      <c r="J68" s="32">
        <f>0</f>
      </c>
      <c s="32">
        <f>0</f>
      </c>
      <c s="32">
        <f>0+L69+L73+L77+L81+L85+L89+L93+L97+L101+L105+L109+L113+L117+L121+L125+L129+L133+L137+L141+L145+L149+L153+L157+L161+L165+L169+L173+L177+L181+L185+L189+L193+L197+L201+L205+L209+L213+L217+L221+L225+L229+L233+L237+L241+L245+L249+L253+L257+L261+L265+L269+L273+L277+L281+L285+L289+L293+L297+L301+L305+L309+L313+L317+L321+L325+L329+L333+L337+L341+L345+L349+L353+L357+L361</f>
      </c>
      <c s="32">
        <f>0+M69+M73+M77+M81+M85+M89+M93+M97+M101+M105+M109+M113+M117+M121+M125+M129+M133+M137+M141+M145+M149+M153+M157+M161+M165+M169+M173+M177+M181+M185+M189+M193+M197+M201+M205+M209+M213+M217+M221+M225+M229+M233+M237+M241+M245+M249+M253+M257+M261+M265+M269+M273+M277+M281+M285+M289+M293+M297+M301+M305+M309+M313+M317+M321+M325+M329+M333+M337+M341+M345+M349+M353+M357+M361</f>
      </c>
    </row>
    <row r="69" spans="1:16" ht="12.75">
      <c r="A69" t="s">
        <v>49</v>
      </c>
      <c s="34" t="s">
        <v>96</v>
      </c>
      <c s="34" t="s">
        <v>495</v>
      </c>
      <c s="35" t="s">
        <v>5</v>
      </c>
      <c s="6" t="s">
        <v>496</v>
      </c>
      <c s="36" t="s">
        <v>52</v>
      </c>
      <c s="37">
        <v>160</v>
      </c>
      <c s="36">
        <v>0</v>
      </c>
      <c s="36">
        <f>ROUND(G69*H69,6)</f>
      </c>
      <c r="L69" s="38">
        <v>0</v>
      </c>
      <c s="32">
        <f>ROUND(ROUND(L69,2)*ROUND(G69,3),2)</f>
      </c>
      <c s="36" t="s">
        <v>53</v>
      </c>
      <c>
        <f>(M69*21)/100</f>
      </c>
      <c t="s">
        <v>27</v>
      </c>
    </row>
    <row r="70" spans="1:5" ht="12.75">
      <c r="A70" s="35" t="s">
        <v>54</v>
      </c>
      <c r="E70" s="39" t="s">
        <v>5</v>
      </c>
    </row>
    <row r="71" spans="1:5" ht="12.75">
      <c r="A71" s="35" t="s">
        <v>55</v>
      </c>
      <c r="E71" s="40" t="s">
        <v>5</v>
      </c>
    </row>
    <row r="72" spans="1:5" ht="12.75">
      <c r="A72" t="s">
        <v>56</v>
      </c>
      <c r="E72" s="39" t="s">
        <v>5</v>
      </c>
    </row>
    <row r="73" spans="1:16" ht="12.75">
      <c r="A73" t="s">
        <v>49</v>
      </c>
      <c s="34" t="s">
        <v>102</v>
      </c>
      <c s="34" t="s">
        <v>502</v>
      </c>
      <c s="35" t="s">
        <v>4</v>
      </c>
      <c s="6" t="s">
        <v>503</v>
      </c>
      <c s="36" t="s">
        <v>52</v>
      </c>
      <c s="37">
        <v>1200</v>
      </c>
      <c s="36">
        <v>4E-05</v>
      </c>
      <c s="36">
        <f>ROUND(G73*H73,6)</f>
      </c>
      <c r="L73" s="38">
        <v>0</v>
      </c>
      <c s="32">
        <f>ROUND(ROUND(L73,2)*ROUND(G73,3),2)</f>
      </c>
      <c s="36" t="s">
        <v>53</v>
      </c>
      <c>
        <f>(M73*21)/100</f>
      </c>
      <c t="s">
        <v>27</v>
      </c>
    </row>
    <row r="74" spans="1:5" ht="12.75">
      <c r="A74" s="35" t="s">
        <v>54</v>
      </c>
      <c r="E74" s="39" t="s">
        <v>5</v>
      </c>
    </row>
    <row r="75" spans="1:5" ht="12.75">
      <c r="A75" s="35" t="s">
        <v>55</v>
      </c>
      <c r="E75" s="40" t="s">
        <v>5</v>
      </c>
    </row>
    <row r="76" spans="1:5" ht="12.75">
      <c r="A76" t="s">
        <v>56</v>
      </c>
      <c r="E76" s="39" t="s">
        <v>5</v>
      </c>
    </row>
    <row r="77" spans="1:16" ht="12.75">
      <c r="A77" t="s">
        <v>49</v>
      </c>
      <c s="34" t="s">
        <v>105</v>
      </c>
      <c s="34" t="s">
        <v>57</v>
      </c>
      <c s="35" t="s">
        <v>5</v>
      </c>
      <c s="6" t="s">
        <v>58</v>
      </c>
      <c s="36" t="s">
        <v>52</v>
      </c>
      <c s="37">
        <v>160</v>
      </c>
      <c s="36">
        <v>1E-05</v>
      </c>
      <c s="36">
        <f>ROUND(G77*H77,6)</f>
      </c>
      <c r="L77" s="38">
        <v>0</v>
      </c>
      <c s="32">
        <f>ROUND(ROUND(L77,2)*ROUND(G77,3),2)</f>
      </c>
      <c s="36" t="s">
        <v>53</v>
      </c>
      <c>
        <f>(M77*21)/100</f>
      </c>
      <c t="s">
        <v>27</v>
      </c>
    </row>
    <row r="78" spans="1:5" ht="12.75">
      <c r="A78" s="35" t="s">
        <v>54</v>
      </c>
      <c r="E78" s="39" t="s">
        <v>5</v>
      </c>
    </row>
    <row r="79" spans="1:5" ht="12.75">
      <c r="A79" s="35" t="s">
        <v>55</v>
      </c>
      <c r="E79" s="40" t="s">
        <v>5</v>
      </c>
    </row>
    <row r="80" spans="1:5" ht="12.75">
      <c r="A80" t="s">
        <v>56</v>
      </c>
      <c r="E80" s="39" t="s">
        <v>5</v>
      </c>
    </row>
    <row r="81" spans="1:16" ht="12.75">
      <c r="A81" t="s">
        <v>49</v>
      </c>
      <c s="34" t="s">
        <v>108</v>
      </c>
      <c s="34" t="s">
        <v>460</v>
      </c>
      <c s="35" t="s">
        <v>5</v>
      </c>
      <c s="6" t="s">
        <v>461</v>
      </c>
      <c s="36" t="s">
        <v>86</v>
      </c>
      <c s="37">
        <v>2</v>
      </c>
      <c s="36">
        <v>0.0003</v>
      </c>
      <c s="36">
        <f>ROUND(G81*H81,6)</f>
      </c>
      <c r="L81" s="38">
        <v>0</v>
      </c>
      <c s="32">
        <f>ROUND(ROUND(L81,2)*ROUND(G81,3),2)</f>
      </c>
      <c s="36" t="s">
        <v>53</v>
      </c>
      <c>
        <f>(M81*21)/100</f>
      </c>
      <c t="s">
        <v>27</v>
      </c>
    </row>
    <row r="82" spans="1:5" ht="12.75">
      <c r="A82" s="35" t="s">
        <v>54</v>
      </c>
      <c r="E82" s="39" t="s">
        <v>5</v>
      </c>
    </row>
    <row r="83" spans="1:5" ht="12.75">
      <c r="A83" s="35" t="s">
        <v>55</v>
      </c>
      <c r="E83" s="40" t="s">
        <v>5</v>
      </c>
    </row>
    <row r="84" spans="1:5" ht="12.75">
      <c r="A84" t="s">
        <v>56</v>
      </c>
      <c r="E84" s="39" t="s">
        <v>5</v>
      </c>
    </row>
    <row r="85" spans="1:16" ht="12.75">
      <c r="A85" t="s">
        <v>49</v>
      </c>
      <c s="34" t="s">
        <v>111</v>
      </c>
      <c s="34" t="s">
        <v>432</v>
      </c>
      <c s="35" t="s">
        <v>5</v>
      </c>
      <c s="6" t="s">
        <v>433</v>
      </c>
      <c s="36" t="s">
        <v>86</v>
      </c>
      <c s="37">
        <v>24</v>
      </c>
      <c s="36">
        <v>0.0001</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2.75">
      <c r="A88" t="s">
        <v>56</v>
      </c>
      <c r="E88" s="39" t="s">
        <v>5</v>
      </c>
    </row>
    <row r="89" spans="1:16" ht="12.75">
      <c r="A89" t="s">
        <v>49</v>
      </c>
      <c s="34" t="s">
        <v>114</v>
      </c>
      <c s="34" t="s">
        <v>942</v>
      </c>
      <c s="35" t="s">
        <v>4</v>
      </c>
      <c s="6" t="s">
        <v>943</v>
      </c>
      <c s="36" t="s">
        <v>52</v>
      </c>
      <c s="37">
        <v>80</v>
      </c>
      <c s="36">
        <v>0.00013</v>
      </c>
      <c s="36">
        <f>ROUND(G89*H89,6)</f>
      </c>
      <c r="L89" s="38">
        <v>0</v>
      </c>
      <c s="32">
        <f>ROUND(ROUND(L89,2)*ROUND(G89,3),2)</f>
      </c>
      <c s="36" t="s">
        <v>53</v>
      </c>
      <c>
        <f>(M89*21)/100</f>
      </c>
      <c t="s">
        <v>27</v>
      </c>
    </row>
    <row r="90" spans="1:5" ht="12.75">
      <c r="A90" s="35" t="s">
        <v>54</v>
      </c>
      <c r="E90" s="39" t="s">
        <v>5</v>
      </c>
    </row>
    <row r="91" spans="1:5" ht="12.75">
      <c r="A91" s="35" t="s">
        <v>55</v>
      </c>
      <c r="E91" s="40" t="s">
        <v>5</v>
      </c>
    </row>
    <row r="92" spans="1:5" ht="12.75">
      <c r="A92" t="s">
        <v>56</v>
      </c>
      <c r="E92" s="39" t="s">
        <v>5</v>
      </c>
    </row>
    <row r="93" spans="1:16" ht="12.75">
      <c r="A93" t="s">
        <v>49</v>
      </c>
      <c s="34" t="s">
        <v>117</v>
      </c>
      <c s="34" t="s">
        <v>2736</v>
      </c>
      <c s="35" t="s">
        <v>4</v>
      </c>
      <c s="6" t="s">
        <v>318</v>
      </c>
      <c s="36" t="s">
        <v>52</v>
      </c>
      <c s="37">
        <v>80</v>
      </c>
      <c s="36">
        <v>0.00021</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2.75">
      <c r="A96" t="s">
        <v>56</v>
      </c>
      <c r="E96" s="39" t="s">
        <v>5</v>
      </c>
    </row>
    <row r="97" spans="1:16" ht="12.75">
      <c r="A97" t="s">
        <v>49</v>
      </c>
      <c s="34" t="s">
        <v>120</v>
      </c>
      <c s="34" t="s">
        <v>434</v>
      </c>
      <c s="35" t="s">
        <v>5</v>
      </c>
      <c s="6" t="s">
        <v>435</v>
      </c>
      <c s="36" t="s">
        <v>86</v>
      </c>
      <c s="37">
        <v>24</v>
      </c>
      <c s="36">
        <v>4E-05</v>
      </c>
      <c s="36">
        <f>ROUND(G97*H97,6)</f>
      </c>
      <c r="L97" s="38">
        <v>0</v>
      </c>
      <c s="32">
        <f>ROUND(ROUND(L97,2)*ROUND(G97,3),2)</f>
      </c>
      <c s="36" t="s">
        <v>53</v>
      </c>
      <c>
        <f>(M97*21)/100</f>
      </c>
      <c t="s">
        <v>27</v>
      </c>
    </row>
    <row r="98" spans="1:5" ht="12.75">
      <c r="A98" s="35" t="s">
        <v>54</v>
      </c>
      <c r="E98" s="39" t="s">
        <v>5</v>
      </c>
    </row>
    <row r="99" spans="1:5" ht="12.75">
      <c r="A99" s="35" t="s">
        <v>55</v>
      </c>
      <c r="E99" s="40" t="s">
        <v>5</v>
      </c>
    </row>
    <row r="100" spans="1:5" ht="12.75">
      <c r="A100" t="s">
        <v>56</v>
      </c>
      <c r="E100" s="39" t="s">
        <v>5</v>
      </c>
    </row>
    <row r="101" spans="1:16" ht="12.75">
      <c r="A101" t="s">
        <v>49</v>
      </c>
      <c s="34" t="s">
        <v>123</v>
      </c>
      <c s="34" t="s">
        <v>519</v>
      </c>
      <c s="35" t="s">
        <v>5</v>
      </c>
      <c s="6" t="s">
        <v>520</v>
      </c>
      <c s="36" t="s">
        <v>52</v>
      </c>
      <c s="37">
        <v>150</v>
      </c>
      <c s="36">
        <v>0.0001</v>
      </c>
      <c s="36">
        <f>ROUND(G101*H101,6)</f>
      </c>
      <c r="L101" s="38">
        <v>0</v>
      </c>
      <c s="32">
        <f>ROUND(ROUND(L101,2)*ROUND(G101,3),2)</f>
      </c>
      <c s="36" t="s">
        <v>53</v>
      </c>
      <c>
        <f>(M101*21)/100</f>
      </c>
      <c t="s">
        <v>27</v>
      </c>
    </row>
    <row r="102" spans="1:5" ht="12.75">
      <c r="A102" s="35" t="s">
        <v>54</v>
      </c>
      <c r="E102" s="39" t="s">
        <v>5</v>
      </c>
    </row>
    <row r="103" spans="1:5" ht="12.75">
      <c r="A103" s="35" t="s">
        <v>55</v>
      </c>
      <c r="E103" s="40" t="s">
        <v>5</v>
      </c>
    </row>
    <row r="104" spans="1:5" ht="12.75">
      <c r="A104" t="s">
        <v>56</v>
      </c>
      <c r="E104" s="39" t="s">
        <v>5</v>
      </c>
    </row>
    <row r="105" spans="1:16" ht="12.75">
      <c r="A105" t="s">
        <v>49</v>
      </c>
      <c s="34" t="s">
        <v>126</v>
      </c>
      <c s="34" t="s">
        <v>103</v>
      </c>
      <c s="35" t="s">
        <v>5</v>
      </c>
      <c s="6" t="s">
        <v>104</v>
      </c>
      <c s="36" t="s">
        <v>86</v>
      </c>
      <c s="37">
        <v>1</v>
      </c>
      <c s="36">
        <v>0.0201</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2.75">
      <c r="A108" t="s">
        <v>56</v>
      </c>
      <c r="E108" s="39" t="s">
        <v>5</v>
      </c>
    </row>
    <row r="109" spans="1:16" ht="25.5">
      <c r="A109" t="s">
        <v>49</v>
      </c>
      <c s="34" t="s">
        <v>129</v>
      </c>
      <c s="34" t="s">
        <v>106</v>
      </c>
      <c s="35" t="s">
        <v>4</v>
      </c>
      <c s="6" t="s">
        <v>107</v>
      </c>
      <c s="36" t="s">
        <v>86</v>
      </c>
      <c s="37">
        <v>1</v>
      </c>
      <c s="36">
        <v>0.002</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12.75">
      <c r="A112" t="s">
        <v>56</v>
      </c>
      <c r="E112" s="39" t="s">
        <v>5</v>
      </c>
    </row>
    <row r="113" spans="1:16" ht="12.75">
      <c r="A113" t="s">
        <v>49</v>
      </c>
      <c s="34" t="s">
        <v>132</v>
      </c>
      <c s="34" t="s">
        <v>436</v>
      </c>
      <c s="35" t="s">
        <v>5</v>
      </c>
      <c s="6" t="s">
        <v>437</v>
      </c>
      <c s="36" t="s">
        <v>86</v>
      </c>
      <c s="37">
        <v>24</v>
      </c>
      <c s="36">
        <v>3E-05</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12.75">
      <c r="A116" t="s">
        <v>56</v>
      </c>
      <c r="E116" s="39" t="s">
        <v>5</v>
      </c>
    </row>
    <row r="117" spans="1:16" ht="12.75">
      <c r="A117" t="s">
        <v>49</v>
      </c>
      <c s="34" t="s">
        <v>135</v>
      </c>
      <c s="34" t="s">
        <v>406</v>
      </c>
      <c s="35" t="s">
        <v>5</v>
      </c>
      <c s="6" t="s">
        <v>407</v>
      </c>
      <c s="36" t="s">
        <v>86</v>
      </c>
      <c s="37">
        <v>1</v>
      </c>
      <c s="36">
        <v>0.0001</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2.75">
      <c r="A120" t="s">
        <v>56</v>
      </c>
      <c r="E120" s="39" t="s">
        <v>5</v>
      </c>
    </row>
    <row r="121" spans="1:16" ht="12.75">
      <c r="A121" t="s">
        <v>49</v>
      </c>
      <c s="34" t="s">
        <v>138</v>
      </c>
      <c s="34" t="s">
        <v>109</v>
      </c>
      <c s="35" t="s">
        <v>4</v>
      </c>
      <c s="6" t="s">
        <v>110</v>
      </c>
      <c s="36" t="s">
        <v>86</v>
      </c>
      <c s="37">
        <v>1</v>
      </c>
      <c s="36">
        <v>0.0001</v>
      </c>
      <c s="36">
        <f>ROUND(G121*H121,6)</f>
      </c>
      <c r="L121" s="38">
        <v>0</v>
      </c>
      <c s="32">
        <f>ROUND(ROUND(L121,2)*ROUND(G121,3),2)</f>
      </c>
      <c s="36" t="s">
        <v>53</v>
      </c>
      <c>
        <f>(M121*21)/100</f>
      </c>
      <c t="s">
        <v>27</v>
      </c>
    </row>
    <row r="122" spans="1:5" ht="12.75">
      <c r="A122" s="35" t="s">
        <v>54</v>
      </c>
      <c r="E122" s="39" t="s">
        <v>5</v>
      </c>
    </row>
    <row r="123" spans="1:5" ht="12.75">
      <c r="A123" s="35" t="s">
        <v>55</v>
      </c>
      <c r="E123" s="40" t="s">
        <v>5</v>
      </c>
    </row>
    <row r="124" spans="1:5" ht="12.75">
      <c r="A124" t="s">
        <v>56</v>
      </c>
      <c r="E124" s="39" t="s">
        <v>5</v>
      </c>
    </row>
    <row r="125" spans="1:16" ht="12.75">
      <c r="A125" t="s">
        <v>49</v>
      </c>
      <c s="34" t="s">
        <v>141</v>
      </c>
      <c s="34" t="s">
        <v>438</v>
      </c>
      <c s="35" t="s">
        <v>5</v>
      </c>
      <c s="6" t="s">
        <v>439</v>
      </c>
      <c s="36" t="s">
        <v>86</v>
      </c>
      <c s="37">
        <v>24</v>
      </c>
      <c s="36">
        <v>0.00015</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12.75">
      <c r="A128" t="s">
        <v>56</v>
      </c>
      <c r="E128" s="39" t="s">
        <v>5</v>
      </c>
    </row>
    <row r="129" spans="1:16" ht="12.75">
      <c r="A129" t="s">
        <v>49</v>
      </c>
      <c s="34" t="s">
        <v>144</v>
      </c>
      <c s="34" t="s">
        <v>440</v>
      </c>
      <c s="35" t="s">
        <v>5</v>
      </c>
      <c s="6" t="s">
        <v>441</v>
      </c>
      <c s="36" t="s">
        <v>86</v>
      </c>
      <c s="37">
        <v>24</v>
      </c>
      <c s="36">
        <v>0.0001</v>
      </c>
      <c s="36">
        <f>ROUND(G129*H129,6)</f>
      </c>
      <c r="L129" s="38">
        <v>0</v>
      </c>
      <c s="32">
        <f>ROUND(ROUND(L129,2)*ROUND(G129,3),2)</f>
      </c>
      <c s="36" t="s">
        <v>53</v>
      </c>
      <c>
        <f>(M129*21)/100</f>
      </c>
      <c t="s">
        <v>27</v>
      </c>
    </row>
    <row r="130" spans="1:5" ht="12.75">
      <c r="A130" s="35" t="s">
        <v>54</v>
      </c>
      <c r="E130" s="39" t="s">
        <v>5</v>
      </c>
    </row>
    <row r="131" spans="1:5" ht="12.75">
      <c r="A131" s="35" t="s">
        <v>55</v>
      </c>
      <c r="E131" s="40" t="s">
        <v>5</v>
      </c>
    </row>
    <row r="132" spans="1:5" ht="12.75">
      <c r="A132" t="s">
        <v>56</v>
      </c>
      <c r="E132" s="39" t="s">
        <v>5</v>
      </c>
    </row>
    <row r="133" spans="1:16" ht="12.75">
      <c r="A133" t="s">
        <v>49</v>
      </c>
      <c s="34" t="s">
        <v>147</v>
      </c>
      <c s="34" t="s">
        <v>442</v>
      </c>
      <c s="35" t="s">
        <v>5</v>
      </c>
      <c s="6" t="s">
        <v>443</v>
      </c>
      <c s="36" t="s">
        <v>86</v>
      </c>
      <c s="37">
        <v>24</v>
      </c>
      <c s="36">
        <v>0.0001</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2.75">
      <c r="A136" t="s">
        <v>56</v>
      </c>
      <c r="E136" s="39" t="s">
        <v>5</v>
      </c>
    </row>
    <row r="137" spans="1:16" ht="12.75">
      <c r="A137" t="s">
        <v>49</v>
      </c>
      <c s="34" t="s">
        <v>150</v>
      </c>
      <c s="34" t="s">
        <v>444</v>
      </c>
      <c s="35" t="s">
        <v>5</v>
      </c>
      <c s="6" t="s">
        <v>445</v>
      </c>
      <c s="36" t="s">
        <v>86</v>
      </c>
      <c s="37">
        <v>24</v>
      </c>
      <c s="36">
        <v>0.0001</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12.75">
      <c r="A140" t="s">
        <v>56</v>
      </c>
      <c r="E140" s="39" t="s">
        <v>5</v>
      </c>
    </row>
    <row r="141" spans="1:16" ht="25.5">
      <c r="A141" t="s">
        <v>49</v>
      </c>
      <c s="34" t="s">
        <v>153</v>
      </c>
      <c s="34" t="s">
        <v>446</v>
      </c>
      <c s="35" t="s">
        <v>5</v>
      </c>
      <c s="6" t="s">
        <v>447</v>
      </c>
      <c s="36" t="s">
        <v>86</v>
      </c>
      <c s="37">
        <v>48</v>
      </c>
      <c s="36">
        <v>2E-05</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12.75">
      <c r="A144" t="s">
        <v>56</v>
      </c>
      <c r="E144" s="39" t="s">
        <v>5</v>
      </c>
    </row>
    <row r="145" spans="1:16" ht="12.75">
      <c r="A145" t="s">
        <v>49</v>
      </c>
      <c s="34" t="s">
        <v>156</v>
      </c>
      <c s="34" t="s">
        <v>462</v>
      </c>
      <c s="35" t="s">
        <v>4</v>
      </c>
      <c s="6" t="s">
        <v>463</v>
      </c>
      <c s="36" t="s">
        <v>86</v>
      </c>
      <c s="37">
        <v>10</v>
      </c>
      <c s="36">
        <v>5E-05</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12.75">
      <c r="A148" t="s">
        <v>56</v>
      </c>
      <c r="E148" s="39" t="s">
        <v>5</v>
      </c>
    </row>
    <row r="149" spans="1:16" ht="12.75">
      <c r="A149" t="s">
        <v>49</v>
      </c>
      <c s="34" t="s">
        <v>159</v>
      </c>
      <c s="34" t="s">
        <v>464</v>
      </c>
      <c s="35" t="s">
        <v>4</v>
      </c>
      <c s="6" t="s">
        <v>465</v>
      </c>
      <c s="36" t="s">
        <v>86</v>
      </c>
      <c s="37">
        <v>10</v>
      </c>
      <c s="36">
        <v>1E-05</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2.75">
      <c r="A152" t="s">
        <v>56</v>
      </c>
      <c r="E152" s="39" t="s">
        <v>5</v>
      </c>
    </row>
    <row r="153" spans="1:16" ht="12.75">
      <c r="A153" t="s">
        <v>49</v>
      </c>
      <c s="34" t="s">
        <v>162</v>
      </c>
      <c s="34" t="s">
        <v>448</v>
      </c>
      <c s="35" t="s">
        <v>5</v>
      </c>
      <c s="6" t="s">
        <v>449</v>
      </c>
      <c s="36" t="s">
        <v>86</v>
      </c>
      <c s="37">
        <v>24</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12.75">
      <c r="A156" t="s">
        <v>56</v>
      </c>
      <c r="E156" s="39" t="s">
        <v>5</v>
      </c>
    </row>
    <row r="157" spans="1:16" ht="12.75">
      <c r="A157" t="s">
        <v>49</v>
      </c>
      <c s="34" t="s">
        <v>165</v>
      </c>
      <c s="34" t="s">
        <v>337</v>
      </c>
      <c s="35" t="s">
        <v>5</v>
      </c>
      <c s="6" t="s">
        <v>338</v>
      </c>
      <c s="36" t="s">
        <v>52</v>
      </c>
      <c s="37">
        <v>150</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12.75">
      <c r="A160" t="s">
        <v>56</v>
      </c>
      <c r="E160" s="39" t="s">
        <v>5</v>
      </c>
    </row>
    <row r="161" spans="1:16" ht="12.75">
      <c r="A161" t="s">
        <v>49</v>
      </c>
      <c s="34" t="s">
        <v>168</v>
      </c>
      <c s="34" t="s">
        <v>2737</v>
      </c>
      <c s="35" t="s">
        <v>4</v>
      </c>
      <c s="6" t="s">
        <v>340</v>
      </c>
      <c s="36" t="s">
        <v>52</v>
      </c>
      <c s="37">
        <v>80</v>
      </c>
      <c s="36">
        <v>0</v>
      </c>
      <c s="36">
        <f>ROUND(G161*H161,6)</f>
      </c>
      <c r="L161" s="38">
        <v>0</v>
      </c>
      <c s="32">
        <f>ROUND(ROUND(L161,2)*ROUND(G161,3),2)</f>
      </c>
      <c s="36" t="s">
        <v>53</v>
      </c>
      <c>
        <f>(M161*21)/100</f>
      </c>
      <c t="s">
        <v>27</v>
      </c>
    </row>
    <row r="162" spans="1:5" ht="12.75">
      <c r="A162" s="35" t="s">
        <v>54</v>
      </c>
      <c r="E162" s="39" t="s">
        <v>5</v>
      </c>
    </row>
    <row r="163" spans="1:5" ht="12.75">
      <c r="A163" s="35" t="s">
        <v>55</v>
      </c>
      <c r="E163" s="40" t="s">
        <v>5</v>
      </c>
    </row>
    <row r="164" spans="1:5" ht="12.75">
      <c r="A164" t="s">
        <v>56</v>
      </c>
      <c r="E164" s="39" t="s">
        <v>5</v>
      </c>
    </row>
    <row r="165" spans="1:16" ht="12.75">
      <c r="A165" t="s">
        <v>49</v>
      </c>
      <c s="34" t="s">
        <v>171</v>
      </c>
      <c s="34" t="s">
        <v>2738</v>
      </c>
      <c s="35" t="s">
        <v>4</v>
      </c>
      <c s="6" t="s">
        <v>340</v>
      </c>
      <c s="36" t="s">
        <v>52</v>
      </c>
      <c s="37">
        <v>80</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12.75">
      <c r="A168" t="s">
        <v>56</v>
      </c>
      <c r="E168" s="39" t="s">
        <v>5</v>
      </c>
    </row>
    <row r="169" spans="1:16" ht="12.75">
      <c r="A169" t="s">
        <v>49</v>
      </c>
      <c s="34" t="s">
        <v>174</v>
      </c>
      <c s="34" t="s">
        <v>534</v>
      </c>
      <c s="35" t="s">
        <v>4</v>
      </c>
      <c s="6" t="s">
        <v>535</v>
      </c>
      <c s="36" t="s">
        <v>52</v>
      </c>
      <c s="37">
        <v>1200</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12.75">
      <c r="A172" t="s">
        <v>56</v>
      </c>
      <c r="E172" s="39" t="s">
        <v>5</v>
      </c>
    </row>
    <row r="173" spans="1:16" ht="12.75">
      <c r="A173" t="s">
        <v>49</v>
      </c>
      <c s="34" t="s">
        <v>177</v>
      </c>
      <c s="34" t="s">
        <v>466</v>
      </c>
      <c s="35" t="s">
        <v>4</v>
      </c>
      <c s="6" t="s">
        <v>467</v>
      </c>
      <c s="36" t="s">
        <v>86</v>
      </c>
      <c s="37">
        <v>10</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2.75">
      <c r="A176" t="s">
        <v>56</v>
      </c>
      <c r="E176" s="39" t="s">
        <v>5</v>
      </c>
    </row>
    <row r="177" spans="1:16" ht="12.75">
      <c r="A177" t="s">
        <v>49</v>
      </c>
      <c s="34" t="s">
        <v>180</v>
      </c>
      <c s="34" t="s">
        <v>112</v>
      </c>
      <c s="35" t="s">
        <v>5</v>
      </c>
      <c s="6" t="s">
        <v>113</v>
      </c>
      <c s="36" t="s">
        <v>86</v>
      </c>
      <c s="37">
        <v>1</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12.75">
      <c r="A180" t="s">
        <v>56</v>
      </c>
      <c r="E180" s="39" t="s">
        <v>5</v>
      </c>
    </row>
    <row r="181" spans="1:16" ht="12.75">
      <c r="A181" t="s">
        <v>49</v>
      </c>
      <c s="34" t="s">
        <v>183</v>
      </c>
      <c s="34" t="s">
        <v>115</v>
      </c>
      <c s="35" t="s">
        <v>4</v>
      </c>
      <c s="6" t="s">
        <v>116</v>
      </c>
      <c s="36" t="s">
        <v>86</v>
      </c>
      <c s="37">
        <v>1</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12.75">
      <c r="A184" t="s">
        <v>56</v>
      </c>
      <c r="E184" s="39" t="s">
        <v>5</v>
      </c>
    </row>
    <row r="185" spans="1:16" ht="12.75">
      <c r="A185" t="s">
        <v>49</v>
      </c>
      <c s="34" t="s">
        <v>186</v>
      </c>
      <c s="34" t="s">
        <v>118</v>
      </c>
      <c s="35" t="s">
        <v>4</v>
      </c>
      <c s="6" t="s">
        <v>119</v>
      </c>
      <c s="36" t="s">
        <v>86</v>
      </c>
      <c s="37">
        <v>1</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2.75">
      <c r="A188" t="s">
        <v>56</v>
      </c>
      <c r="E188" s="39" t="s">
        <v>5</v>
      </c>
    </row>
    <row r="189" spans="1:16" ht="12.75">
      <c r="A189" t="s">
        <v>49</v>
      </c>
      <c s="34" t="s">
        <v>189</v>
      </c>
      <c s="34" t="s">
        <v>408</v>
      </c>
      <c s="35" t="s">
        <v>4</v>
      </c>
      <c s="6" t="s">
        <v>409</v>
      </c>
      <c s="36" t="s">
        <v>86</v>
      </c>
      <c s="37">
        <v>2</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12.75">
      <c r="A192" t="s">
        <v>56</v>
      </c>
      <c r="E192" s="39" t="s">
        <v>5</v>
      </c>
    </row>
    <row r="193" spans="1:16" ht="12.75">
      <c r="A193" t="s">
        <v>49</v>
      </c>
      <c s="34" t="s">
        <v>192</v>
      </c>
      <c s="34" t="s">
        <v>410</v>
      </c>
      <c s="35" t="s">
        <v>5</v>
      </c>
      <c s="6" t="s">
        <v>411</v>
      </c>
      <c s="36" t="s">
        <v>86</v>
      </c>
      <c s="37">
        <v>1</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2.75">
      <c r="A196" t="s">
        <v>56</v>
      </c>
      <c r="E196" s="39" t="s">
        <v>5</v>
      </c>
    </row>
    <row r="197" spans="1:16" ht="12.75">
      <c r="A197" t="s">
        <v>49</v>
      </c>
      <c s="34" t="s">
        <v>195</v>
      </c>
      <c s="34" t="s">
        <v>450</v>
      </c>
      <c s="35" t="s">
        <v>5</v>
      </c>
      <c s="6" t="s">
        <v>451</v>
      </c>
      <c s="36" t="s">
        <v>86</v>
      </c>
      <c s="37">
        <v>24</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2.75">
      <c r="A200" t="s">
        <v>56</v>
      </c>
      <c r="E200" s="39" t="s">
        <v>5</v>
      </c>
    </row>
    <row r="201" spans="1:16" ht="12.75">
      <c r="A201" t="s">
        <v>49</v>
      </c>
      <c s="34" t="s">
        <v>198</v>
      </c>
      <c s="34" t="s">
        <v>452</v>
      </c>
      <c s="35" t="s">
        <v>5</v>
      </c>
      <c s="6" t="s">
        <v>453</v>
      </c>
      <c s="36" t="s">
        <v>86</v>
      </c>
      <c s="37">
        <v>48</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12.75">
      <c r="A204" t="s">
        <v>56</v>
      </c>
      <c r="E204" s="39" t="s">
        <v>5</v>
      </c>
    </row>
    <row r="205" spans="1:16" ht="12.75">
      <c r="A205" t="s">
        <v>49</v>
      </c>
      <c s="34" t="s">
        <v>203</v>
      </c>
      <c s="34" t="s">
        <v>121</v>
      </c>
      <c s="35" t="s">
        <v>4</v>
      </c>
      <c s="6" t="s">
        <v>122</v>
      </c>
      <c s="36" t="s">
        <v>86</v>
      </c>
      <c s="37">
        <v>2</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2.75">
      <c r="A208" t="s">
        <v>56</v>
      </c>
      <c r="E208" s="39" t="s">
        <v>5</v>
      </c>
    </row>
    <row r="209" spans="1:16" ht="12.75">
      <c r="A209" t="s">
        <v>49</v>
      </c>
      <c s="34" t="s">
        <v>206</v>
      </c>
      <c s="34" t="s">
        <v>468</v>
      </c>
      <c s="35" t="s">
        <v>5</v>
      </c>
      <c s="6" t="s">
        <v>469</v>
      </c>
      <c s="36" t="s">
        <v>86</v>
      </c>
      <c s="37">
        <v>48</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12.75">
      <c r="A212" t="s">
        <v>56</v>
      </c>
      <c r="E212" s="39" t="s">
        <v>5</v>
      </c>
    </row>
    <row r="213" spans="1:16" ht="12.75">
      <c r="A213" t="s">
        <v>49</v>
      </c>
      <c s="34" t="s">
        <v>209</v>
      </c>
      <c s="34" t="s">
        <v>470</v>
      </c>
      <c s="35" t="s">
        <v>5</v>
      </c>
      <c s="6" t="s">
        <v>471</v>
      </c>
      <c s="36" t="s">
        <v>86</v>
      </c>
      <c s="37">
        <v>12</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2.75">
      <c r="A216" t="s">
        <v>56</v>
      </c>
      <c r="E216" s="39" t="s">
        <v>5</v>
      </c>
    </row>
    <row r="217" spans="1:16" ht="12.75">
      <c r="A217" t="s">
        <v>49</v>
      </c>
      <c s="34" t="s">
        <v>212</v>
      </c>
      <c s="34" t="s">
        <v>2739</v>
      </c>
      <c s="35" t="s">
        <v>5</v>
      </c>
      <c s="6" t="s">
        <v>170</v>
      </c>
      <c s="36" t="s">
        <v>86</v>
      </c>
      <c s="37">
        <v>2</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2.75">
      <c r="A220" t="s">
        <v>56</v>
      </c>
      <c r="E220" s="39" t="s">
        <v>5</v>
      </c>
    </row>
    <row r="221" spans="1:16" ht="12.75">
      <c r="A221" t="s">
        <v>49</v>
      </c>
      <c s="34" t="s">
        <v>215</v>
      </c>
      <c s="34" t="s">
        <v>2740</v>
      </c>
      <c s="35" t="s">
        <v>5</v>
      </c>
      <c s="6" t="s">
        <v>455</v>
      </c>
      <c s="36" t="s">
        <v>86</v>
      </c>
      <c s="37">
        <v>48</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2.75">
      <c r="A224" t="s">
        <v>56</v>
      </c>
      <c r="E224" s="39" t="s">
        <v>5</v>
      </c>
    </row>
    <row r="225" spans="1:16" ht="12.75">
      <c r="A225" t="s">
        <v>49</v>
      </c>
      <c s="34" t="s">
        <v>220</v>
      </c>
      <c s="34" t="s">
        <v>2741</v>
      </c>
      <c s="35" t="s">
        <v>5</v>
      </c>
      <c s="6" t="s">
        <v>457</v>
      </c>
      <c s="36" t="s">
        <v>86</v>
      </c>
      <c s="37">
        <v>48</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2.75">
      <c r="A228" t="s">
        <v>56</v>
      </c>
      <c r="E228" s="39" t="s">
        <v>5</v>
      </c>
    </row>
    <row r="229" spans="1:16" ht="12.75">
      <c r="A229" t="s">
        <v>49</v>
      </c>
      <c s="34" t="s">
        <v>223</v>
      </c>
      <c s="34" t="s">
        <v>124</v>
      </c>
      <c s="35" t="s">
        <v>4</v>
      </c>
      <c s="6" t="s">
        <v>125</v>
      </c>
      <c s="36" t="s">
        <v>86</v>
      </c>
      <c s="37">
        <v>1</v>
      </c>
      <c s="36">
        <v>0</v>
      </c>
      <c s="36">
        <f>ROUND(G229*H229,6)</f>
      </c>
      <c r="L229" s="38">
        <v>0</v>
      </c>
      <c s="32">
        <f>ROUND(ROUND(L229,2)*ROUND(G229,3),2)</f>
      </c>
      <c s="36" t="s">
        <v>76</v>
      </c>
      <c>
        <f>(M229*21)/100</f>
      </c>
      <c t="s">
        <v>27</v>
      </c>
    </row>
    <row r="230" spans="1:5" ht="12.75">
      <c r="A230" s="35" t="s">
        <v>54</v>
      </c>
      <c r="E230" s="39" t="s">
        <v>5</v>
      </c>
    </row>
    <row r="231" spans="1:5" ht="12.75">
      <c r="A231" s="35" t="s">
        <v>55</v>
      </c>
      <c r="E231" s="40" t="s">
        <v>5</v>
      </c>
    </row>
    <row r="232" spans="1:5" ht="12.75">
      <c r="A232" t="s">
        <v>56</v>
      </c>
      <c r="E232" s="39" t="s">
        <v>5</v>
      </c>
    </row>
    <row r="233" spans="1:16" ht="25.5">
      <c r="A233" t="s">
        <v>49</v>
      </c>
      <c s="34" t="s">
        <v>226</v>
      </c>
      <c s="34" t="s">
        <v>74</v>
      </c>
      <c s="35" t="s">
        <v>5</v>
      </c>
      <c s="6" t="s">
        <v>75</v>
      </c>
      <c s="36" t="s">
        <v>52</v>
      </c>
      <c s="37">
        <v>140</v>
      </c>
      <c s="36">
        <v>0</v>
      </c>
      <c s="36">
        <f>ROUND(G233*H233,6)</f>
      </c>
      <c r="L233" s="38">
        <v>0</v>
      </c>
      <c s="32">
        <f>ROUND(ROUND(L233,2)*ROUND(G233,3),2)</f>
      </c>
      <c s="36" t="s">
        <v>76</v>
      </c>
      <c>
        <f>(M233*21)/100</f>
      </c>
      <c t="s">
        <v>27</v>
      </c>
    </row>
    <row r="234" spans="1:5" ht="12.75">
      <c r="A234" s="35" t="s">
        <v>54</v>
      </c>
      <c r="E234" s="39" t="s">
        <v>5</v>
      </c>
    </row>
    <row r="235" spans="1:5" ht="12.75">
      <c r="A235" s="35" t="s">
        <v>55</v>
      </c>
      <c r="E235" s="40" t="s">
        <v>5</v>
      </c>
    </row>
    <row r="236" spans="1:5" ht="12.75">
      <c r="A236" t="s">
        <v>56</v>
      </c>
      <c r="E236" s="39" t="s">
        <v>5</v>
      </c>
    </row>
    <row r="237" spans="1:16" ht="25.5">
      <c r="A237" t="s">
        <v>49</v>
      </c>
      <c s="34" t="s">
        <v>230</v>
      </c>
      <c s="34" t="s">
        <v>78</v>
      </c>
      <c s="35" t="s">
        <v>5</v>
      </c>
      <c s="6" t="s">
        <v>79</v>
      </c>
      <c s="36" t="s">
        <v>52</v>
      </c>
      <c s="37">
        <v>150</v>
      </c>
      <c s="36">
        <v>0</v>
      </c>
      <c s="36">
        <f>ROUND(G237*H237,6)</f>
      </c>
      <c r="L237" s="38">
        <v>0</v>
      </c>
      <c s="32">
        <f>ROUND(ROUND(L237,2)*ROUND(G237,3),2)</f>
      </c>
      <c s="36" t="s">
        <v>76</v>
      </c>
      <c>
        <f>(M237*21)/100</f>
      </c>
      <c t="s">
        <v>27</v>
      </c>
    </row>
    <row r="238" spans="1:5" ht="12.75">
      <c r="A238" s="35" t="s">
        <v>54</v>
      </c>
      <c r="E238" s="39" t="s">
        <v>5</v>
      </c>
    </row>
    <row r="239" spans="1:5" ht="12.75">
      <c r="A239" s="35" t="s">
        <v>55</v>
      </c>
      <c r="E239" s="40" t="s">
        <v>5</v>
      </c>
    </row>
    <row r="240" spans="1:5" ht="12.75">
      <c r="A240" t="s">
        <v>56</v>
      </c>
      <c r="E240" s="39" t="s">
        <v>5</v>
      </c>
    </row>
    <row r="241" spans="1:16" ht="25.5">
      <c r="A241" t="s">
        <v>49</v>
      </c>
      <c s="34" t="s">
        <v>234</v>
      </c>
      <c s="34" t="s">
        <v>127</v>
      </c>
      <c s="35" t="s">
        <v>5</v>
      </c>
      <c s="6" t="s">
        <v>128</v>
      </c>
      <c s="36" t="s">
        <v>86</v>
      </c>
      <c s="37">
        <v>2</v>
      </c>
      <c s="36">
        <v>0</v>
      </c>
      <c s="36">
        <f>ROUND(G241*H241,6)</f>
      </c>
      <c r="L241" s="38">
        <v>0</v>
      </c>
      <c s="32">
        <f>ROUND(ROUND(L241,2)*ROUND(G241,3),2)</f>
      </c>
      <c s="36" t="s">
        <v>76</v>
      </c>
      <c>
        <f>(M241*21)/100</f>
      </c>
      <c t="s">
        <v>27</v>
      </c>
    </row>
    <row r="242" spans="1:5" ht="12.75">
      <c r="A242" s="35" t="s">
        <v>54</v>
      </c>
      <c r="E242" s="39" t="s">
        <v>5</v>
      </c>
    </row>
    <row r="243" spans="1:5" ht="12.75">
      <c r="A243" s="35" t="s">
        <v>55</v>
      </c>
      <c r="E243" s="40" t="s">
        <v>5</v>
      </c>
    </row>
    <row r="244" spans="1:5" ht="12.75">
      <c r="A244" t="s">
        <v>56</v>
      </c>
      <c r="E244" s="39" t="s">
        <v>5</v>
      </c>
    </row>
    <row r="245" spans="1:16" ht="12.75">
      <c r="A245" t="s">
        <v>49</v>
      </c>
      <c s="34" t="s">
        <v>237</v>
      </c>
      <c s="34" t="s">
        <v>130</v>
      </c>
      <c s="35" t="s">
        <v>5</v>
      </c>
      <c s="6" t="s">
        <v>131</v>
      </c>
      <c s="36" t="s">
        <v>86</v>
      </c>
      <c s="37">
        <v>2</v>
      </c>
      <c s="36">
        <v>0</v>
      </c>
      <c s="36">
        <f>ROUND(G245*H245,6)</f>
      </c>
      <c r="L245" s="38">
        <v>0</v>
      </c>
      <c s="32">
        <f>ROUND(ROUND(L245,2)*ROUND(G245,3),2)</f>
      </c>
      <c s="36" t="s">
        <v>76</v>
      </c>
      <c>
        <f>(M245*21)/100</f>
      </c>
      <c t="s">
        <v>27</v>
      </c>
    </row>
    <row r="246" spans="1:5" ht="12.75">
      <c r="A246" s="35" t="s">
        <v>54</v>
      </c>
      <c r="E246" s="39" t="s">
        <v>5</v>
      </c>
    </row>
    <row r="247" spans="1:5" ht="12.75">
      <c r="A247" s="35" t="s">
        <v>55</v>
      </c>
      <c r="E247" s="40" t="s">
        <v>5</v>
      </c>
    </row>
    <row r="248" spans="1:5" ht="12.75">
      <c r="A248" t="s">
        <v>56</v>
      </c>
      <c r="E248" s="39" t="s">
        <v>5</v>
      </c>
    </row>
    <row r="249" spans="1:16" ht="25.5">
      <c r="A249" t="s">
        <v>49</v>
      </c>
      <c s="34" t="s">
        <v>240</v>
      </c>
      <c s="34" t="s">
        <v>473</v>
      </c>
      <c s="35" t="s">
        <v>4</v>
      </c>
      <c s="6" t="s">
        <v>474</v>
      </c>
      <c s="36" t="s">
        <v>86</v>
      </c>
      <c s="37">
        <v>48</v>
      </c>
      <c s="36">
        <v>0</v>
      </c>
      <c s="36">
        <f>ROUND(G249*H249,6)</f>
      </c>
      <c r="L249" s="38">
        <v>0</v>
      </c>
      <c s="32">
        <f>ROUND(ROUND(L249,2)*ROUND(G249,3),2)</f>
      </c>
      <c s="36" t="s">
        <v>76</v>
      </c>
      <c>
        <f>(M249*21)/100</f>
      </c>
      <c t="s">
        <v>27</v>
      </c>
    </row>
    <row r="250" spans="1:5" ht="12.75">
      <c r="A250" s="35" t="s">
        <v>54</v>
      </c>
      <c r="E250" s="39" t="s">
        <v>5</v>
      </c>
    </row>
    <row r="251" spans="1:5" ht="12.75">
      <c r="A251" s="35" t="s">
        <v>55</v>
      </c>
      <c r="E251" s="40" t="s">
        <v>5</v>
      </c>
    </row>
    <row r="252" spans="1:5" ht="12.75">
      <c r="A252" t="s">
        <v>56</v>
      </c>
      <c r="E252" s="39" t="s">
        <v>5</v>
      </c>
    </row>
    <row r="253" spans="1:16" ht="25.5">
      <c r="A253" t="s">
        <v>49</v>
      </c>
      <c s="34" t="s">
        <v>243</v>
      </c>
      <c s="34" t="s">
        <v>476</v>
      </c>
      <c s="35" t="s">
        <v>4</v>
      </c>
      <c s="6" t="s">
        <v>477</v>
      </c>
      <c s="36" t="s">
        <v>86</v>
      </c>
      <c s="37">
        <v>48</v>
      </c>
      <c s="36">
        <v>0</v>
      </c>
      <c s="36">
        <f>ROUND(G253*H253,6)</f>
      </c>
      <c r="L253" s="38">
        <v>0</v>
      </c>
      <c s="32">
        <f>ROUND(ROUND(L253,2)*ROUND(G253,3),2)</f>
      </c>
      <c s="36" t="s">
        <v>76</v>
      </c>
      <c>
        <f>(M253*21)/100</f>
      </c>
      <c t="s">
        <v>27</v>
      </c>
    </row>
    <row r="254" spans="1:5" ht="12.75">
      <c r="A254" s="35" t="s">
        <v>54</v>
      </c>
      <c r="E254" s="39" t="s">
        <v>5</v>
      </c>
    </row>
    <row r="255" spans="1:5" ht="12.75">
      <c r="A255" s="35" t="s">
        <v>55</v>
      </c>
      <c r="E255" s="40" t="s">
        <v>5</v>
      </c>
    </row>
    <row r="256" spans="1:5" ht="12.75">
      <c r="A256" t="s">
        <v>56</v>
      </c>
      <c r="E256" s="39" t="s">
        <v>5</v>
      </c>
    </row>
    <row r="257" spans="1:16" ht="25.5">
      <c r="A257" t="s">
        <v>49</v>
      </c>
      <c s="34" t="s">
        <v>246</v>
      </c>
      <c s="34" t="s">
        <v>133</v>
      </c>
      <c s="35" t="s">
        <v>5</v>
      </c>
      <c s="6" t="s">
        <v>134</v>
      </c>
      <c s="36" t="s">
        <v>86</v>
      </c>
      <c s="37">
        <v>2</v>
      </c>
      <c s="36">
        <v>0</v>
      </c>
      <c s="36">
        <f>ROUND(G257*H257,6)</f>
      </c>
      <c r="L257" s="38">
        <v>0</v>
      </c>
      <c s="32">
        <f>ROUND(ROUND(L257,2)*ROUND(G257,3),2)</f>
      </c>
      <c s="36" t="s">
        <v>76</v>
      </c>
      <c>
        <f>(M257*21)/100</f>
      </c>
      <c t="s">
        <v>27</v>
      </c>
    </row>
    <row r="258" spans="1:5" ht="12.75">
      <c r="A258" s="35" t="s">
        <v>54</v>
      </c>
      <c r="E258" s="39" t="s">
        <v>5</v>
      </c>
    </row>
    <row r="259" spans="1:5" ht="12.75">
      <c r="A259" s="35" t="s">
        <v>55</v>
      </c>
      <c r="E259" s="40" t="s">
        <v>5</v>
      </c>
    </row>
    <row r="260" spans="1:5" ht="12.75">
      <c r="A260" t="s">
        <v>56</v>
      </c>
      <c r="E260" s="39" t="s">
        <v>5</v>
      </c>
    </row>
    <row r="261" spans="1:16" ht="25.5">
      <c r="A261" t="s">
        <v>49</v>
      </c>
      <c s="34" t="s">
        <v>249</v>
      </c>
      <c s="34" t="s">
        <v>136</v>
      </c>
      <c s="35" t="s">
        <v>5</v>
      </c>
      <c s="6" t="s">
        <v>137</v>
      </c>
      <c s="36" t="s">
        <v>86</v>
      </c>
      <c s="37">
        <v>2</v>
      </c>
      <c s="36">
        <v>0</v>
      </c>
      <c s="36">
        <f>ROUND(G261*H261,6)</f>
      </c>
      <c r="L261" s="38">
        <v>0</v>
      </c>
      <c s="32">
        <f>ROUND(ROUND(L261,2)*ROUND(G261,3),2)</f>
      </c>
      <c s="36" t="s">
        <v>76</v>
      </c>
      <c>
        <f>(M261*21)/100</f>
      </c>
      <c t="s">
        <v>27</v>
      </c>
    </row>
    <row r="262" spans="1:5" ht="12.75">
      <c r="A262" s="35" t="s">
        <v>54</v>
      </c>
      <c r="E262" s="39" t="s">
        <v>5</v>
      </c>
    </row>
    <row r="263" spans="1:5" ht="12.75">
      <c r="A263" s="35" t="s">
        <v>55</v>
      </c>
      <c r="E263" s="40" t="s">
        <v>5</v>
      </c>
    </row>
    <row r="264" spans="1:5" ht="12.75">
      <c r="A264" t="s">
        <v>56</v>
      </c>
      <c r="E264" s="39" t="s">
        <v>5</v>
      </c>
    </row>
    <row r="265" spans="1:16" ht="25.5">
      <c r="A265" t="s">
        <v>49</v>
      </c>
      <c s="34" t="s">
        <v>252</v>
      </c>
      <c s="34" t="s">
        <v>139</v>
      </c>
      <c s="35" t="s">
        <v>5</v>
      </c>
      <c s="6" t="s">
        <v>140</v>
      </c>
      <c s="36" t="s">
        <v>86</v>
      </c>
      <c s="37">
        <v>2</v>
      </c>
      <c s="36">
        <v>0</v>
      </c>
      <c s="36">
        <f>ROUND(G265*H265,6)</f>
      </c>
      <c r="L265" s="38">
        <v>0</v>
      </c>
      <c s="32">
        <f>ROUND(ROUND(L265,2)*ROUND(G265,3),2)</f>
      </c>
      <c s="36" t="s">
        <v>76</v>
      </c>
      <c>
        <f>(M265*21)/100</f>
      </c>
      <c t="s">
        <v>27</v>
      </c>
    </row>
    <row r="266" spans="1:5" ht="12.75">
      <c r="A266" s="35" t="s">
        <v>54</v>
      </c>
      <c r="E266" s="39" t="s">
        <v>5</v>
      </c>
    </row>
    <row r="267" spans="1:5" ht="12.75">
      <c r="A267" s="35" t="s">
        <v>55</v>
      </c>
      <c r="E267" s="40" t="s">
        <v>5</v>
      </c>
    </row>
    <row r="268" spans="1:5" ht="12.75">
      <c r="A268" t="s">
        <v>56</v>
      </c>
      <c r="E268" s="39" t="s">
        <v>5</v>
      </c>
    </row>
    <row r="269" spans="1:16" ht="25.5">
      <c r="A269" t="s">
        <v>49</v>
      </c>
      <c s="34" t="s">
        <v>255</v>
      </c>
      <c s="34" t="s">
        <v>142</v>
      </c>
      <c s="35" t="s">
        <v>5</v>
      </c>
      <c s="6" t="s">
        <v>143</v>
      </c>
      <c s="36" t="s">
        <v>86</v>
      </c>
      <c s="37">
        <v>2</v>
      </c>
      <c s="36">
        <v>0</v>
      </c>
      <c s="36">
        <f>ROUND(G269*H269,6)</f>
      </c>
      <c r="L269" s="38">
        <v>0</v>
      </c>
      <c s="32">
        <f>ROUND(ROUND(L269,2)*ROUND(G269,3),2)</f>
      </c>
      <c s="36" t="s">
        <v>76</v>
      </c>
      <c>
        <f>(M269*21)/100</f>
      </c>
      <c t="s">
        <v>27</v>
      </c>
    </row>
    <row r="270" spans="1:5" ht="12.75">
      <c r="A270" s="35" t="s">
        <v>54</v>
      </c>
      <c r="E270" s="39" t="s">
        <v>5</v>
      </c>
    </row>
    <row r="271" spans="1:5" ht="12.75">
      <c r="A271" s="35" t="s">
        <v>55</v>
      </c>
      <c r="E271" s="40" t="s">
        <v>5</v>
      </c>
    </row>
    <row r="272" spans="1:5" ht="12.75">
      <c r="A272" t="s">
        <v>56</v>
      </c>
      <c r="E272" s="39" t="s">
        <v>5</v>
      </c>
    </row>
    <row r="273" spans="1:16" ht="25.5">
      <c r="A273" t="s">
        <v>49</v>
      </c>
      <c s="34" t="s">
        <v>368</v>
      </c>
      <c s="34" t="s">
        <v>145</v>
      </c>
      <c s="35" t="s">
        <v>5</v>
      </c>
      <c s="6" t="s">
        <v>146</v>
      </c>
      <c s="36" t="s">
        <v>86</v>
      </c>
      <c s="37">
        <v>2</v>
      </c>
      <c s="36">
        <v>0</v>
      </c>
      <c s="36">
        <f>ROUND(G273*H273,6)</f>
      </c>
      <c r="L273" s="38">
        <v>0</v>
      </c>
      <c s="32">
        <f>ROUND(ROUND(L273,2)*ROUND(G273,3),2)</f>
      </c>
      <c s="36" t="s">
        <v>76</v>
      </c>
      <c>
        <f>(M273*21)/100</f>
      </c>
      <c t="s">
        <v>27</v>
      </c>
    </row>
    <row r="274" spans="1:5" ht="12.75">
      <c r="A274" s="35" t="s">
        <v>54</v>
      </c>
      <c r="E274" s="39" t="s">
        <v>5</v>
      </c>
    </row>
    <row r="275" spans="1:5" ht="12.75">
      <c r="A275" s="35" t="s">
        <v>55</v>
      </c>
      <c r="E275" s="40" t="s">
        <v>5</v>
      </c>
    </row>
    <row r="276" spans="1:5" ht="12.75">
      <c r="A276" t="s">
        <v>56</v>
      </c>
      <c r="E276" s="39" t="s">
        <v>5</v>
      </c>
    </row>
    <row r="277" spans="1:16" ht="25.5">
      <c r="A277" t="s">
        <v>49</v>
      </c>
      <c s="34" t="s">
        <v>371</v>
      </c>
      <c s="34" t="s">
        <v>148</v>
      </c>
      <c s="35" t="s">
        <v>5</v>
      </c>
      <c s="6" t="s">
        <v>149</v>
      </c>
      <c s="36" t="s">
        <v>86</v>
      </c>
      <c s="37">
        <v>2</v>
      </c>
      <c s="36">
        <v>0</v>
      </c>
      <c s="36">
        <f>ROUND(G277*H277,6)</f>
      </c>
      <c r="L277" s="38">
        <v>0</v>
      </c>
      <c s="32">
        <f>ROUND(ROUND(L277,2)*ROUND(G277,3),2)</f>
      </c>
      <c s="36" t="s">
        <v>76</v>
      </c>
      <c>
        <f>(M277*21)/100</f>
      </c>
      <c t="s">
        <v>27</v>
      </c>
    </row>
    <row r="278" spans="1:5" ht="12.75">
      <c r="A278" s="35" t="s">
        <v>54</v>
      </c>
      <c r="E278" s="39" t="s">
        <v>5</v>
      </c>
    </row>
    <row r="279" spans="1:5" ht="12.75">
      <c r="A279" s="35" t="s">
        <v>55</v>
      </c>
      <c r="E279" s="40" t="s">
        <v>5</v>
      </c>
    </row>
    <row r="280" spans="1:5" ht="12.75">
      <c r="A280" t="s">
        <v>56</v>
      </c>
      <c r="E280" s="39" t="s">
        <v>5</v>
      </c>
    </row>
    <row r="281" spans="1:16" ht="25.5">
      <c r="A281" t="s">
        <v>49</v>
      </c>
      <c s="34" t="s">
        <v>472</v>
      </c>
      <c s="34" t="s">
        <v>151</v>
      </c>
      <c s="35" t="s">
        <v>5</v>
      </c>
      <c s="6" t="s">
        <v>152</v>
      </c>
      <c s="36" t="s">
        <v>86</v>
      </c>
      <c s="37">
        <v>2</v>
      </c>
      <c s="36">
        <v>0</v>
      </c>
      <c s="36">
        <f>ROUND(G281*H281,6)</f>
      </c>
      <c r="L281" s="38">
        <v>0</v>
      </c>
      <c s="32">
        <f>ROUND(ROUND(L281,2)*ROUND(G281,3),2)</f>
      </c>
      <c s="36" t="s">
        <v>76</v>
      </c>
      <c>
        <f>(M281*21)/100</f>
      </c>
      <c t="s">
        <v>27</v>
      </c>
    </row>
    <row r="282" spans="1:5" ht="12.75">
      <c r="A282" s="35" t="s">
        <v>54</v>
      </c>
      <c r="E282" s="39" t="s">
        <v>5</v>
      </c>
    </row>
    <row r="283" spans="1:5" ht="12.75">
      <c r="A283" s="35" t="s">
        <v>55</v>
      </c>
      <c r="E283" s="40" t="s">
        <v>5</v>
      </c>
    </row>
    <row r="284" spans="1:5" ht="12.75">
      <c r="A284" t="s">
        <v>56</v>
      </c>
      <c r="E284" s="39" t="s">
        <v>5</v>
      </c>
    </row>
    <row r="285" spans="1:16" ht="25.5">
      <c r="A285" t="s">
        <v>49</v>
      </c>
      <c s="34" t="s">
        <v>475</v>
      </c>
      <c s="34" t="s">
        <v>154</v>
      </c>
      <c s="35" t="s">
        <v>5</v>
      </c>
      <c s="6" t="s">
        <v>155</v>
      </c>
      <c s="36" t="s">
        <v>86</v>
      </c>
      <c s="37">
        <v>2</v>
      </c>
      <c s="36">
        <v>0</v>
      </c>
      <c s="36">
        <f>ROUND(G285*H285,6)</f>
      </c>
      <c r="L285" s="38">
        <v>0</v>
      </c>
      <c s="32">
        <f>ROUND(ROUND(L285,2)*ROUND(G285,3),2)</f>
      </c>
      <c s="36" t="s">
        <v>76</v>
      </c>
      <c>
        <f>(M285*21)/100</f>
      </c>
      <c t="s">
        <v>27</v>
      </c>
    </row>
    <row r="286" spans="1:5" ht="12.75">
      <c r="A286" s="35" t="s">
        <v>54</v>
      </c>
      <c r="E286" s="39" t="s">
        <v>5</v>
      </c>
    </row>
    <row r="287" spans="1:5" ht="12.75">
      <c r="A287" s="35" t="s">
        <v>55</v>
      </c>
      <c r="E287" s="40" t="s">
        <v>5</v>
      </c>
    </row>
    <row r="288" spans="1:5" ht="12.75">
      <c r="A288" t="s">
        <v>56</v>
      </c>
      <c r="E288" s="39" t="s">
        <v>5</v>
      </c>
    </row>
    <row r="289" spans="1:16" ht="12.75">
      <c r="A289" t="s">
        <v>49</v>
      </c>
      <c s="34" t="s">
        <v>478</v>
      </c>
      <c s="34" t="s">
        <v>412</v>
      </c>
      <c s="35" t="s">
        <v>4</v>
      </c>
      <c s="6" t="s">
        <v>413</v>
      </c>
      <c s="36" t="s">
        <v>86</v>
      </c>
      <c s="37">
        <v>2</v>
      </c>
      <c s="36">
        <v>0</v>
      </c>
      <c s="36">
        <f>ROUND(G289*H289,6)</f>
      </c>
      <c r="L289" s="38">
        <v>0</v>
      </c>
      <c s="32">
        <f>ROUND(ROUND(L289,2)*ROUND(G289,3),2)</f>
      </c>
      <c s="36" t="s">
        <v>76</v>
      </c>
      <c>
        <f>(M289*21)/100</f>
      </c>
      <c t="s">
        <v>27</v>
      </c>
    </row>
    <row r="290" spans="1:5" ht="12.75">
      <c r="A290" s="35" t="s">
        <v>54</v>
      </c>
      <c r="E290" s="39" t="s">
        <v>5</v>
      </c>
    </row>
    <row r="291" spans="1:5" ht="12.75">
      <c r="A291" s="35" t="s">
        <v>55</v>
      </c>
      <c r="E291" s="40" t="s">
        <v>5</v>
      </c>
    </row>
    <row r="292" spans="1:5" ht="12.75">
      <c r="A292" t="s">
        <v>56</v>
      </c>
      <c r="E292" s="39" t="s">
        <v>5</v>
      </c>
    </row>
    <row r="293" spans="1:16" ht="25.5">
      <c r="A293" t="s">
        <v>49</v>
      </c>
      <c s="34" t="s">
        <v>481</v>
      </c>
      <c s="34" t="s">
        <v>157</v>
      </c>
      <c s="35" t="s">
        <v>5</v>
      </c>
      <c s="6" t="s">
        <v>158</v>
      </c>
      <c s="36" t="s">
        <v>86</v>
      </c>
      <c s="37">
        <v>2</v>
      </c>
      <c s="36">
        <v>0</v>
      </c>
      <c s="36">
        <f>ROUND(G293*H293,6)</f>
      </c>
      <c r="L293" s="38">
        <v>0</v>
      </c>
      <c s="32">
        <f>ROUND(ROUND(L293,2)*ROUND(G293,3),2)</f>
      </c>
      <c s="36" t="s">
        <v>76</v>
      </c>
      <c>
        <f>(M293*21)/100</f>
      </c>
      <c t="s">
        <v>27</v>
      </c>
    </row>
    <row r="294" spans="1:5" ht="12.75">
      <c r="A294" s="35" t="s">
        <v>54</v>
      </c>
      <c r="E294" s="39" t="s">
        <v>5</v>
      </c>
    </row>
    <row r="295" spans="1:5" ht="12.75">
      <c r="A295" s="35" t="s">
        <v>55</v>
      </c>
      <c r="E295" s="40" t="s">
        <v>5</v>
      </c>
    </row>
    <row r="296" spans="1:5" ht="12.75">
      <c r="A296" t="s">
        <v>56</v>
      </c>
      <c r="E296" s="39" t="s">
        <v>5</v>
      </c>
    </row>
    <row r="297" spans="1:16" ht="25.5">
      <c r="A297" t="s">
        <v>49</v>
      </c>
      <c s="34" t="s">
        <v>484</v>
      </c>
      <c s="34" t="s">
        <v>160</v>
      </c>
      <c s="35" t="s">
        <v>5</v>
      </c>
      <c s="6" t="s">
        <v>161</v>
      </c>
      <c s="36" t="s">
        <v>86</v>
      </c>
      <c s="37">
        <v>2</v>
      </c>
      <c s="36">
        <v>0</v>
      </c>
      <c s="36">
        <f>ROUND(G297*H297,6)</f>
      </c>
      <c r="L297" s="38">
        <v>0</v>
      </c>
      <c s="32">
        <f>ROUND(ROUND(L297,2)*ROUND(G297,3),2)</f>
      </c>
      <c s="36" t="s">
        <v>76</v>
      </c>
      <c>
        <f>(M297*21)/100</f>
      </c>
      <c t="s">
        <v>27</v>
      </c>
    </row>
    <row r="298" spans="1:5" ht="12.75">
      <c r="A298" s="35" t="s">
        <v>54</v>
      </c>
      <c r="E298" s="39" t="s">
        <v>5</v>
      </c>
    </row>
    <row r="299" spans="1:5" ht="12.75">
      <c r="A299" s="35" t="s">
        <v>55</v>
      </c>
      <c r="E299" s="40" t="s">
        <v>5</v>
      </c>
    </row>
    <row r="300" spans="1:5" ht="12.75">
      <c r="A300" t="s">
        <v>56</v>
      </c>
      <c r="E300" s="39" t="s">
        <v>5</v>
      </c>
    </row>
    <row r="301" spans="1:16" ht="25.5">
      <c r="A301" t="s">
        <v>49</v>
      </c>
      <c s="34" t="s">
        <v>485</v>
      </c>
      <c s="34" t="s">
        <v>163</v>
      </c>
      <c s="35" t="s">
        <v>5</v>
      </c>
      <c s="6" t="s">
        <v>164</v>
      </c>
      <c s="36" t="s">
        <v>86</v>
      </c>
      <c s="37">
        <v>2</v>
      </c>
      <c s="36">
        <v>0</v>
      </c>
      <c s="36">
        <f>ROUND(G301*H301,6)</f>
      </c>
      <c r="L301" s="38">
        <v>0</v>
      </c>
      <c s="32">
        <f>ROUND(ROUND(L301,2)*ROUND(G301,3),2)</f>
      </c>
      <c s="36" t="s">
        <v>76</v>
      </c>
      <c>
        <f>(M301*21)/100</f>
      </c>
      <c t="s">
        <v>27</v>
      </c>
    </row>
    <row r="302" spans="1:5" ht="12.75">
      <c r="A302" s="35" t="s">
        <v>54</v>
      </c>
      <c r="E302" s="39" t="s">
        <v>5</v>
      </c>
    </row>
    <row r="303" spans="1:5" ht="12.75">
      <c r="A303" s="35" t="s">
        <v>55</v>
      </c>
      <c r="E303" s="40" t="s">
        <v>5</v>
      </c>
    </row>
    <row r="304" spans="1:5" ht="12.75">
      <c r="A304" t="s">
        <v>56</v>
      </c>
      <c r="E304" s="39" t="s">
        <v>5</v>
      </c>
    </row>
    <row r="305" spans="1:16" ht="12.75">
      <c r="A305" t="s">
        <v>49</v>
      </c>
      <c s="34" t="s">
        <v>488</v>
      </c>
      <c s="34" t="s">
        <v>166</v>
      </c>
      <c s="35" t="s">
        <v>5</v>
      </c>
      <c s="6" t="s">
        <v>167</v>
      </c>
      <c s="36" t="s">
        <v>86</v>
      </c>
      <c s="37">
        <v>2</v>
      </c>
      <c s="36">
        <v>0</v>
      </c>
      <c s="36">
        <f>ROUND(G305*H305,6)</f>
      </c>
      <c r="L305" s="38">
        <v>0</v>
      </c>
      <c s="32">
        <f>ROUND(ROUND(L305,2)*ROUND(G305,3),2)</f>
      </c>
      <c s="36" t="s">
        <v>76</v>
      </c>
      <c>
        <f>(M305*21)/100</f>
      </c>
      <c t="s">
        <v>27</v>
      </c>
    </row>
    <row r="306" spans="1:5" ht="12.75">
      <c r="A306" s="35" t="s">
        <v>54</v>
      </c>
      <c r="E306" s="39" t="s">
        <v>5</v>
      </c>
    </row>
    <row r="307" spans="1:5" ht="12.75">
      <c r="A307" s="35" t="s">
        <v>55</v>
      </c>
      <c r="E307" s="40" t="s">
        <v>5</v>
      </c>
    </row>
    <row r="308" spans="1:5" ht="12.75">
      <c r="A308" t="s">
        <v>56</v>
      </c>
      <c r="E308" s="39" t="s">
        <v>5</v>
      </c>
    </row>
    <row r="309" spans="1:16" ht="12.75">
      <c r="A309" t="s">
        <v>49</v>
      </c>
      <c s="34" t="s">
        <v>491</v>
      </c>
      <c s="34" t="s">
        <v>172</v>
      </c>
      <c s="35" t="s">
        <v>5</v>
      </c>
      <c s="6" t="s">
        <v>173</v>
      </c>
      <c s="36" t="s">
        <v>86</v>
      </c>
      <c s="37">
        <v>2</v>
      </c>
      <c s="36">
        <v>0</v>
      </c>
      <c s="36">
        <f>ROUND(G309*H309,6)</f>
      </c>
      <c r="L309" s="38">
        <v>0</v>
      </c>
      <c s="32">
        <f>ROUND(ROUND(L309,2)*ROUND(G309,3),2)</f>
      </c>
      <c s="36" t="s">
        <v>76</v>
      </c>
      <c>
        <f>(M309*21)/100</f>
      </c>
      <c t="s">
        <v>27</v>
      </c>
    </row>
    <row r="310" spans="1:5" ht="12.75">
      <c r="A310" s="35" t="s">
        <v>54</v>
      </c>
      <c r="E310" s="39" t="s">
        <v>5</v>
      </c>
    </row>
    <row r="311" spans="1:5" ht="12.75">
      <c r="A311" s="35" t="s">
        <v>55</v>
      </c>
      <c r="E311" s="40" t="s">
        <v>5</v>
      </c>
    </row>
    <row r="312" spans="1:5" ht="12.75">
      <c r="A312" t="s">
        <v>56</v>
      </c>
      <c r="E312" s="39" t="s">
        <v>5</v>
      </c>
    </row>
    <row r="313" spans="1:16" ht="12.75">
      <c r="A313" t="s">
        <v>49</v>
      </c>
      <c s="34" t="s">
        <v>494</v>
      </c>
      <c s="34" t="s">
        <v>175</v>
      </c>
      <c s="35" t="s">
        <v>5</v>
      </c>
      <c s="6" t="s">
        <v>176</v>
      </c>
      <c s="36" t="s">
        <v>86</v>
      </c>
      <c s="37">
        <v>2</v>
      </c>
      <c s="36">
        <v>0</v>
      </c>
      <c s="36">
        <f>ROUND(G313*H313,6)</f>
      </c>
      <c r="L313" s="38">
        <v>0</v>
      </c>
      <c s="32">
        <f>ROUND(ROUND(L313,2)*ROUND(G313,3),2)</f>
      </c>
      <c s="36" t="s">
        <v>76</v>
      </c>
      <c>
        <f>(M313*21)/100</f>
      </c>
      <c t="s">
        <v>27</v>
      </c>
    </row>
    <row r="314" spans="1:5" ht="12.75">
      <c r="A314" s="35" t="s">
        <v>54</v>
      </c>
      <c r="E314" s="39" t="s">
        <v>5</v>
      </c>
    </row>
    <row r="315" spans="1:5" ht="12.75">
      <c r="A315" s="35" t="s">
        <v>55</v>
      </c>
      <c r="E315" s="40" t="s">
        <v>5</v>
      </c>
    </row>
    <row r="316" spans="1:5" ht="12.75">
      <c r="A316" t="s">
        <v>56</v>
      </c>
      <c r="E316" s="39" t="s">
        <v>5</v>
      </c>
    </row>
    <row r="317" spans="1:16" ht="12.75">
      <c r="A317" t="s">
        <v>49</v>
      </c>
      <c s="34" t="s">
        <v>497</v>
      </c>
      <c s="34" t="s">
        <v>178</v>
      </c>
      <c s="35" t="s">
        <v>5</v>
      </c>
      <c s="6" t="s">
        <v>179</v>
      </c>
      <c s="36" t="s">
        <v>86</v>
      </c>
      <c s="37">
        <v>2</v>
      </c>
      <c s="36">
        <v>0</v>
      </c>
      <c s="36">
        <f>ROUND(G317*H317,6)</f>
      </c>
      <c r="L317" s="38">
        <v>0</v>
      </c>
      <c s="32">
        <f>ROUND(ROUND(L317,2)*ROUND(G317,3),2)</f>
      </c>
      <c s="36" t="s">
        <v>76</v>
      </c>
      <c>
        <f>(M317*21)/100</f>
      </c>
      <c t="s">
        <v>27</v>
      </c>
    </row>
    <row r="318" spans="1:5" ht="12.75">
      <c r="A318" s="35" t="s">
        <v>54</v>
      </c>
      <c r="E318" s="39" t="s">
        <v>5</v>
      </c>
    </row>
    <row r="319" spans="1:5" ht="12.75">
      <c r="A319" s="35" t="s">
        <v>55</v>
      </c>
      <c r="E319" s="40" t="s">
        <v>5</v>
      </c>
    </row>
    <row r="320" spans="1:5" ht="12.75">
      <c r="A320" t="s">
        <v>56</v>
      </c>
      <c r="E320" s="39" t="s">
        <v>5</v>
      </c>
    </row>
    <row r="321" spans="1:16" ht="12.75">
      <c r="A321" t="s">
        <v>49</v>
      </c>
      <c s="34" t="s">
        <v>498</v>
      </c>
      <c s="34" t="s">
        <v>181</v>
      </c>
      <c s="35" t="s">
        <v>5</v>
      </c>
      <c s="6" t="s">
        <v>182</v>
      </c>
      <c s="36" t="s">
        <v>86</v>
      </c>
      <c s="37">
        <v>2</v>
      </c>
      <c s="36">
        <v>0</v>
      </c>
      <c s="36">
        <f>ROUND(G321*H321,6)</f>
      </c>
      <c r="L321" s="38">
        <v>0</v>
      </c>
      <c s="32">
        <f>ROUND(ROUND(L321,2)*ROUND(G321,3),2)</f>
      </c>
      <c s="36" t="s">
        <v>76</v>
      </c>
      <c>
        <f>(M321*21)/100</f>
      </c>
      <c t="s">
        <v>27</v>
      </c>
    </row>
    <row r="322" spans="1:5" ht="12.75">
      <c r="A322" s="35" t="s">
        <v>54</v>
      </c>
      <c r="E322" s="39" t="s">
        <v>5</v>
      </c>
    </row>
    <row r="323" spans="1:5" ht="12.75">
      <c r="A323" s="35" t="s">
        <v>55</v>
      </c>
      <c r="E323" s="40" t="s">
        <v>5</v>
      </c>
    </row>
    <row r="324" spans="1:5" ht="12.75">
      <c r="A324" t="s">
        <v>56</v>
      </c>
      <c r="E324" s="39" t="s">
        <v>5</v>
      </c>
    </row>
    <row r="325" spans="1:16" ht="12.75">
      <c r="A325" t="s">
        <v>49</v>
      </c>
      <c s="34" t="s">
        <v>501</v>
      </c>
      <c s="34" t="s">
        <v>184</v>
      </c>
      <c s="35" t="s">
        <v>5</v>
      </c>
      <c s="6" t="s">
        <v>185</v>
      </c>
      <c s="36" t="s">
        <v>86</v>
      </c>
      <c s="37">
        <v>2</v>
      </c>
      <c s="36">
        <v>0</v>
      </c>
      <c s="36">
        <f>ROUND(G325*H325,6)</f>
      </c>
      <c r="L325" s="38">
        <v>0</v>
      </c>
      <c s="32">
        <f>ROUND(ROUND(L325,2)*ROUND(G325,3),2)</f>
      </c>
      <c s="36" t="s">
        <v>76</v>
      </c>
      <c>
        <f>(M325*21)/100</f>
      </c>
      <c t="s">
        <v>27</v>
      </c>
    </row>
    <row r="326" spans="1:5" ht="12.75">
      <c r="A326" s="35" t="s">
        <v>54</v>
      </c>
      <c r="E326" s="39" t="s">
        <v>5</v>
      </c>
    </row>
    <row r="327" spans="1:5" ht="12.75">
      <c r="A327" s="35" t="s">
        <v>55</v>
      </c>
      <c r="E327" s="40" t="s">
        <v>5</v>
      </c>
    </row>
    <row r="328" spans="1:5" ht="12.75">
      <c r="A328" t="s">
        <v>56</v>
      </c>
      <c r="E328" s="39" t="s">
        <v>5</v>
      </c>
    </row>
    <row r="329" spans="1:16" ht="12.75">
      <c r="A329" t="s">
        <v>49</v>
      </c>
      <c s="34" t="s">
        <v>504</v>
      </c>
      <c s="34" t="s">
        <v>187</v>
      </c>
      <c s="35" t="s">
        <v>5</v>
      </c>
      <c s="6" t="s">
        <v>188</v>
      </c>
      <c s="36" t="s">
        <v>86</v>
      </c>
      <c s="37">
        <v>2</v>
      </c>
      <c s="36">
        <v>0</v>
      </c>
      <c s="36">
        <f>ROUND(G329*H329,6)</f>
      </c>
      <c r="L329" s="38">
        <v>0</v>
      </c>
      <c s="32">
        <f>ROUND(ROUND(L329,2)*ROUND(G329,3),2)</f>
      </c>
      <c s="36" t="s">
        <v>76</v>
      </c>
      <c>
        <f>(M329*21)/100</f>
      </c>
      <c t="s">
        <v>27</v>
      </c>
    </row>
    <row r="330" spans="1:5" ht="12.75">
      <c r="A330" s="35" t="s">
        <v>54</v>
      </c>
      <c r="E330" s="39" t="s">
        <v>5</v>
      </c>
    </row>
    <row r="331" spans="1:5" ht="12.75">
      <c r="A331" s="35" t="s">
        <v>55</v>
      </c>
      <c r="E331" s="40" t="s">
        <v>5</v>
      </c>
    </row>
    <row r="332" spans="1:5" ht="12.75">
      <c r="A332" t="s">
        <v>56</v>
      </c>
      <c r="E332" s="39" t="s">
        <v>5</v>
      </c>
    </row>
    <row r="333" spans="1:16" ht="12.75">
      <c r="A333" t="s">
        <v>49</v>
      </c>
      <c s="34" t="s">
        <v>505</v>
      </c>
      <c s="34" t="s">
        <v>190</v>
      </c>
      <c s="35" t="s">
        <v>5</v>
      </c>
      <c s="6" t="s">
        <v>191</v>
      </c>
      <c s="36" t="s">
        <v>86</v>
      </c>
      <c s="37">
        <v>2</v>
      </c>
      <c s="36">
        <v>0</v>
      </c>
      <c s="36">
        <f>ROUND(G333*H333,6)</f>
      </c>
      <c r="L333" s="38">
        <v>0</v>
      </c>
      <c s="32">
        <f>ROUND(ROUND(L333,2)*ROUND(G333,3),2)</f>
      </c>
      <c s="36" t="s">
        <v>76</v>
      </c>
      <c>
        <f>(M333*21)/100</f>
      </c>
      <c t="s">
        <v>27</v>
      </c>
    </row>
    <row r="334" spans="1:5" ht="12.75">
      <c r="A334" s="35" t="s">
        <v>54</v>
      </c>
      <c r="E334" s="39" t="s">
        <v>5</v>
      </c>
    </row>
    <row r="335" spans="1:5" ht="12.75">
      <c r="A335" s="35" t="s">
        <v>55</v>
      </c>
      <c r="E335" s="40" t="s">
        <v>5</v>
      </c>
    </row>
    <row r="336" spans="1:5" ht="12.75">
      <c r="A336" t="s">
        <v>56</v>
      </c>
      <c r="E336" s="39" t="s">
        <v>5</v>
      </c>
    </row>
    <row r="337" spans="1:16" ht="12.75">
      <c r="A337" t="s">
        <v>49</v>
      </c>
      <c s="34" t="s">
        <v>508</v>
      </c>
      <c s="34" t="s">
        <v>2742</v>
      </c>
      <c s="35" t="s">
        <v>5</v>
      </c>
      <c s="6" t="s">
        <v>573</v>
      </c>
      <c s="36" t="s">
        <v>86</v>
      </c>
      <c s="37">
        <v>2</v>
      </c>
      <c s="36">
        <v>0</v>
      </c>
      <c s="36">
        <f>ROUND(G337*H337,6)</f>
      </c>
      <c r="L337" s="38">
        <v>0</v>
      </c>
      <c s="32">
        <f>ROUND(ROUND(L337,2)*ROUND(G337,3),2)</f>
      </c>
      <c s="36" t="s">
        <v>76</v>
      </c>
      <c>
        <f>(M337*21)/100</f>
      </c>
      <c t="s">
        <v>27</v>
      </c>
    </row>
    <row r="338" spans="1:5" ht="12.75">
      <c r="A338" s="35" t="s">
        <v>54</v>
      </c>
      <c r="E338" s="39" t="s">
        <v>5</v>
      </c>
    </row>
    <row r="339" spans="1:5" ht="12.75">
      <c r="A339" s="35" t="s">
        <v>55</v>
      </c>
      <c r="E339" s="40" t="s">
        <v>5</v>
      </c>
    </row>
    <row r="340" spans="1:5" ht="12.75">
      <c r="A340" t="s">
        <v>56</v>
      </c>
      <c r="E340" s="39" t="s">
        <v>5</v>
      </c>
    </row>
    <row r="341" spans="1:16" ht="25.5">
      <c r="A341" t="s">
        <v>49</v>
      </c>
      <c s="34" t="s">
        <v>511</v>
      </c>
      <c s="34" t="s">
        <v>2743</v>
      </c>
      <c s="35" t="s">
        <v>5</v>
      </c>
      <c s="6" t="s">
        <v>2744</v>
      </c>
      <c s="36" t="s">
        <v>86</v>
      </c>
      <c s="37">
        <v>1</v>
      </c>
      <c s="36">
        <v>0</v>
      </c>
      <c s="36">
        <f>ROUND(G341*H341,6)</f>
      </c>
      <c r="L341" s="38">
        <v>0</v>
      </c>
      <c s="32">
        <f>ROUND(ROUND(L341,2)*ROUND(G341,3),2)</f>
      </c>
      <c s="36" t="s">
        <v>76</v>
      </c>
      <c>
        <f>(M341*21)/100</f>
      </c>
      <c t="s">
        <v>27</v>
      </c>
    </row>
    <row r="342" spans="1:5" ht="38.25">
      <c r="A342" s="35" t="s">
        <v>54</v>
      </c>
      <c r="E342" s="39" t="s">
        <v>577</v>
      </c>
    </row>
    <row r="343" spans="1:5" ht="12.75">
      <c r="A343" s="35" t="s">
        <v>55</v>
      </c>
      <c r="E343" s="40" t="s">
        <v>5</v>
      </c>
    </row>
    <row r="344" spans="1:5" ht="12.75">
      <c r="A344" t="s">
        <v>56</v>
      </c>
      <c r="E344" s="39" t="s">
        <v>5</v>
      </c>
    </row>
    <row r="345" spans="1:16" ht="12.75">
      <c r="A345" t="s">
        <v>49</v>
      </c>
      <c s="34" t="s">
        <v>514</v>
      </c>
      <c s="34" t="s">
        <v>585</v>
      </c>
      <c s="35" t="s">
        <v>5</v>
      </c>
      <c s="6" t="s">
        <v>586</v>
      </c>
      <c s="36" t="s">
        <v>86</v>
      </c>
      <c s="37">
        <v>2</v>
      </c>
      <c s="36">
        <v>0</v>
      </c>
      <c s="36">
        <f>ROUND(G345*H345,6)</f>
      </c>
      <c r="L345" s="38">
        <v>0</v>
      </c>
      <c s="32">
        <f>ROUND(ROUND(L345,2)*ROUND(G345,3),2)</f>
      </c>
      <c s="36" t="s">
        <v>76</v>
      </c>
      <c>
        <f>(M345*21)/100</f>
      </c>
      <c t="s">
        <v>27</v>
      </c>
    </row>
    <row r="346" spans="1:5" ht="12.75">
      <c r="A346" s="35" t="s">
        <v>54</v>
      </c>
      <c r="E346" s="39" t="s">
        <v>5</v>
      </c>
    </row>
    <row r="347" spans="1:5" ht="12.75">
      <c r="A347" s="35" t="s">
        <v>55</v>
      </c>
      <c r="E347" s="40" t="s">
        <v>5</v>
      </c>
    </row>
    <row r="348" spans="1:5" ht="12.75">
      <c r="A348" t="s">
        <v>56</v>
      </c>
      <c r="E348" s="39" t="s">
        <v>5</v>
      </c>
    </row>
    <row r="349" spans="1:16" ht="25.5">
      <c r="A349" t="s">
        <v>49</v>
      </c>
      <c s="34" t="s">
        <v>515</v>
      </c>
      <c s="34" t="s">
        <v>588</v>
      </c>
      <c s="35" t="s">
        <v>5</v>
      </c>
      <c s="6" t="s">
        <v>589</v>
      </c>
      <c s="36" t="s">
        <v>86</v>
      </c>
      <c s="37">
        <v>1</v>
      </c>
      <c s="36">
        <v>0</v>
      </c>
      <c s="36">
        <f>ROUND(G349*H349,6)</f>
      </c>
      <c r="L349" s="38">
        <v>0</v>
      </c>
      <c s="32">
        <f>ROUND(ROUND(L349,2)*ROUND(G349,3),2)</f>
      </c>
      <c s="36" t="s">
        <v>76</v>
      </c>
      <c>
        <f>(M349*21)/100</f>
      </c>
      <c t="s">
        <v>27</v>
      </c>
    </row>
    <row r="350" spans="1:5" ht="12.75">
      <c r="A350" s="35" t="s">
        <v>54</v>
      </c>
      <c r="E350" s="39" t="s">
        <v>5</v>
      </c>
    </row>
    <row r="351" spans="1:5" ht="12.75">
      <c r="A351" s="35" t="s">
        <v>55</v>
      </c>
      <c r="E351" s="40" t="s">
        <v>5</v>
      </c>
    </row>
    <row r="352" spans="1:5" ht="12.75">
      <c r="A352" t="s">
        <v>56</v>
      </c>
      <c r="E352" s="39" t="s">
        <v>5</v>
      </c>
    </row>
    <row r="353" spans="1:16" ht="12.75">
      <c r="A353" t="s">
        <v>49</v>
      </c>
      <c s="34" t="s">
        <v>518</v>
      </c>
      <c s="34" t="s">
        <v>193</v>
      </c>
      <c s="35" t="s">
        <v>5</v>
      </c>
      <c s="6" t="s">
        <v>194</v>
      </c>
      <c s="36" t="s">
        <v>86</v>
      </c>
      <c s="37">
        <v>1</v>
      </c>
      <c s="36">
        <v>0</v>
      </c>
      <c s="36">
        <f>ROUND(G353*H353,6)</f>
      </c>
      <c r="L353" s="38">
        <v>0</v>
      </c>
      <c s="32">
        <f>ROUND(ROUND(L353,2)*ROUND(G353,3),2)</f>
      </c>
      <c s="36" t="s">
        <v>76</v>
      </c>
      <c>
        <f>(M353*21)/100</f>
      </c>
      <c t="s">
        <v>27</v>
      </c>
    </row>
    <row r="354" spans="1:5" ht="12.75">
      <c r="A354" s="35" t="s">
        <v>54</v>
      </c>
      <c r="E354" s="39" t="s">
        <v>5</v>
      </c>
    </row>
    <row r="355" spans="1:5" ht="12.75">
      <c r="A355" s="35" t="s">
        <v>55</v>
      </c>
      <c r="E355" s="40" t="s">
        <v>5</v>
      </c>
    </row>
    <row r="356" spans="1:5" ht="12.75">
      <c r="A356" t="s">
        <v>56</v>
      </c>
      <c r="E356" s="39" t="s">
        <v>5</v>
      </c>
    </row>
    <row r="357" spans="1:16" ht="25.5">
      <c r="A357" t="s">
        <v>49</v>
      </c>
      <c s="34" t="s">
        <v>521</v>
      </c>
      <c s="34" t="s">
        <v>196</v>
      </c>
      <c s="35" t="s">
        <v>5</v>
      </c>
      <c s="6" t="s">
        <v>197</v>
      </c>
      <c s="36" t="s">
        <v>86</v>
      </c>
      <c s="37">
        <v>1</v>
      </c>
      <c s="36">
        <v>0</v>
      </c>
      <c s="36">
        <f>ROUND(G357*H357,6)</f>
      </c>
      <c r="L357" s="38">
        <v>0</v>
      </c>
      <c s="32">
        <f>ROUND(ROUND(L357,2)*ROUND(G357,3),2)</f>
      </c>
      <c s="36" t="s">
        <v>76</v>
      </c>
      <c>
        <f>(M357*21)/100</f>
      </c>
      <c t="s">
        <v>27</v>
      </c>
    </row>
    <row r="358" spans="1:5" ht="12.75">
      <c r="A358" s="35" t="s">
        <v>54</v>
      </c>
      <c r="E358" s="39" t="s">
        <v>5</v>
      </c>
    </row>
    <row r="359" spans="1:5" ht="12.75">
      <c r="A359" s="35" t="s">
        <v>55</v>
      </c>
      <c r="E359" s="40" t="s">
        <v>5</v>
      </c>
    </row>
    <row r="360" spans="1:5" ht="12.75">
      <c r="A360" t="s">
        <v>56</v>
      </c>
      <c r="E360" s="39" t="s">
        <v>5</v>
      </c>
    </row>
    <row r="361" spans="1:16" ht="12.75">
      <c r="A361" t="s">
        <v>49</v>
      </c>
      <c s="34" t="s">
        <v>524</v>
      </c>
      <c s="34" t="s">
        <v>199</v>
      </c>
      <c s="35" t="s">
        <v>5</v>
      </c>
      <c s="6" t="s">
        <v>200</v>
      </c>
      <c s="36" t="s">
        <v>86</v>
      </c>
      <c s="37">
        <v>1</v>
      </c>
      <c s="36">
        <v>0</v>
      </c>
      <c s="36">
        <f>ROUND(G361*H361,6)</f>
      </c>
      <c r="L361" s="38">
        <v>0</v>
      </c>
      <c s="32">
        <f>ROUND(ROUND(L361,2)*ROUND(G361,3),2)</f>
      </c>
      <c s="36" t="s">
        <v>76</v>
      </c>
      <c>
        <f>(M361*21)/100</f>
      </c>
      <c t="s">
        <v>27</v>
      </c>
    </row>
    <row r="362" spans="1:5" ht="12.75">
      <c r="A362" s="35" t="s">
        <v>54</v>
      </c>
      <c r="E362" s="39" t="s">
        <v>5</v>
      </c>
    </row>
    <row r="363" spans="1:5" ht="12.75">
      <c r="A363" s="35" t="s">
        <v>55</v>
      </c>
      <c r="E363" s="40" t="s">
        <v>5</v>
      </c>
    </row>
    <row r="364" spans="1:5" ht="12.75">
      <c r="A364" t="s">
        <v>56</v>
      </c>
      <c r="E364" s="39" t="s">
        <v>5</v>
      </c>
    </row>
    <row r="365" spans="1:13" ht="12.75">
      <c r="A365" t="s">
        <v>46</v>
      </c>
      <c r="C365" s="31" t="s">
        <v>100</v>
      </c>
      <c r="E365" s="33" t="s">
        <v>2745</v>
      </c>
      <c r="J365" s="32">
        <f>0</f>
      </c>
      <c s="32">
        <f>0</f>
      </c>
      <c s="32">
        <f>0+L366+L370+L374+L378+L382+L386+L390+L394+L398+L402+L406+L410+L414+L418+L422+L426+L430+L434+L438+L442+L446+L450+L454+L458+L462+L466+L470+L474+L478+L482+L486+L490+L494+L498+L502+L506</f>
      </c>
      <c s="32">
        <f>0+M366+M370+M374+M378+M382+M386+M390+M394+M398+M402+M406+M410+M414+M418+M422+M426+M430+M434+M438+M442+M446+M450+M454+M458+M462+M466+M470+M474+M478+M482+M486+M490+M494+M498+M502+M506</f>
      </c>
    </row>
    <row r="366" spans="1:16" ht="25.5">
      <c r="A366" t="s">
        <v>49</v>
      </c>
      <c s="34" t="s">
        <v>525</v>
      </c>
      <c s="34" t="s">
        <v>718</v>
      </c>
      <c s="35" t="s">
        <v>5</v>
      </c>
      <c s="6" t="s">
        <v>719</v>
      </c>
      <c s="36" t="s">
        <v>52</v>
      </c>
      <c s="37">
        <v>50</v>
      </c>
      <c s="36">
        <v>0.00023</v>
      </c>
      <c s="36">
        <f>ROUND(G366*H366,6)</f>
      </c>
      <c r="L366" s="38">
        <v>0</v>
      </c>
      <c s="32">
        <f>ROUND(ROUND(L366,2)*ROUND(G366,3),2)</f>
      </c>
      <c s="36" t="s">
        <v>53</v>
      </c>
      <c>
        <f>(M366*21)/100</f>
      </c>
      <c t="s">
        <v>27</v>
      </c>
    </row>
    <row r="367" spans="1:5" ht="12.75">
      <c r="A367" s="35" t="s">
        <v>54</v>
      </c>
      <c r="E367" s="39" t="s">
        <v>5</v>
      </c>
    </row>
    <row r="368" spans="1:5" ht="12.75">
      <c r="A368" s="35" t="s">
        <v>55</v>
      </c>
      <c r="E368" s="40" t="s">
        <v>5</v>
      </c>
    </row>
    <row r="369" spans="1:5" ht="12.75">
      <c r="A369" t="s">
        <v>56</v>
      </c>
      <c r="E369" s="39" t="s">
        <v>5</v>
      </c>
    </row>
    <row r="370" spans="1:16" ht="25.5">
      <c r="A370" t="s">
        <v>49</v>
      </c>
      <c s="34" t="s">
        <v>526</v>
      </c>
      <c s="34" t="s">
        <v>720</v>
      </c>
      <c s="35" t="s">
        <v>5</v>
      </c>
      <c s="6" t="s">
        <v>721</v>
      </c>
      <c s="36" t="s">
        <v>52</v>
      </c>
      <c s="37">
        <v>100</v>
      </c>
      <c s="36">
        <v>3E-05</v>
      </c>
      <c s="36">
        <f>ROUND(G370*H370,6)</f>
      </c>
      <c r="L370" s="38">
        <v>0</v>
      </c>
      <c s="32">
        <f>ROUND(ROUND(L370,2)*ROUND(G370,3),2)</f>
      </c>
      <c s="36" t="s">
        <v>53</v>
      </c>
      <c>
        <f>(M370*21)/100</f>
      </c>
      <c t="s">
        <v>27</v>
      </c>
    </row>
    <row r="371" spans="1:5" ht="12.75">
      <c r="A371" s="35" t="s">
        <v>54</v>
      </c>
      <c r="E371" s="39" t="s">
        <v>5</v>
      </c>
    </row>
    <row r="372" spans="1:5" ht="12.75">
      <c r="A372" s="35" t="s">
        <v>55</v>
      </c>
      <c r="E372" s="40" t="s">
        <v>5</v>
      </c>
    </row>
    <row r="373" spans="1:5" ht="12.75">
      <c r="A373" t="s">
        <v>56</v>
      </c>
      <c r="E373" s="39" t="s">
        <v>5</v>
      </c>
    </row>
    <row r="374" spans="1:16" ht="25.5">
      <c r="A374" t="s">
        <v>49</v>
      </c>
      <c s="34" t="s">
        <v>527</v>
      </c>
      <c s="34" t="s">
        <v>722</v>
      </c>
      <c s="35" t="s">
        <v>5</v>
      </c>
      <c s="6" t="s">
        <v>723</v>
      </c>
      <c s="36" t="s">
        <v>52</v>
      </c>
      <c s="37">
        <v>100</v>
      </c>
      <c s="36">
        <v>4E-05</v>
      </c>
      <c s="36">
        <f>ROUND(G374*H374,6)</f>
      </c>
      <c r="L374" s="38">
        <v>0</v>
      </c>
      <c s="32">
        <f>ROUND(ROUND(L374,2)*ROUND(G374,3),2)</f>
      </c>
      <c s="36" t="s">
        <v>53</v>
      </c>
      <c>
        <f>(M374*21)/100</f>
      </c>
      <c t="s">
        <v>27</v>
      </c>
    </row>
    <row r="375" spans="1:5" ht="12.75">
      <c r="A375" s="35" t="s">
        <v>54</v>
      </c>
      <c r="E375" s="39" t="s">
        <v>5</v>
      </c>
    </row>
    <row r="376" spans="1:5" ht="12.75">
      <c r="A376" s="35" t="s">
        <v>55</v>
      </c>
      <c r="E376" s="40" t="s">
        <v>5</v>
      </c>
    </row>
    <row r="377" spans="1:5" ht="12.75">
      <c r="A377" t="s">
        <v>56</v>
      </c>
      <c r="E377" s="39" t="s">
        <v>5</v>
      </c>
    </row>
    <row r="378" spans="1:16" ht="25.5">
      <c r="A378" t="s">
        <v>49</v>
      </c>
      <c s="34" t="s">
        <v>528</v>
      </c>
      <c s="34" t="s">
        <v>724</v>
      </c>
      <c s="35" t="s">
        <v>5</v>
      </c>
      <c s="6" t="s">
        <v>725</v>
      </c>
      <c s="36" t="s">
        <v>52</v>
      </c>
      <c s="37">
        <v>50</v>
      </c>
      <c s="36">
        <v>0.00014</v>
      </c>
      <c s="36">
        <f>ROUND(G378*H378,6)</f>
      </c>
      <c r="L378" s="38">
        <v>0</v>
      </c>
      <c s="32">
        <f>ROUND(ROUND(L378,2)*ROUND(G378,3),2)</f>
      </c>
      <c s="36" t="s">
        <v>53</v>
      </c>
      <c>
        <f>(M378*21)/100</f>
      </c>
      <c t="s">
        <v>27</v>
      </c>
    </row>
    <row r="379" spans="1:5" ht="12.75">
      <c r="A379" s="35" t="s">
        <v>54</v>
      </c>
      <c r="E379" s="39" t="s">
        <v>5</v>
      </c>
    </row>
    <row r="380" spans="1:5" ht="12.75">
      <c r="A380" s="35" t="s">
        <v>55</v>
      </c>
      <c r="E380" s="40" t="s">
        <v>5</v>
      </c>
    </row>
    <row r="381" spans="1:5" ht="12.75">
      <c r="A381" t="s">
        <v>56</v>
      </c>
      <c r="E381" s="39" t="s">
        <v>5</v>
      </c>
    </row>
    <row r="382" spans="1:16" ht="12.75">
      <c r="A382" t="s">
        <v>49</v>
      </c>
      <c s="34" t="s">
        <v>529</v>
      </c>
      <c s="34" t="s">
        <v>726</v>
      </c>
      <c s="35" t="s">
        <v>5</v>
      </c>
      <c s="6" t="s">
        <v>727</v>
      </c>
      <c s="36" t="s">
        <v>52</v>
      </c>
      <c s="37">
        <v>50</v>
      </c>
      <c s="36">
        <v>6E-05</v>
      </c>
      <c s="36">
        <f>ROUND(G382*H382,6)</f>
      </c>
      <c r="L382" s="38">
        <v>0</v>
      </c>
      <c s="32">
        <f>ROUND(ROUND(L382,2)*ROUND(G382,3),2)</f>
      </c>
      <c s="36" t="s">
        <v>53</v>
      </c>
      <c>
        <f>(M382*21)/100</f>
      </c>
      <c t="s">
        <v>27</v>
      </c>
    </row>
    <row r="383" spans="1:5" ht="12.75">
      <c r="A383" s="35" t="s">
        <v>54</v>
      </c>
      <c r="E383" s="39" t="s">
        <v>5</v>
      </c>
    </row>
    <row r="384" spans="1:5" ht="12.75">
      <c r="A384" s="35" t="s">
        <v>55</v>
      </c>
      <c r="E384" s="40" t="s">
        <v>5</v>
      </c>
    </row>
    <row r="385" spans="1:5" ht="12.75">
      <c r="A385" t="s">
        <v>56</v>
      </c>
      <c r="E385" s="39" t="s">
        <v>5</v>
      </c>
    </row>
    <row r="386" spans="1:16" ht="12.75">
      <c r="A386" t="s">
        <v>49</v>
      </c>
      <c s="34" t="s">
        <v>530</v>
      </c>
      <c s="34" t="s">
        <v>942</v>
      </c>
      <c s="35" t="s">
        <v>5</v>
      </c>
      <c s="6" t="s">
        <v>943</v>
      </c>
      <c s="36" t="s">
        <v>52</v>
      </c>
      <c s="37">
        <v>20</v>
      </c>
      <c s="36">
        <v>0.00013</v>
      </c>
      <c s="36">
        <f>ROUND(G386*H386,6)</f>
      </c>
      <c r="L386" s="38">
        <v>0</v>
      </c>
      <c s="32">
        <f>ROUND(ROUND(L386,2)*ROUND(G386,3),2)</f>
      </c>
      <c s="36" t="s">
        <v>53</v>
      </c>
      <c>
        <f>(M386*21)/100</f>
      </c>
      <c t="s">
        <v>27</v>
      </c>
    </row>
    <row r="387" spans="1:5" ht="12.75">
      <c r="A387" s="35" t="s">
        <v>54</v>
      </c>
      <c r="E387" s="39" t="s">
        <v>5</v>
      </c>
    </row>
    <row r="388" spans="1:5" ht="12.75">
      <c r="A388" s="35" t="s">
        <v>55</v>
      </c>
      <c r="E388" s="40" t="s">
        <v>5</v>
      </c>
    </row>
    <row r="389" spans="1:5" ht="12.75">
      <c r="A389" t="s">
        <v>56</v>
      </c>
      <c r="E389" s="39" t="s">
        <v>5</v>
      </c>
    </row>
    <row r="390" spans="1:16" ht="12.75">
      <c r="A390" t="s">
        <v>49</v>
      </c>
      <c s="34" t="s">
        <v>533</v>
      </c>
      <c s="34" t="s">
        <v>2736</v>
      </c>
      <c s="35" t="s">
        <v>5</v>
      </c>
      <c s="6" t="s">
        <v>318</v>
      </c>
      <c s="36" t="s">
        <v>52</v>
      </c>
      <c s="37">
        <v>20</v>
      </c>
      <c s="36">
        <v>0.00021</v>
      </c>
      <c s="36">
        <f>ROUND(G390*H390,6)</f>
      </c>
      <c r="L390" s="38">
        <v>0</v>
      </c>
      <c s="32">
        <f>ROUND(ROUND(L390,2)*ROUND(G390,3),2)</f>
      </c>
      <c s="36" t="s">
        <v>53</v>
      </c>
      <c>
        <f>(M390*21)/100</f>
      </c>
      <c t="s">
        <v>27</v>
      </c>
    </row>
    <row r="391" spans="1:5" ht="12.75">
      <c r="A391" s="35" t="s">
        <v>54</v>
      </c>
      <c r="E391" s="39" t="s">
        <v>5</v>
      </c>
    </row>
    <row r="392" spans="1:5" ht="12.75">
      <c r="A392" s="35" t="s">
        <v>55</v>
      </c>
      <c r="E392" s="40" t="s">
        <v>5</v>
      </c>
    </row>
    <row r="393" spans="1:5" ht="12.75">
      <c r="A393" t="s">
        <v>56</v>
      </c>
      <c r="E393" s="39" t="s">
        <v>5</v>
      </c>
    </row>
    <row r="394" spans="1:16" ht="12.75">
      <c r="A394" t="s">
        <v>49</v>
      </c>
      <c s="34" t="s">
        <v>536</v>
      </c>
      <c s="34" t="s">
        <v>626</v>
      </c>
      <c s="35" t="s">
        <v>5</v>
      </c>
      <c s="6" t="s">
        <v>627</v>
      </c>
      <c s="36" t="s">
        <v>86</v>
      </c>
      <c s="37">
        <v>1</v>
      </c>
      <c s="36">
        <v>0.005</v>
      </c>
      <c s="36">
        <f>ROUND(G394*H394,6)</f>
      </c>
      <c r="L394" s="38">
        <v>0</v>
      </c>
      <c s="32">
        <f>ROUND(ROUND(L394,2)*ROUND(G394,3),2)</f>
      </c>
      <c s="36" t="s">
        <v>53</v>
      </c>
      <c>
        <f>(M394*21)/100</f>
      </c>
      <c t="s">
        <v>27</v>
      </c>
    </row>
    <row r="395" spans="1:5" ht="12.75">
      <c r="A395" s="35" t="s">
        <v>54</v>
      </c>
      <c r="E395" s="39" t="s">
        <v>5</v>
      </c>
    </row>
    <row r="396" spans="1:5" ht="12.75">
      <c r="A396" s="35" t="s">
        <v>55</v>
      </c>
      <c r="E396" s="40" t="s">
        <v>5</v>
      </c>
    </row>
    <row r="397" spans="1:5" ht="12.75">
      <c r="A397" t="s">
        <v>56</v>
      </c>
      <c r="E397" s="39" t="s">
        <v>5</v>
      </c>
    </row>
    <row r="398" spans="1:16" ht="12.75">
      <c r="A398" t="s">
        <v>49</v>
      </c>
      <c s="34" t="s">
        <v>537</v>
      </c>
      <c s="34" t="s">
        <v>630</v>
      </c>
      <c s="35" t="s">
        <v>5</v>
      </c>
      <c s="6" t="s">
        <v>631</v>
      </c>
      <c s="36" t="s">
        <v>86</v>
      </c>
      <c s="37">
        <v>2</v>
      </c>
      <c s="36">
        <v>0.0001</v>
      </c>
      <c s="36">
        <f>ROUND(G398*H398,6)</f>
      </c>
      <c r="L398" s="38">
        <v>0</v>
      </c>
      <c s="32">
        <f>ROUND(ROUND(L398,2)*ROUND(G398,3),2)</f>
      </c>
      <c s="36" t="s">
        <v>53</v>
      </c>
      <c>
        <f>(M398*21)/100</f>
      </c>
      <c t="s">
        <v>27</v>
      </c>
    </row>
    <row r="399" spans="1:5" ht="12.75">
      <c r="A399" s="35" t="s">
        <v>54</v>
      </c>
      <c r="E399" s="39" t="s">
        <v>5</v>
      </c>
    </row>
    <row r="400" spans="1:5" ht="12.75">
      <c r="A400" s="35" t="s">
        <v>55</v>
      </c>
      <c r="E400" s="40" t="s">
        <v>5</v>
      </c>
    </row>
    <row r="401" spans="1:5" ht="12.75">
      <c r="A401" t="s">
        <v>56</v>
      </c>
      <c r="E401" s="39" t="s">
        <v>5</v>
      </c>
    </row>
    <row r="402" spans="1:16" ht="12.75">
      <c r="A402" t="s">
        <v>49</v>
      </c>
      <c s="34" t="s">
        <v>538</v>
      </c>
      <c s="34" t="s">
        <v>632</v>
      </c>
      <c s="35" t="s">
        <v>5</v>
      </c>
      <c s="6" t="s">
        <v>633</v>
      </c>
      <c s="36" t="s">
        <v>86</v>
      </c>
      <c s="37">
        <v>2</v>
      </c>
      <c s="36">
        <v>5E-05</v>
      </c>
      <c s="36">
        <f>ROUND(G402*H402,6)</f>
      </c>
      <c r="L402" s="38">
        <v>0</v>
      </c>
      <c s="32">
        <f>ROUND(ROUND(L402,2)*ROUND(G402,3),2)</f>
      </c>
      <c s="36" t="s">
        <v>53</v>
      </c>
      <c>
        <f>(M402*21)/100</f>
      </c>
      <c t="s">
        <v>27</v>
      </c>
    </row>
    <row r="403" spans="1:5" ht="12.75">
      <c r="A403" s="35" t="s">
        <v>54</v>
      </c>
      <c r="E403" s="39" t="s">
        <v>5</v>
      </c>
    </row>
    <row r="404" spans="1:5" ht="12.75">
      <c r="A404" s="35" t="s">
        <v>55</v>
      </c>
      <c r="E404" s="40" t="s">
        <v>5</v>
      </c>
    </row>
    <row r="405" spans="1:5" ht="12.75">
      <c r="A405" t="s">
        <v>56</v>
      </c>
      <c r="E405" s="39" t="s">
        <v>5</v>
      </c>
    </row>
    <row r="406" spans="1:16" ht="12.75">
      <c r="A406" t="s">
        <v>49</v>
      </c>
      <c s="34" t="s">
        <v>539</v>
      </c>
      <c s="34" t="s">
        <v>634</v>
      </c>
      <c s="35" t="s">
        <v>5</v>
      </c>
      <c s="6" t="s">
        <v>635</v>
      </c>
      <c s="36" t="s">
        <v>86</v>
      </c>
      <c s="37">
        <v>8</v>
      </c>
      <c s="36">
        <v>0.0002</v>
      </c>
      <c s="36">
        <f>ROUND(G406*H406,6)</f>
      </c>
      <c r="L406" s="38">
        <v>0</v>
      </c>
      <c s="32">
        <f>ROUND(ROUND(L406,2)*ROUND(G406,3),2)</f>
      </c>
      <c s="36" t="s">
        <v>53</v>
      </c>
      <c>
        <f>(M406*21)/100</f>
      </c>
      <c t="s">
        <v>27</v>
      </c>
    </row>
    <row r="407" spans="1:5" ht="12.75">
      <c r="A407" s="35" t="s">
        <v>54</v>
      </c>
      <c r="E407" s="39" t="s">
        <v>5</v>
      </c>
    </row>
    <row r="408" spans="1:5" ht="12.75">
      <c r="A408" s="35" t="s">
        <v>55</v>
      </c>
      <c r="E408" s="40" t="s">
        <v>5</v>
      </c>
    </row>
    <row r="409" spans="1:5" ht="12.75">
      <c r="A409" t="s">
        <v>56</v>
      </c>
      <c r="E409" s="39" t="s">
        <v>5</v>
      </c>
    </row>
    <row r="410" spans="1:16" ht="25.5">
      <c r="A410" t="s">
        <v>49</v>
      </c>
      <c s="34" t="s">
        <v>540</v>
      </c>
      <c s="34" t="s">
        <v>2746</v>
      </c>
      <c s="35" t="s">
        <v>5</v>
      </c>
      <c s="6" t="s">
        <v>2747</v>
      </c>
      <c s="36" t="s">
        <v>86</v>
      </c>
      <c s="37">
        <v>1</v>
      </c>
      <c s="36">
        <v>0.0064</v>
      </c>
      <c s="36">
        <f>ROUND(G410*H410,6)</f>
      </c>
      <c r="L410" s="38">
        <v>0</v>
      </c>
      <c s="32">
        <f>ROUND(ROUND(L410,2)*ROUND(G410,3),2)</f>
      </c>
      <c s="36" t="s">
        <v>53</v>
      </c>
      <c>
        <f>(M410*21)/100</f>
      </c>
      <c t="s">
        <v>27</v>
      </c>
    </row>
    <row r="411" spans="1:5" ht="12.75">
      <c r="A411" s="35" t="s">
        <v>54</v>
      </c>
      <c r="E411" s="39" t="s">
        <v>5</v>
      </c>
    </row>
    <row r="412" spans="1:5" ht="12.75">
      <c r="A412" s="35" t="s">
        <v>55</v>
      </c>
      <c r="E412" s="40" t="s">
        <v>5</v>
      </c>
    </row>
    <row r="413" spans="1:5" ht="12.75">
      <c r="A413" t="s">
        <v>56</v>
      </c>
      <c r="E413" s="39" t="s">
        <v>5</v>
      </c>
    </row>
    <row r="414" spans="1:16" ht="12.75">
      <c r="A414" t="s">
        <v>49</v>
      </c>
      <c s="34" t="s">
        <v>541</v>
      </c>
      <c s="34" t="s">
        <v>638</v>
      </c>
      <c s="35" t="s">
        <v>5</v>
      </c>
      <c s="6" t="s">
        <v>639</v>
      </c>
      <c s="36" t="s">
        <v>86</v>
      </c>
      <c s="37">
        <v>1</v>
      </c>
      <c s="36">
        <v>6E-05</v>
      </c>
      <c s="36">
        <f>ROUND(G414*H414,6)</f>
      </c>
      <c r="L414" s="38">
        <v>0</v>
      </c>
      <c s="32">
        <f>ROUND(ROUND(L414,2)*ROUND(G414,3),2)</f>
      </c>
      <c s="36" t="s">
        <v>53</v>
      </c>
      <c>
        <f>(M414*21)/100</f>
      </c>
      <c t="s">
        <v>27</v>
      </c>
    </row>
    <row r="415" spans="1:5" ht="12.75">
      <c r="A415" s="35" t="s">
        <v>54</v>
      </c>
      <c r="E415" s="39" t="s">
        <v>5</v>
      </c>
    </row>
    <row r="416" spans="1:5" ht="12.75">
      <c r="A416" s="35" t="s">
        <v>55</v>
      </c>
      <c r="E416" s="40" t="s">
        <v>5</v>
      </c>
    </row>
    <row r="417" spans="1:5" ht="12.75">
      <c r="A417" t="s">
        <v>56</v>
      </c>
      <c r="E417" s="39" t="s">
        <v>5</v>
      </c>
    </row>
    <row r="418" spans="1:16" ht="12.75">
      <c r="A418" t="s">
        <v>49</v>
      </c>
      <c s="34" t="s">
        <v>545</v>
      </c>
      <c s="34" t="s">
        <v>640</v>
      </c>
      <c s="35" t="s">
        <v>5</v>
      </c>
      <c s="6" t="s">
        <v>641</v>
      </c>
      <c s="36" t="s">
        <v>86</v>
      </c>
      <c s="37">
        <v>2</v>
      </c>
      <c s="36">
        <v>0.0003</v>
      </c>
      <c s="36">
        <f>ROUND(G418*H418,6)</f>
      </c>
      <c r="L418" s="38">
        <v>0</v>
      </c>
      <c s="32">
        <f>ROUND(ROUND(L418,2)*ROUND(G418,3),2)</f>
      </c>
      <c s="36" t="s">
        <v>53</v>
      </c>
      <c>
        <f>(M418*21)/100</f>
      </c>
      <c t="s">
        <v>27</v>
      </c>
    </row>
    <row r="419" spans="1:5" ht="12.75">
      <c r="A419" s="35" t="s">
        <v>54</v>
      </c>
      <c r="E419" s="39" t="s">
        <v>5</v>
      </c>
    </row>
    <row r="420" spans="1:5" ht="12.75">
      <c r="A420" s="35" t="s">
        <v>55</v>
      </c>
      <c r="E420" s="40" t="s">
        <v>5</v>
      </c>
    </row>
    <row r="421" spans="1:5" ht="12.75">
      <c r="A421" t="s">
        <v>56</v>
      </c>
      <c r="E421" s="39" t="s">
        <v>5</v>
      </c>
    </row>
    <row r="422" spans="1:16" ht="12.75">
      <c r="A422" t="s">
        <v>49</v>
      </c>
      <c s="34" t="s">
        <v>548</v>
      </c>
      <c s="34" t="s">
        <v>642</v>
      </c>
      <c s="35" t="s">
        <v>5</v>
      </c>
      <c s="6" t="s">
        <v>643</v>
      </c>
      <c s="36" t="s">
        <v>86</v>
      </c>
      <c s="37">
        <v>8</v>
      </c>
      <c s="36">
        <v>0.0001</v>
      </c>
      <c s="36">
        <f>ROUND(G422*H422,6)</f>
      </c>
      <c r="L422" s="38">
        <v>0</v>
      </c>
      <c s="32">
        <f>ROUND(ROUND(L422,2)*ROUND(G422,3),2)</f>
      </c>
      <c s="36" t="s">
        <v>53</v>
      </c>
      <c>
        <f>(M422*21)/100</f>
      </c>
      <c t="s">
        <v>27</v>
      </c>
    </row>
    <row r="423" spans="1:5" ht="12.75">
      <c r="A423" s="35" t="s">
        <v>54</v>
      </c>
      <c r="E423" s="39" t="s">
        <v>5</v>
      </c>
    </row>
    <row r="424" spans="1:5" ht="12.75">
      <c r="A424" s="35" t="s">
        <v>55</v>
      </c>
      <c r="E424" s="40" t="s">
        <v>5</v>
      </c>
    </row>
    <row r="425" spans="1:5" ht="12.75">
      <c r="A425" t="s">
        <v>56</v>
      </c>
      <c r="E425" s="39" t="s">
        <v>5</v>
      </c>
    </row>
    <row r="426" spans="1:16" ht="12.75">
      <c r="A426" t="s">
        <v>49</v>
      </c>
      <c s="34" t="s">
        <v>552</v>
      </c>
      <c s="34" t="s">
        <v>644</v>
      </c>
      <c s="35" t="s">
        <v>5</v>
      </c>
      <c s="6" t="s">
        <v>645</v>
      </c>
      <c s="36" t="s">
        <v>86</v>
      </c>
      <c s="37">
        <v>1</v>
      </c>
      <c s="36">
        <v>0.00061</v>
      </c>
      <c s="36">
        <f>ROUND(G426*H426,6)</f>
      </c>
      <c r="L426" s="38">
        <v>0</v>
      </c>
      <c s="32">
        <f>ROUND(ROUND(L426,2)*ROUND(G426,3),2)</f>
      </c>
      <c s="36" t="s">
        <v>53</v>
      </c>
      <c>
        <f>(M426*21)/100</f>
      </c>
      <c t="s">
        <v>27</v>
      </c>
    </row>
    <row r="427" spans="1:5" ht="12.75">
      <c r="A427" s="35" t="s">
        <v>54</v>
      </c>
      <c r="E427" s="39" t="s">
        <v>5</v>
      </c>
    </row>
    <row r="428" spans="1:5" ht="12.75">
      <c r="A428" s="35" t="s">
        <v>55</v>
      </c>
      <c r="E428" s="40" t="s">
        <v>5</v>
      </c>
    </row>
    <row r="429" spans="1:5" ht="12.75">
      <c r="A429" t="s">
        <v>56</v>
      </c>
      <c r="E429" s="39" t="s">
        <v>5</v>
      </c>
    </row>
    <row r="430" spans="1:16" ht="25.5">
      <c r="A430" t="s">
        <v>49</v>
      </c>
      <c s="34" t="s">
        <v>555</v>
      </c>
      <c s="34" t="s">
        <v>331</v>
      </c>
      <c s="35" t="s">
        <v>5</v>
      </c>
      <c s="6" t="s">
        <v>332</v>
      </c>
      <c s="36" t="s">
        <v>52</v>
      </c>
      <c s="37">
        <v>50</v>
      </c>
      <c s="36">
        <v>0</v>
      </c>
      <c s="36">
        <f>ROUND(G430*H430,6)</f>
      </c>
      <c r="L430" s="38">
        <v>0</v>
      </c>
      <c s="32">
        <f>ROUND(ROUND(L430,2)*ROUND(G430,3),2)</f>
      </c>
      <c s="36" t="s">
        <v>53</v>
      </c>
      <c>
        <f>(M430*21)/100</f>
      </c>
      <c t="s">
        <v>27</v>
      </c>
    </row>
    <row r="431" spans="1:5" ht="12.75">
      <c r="A431" s="35" t="s">
        <v>54</v>
      </c>
      <c r="E431" s="39" t="s">
        <v>5</v>
      </c>
    </row>
    <row r="432" spans="1:5" ht="12.75">
      <c r="A432" s="35" t="s">
        <v>55</v>
      </c>
      <c r="E432" s="40" t="s">
        <v>5</v>
      </c>
    </row>
    <row r="433" spans="1:5" ht="12.75">
      <c r="A433" t="s">
        <v>56</v>
      </c>
      <c r="E433" s="39" t="s">
        <v>5</v>
      </c>
    </row>
    <row r="434" spans="1:16" ht="12.75">
      <c r="A434" t="s">
        <v>49</v>
      </c>
      <c s="34" t="s">
        <v>556</v>
      </c>
      <c s="34" t="s">
        <v>2737</v>
      </c>
      <c s="35" t="s">
        <v>5</v>
      </c>
      <c s="6" t="s">
        <v>340</v>
      </c>
      <c s="36" t="s">
        <v>52</v>
      </c>
      <c s="37">
        <v>20</v>
      </c>
      <c s="36">
        <v>0</v>
      </c>
      <c s="36">
        <f>ROUND(G434*H434,6)</f>
      </c>
      <c r="L434" s="38">
        <v>0</v>
      </c>
      <c s="32">
        <f>ROUND(ROUND(L434,2)*ROUND(G434,3),2)</f>
      </c>
      <c s="36" t="s">
        <v>53</v>
      </c>
      <c>
        <f>(M434*21)/100</f>
      </c>
      <c t="s">
        <v>27</v>
      </c>
    </row>
    <row r="435" spans="1:5" ht="12.75">
      <c r="A435" s="35" t="s">
        <v>54</v>
      </c>
      <c r="E435" s="39" t="s">
        <v>5</v>
      </c>
    </row>
    <row r="436" spans="1:5" ht="12.75">
      <c r="A436" s="35" t="s">
        <v>55</v>
      </c>
      <c r="E436" s="40" t="s">
        <v>5</v>
      </c>
    </row>
    <row r="437" spans="1:5" ht="12.75">
      <c r="A437" t="s">
        <v>56</v>
      </c>
      <c r="E437" s="39" t="s">
        <v>5</v>
      </c>
    </row>
    <row r="438" spans="1:16" ht="12.75">
      <c r="A438" t="s">
        <v>49</v>
      </c>
      <c s="34" t="s">
        <v>557</v>
      </c>
      <c s="34" t="s">
        <v>2738</v>
      </c>
      <c s="35" t="s">
        <v>5</v>
      </c>
      <c s="6" t="s">
        <v>340</v>
      </c>
      <c s="36" t="s">
        <v>52</v>
      </c>
      <c s="37">
        <v>20</v>
      </c>
      <c s="36">
        <v>0</v>
      </c>
      <c s="36">
        <f>ROUND(G438*H438,6)</f>
      </c>
      <c r="L438" s="38">
        <v>0</v>
      </c>
      <c s="32">
        <f>ROUND(ROUND(L438,2)*ROUND(G438,3),2)</f>
      </c>
      <c s="36" t="s">
        <v>53</v>
      </c>
      <c>
        <f>(M438*21)/100</f>
      </c>
      <c t="s">
        <v>27</v>
      </c>
    </row>
    <row r="439" spans="1:5" ht="12.75">
      <c r="A439" s="35" t="s">
        <v>54</v>
      </c>
      <c r="E439" s="39" t="s">
        <v>5</v>
      </c>
    </row>
    <row r="440" spans="1:5" ht="12.75">
      <c r="A440" s="35" t="s">
        <v>55</v>
      </c>
      <c r="E440" s="40" t="s">
        <v>5</v>
      </c>
    </row>
    <row r="441" spans="1:5" ht="12.75">
      <c r="A441" t="s">
        <v>56</v>
      </c>
      <c r="E441" s="39" t="s">
        <v>5</v>
      </c>
    </row>
    <row r="442" spans="1:16" ht="12.75">
      <c r="A442" t="s">
        <v>49</v>
      </c>
      <c s="34" t="s">
        <v>559</v>
      </c>
      <c s="34" t="s">
        <v>732</v>
      </c>
      <c s="35" t="s">
        <v>5</v>
      </c>
      <c s="6" t="s">
        <v>733</v>
      </c>
      <c s="36" t="s">
        <v>52</v>
      </c>
      <c s="37">
        <v>100</v>
      </c>
      <c s="36">
        <v>0</v>
      </c>
      <c s="36">
        <f>ROUND(G442*H442,6)</f>
      </c>
      <c r="L442" s="38">
        <v>0</v>
      </c>
      <c s="32">
        <f>ROUND(ROUND(L442,2)*ROUND(G442,3),2)</f>
      </c>
      <c s="36" t="s">
        <v>53</v>
      </c>
      <c>
        <f>(M442*21)/100</f>
      </c>
      <c t="s">
        <v>27</v>
      </c>
    </row>
    <row r="443" spans="1:5" ht="12.75">
      <c r="A443" s="35" t="s">
        <v>54</v>
      </c>
      <c r="E443" s="39" t="s">
        <v>5</v>
      </c>
    </row>
    <row r="444" spans="1:5" ht="12.75">
      <c r="A444" s="35" t="s">
        <v>55</v>
      </c>
      <c r="E444" s="40" t="s">
        <v>5</v>
      </c>
    </row>
    <row r="445" spans="1:5" ht="12.75">
      <c r="A445" t="s">
        <v>56</v>
      </c>
      <c r="E445" s="39" t="s">
        <v>5</v>
      </c>
    </row>
    <row r="446" spans="1:16" ht="12.75">
      <c r="A446" t="s">
        <v>49</v>
      </c>
      <c s="34" t="s">
        <v>563</v>
      </c>
      <c s="34" t="s">
        <v>732</v>
      </c>
      <c s="35" t="s">
        <v>4</v>
      </c>
      <c s="6" t="s">
        <v>733</v>
      </c>
      <c s="36" t="s">
        <v>52</v>
      </c>
      <c s="37">
        <v>100</v>
      </c>
      <c s="36">
        <v>0</v>
      </c>
      <c s="36">
        <f>ROUND(G446*H446,6)</f>
      </c>
      <c r="L446" s="38">
        <v>0</v>
      </c>
      <c s="32">
        <f>ROUND(ROUND(L446,2)*ROUND(G446,3),2)</f>
      </c>
      <c s="36" t="s">
        <v>53</v>
      </c>
      <c>
        <f>(M446*21)/100</f>
      </c>
      <c t="s">
        <v>27</v>
      </c>
    </row>
    <row r="447" spans="1:5" ht="12.75">
      <c r="A447" s="35" t="s">
        <v>54</v>
      </c>
      <c r="E447" s="39" t="s">
        <v>5</v>
      </c>
    </row>
    <row r="448" spans="1:5" ht="12.75">
      <c r="A448" s="35" t="s">
        <v>55</v>
      </c>
      <c r="E448" s="40" t="s">
        <v>5</v>
      </c>
    </row>
    <row r="449" spans="1:5" ht="12.75">
      <c r="A449" t="s">
        <v>56</v>
      </c>
      <c r="E449" s="39" t="s">
        <v>5</v>
      </c>
    </row>
    <row r="450" spans="1:16" ht="12.75">
      <c r="A450" t="s">
        <v>49</v>
      </c>
      <c s="34" t="s">
        <v>567</v>
      </c>
      <c s="34" t="s">
        <v>732</v>
      </c>
      <c s="35" t="s">
        <v>27</v>
      </c>
      <c s="6" t="s">
        <v>733</v>
      </c>
      <c s="36" t="s">
        <v>52</v>
      </c>
      <c s="37">
        <v>50</v>
      </c>
      <c s="36">
        <v>0</v>
      </c>
      <c s="36">
        <f>ROUND(G450*H450,6)</f>
      </c>
      <c r="L450" s="38">
        <v>0</v>
      </c>
      <c s="32">
        <f>ROUND(ROUND(L450,2)*ROUND(G450,3),2)</f>
      </c>
      <c s="36" t="s">
        <v>53</v>
      </c>
      <c>
        <f>(M450*21)/100</f>
      </c>
      <c t="s">
        <v>27</v>
      </c>
    </row>
    <row r="451" spans="1:5" ht="12.75">
      <c r="A451" s="35" t="s">
        <v>54</v>
      </c>
      <c r="E451" s="39" t="s">
        <v>5</v>
      </c>
    </row>
    <row r="452" spans="1:5" ht="12.75">
      <c r="A452" s="35" t="s">
        <v>55</v>
      </c>
      <c r="E452" s="40" t="s">
        <v>5</v>
      </c>
    </row>
    <row r="453" spans="1:5" ht="12.75">
      <c r="A453" t="s">
        <v>56</v>
      </c>
      <c r="E453" s="39" t="s">
        <v>5</v>
      </c>
    </row>
    <row r="454" spans="1:16" ht="12.75">
      <c r="A454" t="s">
        <v>49</v>
      </c>
      <c s="34" t="s">
        <v>571</v>
      </c>
      <c s="34" t="s">
        <v>732</v>
      </c>
      <c s="35" t="s">
        <v>26</v>
      </c>
      <c s="6" t="s">
        <v>733</v>
      </c>
      <c s="36" t="s">
        <v>52</v>
      </c>
      <c s="37">
        <v>50</v>
      </c>
      <c s="36">
        <v>0</v>
      </c>
      <c s="36">
        <f>ROUND(G454*H454,6)</f>
      </c>
      <c r="L454" s="38">
        <v>0</v>
      </c>
      <c s="32">
        <f>ROUND(ROUND(L454,2)*ROUND(G454,3),2)</f>
      </c>
      <c s="36" t="s">
        <v>53</v>
      </c>
      <c>
        <f>(M454*21)/100</f>
      </c>
      <c t="s">
        <v>27</v>
      </c>
    </row>
    <row r="455" spans="1:5" ht="12.75">
      <c r="A455" s="35" t="s">
        <v>54</v>
      </c>
      <c r="E455" s="39" t="s">
        <v>5</v>
      </c>
    </row>
    <row r="456" spans="1:5" ht="12.75">
      <c r="A456" s="35" t="s">
        <v>55</v>
      </c>
      <c r="E456" s="40" t="s">
        <v>5</v>
      </c>
    </row>
    <row r="457" spans="1:5" ht="12.75">
      <c r="A457" t="s">
        <v>56</v>
      </c>
      <c r="E457" s="39" t="s">
        <v>5</v>
      </c>
    </row>
    <row r="458" spans="1:16" ht="12.75">
      <c r="A458" t="s">
        <v>49</v>
      </c>
      <c s="34" t="s">
        <v>574</v>
      </c>
      <c s="34" t="s">
        <v>2748</v>
      </c>
      <c s="35" t="s">
        <v>5</v>
      </c>
      <c s="6" t="s">
        <v>2749</v>
      </c>
      <c s="36" t="s">
        <v>86</v>
      </c>
      <c s="37">
        <v>1</v>
      </c>
      <c s="36">
        <v>0</v>
      </c>
      <c s="36">
        <f>ROUND(G458*H458,6)</f>
      </c>
      <c r="L458" s="38">
        <v>0</v>
      </c>
      <c s="32">
        <f>ROUND(ROUND(L458,2)*ROUND(G458,3),2)</f>
      </c>
      <c s="36" t="s">
        <v>53</v>
      </c>
      <c>
        <f>(M458*21)/100</f>
      </c>
      <c t="s">
        <v>27</v>
      </c>
    </row>
    <row r="459" spans="1:5" ht="12.75">
      <c r="A459" s="35" t="s">
        <v>54</v>
      </c>
      <c r="E459" s="39" t="s">
        <v>5</v>
      </c>
    </row>
    <row r="460" spans="1:5" ht="12.75">
      <c r="A460" s="35" t="s">
        <v>55</v>
      </c>
      <c r="E460" s="40" t="s">
        <v>5</v>
      </c>
    </row>
    <row r="461" spans="1:5" ht="12.75">
      <c r="A461" t="s">
        <v>56</v>
      </c>
      <c r="E461" s="39" t="s">
        <v>5</v>
      </c>
    </row>
    <row r="462" spans="1:16" ht="12.75">
      <c r="A462" t="s">
        <v>49</v>
      </c>
      <c s="34" t="s">
        <v>578</v>
      </c>
      <c s="34" t="s">
        <v>648</v>
      </c>
      <c s="35" t="s">
        <v>5</v>
      </c>
      <c s="6" t="s">
        <v>649</v>
      </c>
      <c s="36" t="s">
        <v>86</v>
      </c>
      <c s="37">
        <v>2</v>
      </c>
      <c s="36">
        <v>0</v>
      </c>
      <c s="36">
        <f>ROUND(G462*H462,6)</f>
      </c>
      <c r="L462" s="38">
        <v>0</v>
      </c>
      <c s="32">
        <f>ROUND(ROUND(L462,2)*ROUND(G462,3),2)</f>
      </c>
      <c s="36" t="s">
        <v>53</v>
      </c>
      <c>
        <f>(M462*21)/100</f>
      </c>
      <c t="s">
        <v>27</v>
      </c>
    </row>
    <row r="463" spans="1:5" ht="12.75">
      <c r="A463" s="35" t="s">
        <v>54</v>
      </c>
      <c r="E463" s="39" t="s">
        <v>5</v>
      </c>
    </row>
    <row r="464" spans="1:5" ht="12.75">
      <c r="A464" s="35" t="s">
        <v>55</v>
      </c>
      <c r="E464" s="40" t="s">
        <v>5</v>
      </c>
    </row>
    <row r="465" spans="1:5" ht="12.75">
      <c r="A465" t="s">
        <v>56</v>
      </c>
      <c r="E465" s="39" t="s">
        <v>5</v>
      </c>
    </row>
    <row r="466" spans="1:16" ht="12.75">
      <c r="A466" t="s">
        <v>49</v>
      </c>
      <c s="34" t="s">
        <v>581</v>
      </c>
      <c s="34" t="s">
        <v>650</v>
      </c>
      <c s="35" t="s">
        <v>5</v>
      </c>
      <c s="6" t="s">
        <v>651</v>
      </c>
      <c s="36" t="s">
        <v>86</v>
      </c>
      <c s="37">
        <v>8</v>
      </c>
      <c s="36">
        <v>0</v>
      </c>
      <c s="36">
        <f>ROUND(G466*H466,6)</f>
      </c>
      <c r="L466" s="38">
        <v>0</v>
      </c>
      <c s="32">
        <f>ROUND(ROUND(L466,2)*ROUND(G466,3),2)</f>
      </c>
      <c s="36" t="s">
        <v>53</v>
      </c>
      <c>
        <f>(M466*21)/100</f>
      </c>
      <c t="s">
        <v>27</v>
      </c>
    </row>
    <row r="467" spans="1:5" ht="12.75">
      <c r="A467" s="35" t="s">
        <v>54</v>
      </c>
      <c r="E467" s="39" t="s">
        <v>5</v>
      </c>
    </row>
    <row r="468" spans="1:5" ht="12.75">
      <c r="A468" s="35" t="s">
        <v>55</v>
      </c>
      <c r="E468" s="40" t="s">
        <v>5</v>
      </c>
    </row>
    <row r="469" spans="1:5" ht="12.75">
      <c r="A469" t="s">
        <v>56</v>
      </c>
      <c r="E469" s="39" t="s">
        <v>5</v>
      </c>
    </row>
    <row r="470" spans="1:16" ht="12.75">
      <c r="A470" t="s">
        <v>49</v>
      </c>
      <c s="34" t="s">
        <v>584</v>
      </c>
      <c s="34" t="s">
        <v>652</v>
      </c>
      <c s="35" t="s">
        <v>5</v>
      </c>
      <c s="6" t="s">
        <v>653</v>
      </c>
      <c s="36" t="s">
        <v>86</v>
      </c>
      <c s="37">
        <v>1</v>
      </c>
      <c s="36">
        <v>0</v>
      </c>
      <c s="36">
        <f>ROUND(G470*H470,6)</f>
      </c>
      <c r="L470" s="38">
        <v>0</v>
      </c>
      <c s="32">
        <f>ROUND(ROUND(L470,2)*ROUND(G470,3),2)</f>
      </c>
      <c s="36" t="s">
        <v>53</v>
      </c>
      <c>
        <f>(M470*21)/100</f>
      </c>
      <c t="s">
        <v>27</v>
      </c>
    </row>
    <row r="471" spans="1:5" ht="12.75">
      <c r="A471" s="35" t="s">
        <v>54</v>
      </c>
      <c r="E471" s="39" t="s">
        <v>5</v>
      </c>
    </row>
    <row r="472" spans="1:5" ht="12.75">
      <c r="A472" s="35" t="s">
        <v>55</v>
      </c>
      <c r="E472" s="40" t="s">
        <v>5</v>
      </c>
    </row>
    <row r="473" spans="1:5" ht="12.75">
      <c r="A473" t="s">
        <v>56</v>
      </c>
      <c r="E473" s="39" t="s">
        <v>5</v>
      </c>
    </row>
    <row r="474" spans="1:16" ht="12.75">
      <c r="A474" t="s">
        <v>49</v>
      </c>
      <c s="34" t="s">
        <v>587</v>
      </c>
      <c s="34" t="s">
        <v>654</v>
      </c>
      <c s="35" t="s">
        <v>5</v>
      </c>
      <c s="6" t="s">
        <v>655</v>
      </c>
      <c s="36" t="s">
        <v>86</v>
      </c>
      <c s="37">
        <v>1</v>
      </c>
      <c s="36">
        <v>0</v>
      </c>
      <c s="36">
        <f>ROUND(G474*H474,6)</f>
      </c>
      <c r="L474" s="38">
        <v>0</v>
      </c>
      <c s="32">
        <f>ROUND(ROUND(L474,2)*ROUND(G474,3),2)</f>
      </c>
      <c s="36" t="s">
        <v>53</v>
      </c>
      <c>
        <f>(M474*21)/100</f>
      </c>
      <c t="s">
        <v>27</v>
      </c>
    </row>
    <row r="475" spans="1:5" ht="12.75">
      <c r="A475" s="35" t="s">
        <v>54</v>
      </c>
      <c r="E475" s="39" t="s">
        <v>5</v>
      </c>
    </row>
    <row r="476" spans="1:5" ht="12.75">
      <c r="A476" s="35" t="s">
        <v>55</v>
      </c>
      <c r="E476" s="40" t="s">
        <v>5</v>
      </c>
    </row>
    <row r="477" spans="1:5" ht="12.75">
      <c r="A477" t="s">
        <v>56</v>
      </c>
      <c r="E477" s="39" t="s">
        <v>5</v>
      </c>
    </row>
    <row r="478" spans="1:16" ht="12.75">
      <c r="A478" t="s">
        <v>49</v>
      </c>
      <c s="34" t="s">
        <v>590</v>
      </c>
      <c s="34" t="s">
        <v>656</v>
      </c>
      <c s="35" t="s">
        <v>5</v>
      </c>
      <c s="6" t="s">
        <v>657</v>
      </c>
      <c s="36" t="s">
        <v>86</v>
      </c>
      <c s="37">
        <v>1</v>
      </c>
      <c s="36">
        <v>0</v>
      </c>
      <c s="36">
        <f>ROUND(G478*H478,6)</f>
      </c>
      <c r="L478" s="38">
        <v>0</v>
      </c>
      <c s="32">
        <f>ROUND(ROUND(L478,2)*ROUND(G478,3),2)</f>
      </c>
      <c s="36" t="s">
        <v>53</v>
      </c>
      <c>
        <f>(M478*21)/100</f>
      </c>
      <c t="s">
        <v>27</v>
      </c>
    </row>
    <row r="479" spans="1:5" ht="12.75">
      <c r="A479" s="35" t="s">
        <v>54</v>
      </c>
      <c r="E479" s="39" t="s">
        <v>5</v>
      </c>
    </row>
    <row r="480" spans="1:5" ht="12.75">
      <c r="A480" s="35" t="s">
        <v>55</v>
      </c>
      <c r="E480" s="40" t="s">
        <v>5</v>
      </c>
    </row>
    <row r="481" spans="1:5" ht="12.75">
      <c r="A481" t="s">
        <v>56</v>
      </c>
      <c r="E481" s="39" t="s">
        <v>5</v>
      </c>
    </row>
    <row r="482" spans="1:16" ht="12.75">
      <c r="A482" t="s">
        <v>49</v>
      </c>
      <c s="34" t="s">
        <v>591</v>
      </c>
      <c s="34" t="s">
        <v>658</v>
      </c>
      <c s="35" t="s">
        <v>5</v>
      </c>
      <c s="6" t="s">
        <v>659</v>
      </c>
      <c s="36" t="s">
        <v>86</v>
      </c>
      <c s="37">
        <v>4</v>
      </c>
      <c s="36">
        <v>0</v>
      </c>
      <c s="36">
        <f>ROUND(G482*H482,6)</f>
      </c>
      <c r="L482" s="38">
        <v>0</v>
      </c>
      <c s="32">
        <f>ROUND(ROUND(L482,2)*ROUND(G482,3),2)</f>
      </c>
      <c s="36" t="s">
        <v>53</v>
      </c>
      <c>
        <f>(M482*21)/100</f>
      </c>
      <c t="s">
        <v>27</v>
      </c>
    </row>
    <row r="483" spans="1:5" ht="12.75">
      <c r="A483" s="35" t="s">
        <v>54</v>
      </c>
      <c r="E483" s="39" t="s">
        <v>5</v>
      </c>
    </row>
    <row r="484" spans="1:5" ht="12.75">
      <c r="A484" s="35" t="s">
        <v>55</v>
      </c>
      <c r="E484" s="40" t="s">
        <v>5</v>
      </c>
    </row>
    <row r="485" spans="1:5" ht="12.75">
      <c r="A485" t="s">
        <v>56</v>
      </c>
      <c r="E485" s="39" t="s">
        <v>5</v>
      </c>
    </row>
    <row r="486" spans="1:16" ht="12.75">
      <c r="A486" t="s">
        <v>49</v>
      </c>
      <c s="34" t="s">
        <v>592</v>
      </c>
      <c s="34" t="s">
        <v>660</v>
      </c>
      <c s="35" t="s">
        <v>5</v>
      </c>
      <c s="6" t="s">
        <v>661</v>
      </c>
      <c s="36" t="s">
        <v>86</v>
      </c>
      <c s="37">
        <v>8</v>
      </c>
      <c s="36">
        <v>0</v>
      </c>
      <c s="36">
        <f>ROUND(G486*H486,6)</f>
      </c>
      <c r="L486" s="38">
        <v>0</v>
      </c>
      <c s="32">
        <f>ROUND(ROUND(L486,2)*ROUND(G486,3),2)</f>
      </c>
      <c s="36" t="s">
        <v>53</v>
      </c>
      <c>
        <f>(M486*21)/100</f>
      </c>
      <c t="s">
        <v>27</v>
      </c>
    </row>
    <row r="487" spans="1:5" ht="12.75">
      <c r="A487" s="35" t="s">
        <v>54</v>
      </c>
      <c r="E487" s="39" t="s">
        <v>5</v>
      </c>
    </row>
    <row r="488" spans="1:5" ht="12.75">
      <c r="A488" s="35" t="s">
        <v>55</v>
      </c>
      <c r="E488" s="40" t="s">
        <v>5</v>
      </c>
    </row>
    <row r="489" spans="1:5" ht="12.75">
      <c r="A489" t="s">
        <v>56</v>
      </c>
      <c r="E489" s="39" t="s">
        <v>5</v>
      </c>
    </row>
    <row r="490" spans="1:16" ht="12.75">
      <c r="A490" t="s">
        <v>49</v>
      </c>
      <c s="34" t="s">
        <v>595</v>
      </c>
      <c s="34" t="s">
        <v>662</v>
      </c>
      <c s="35" t="s">
        <v>5</v>
      </c>
      <c s="6" t="s">
        <v>663</v>
      </c>
      <c s="36" t="s">
        <v>86</v>
      </c>
      <c s="37">
        <v>1</v>
      </c>
      <c s="36">
        <v>0</v>
      </c>
      <c s="36">
        <f>ROUND(G490*H490,6)</f>
      </c>
      <c r="L490" s="38">
        <v>0</v>
      </c>
      <c s="32">
        <f>ROUND(ROUND(L490,2)*ROUND(G490,3),2)</f>
      </c>
      <c s="36" t="s">
        <v>53</v>
      </c>
      <c>
        <f>(M490*21)/100</f>
      </c>
      <c t="s">
        <v>27</v>
      </c>
    </row>
    <row r="491" spans="1:5" ht="12.75">
      <c r="A491" s="35" t="s">
        <v>54</v>
      </c>
      <c r="E491" s="39" t="s">
        <v>5</v>
      </c>
    </row>
    <row r="492" spans="1:5" ht="12.75">
      <c r="A492" s="35" t="s">
        <v>55</v>
      </c>
      <c r="E492" s="40" t="s">
        <v>5</v>
      </c>
    </row>
    <row r="493" spans="1:5" ht="12.75">
      <c r="A493" t="s">
        <v>56</v>
      </c>
      <c r="E493" s="39" t="s">
        <v>5</v>
      </c>
    </row>
    <row r="494" spans="1:16" ht="12.75">
      <c r="A494" t="s">
        <v>49</v>
      </c>
      <c s="34" t="s">
        <v>598</v>
      </c>
      <c s="34" t="s">
        <v>664</v>
      </c>
      <c s="35" t="s">
        <v>5</v>
      </c>
      <c s="6" t="s">
        <v>665</v>
      </c>
      <c s="36" t="s">
        <v>86</v>
      </c>
      <c s="37">
        <v>12</v>
      </c>
      <c s="36">
        <v>0</v>
      </c>
      <c s="36">
        <f>ROUND(G494*H494,6)</f>
      </c>
      <c r="L494" s="38">
        <v>0</v>
      </c>
      <c s="32">
        <f>ROUND(ROUND(L494,2)*ROUND(G494,3),2)</f>
      </c>
      <c s="36" t="s">
        <v>53</v>
      </c>
      <c>
        <f>(M494*21)/100</f>
      </c>
      <c t="s">
        <v>27</v>
      </c>
    </row>
    <row r="495" spans="1:5" ht="12.75">
      <c r="A495" s="35" t="s">
        <v>54</v>
      </c>
      <c r="E495" s="39" t="s">
        <v>5</v>
      </c>
    </row>
    <row r="496" spans="1:5" ht="12.75">
      <c r="A496" s="35" t="s">
        <v>55</v>
      </c>
      <c r="E496" s="40" t="s">
        <v>5</v>
      </c>
    </row>
    <row r="497" spans="1:5" ht="12.75">
      <c r="A497" t="s">
        <v>56</v>
      </c>
      <c r="E497" s="39" t="s">
        <v>5</v>
      </c>
    </row>
    <row r="498" spans="1:16" ht="12.75">
      <c r="A498" t="s">
        <v>49</v>
      </c>
      <c s="34" t="s">
        <v>602</v>
      </c>
      <c s="34" t="s">
        <v>666</v>
      </c>
      <c s="35" t="s">
        <v>5</v>
      </c>
      <c s="6" t="s">
        <v>667</v>
      </c>
      <c s="36" t="s">
        <v>86</v>
      </c>
      <c s="37">
        <v>12</v>
      </c>
      <c s="36">
        <v>0</v>
      </c>
      <c s="36">
        <f>ROUND(G498*H498,6)</f>
      </c>
      <c r="L498" s="38">
        <v>0</v>
      </c>
      <c s="32">
        <f>ROUND(ROUND(L498,2)*ROUND(G498,3),2)</f>
      </c>
      <c s="36" t="s">
        <v>53</v>
      </c>
      <c>
        <f>(M498*21)/100</f>
      </c>
      <c t="s">
        <v>27</v>
      </c>
    </row>
    <row r="499" spans="1:5" ht="12.75">
      <c r="A499" s="35" t="s">
        <v>54</v>
      </c>
      <c r="E499" s="39" t="s">
        <v>5</v>
      </c>
    </row>
    <row r="500" spans="1:5" ht="12.75">
      <c r="A500" s="35" t="s">
        <v>55</v>
      </c>
      <c r="E500" s="40" t="s">
        <v>5</v>
      </c>
    </row>
    <row r="501" spans="1:5" ht="12.75">
      <c r="A501" t="s">
        <v>56</v>
      </c>
      <c r="E501" s="39" t="s">
        <v>5</v>
      </c>
    </row>
    <row r="502" spans="1:16" ht="12.75">
      <c r="A502" t="s">
        <v>49</v>
      </c>
      <c s="34" t="s">
        <v>603</v>
      </c>
      <c s="34" t="s">
        <v>668</v>
      </c>
      <c s="35" t="s">
        <v>5</v>
      </c>
      <c s="6" t="s">
        <v>669</v>
      </c>
      <c s="36" t="s">
        <v>86</v>
      </c>
      <c s="37">
        <v>1</v>
      </c>
      <c s="36">
        <v>0</v>
      </c>
      <c s="36">
        <f>ROUND(G502*H502,6)</f>
      </c>
      <c r="L502" s="38">
        <v>0</v>
      </c>
      <c s="32">
        <f>ROUND(ROUND(L502,2)*ROUND(G502,3),2)</f>
      </c>
      <c s="36" t="s">
        <v>53</v>
      </c>
      <c>
        <f>(M502*21)/100</f>
      </c>
      <c t="s">
        <v>27</v>
      </c>
    </row>
    <row r="503" spans="1:5" ht="12.75">
      <c r="A503" s="35" t="s">
        <v>54</v>
      </c>
      <c r="E503" s="39" t="s">
        <v>5</v>
      </c>
    </row>
    <row r="504" spans="1:5" ht="12.75">
      <c r="A504" s="35" t="s">
        <v>55</v>
      </c>
      <c r="E504" s="40" t="s">
        <v>5</v>
      </c>
    </row>
    <row r="505" spans="1:5" ht="12.75">
      <c r="A505" t="s">
        <v>56</v>
      </c>
      <c r="E505" s="39" t="s">
        <v>5</v>
      </c>
    </row>
    <row r="506" spans="1:16" ht="25.5">
      <c r="A506" t="s">
        <v>49</v>
      </c>
      <c s="34" t="s">
        <v>606</v>
      </c>
      <c s="34" t="s">
        <v>701</v>
      </c>
      <c s="35" t="s">
        <v>5</v>
      </c>
      <c s="6" t="s">
        <v>702</v>
      </c>
      <c s="36" t="s">
        <v>86</v>
      </c>
      <c s="37">
        <v>1</v>
      </c>
      <c s="36">
        <v>0</v>
      </c>
      <c s="36">
        <f>ROUND(G506*H506,6)</f>
      </c>
      <c r="L506" s="38">
        <v>0</v>
      </c>
      <c s="32">
        <f>ROUND(ROUND(L506,2)*ROUND(G506,3),2)</f>
      </c>
      <c s="36" t="s">
        <v>76</v>
      </c>
      <c>
        <f>(M506*21)/100</f>
      </c>
      <c t="s">
        <v>27</v>
      </c>
    </row>
    <row r="507" spans="1:5" ht="12.75">
      <c r="A507" s="35" t="s">
        <v>54</v>
      </c>
      <c r="E507" s="39" t="s">
        <v>5</v>
      </c>
    </row>
    <row r="508" spans="1:5" ht="12.75">
      <c r="A508" s="35" t="s">
        <v>55</v>
      </c>
      <c r="E508" s="40" t="s">
        <v>5</v>
      </c>
    </row>
    <row r="509" spans="1:5" ht="12.75">
      <c r="A509" t="s">
        <v>56</v>
      </c>
      <c r="E509" s="39" t="s">
        <v>5</v>
      </c>
    </row>
    <row r="510" spans="1:13" ht="12.75">
      <c r="A510" t="s">
        <v>46</v>
      </c>
      <c r="C510" s="31" t="s">
        <v>201</v>
      </c>
      <c r="E510" s="33" t="s">
        <v>2750</v>
      </c>
      <c r="J510" s="32">
        <f>0</f>
      </c>
      <c s="32">
        <f>0</f>
      </c>
      <c s="32">
        <f>0+L511+L515+L519+L523+L527+L531+L535+L539+L543+L547+L551+L555+L559+L563+L567+L571+L575+L579+L583+L587+L591+L595+L599+L603+L607+L611+L615+L619+L623+L627+L631+L635+L639+L643+L647+L651+L655+L659+L663+L667+L671+L675+L679+L683+L687+L691+L695+L699+L703</f>
      </c>
      <c s="32">
        <f>0+M511+M515+M519+M523+M527+M531+M535+M539+M543+M547+M551+M555+M559+M563+M567+M571+M575+M579+M583+M587+M591+M595+M599+M603+M607+M611+M615+M619+M623+M627+M631+M635+M639+M643+M647+M651+M655+M659+M663+M667+M671+M675+M679+M683+M687+M691+M695+M699+M703</f>
      </c>
    </row>
    <row r="511" spans="1:16" ht="12.75">
      <c r="A511" t="s">
        <v>49</v>
      </c>
      <c s="34" t="s">
        <v>607</v>
      </c>
      <c s="34" t="s">
        <v>502</v>
      </c>
      <c s="35" t="s">
        <v>5</v>
      </c>
      <c s="6" t="s">
        <v>503</v>
      </c>
      <c s="36" t="s">
        <v>52</v>
      </c>
      <c s="37">
        <v>600</v>
      </c>
      <c s="36">
        <v>4E-05</v>
      </c>
      <c s="36">
        <f>ROUND(G511*H511,6)</f>
      </c>
      <c r="L511" s="38">
        <v>0</v>
      </c>
      <c s="32">
        <f>ROUND(ROUND(L511,2)*ROUND(G511,3),2)</f>
      </c>
      <c s="36" t="s">
        <v>53</v>
      </c>
      <c>
        <f>(M511*21)/100</f>
      </c>
      <c t="s">
        <v>27</v>
      </c>
    </row>
    <row r="512" spans="1:5" ht="12.75">
      <c r="A512" s="35" t="s">
        <v>54</v>
      </c>
      <c r="E512" s="39" t="s">
        <v>5</v>
      </c>
    </row>
    <row r="513" spans="1:5" ht="12.75">
      <c r="A513" s="35" t="s">
        <v>55</v>
      </c>
      <c r="E513" s="40" t="s">
        <v>5</v>
      </c>
    </row>
    <row r="514" spans="1:5" ht="12.75">
      <c r="A514" t="s">
        <v>56</v>
      </c>
      <c r="E514" s="39" t="s">
        <v>5</v>
      </c>
    </row>
    <row r="515" spans="1:16" ht="25.5">
      <c r="A515" t="s">
        <v>49</v>
      </c>
      <c s="34" t="s">
        <v>608</v>
      </c>
      <c s="34" t="s">
        <v>940</v>
      </c>
      <c s="35" t="s">
        <v>5</v>
      </c>
      <c s="6" t="s">
        <v>941</v>
      </c>
      <c s="36" t="s">
        <v>52</v>
      </c>
      <c s="37">
        <v>300</v>
      </c>
      <c s="36">
        <v>5E-05</v>
      </c>
      <c s="36">
        <f>ROUND(G515*H515,6)</f>
      </c>
      <c r="L515" s="38">
        <v>0</v>
      </c>
      <c s="32">
        <f>ROUND(ROUND(L515,2)*ROUND(G515,3),2)</f>
      </c>
      <c s="36" t="s">
        <v>53</v>
      </c>
      <c>
        <f>(M515*21)/100</f>
      </c>
      <c t="s">
        <v>27</v>
      </c>
    </row>
    <row r="516" spans="1:5" ht="12.75">
      <c r="A516" s="35" t="s">
        <v>54</v>
      </c>
      <c r="E516" s="39" t="s">
        <v>5</v>
      </c>
    </row>
    <row r="517" spans="1:5" ht="12.75">
      <c r="A517" s="35" t="s">
        <v>55</v>
      </c>
      <c r="E517" s="40" t="s">
        <v>5</v>
      </c>
    </row>
    <row r="518" spans="1:5" ht="12.75">
      <c r="A518" t="s">
        <v>56</v>
      </c>
      <c r="E518" s="39" t="s">
        <v>5</v>
      </c>
    </row>
    <row r="519" spans="1:16" ht="12.75">
      <c r="A519" t="s">
        <v>49</v>
      </c>
      <c s="34" t="s">
        <v>609</v>
      </c>
      <c s="34" t="s">
        <v>317</v>
      </c>
      <c s="35" t="s">
        <v>5</v>
      </c>
      <c s="6" t="s">
        <v>318</v>
      </c>
      <c s="36" t="s">
        <v>52</v>
      </c>
      <c s="37">
        <v>20</v>
      </c>
      <c s="36">
        <v>0.00021</v>
      </c>
      <c s="36">
        <f>ROUND(G519*H519,6)</f>
      </c>
      <c r="L519" s="38">
        <v>0</v>
      </c>
      <c s="32">
        <f>ROUND(ROUND(L519,2)*ROUND(G519,3),2)</f>
      </c>
      <c s="36" t="s">
        <v>53</v>
      </c>
      <c>
        <f>(M519*21)/100</f>
      </c>
      <c t="s">
        <v>27</v>
      </c>
    </row>
    <row r="520" spans="1:5" ht="12.75">
      <c r="A520" s="35" t="s">
        <v>54</v>
      </c>
      <c r="E520" s="39" t="s">
        <v>5</v>
      </c>
    </row>
    <row r="521" spans="1:5" ht="12.75">
      <c r="A521" s="35" t="s">
        <v>55</v>
      </c>
      <c r="E521" s="40" t="s">
        <v>5</v>
      </c>
    </row>
    <row r="522" spans="1:5" ht="12.75">
      <c r="A522" t="s">
        <v>56</v>
      </c>
      <c r="E522" s="39" t="s">
        <v>5</v>
      </c>
    </row>
    <row r="523" spans="1:16" ht="12.75">
      <c r="A523" t="s">
        <v>49</v>
      </c>
      <c s="34" t="s">
        <v>610</v>
      </c>
      <c s="34" t="s">
        <v>319</v>
      </c>
      <c s="35" t="s">
        <v>5</v>
      </c>
      <c s="6" t="s">
        <v>320</v>
      </c>
      <c s="36" t="s">
        <v>52</v>
      </c>
      <c s="37">
        <v>20</v>
      </c>
      <c s="36">
        <v>0.00039</v>
      </c>
      <c s="36">
        <f>ROUND(G523*H523,6)</f>
      </c>
      <c r="L523" s="38">
        <v>0</v>
      </c>
      <c s="32">
        <f>ROUND(ROUND(L523,2)*ROUND(G523,3),2)</f>
      </c>
      <c s="36" t="s">
        <v>53</v>
      </c>
      <c>
        <f>(M523*21)/100</f>
      </c>
      <c t="s">
        <v>27</v>
      </c>
    </row>
    <row r="524" spans="1:5" ht="12.75">
      <c r="A524" s="35" t="s">
        <v>54</v>
      </c>
      <c r="E524" s="39" t="s">
        <v>5</v>
      </c>
    </row>
    <row r="525" spans="1:5" ht="12.75">
      <c r="A525" s="35" t="s">
        <v>55</v>
      </c>
      <c r="E525" s="40" t="s">
        <v>5</v>
      </c>
    </row>
    <row r="526" spans="1:5" ht="12.75">
      <c r="A526" t="s">
        <v>56</v>
      </c>
      <c r="E526" s="39" t="s">
        <v>5</v>
      </c>
    </row>
    <row r="527" spans="1:16" ht="12.75">
      <c r="A527" t="s">
        <v>49</v>
      </c>
      <c s="34" t="s">
        <v>611</v>
      </c>
      <c s="34" t="s">
        <v>325</v>
      </c>
      <c s="35" t="s">
        <v>5</v>
      </c>
      <c s="6" t="s">
        <v>326</v>
      </c>
      <c s="36" t="s">
        <v>52</v>
      </c>
      <c s="37">
        <v>50</v>
      </c>
      <c s="36">
        <v>0.00105</v>
      </c>
      <c s="36">
        <f>ROUND(G527*H527,6)</f>
      </c>
      <c r="L527" s="38">
        <v>0</v>
      </c>
      <c s="32">
        <f>ROUND(ROUND(L527,2)*ROUND(G527,3),2)</f>
      </c>
      <c s="36" t="s">
        <v>53</v>
      </c>
      <c>
        <f>(M527*21)/100</f>
      </c>
      <c t="s">
        <v>27</v>
      </c>
    </row>
    <row r="528" spans="1:5" ht="12.75">
      <c r="A528" s="35" t="s">
        <v>54</v>
      </c>
      <c r="E528" s="39" t="s">
        <v>5</v>
      </c>
    </row>
    <row r="529" spans="1:5" ht="12.75">
      <c r="A529" s="35" t="s">
        <v>55</v>
      </c>
      <c r="E529" s="40" t="s">
        <v>5</v>
      </c>
    </row>
    <row r="530" spans="1:5" ht="12.75">
      <c r="A530" t="s">
        <v>56</v>
      </c>
      <c r="E530" s="39" t="s">
        <v>5</v>
      </c>
    </row>
    <row r="531" spans="1:16" ht="12.75">
      <c r="A531" t="s">
        <v>49</v>
      </c>
      <c s="34" t="s">
        <v>612</v>
      </c>
      <c s="34" t="s">
        <v>516</v>
      </c>
      <c s="35" t="s">
        <v>5</v>
      </c>
      <c s="6" t="s">
        <v>517</v>
      </c>
      <c s="36" t="s">
        <v>86</v>
      </c>
      <c s="37">
        <v>2</v>
      </c>
      <c s="36">
        <v>0.00054</v>
      </c>
      <c s="36">
        <f>ROUND(G531*H531,6)</f>
      </c>
      <c r="L531" s="38">
        <v>0</v>
      </c>
      <c s="32">
        <f>ROUND(ROUND(L531,2)*ROUND(G531,3),2)</f>
      </c>
      <c s="36" t="s">
        <v>53</v>
      </c>
      <c>
        <f>(M531*21)/100</f>
      </c>
      <c t="s">
        <v>27</v>
      </c>
    </row>
    <row r="532" spans="1:5" ht="12.75">
      <c r="A532" s="35" t="s">
        <v>54</v>
      </c>
      <c r="E532" s="39" t="s">
        <v>5</v>
      </c>
    </row>
    <row r="533" spans="1:5" ht="12.75">
      <c r="A533" s="35" t="s">
        <v>55</v>
      </c>
      <c r="E533" s="40" t="s">
        <v>5</v>
      </c>
    </row>
    <row r="534" spans="1:5" ht="12.75">
      <c r="A534" t="s">
        <v>56</v>
      </c>
      <c r="E534" s="39" t="s">
        <v>5</v>
      </c>
    </row>
    <row r="535" spans="1:16" ht="12.75">
      <c r="A535" t="s">
        <v>49</v>
      </c>
      <c s="34" t="s">
        <v>613</v>
      </c>
      <c s="34" t="s">
        <v>2751</v>
      </c>
      <c s="35" t="s">
        <v>5</v>
      </c>
      <c s="6" t="s">
        <v>2752</v>
      </c>
      <c s="36" t="s">
        <v>86</v>
      </c>
      <c s="37">
        <v>1</v>
      </c>
      <c s="36">
        <v>0.0184</v>
      </c>
      <c s="36">
        <f>ROUND(G535*H535,6)</f>
      </c>
      <c r="L535" s="38">
        <v>0</v>
      </c>
      <c s="32">
        <f>ROUND(ROUND(L535,2)*ROUND(G535,3),2)</f>
      </c>
      <c s="36" t="s">
        <v>53</v>
      </c>
      <c>
        <f>(M535*21)/100</f>
      </c>
      <c t="s">
        <v>27</v>
      </c>
    </row>
    <row r="536" spans="1:5" ht="12.75">
      <c r="A536" s="35" t="s">
        <v>54</v>
      </c>
      <c r="E536" s="39" t="s">
        <v>5</v>
      </c>
    </row>
    <row r="537" spans="1:5" ht="12.75">
      <c r="A537" s="35" t="s">
        <v>55</v>
      </c>
      <c r="E537" s="40" t="s">
        <v>5</v>
      </c>
    </row>
    <row r="538" spans="1:5" ht="12.75">
      <c r="A538" t="s">
        <v>56</v>
      </c>
      <c r="E538" s="39" t="s">
        <v>5</v>
      </c>
    </row>
    <row r="539" spans="1:16" ht="25.5">
      <c r="A539" t="s">
        <v>49</v>
      </c>
      <c s="34" t="s">
        <v>614</v>
      </c>
      <c s="34" t="s">
        <v>106</v>
      </c>
      <c s="35" t="s">
        <v>5</v>
      </c>
      <c s="6" t="s">
        <v>107</v>
      </c>
      <c s="36" t="s">
        <v>86</v>
      </c>
      <c s="37">
        <v>1</v>
      </c>
      <c s="36">
        <v>0.002</v>
      </c>
      <c s="36">
        <f>ROUND(G539*H539,6)</f>
      </c>
      <c r="L539" s="38">
        <v>0</v>
      </c>
      <c s="32">
        <f>ROUND(ROUND(L539,2)*ROUND(G539,3),2)</f>
      </c>
      <c s="36" t="s">
        <v>53</v>
      </c>
      <c>
        <f>(M539*21)/100</f>
      </c>
      <c t="s">
        <v>27</v>
      </c>
    </row>
    <row r="540" spans="1:5" ht="12.75">
      <c r="A540" s="35" t="s">
        <v>54</v>
      </c>
      <c r="E540" s="39" t="s">
        <v>5</v>
      </c>
    </row>
    <row r="541" spans="1:5" ht="12.75">
      <c r="A541" s="35" t="s">
        <v>55</v>
      </c>
      <c r="E541" s="40" t="s">
        <v>5</v>
      </c>
    </row>
    <row r="542" spans="1:5" ht="12.75">
      <c r="A542" t="s">
        <v>56</v>
      </c>
      <c r="E542" s="39" t="s">
        <v>5</v>
      </c>
    </row>
    <row r="543" spans="1:16" ht="12.75">
      <c r="A543" t="s">
        <v>49</v>
      </c>
      <c s="34" t="s">
        <v>615</v>
      </c>
      <c s="34" t="s">
        <v>109</v>
      </c>
      <c s="35" t="s">
        <v>5</v>
      </c>
      <c s="6" t="s">
        <v>110</v>
      </c>
      <c s="36" t="s">
        <v>86</v>
      </c>
      <c s="37">
        <v>1</v>
      </c>
      <c s="36">
        <v>0.0001</v>
      </c>
      <c s="36">
        <f>ROUND(G543*H543,6)</f>
      </c>
      <c r="L543" s="38">
        <v>0</v>
      </c>
      <c s="32">
        <f>ROUND(ROUND(L543,2)*ROUND(G543,3),2)</f>
      </c>
      <c s="36" t="s">
        <v>53</v>
      </c>
      <c>
        <f>(M543*21)/100</f>
      </c>
      <c t="s">
        <v>27</v>
      </c>
    </row>
    <row r="544" spans="1:5" ht="12.75">
      <c r="A544" s="35" t="s">
        <v>54</v>
      </c>
      <c r="E544" s="39" t="s">
        <v>5</v>
      </c>
    </row>
    <row r="545" spans="1:5" ht="12.75">
      <c r="A545" s="35" t="s">
        <v>55</v>
      </c>
      <c r="E545" s="40" t="s">
        <v>5</v>
      </c>
    </row>
    <row r="546" spans="1:5" ht="12.75">
      <c r="A546" t="s">
        <v>56</v>
      </c>
      <c r="E546" s="39" t="s">
        <v>5</v>
      </c>
    </row>
    <row r="547" spans="1:16" ht="12.75">
      <c r="A547" t="s">
        <v>49</v>
      </c>
      <c s="34" t="s">
        <v>616</v>
      </c>
      <c s="34" t="s">
        <v>109</v>
      </c>
      <c s="35" t="s">
        <v>27</v>
      </c>
      <c s="6" t="s">
        <v>110</v>
      </c>
      <c s="36" t="s">
        <v>86</v>
      </c>
      <c s="37">
        <v>1</v>
      </c>
      <c s="36">
        <v>0.0001</v>
      </c>
      <c s="36">
        <f>ROUND(G547*H547,6)</f>
      </c>
      <c r="L547" s="38">
        <v>0</v>
      </c>
      <c s="32">
        <f>ROUND(ROUND(L547,2)*ROUND(G547,3),2)</f>
      </c>
      <c s="36" t="s">
        <v>53</v>
      </c>
      <c>
        <f>(M547*21)/100</f>
      </c>
      <c t="s">
        <v>27</v>
      </c>
    </row>
    <row r="548" spans="1:5" ht="12.75">
      <c r="A548" s="35" t="s">
        <v>54</v>
      </c>
      <c r="E548" s="39" t="s">
        <v>5</v>
      </c>
    </row>
    <row r="549" spans="1:5" ht="12.75">
      <c r="A549" s="35" t="s">
        <v>55</v>
      </c>
      <c r="E549" s="40" t="s">
        <v>5</v>
      </c>
    </row>
    <row r="550" spans="1:5" ht="12.75">
      <c r="A550" t="s">
        <v>56</v>
      </c>
      <c r="E550" s="39" t="s">
        <v>5</v>
      </c>
    </row>
    <row r="551" spans="1:16" ht="12.75">
      <c r="A551" t="s">
        <v>49</v>
      </c>
      <c s="34" t="s">
        <v>617</v>
      </c>
      <c s="34" t="s">
        <v>462</v>
      </c>
      <c s="35" t="s">
        <v>5</v>
      </c>
      <c s="6" t="s">
        <v>463</v>
      </c>
      <c s="36" t="s">
        <v>86</v>
      </c>
      <c s="37">
        <v>24</v>
      </c>
      <c s="36">
        <v>5E-05</v>
      </c>
      <c s="36">
        <f>ROUND(G551*H551,6)</f>
      </c>
      <c r="L551" s="38">
        <v>0</v>
      </c>
      <c s="32">
        <f>ROUND(ROUND(L551,2)*ROUND(G551,3),2)</f>
      </c>
      <c s="36" t="s">
        <v>53</v>
      </c>
      <c>
        <f>(M551*21)/100</f>
      </c>
      <c t="s">
        <v>27</v>
      </c>
    </row>
    <row r="552" spans="1:5" ht="12.75">
      <c r="A552" s="35" t="s">
        <v>54</v>
      </c>
      <c r="E552" s="39" t="s">
        <v>5</v>
      </c>
    </row>
    <row r="553" spans="1:5" ht="12.75">
      <c r="A553" s="35" t="s">
        <v>55</v>
      </c>
      <c r="E553" s="40" t="s">
        <v>5</v>
      </c>
    </row>
    <row r="554" spans="1:5" ht="12.75">
      <c r="A554" t="s">
        <v>56</v>
      </c>
      <c r="E554" s="39" t="s">
        <v>5</v>
      </c>
    </row>
    <row r="555" spans="1:16" ht="12.75">
      <c r="A555" t="s">
        <v>49</v>
      </c>
      <c s="34" t="s">
        <v>618</v>
      </c>
      <c s="34" t="s">
        <v>464</v>
      </c>
      <c s="35" t="s">
        <v>5</v>
      </c>
      <c s="6" t="s">
        <v>465</v>
      </c>
      <c s="36" t="s">
        <v>86</v>
      </c>
      <c s="37">
        <v>24</v>
      </c>
      <c s="36">
        <v>1E-05</v>
      </c>
      <c s="36">
        <f>ROUND(G555*H555,6)</f>
      </c>
      <c r="L555" s="38">
        <v>0</v>
      </c>
      <c s="32">
        <f>ROUND(ROUND(L555,2)*ROUND(G555,3),2)</f>
      </c>
      <c s="36" t="s">
        <v>53</v>
      </c>
      <c>
        <f>(M555*21)/100</f>
      </c>
      <c t="s">
        <v>27</v>
      </c>
    </row>
    <row r="556" spans="1:5" ht="12.75">
      <c r="A556" s="35" t="s">
        <v>54</v>
      </c>
      <c r="E556" s="39" t="s">
        <v>5</v>
      </c>
    </row>
    <row r="557" spans="1:5" ht="12.75">
      <c r="A557" s="35" t="s">
        <v>55</v>
      </c>
      <c r="E557" s="40" t="s">
        <v>5</v>
      </c>
    </row>
    <row r="558" spans="1:5" ht="12.75">
      <c r="A558" t="s">
        <v>56</v>
      </c>
      <c r="E558" s="39" t="s">
        <v>5</v>
      </c>
    </row>
    <row r="559" spans="1:16" ht="25.5">
      <c r="A559" t="s">
        <v>49</v>
      </c>
      <c s="34" t="s">
        <v>619</v>
      </c>
      <c s="34" t="s">
        <v>2753</v>
      </c>
      <c s="35" t="s">
        <v>5</v>
      </c>
      <c s="6" t="s">
        <v>2754</v>
      </c>
      <c s="36" t="s">
        <v>86</v>
      </c>
      <c s="37">
        <v>1</v>
      </c>
      <c s="36">
        <v>0.005</v>
      </c>
      <c s="36">
        <f>ROUND(G559*H559,6)</f>
      </c>
      <c r="L559" s="38">
        <v>0</v>
      </c>
      <c s="32">
        <f>ROUND(ROUND(L559,2)*ROUND(G559,3),2)</f>
      </c>
      <c s="36" t="s">
        <v>53</v>
      </c>
      <c>
        <f>(M559*21)/100</f>
      </c>
      <c t="s">
        <v>27</v>
      </c>
    </row>
    <row r="560" spans="1:5" ht="12.75">
      <c r="A560" s="35" t="s">
        <v>54</v>
      </c>
      <c r="E560" s="39" t="s">
        <v>5</v>
      </c>
    </row>
    <row r="561" spans="1:5" ht="12.75">
      <c r="A561" s="35" t="s">
        <v>55</v>
      </c>
      <c r="E561" s="40" t="s">
        <v>5</v>
      </c>
    </row>
    <row r="562" spans="1:5" ht="12.75">
      <c r="A562" t="s">
        <v>56</v>
      </c>
      <c r="E562" s="39" t="s">
        <v>5</v>
      </c>
    </row>
    <row r="563" spans="1:16" ht="25.5">
      <c r="A563" t="s">
        <v>49</v>
      </c>
      <c s="34" t="s">
        <v>620</v>
      </c>
      <c s="34" t="s">
        <v>1055</v>
      </c>
      <c s="35" t="s">
        <v>5</v>
      </c>
      <c s="6" t="s">
        <v>1056</v>
      </c>
      <c s="36" t="s">
        <v>86</v>
      </c>
      <c s="37">
        <v>4</v>
      </c>
      <c s="36">
        <v>0.00104</v>
      </c>
      <c s="36">
        <f>ROUND(G563*H563,6)</f>
      </c>
      <c r="L563" s="38">
        <v>0</v>
      </c>
      <c s="32">
        <f>ROUND(ROUND(L563,2)*ROUND(G563,3),2)</f>
      </c>
      <c s="36" t="s">
        <v>53</v>
      </c>
      <c>
        <f>(M563*21)/100</f>
      </c>
      <c t="s">
        <v>27</v>
      </c>
    </row>
    <row r="564" spans="1:5" ht="12.75">
      <c r="A564" s="35" t="s">
        <v>54</v>
      </c>
      <c r="E564" s="39" t="s">
        <v>5</v>
      </c>
    </row>
    <row r="565" spans="1:5" ht="12.75">
      <c r="A565" s="35" t="s">
        <v>55</v>
      </c>
      <c r="E565" s="40" t="s">
        <v>5</v>
      </c>
    </row>
    <row r="566" spans="1:5" ht="12.75">
      <c r="A566" t="s">
        <v>56</v>
      </c>
      <c r="E566" s="39" t="s">
        <v>5</v>
      </c>
    </row>
    <row r="567" spans="1:16" ht="25.5">
      <c r="A567" t="s">
        <v>49</v>
      </c>
      <c s="34" t="s">
        <v>2617</v>
      </c>
      <c s="34" t="s">
        <v>1057</v>
      </c>
      <c s="35" t="s">
        <v>5</v>
      </c>
      <c s="6" t="s">
        <v>1058</v>
      </c>
      <c s="36" t="s">
        <v>86</v>
      </c>
      <c s="37">
        <v>8</v>
      </c>
      <c s="36">
        <v>0.00082</v>
      </c>
      <c s="36">
        <f>ROUND(G567*H567,6)</f>
      </c>
      <c r="L567" s="38">
        <v>0</v>
      </c>
      <c s="32">
        <f>ROUND(ROUND(L567,2)*ROUND(G567,3),2)</f>
      </c>
      <c s="36" t="s">
        <v>53</v>
      </c>
      <c>
        <f>(M567*21)/100</f>
      </c>
      <c t="s">
        <v>27</v>
      </c>
    </row>
    <row r="568" spans="1:5" ht="12.75">
      <c r="A568" s="35" t="s">
        <v>54</v>
      </c>
      <c r="E568" s="39" t="s">
        <v>5</v>
      </c>
    </row>
    <row r="569" spans="1:5" ht="12.75">
      <c r="A569" s="35" t="s">
        <v>55</v>
      </c>
      <c r="E569" s="40" t="s">
        <v>5</v>
      </c>
    </row>
    <row r="570" spans="1:5" ht="12.75">
      <c r="A570" t="s">
        <v>56</v>
      </c>
      <c r="E570" s="39" t="s">
        <v>5</v>
      </c>
    </row>
    <row r="571" spans="1:16" ht="12.75">
      <c r="A571" t="s">
        <v>49</v>
      </c>
      <c s="34" t="s">
        <v>2619</v>
      </c>
      <c s="34" t="s">
        <v>1059</v>
      </c>
      <c s="35" t="s">
        <v>5</v>
      </c>
      <c s="6" t="s">
        <v>1060</v>
      </c>
      <c s="36" t="s">
        <v>86</v>
      </c>
      <c s="37">
        <v>2</v>
      </c>
      <c s="36">
        <v>0.00075</v>
      </c>
      <c s="36">
        <f>ROUND(G571*H571,6)</f>
      </c>
      <c r="L571" s="38">
        <v>0</v>
      </c>
      <c s="32">
        <f>ROUND(ROUND(L571,2)*ROUND(G571,3),2)</f>
      </c>
      <c s="36" t="s">
        <v>53</v>
      </c>
      <c>
        <f>(M571*21)/100</f>
      </c>
      <c t="s">
        <v>27</v>
      </c>
    </row>
    <row r="572" spans="1:5" ht="12.75">
      <c r="A572" s="35" t="s">
        <v>54</v>
      </c>
      <c r="E572" s="39" t="s">
        <v>5</v>
      </c>
    </row>
    <row r="573" spans="1:5" ht="12.75">
      <c r="A573" s="35" t="s">
        <v>55</v>
      </c>
      <c r="E573" s="40" t="s">
        <v>5</v>
      </c>
    </row>
    <row r="574" spans="1:5" ht="12.75">
      <c r="A574" t="s">
        <v>56</v>
      </c>
      <c r="E574" s="39" t="s">
        <v>5</v>
      </c>
    </row>
    <row r="575" spans="1:16" ht="25.5">
      <c r="A575" t="s">
        <v>49</v>
      </c>
      <c s="34" t="s">
        <v>2621</v>
      </c>
      <c s="34" t="s">
        <v>1063</v>
      </c>
      <c s="35" t="s">
        <v>5</v>
      </c>
      <c s="6" t="s">
        <v>1064</v>
      </c>
      <c s="36" t="s">
        <v>86</v>
      </c>
      <c s="37">
        <v>10</v>
      </c>
      <c s="36">
        <v>0</v>
      </c>
      <c s="36">
        <f>ROUND(G575*H575,6)</f>
      </c>
      <c r="L575" s="38">
        <v>0</v>
      </c>
      <c s="32">
        <f>ROUND(ROUND(L575,2)*ROUND(G575,3),2)</f>
      </c>
      <c s="36" t="s">
        <v>53</v>
      </c>
      <c>
        <f>(M575*21)/100</f>
      </c>
      <c t="s">
        <v>27</v>
      </c>
    </row>
    <row r="576" spans="1:5" ht="12.75">
      <c r="A576" s="35" t="s">
        <v>54</v>
      </c>
      <c r="E576" s="39" t="s">
        <v>5</v>
      </c>
    </row>
    <row r="577" spans="1:5" ht="12.75">
      <c r="A577" s="35" t="s">
        <v>55</v>
      </c>
      <c r="E577" s="40" t="s">
        <v>5</v>
      </c>
    </row>
    <row r="578" spans="1:5" ht="12.75">
      <c r="A578" t="s">
        <v>56</v>
      </c>
      <c r="E578" s="39" t="s">
        <v>5</v>
      </c>
    </row>
    <row r="579" spans="1:16" ht="25.5">
      <c r="A579" t="s">
        <v>49</v>
      </c>
      <c s="34" t="s">
        <v>2623</v>
      </c>
      <c s="34" t="s">
        <v>327</v>
      </c>
      <c s="35" t="s">
        <v>5</v>
      </c>
      <c s="6" t="s">
        <v>328</v>
      </c>
      <c s="36" t="s">
        <v>52</v>
      </c>
      <c s="37">
        <v>50</v>
      </c>
      <c s="36">
        <v>0</v>
      </c>
      <c s="36">
        <f>ROUND(G579*H579,6)</f>
      </c>
      <c r="L579" s="38">
        <v>0</v>
      </c>
      <c s="32">
        <f>ROUND(ROUND(L579,2)*ROUND(G579,3),2)</f>
      </c>
      <c s="36" t="s">
        <v>53</v>
      </c>
      <c>
        <f>(M579*21)/100</f>
      </c>
      <c t="s">
        <v>27</v>
      </c>
    </row>
    <row r="580" spans="1:5" ht="12.75">
      <c r="A580" s="35" t="s">
        <v>54</v>
      </c>
      <c r="E580" s="39" t="s">
        <v>5</v>
      </c>
    </row>
    <row r="581" spans="1:5" ht="12.75">
      <c r="A581" s="35" t="s">
        <v>55</v>
      </c>
      <c r="E581" s="40" t="s">
        <v>5</v>
      </c>
    </row>
    <row r="582" spans="1:5" ht="12.75">
      <c r="A582" t="s">
        <v>56</v>
      </c>
      <c r="E582" s="39" t="s">
        <v>5</v>
      </c>
    </row>
    <row r="583" spans="1:16" ht="12.75">
      <c r="A583" t="s">
        <v>49</v>
      </c>
      <c s="34" t="s">
        <v>2626</v>
      </c>
      <c s="34" t="s">
        <v>522</v>
      </c>
      <c s="35" t="s">
        <v>5</v>
      </c>
      <c s="6" t="s">
        <v>523</v>
      </c>
      <c s="36" t="s">
        <v>86</v>
      </c>
      <c s="37">
        <v>2</v>
      </c>
      <c s="36">
        <v>0</v>
      </c>
      <c s="36">
        <f>ROUND(G583*H583,6)</f>
      </c>
      <c r="L583" s="38">
        <v>0</v>
      </c>
      <c s="32">
        <f>ROUND(ROUND(L583,2)*ROUND(G583,3),2)</f>
      </c>
      <c s="36" t="s">
        <v>53</v>
      </c>
      <c>
        <f>(M583*21)/100</f>
      </c>
      <c t="s">
        <v>27</v>
      </c>
    </row>
    <row r="584" spans="1:5" ht="12.75">
      <c r="A584" s="35" t="s">
        <v>54</v>
      </c>
      <c r="E584" s="39" t="s">
        <v>5</v>
      </c>
    </row>
    <row r="585" spans="1:5" ht="12.75">
      <c r="A585" s="35" t="s">
        <v>55</v>
      </c>
      <c r="E585" s="40" t="s">
        <v>5</v>
      </c>
    </row>
    <row r="586" spans="1:5" ht="12.75">
      <c r="A586" t="s">
        <v>56</v>
      </c>
      <c r="E586" s="39" t="s">
        <v>5</v>
      </c>
    </row>
    <row r="587" spans="1:16" ht="12.75">
      <c r="A587" t="s">
        <v>49</v>
      </c>
      <c s="34" t="s">
        <v>2629</v>
      </c>
      <c s="34" t="s">
        <v>339</v>
      </c>
      <c s="35" t="s">
        <v>5</v>
      </c>
      <c s="6" t="s">
        <v>340</v>
      </c>
      <c s="36" t="s">
        <v>52</v>
      </c>
      <c s="37">
        <v>20</v>
      </c>
      <c s="36">
        <v>0</v>
      </c>
      <c s="36">
        <f>ROUND(G587*H587,6)</f>
      </c>
      <c r="L587" s="38">
        <v>0</v>
      </c>
      <c s="32">
        <f>ROUND(ROUND(L587,2)*ROUND(G587,3),2)</f>
      </c>
      <c s="36" t="s">
        <v>53</v>
      </c>
      <c>
        <f>(M587*21)/100</f>
      </c>
      <c t="s">
        <v>27</v>
      </c>
    </row>
    <row r="588" spans="1:5" ht="12.75">
      <c r="A588" s="35" t="s">
        <v>54</v>
      </c>
      <c r="E588" s="39" t="s">
        <v>5</v>
      </c>
    </row>
    <row r="589" spans="1:5" ht="12.75">
      <c r="A589" s="35" t="s">
        <v>55</v>
      </c>
      <c r="E589" s="40" t="s">
        <v>5</v>
      </c>
    </row>
    <row r="590" spans="1:5" ht="12.75">
      <c r="A590" t="s">
        <v>56</v>
      </c>
      <c r="E590" s="39" t="s">
        <v>5</v>
      </c>
    </row>
    <row r="591" spans="1:16" ht="12.75">
      <c r="A591" t="s">
        <v>49</v>
      </c>
      <c s="34" t="s">
        <v>2631</v>
      </c>
      <c s="34" t="s">
        <v>339</v>
      </c>
      <c s="35" t="s">
        <v>4</v>
      </c>
      <c s="6" t="s">
        <v>340</v>
      </c>
      <c s="36" t="s">
        <v>52</v>
      </c>
      <c s="37">
        <v>20</v>
      </c>
      <c s="36">
        <v>0</v>
      </c>
      <c s="36">
        <f>ROUND(G591*H591,6)</f>
      </c>
      <c r="L591" s="38">
        <v>0</v>
      </c>
      <c s="32">
        <f>ROUND(ROUND(L591,2)*ROUND(G591,3),2)</f>
      </c>
      <c s="36" t="s">
        <v>53</v>
      </c>
      <c>
        <f>(M591*21)/100</f>
      </c>
      <c t="s">
        <v>27</v>
      </c>
    </row>
    <row r="592" spans="1:5" ht="12.75">
      <c r="A592" s="35" t="s">
        <v>54</v>
      </c>
      <c r="E592" s="39" t="s">
        <v>5</v>
      </c>
    </row>
    <row r="593" spans="1:5" ht="12.75">
      <c r="A593" s="35" t="s">
        <v>55</v>
      </c>
      <c r="E593" s="40" t="s">
        <v>5</v>
      </c>
    </row>
    <row r="594" spans="1:5" ht="12.75">
      <c r="A594" t="s">
        <v>56</v>
      </c>
      <c r="E594" s="39" t="s">
        <v>5</v>
      </c>
    </row>
    <row r="595" spans="1:16" ht="12.75">
      <c r="A595" t="s">
        <v>49</v>
      </c>
      <c s="34" t="s">
        <v>2634</v>
      </c>
      <c s="34" t="s">
        <v>356</v>
      </c>
      <c s="35" t="s">
        <v>5</v>
      </c>
      <c s="6" t="s">
        <v>357</v>
      </c>
      <c s="36" t="s">
        <v>86</v>
      </c>
      <c s="37">
        <v>4</v>
      </c>
      <c s="36">
        <v>0</v>
      </c>
      <c s="36">
        <f>ROUND(G595*H595,6)</f>
      </c>
      <c r="L595" s="38">
        <v>0</v>
      </c>
      <c s="32">
        <f>ROUND(ROUND(L595,2)*ROUND(G595,3),2)</f>
      </c>
      <c s="36" t="s">
        <v>53</v>
      </c>
      <c>
        <f>(M595*21)/100</f>
      </c>
      <c t="s">
        <v>27</v>
      </c>
    </row>
    <row r="596" spans="1:5" ht="12.75">
      <c r="A596" s="35" t="s">
        <v>54</v>
      </c>
      <c r="E596" s="39" t="s">
        <v>5</v>
      </c>
    </row>
    <row r="597" spans="1:5" ht="12.75">
      <c r="A597" s="35" t="s">
        <v>55</v>
      </c>
      <c r="E597" s="40" t="s">
        <v>5</v>
      </c>
    </row>
    <row r="598" spans="1:5" ht="12.75">
      <c r="A598" t="s">
        <v>56</v>
      </c>
      <c r="E598" s="39" t="s">
        <v>5</v>
      </c>
    </row>
    <row r="599" spans="1:16" ht="12.75">
      <c r="A599" t="s">
        <v>49</v>
      </c>
      <c s="34" t="s">
        <v>2636</v>
      </c>
      <c s="34" t="s">
        <v>534</v>
      </c>
      <c s="35" t="s">
        <v>5</v>
      </c>
      <c s="6" t="s">
        <v>535</v>
      </c>
      <c s="36" t="s">
        <v>52</v>
      </c>
      <c s="37">
        <v>300</v>
      </c>
      <c s="36">
        <v>0</v>
      </c>
      <c s="36">
        <f>ROUND(G599*H599,6)</f>
      </c>
      <c r="L599" s="38">
        <v>0</v>
      </c>
      <c s="32">
        <f>ROUND(ROUND(L599,2)*ROUND(G599,3),2)</f>
      </c>
      <c s="36" t="s">
        <v>53</v>
      </c>
      <c>
        <f>(M599*21)/100</f>
      </c>
      <c t="s">
        <v>27</v>
      </c>
    </row>
    <row r="600" spans="1:5" ht="12.75">
      <c r="A600" s="35" t="s">
        <v>54</v>
      </c>
      <c r="E600" s="39" t="s">
        <v>5</v>
      </c>
    </row>
    <row r="601" spans="1:5" ht="12.75">
      <c r="A601" s="35" t="s">
        <v>55</v>
      </c>
      <c r="E601" s="40" t="s">
        <v>5</v>
      </c>
    </row>
    <row r="602" spans="1:5" ht="12.75">
      <c r="A602" t="s">
        <v>56</v>
      </c>
      <c r="E602" s="39" t="s">
        <v>5</v>
      </c>
    </row>
    <row r="603" spans="1:16" ht="12.75">
      <c r="A603" t="s">
        <v>49</v>
      </c>
      <c s="34" t="s">
        <v>2638</v>
      </c>
      <c s="34" t="s">
        <v>534</v>
      </c>
      <c s="35" t="s">
        <v>27</v>
      </c>
      <c s="6" t="s">
        <v>535</v>
      </c>
      <c s="36" t="s">
        <v>52</v>
      </c>
      <c s="37">
        <v>600</v>
      </c>
      <c s="36">
        <v>0</v>
      </c>
      <c s="36">
        <f>ROUND(G603*H603,6)</f>
      </c>
      <c r="L603" s="38">
        <v>0</v>
      </c>
      <c s="32">
        <f>ROUND(ROUND(L603,2)*ROUND(G603,3),2)</f>
      </c>
      <c s="36" t="s">
        <v>53</v>
      </c>
      <c>
        <f>(M603*21)/100</f>
      </c>
      <c t="s">
        <v>27</v>
      </c>
    </row>
    <row r="604" spans="1:5" ht="12.75">
      <c r="A604" s="35" t="s">
        <v>54</v>
      </c>
      <c r="E604" s="39" t="s">
        <v>5</v>
      </c>
    </row>
    <row r="605" spans="1:5" ht="12.75">
      <c r="A605" s="35" t="s">
        <v>55</v>
      </c>
      <c r="E605" s="40" t="s">
        <v>5</v>
      </c>
    </row>
    <row r="606" spans="1:5" ht="12.75">
      <c r="A606" t="s">
        <v>56</v>
      </c>
      <c r="E606" s="39" t="s">
        <v>5</v>
      </c>
    </row>
    <row r="607" spans="1:16" ht="12.75">
      <c r="A607" t="s">
        <v>49</v>
      </c>
      <c s="34" t="s">
        <v>2641</v>
      </c>
      <c s="34" t="s">
        <v>466</v>
      </c>
      <c s="35" t="s">
        <v>5</v>
      </c>
      <c s="6" t="s">
        <v>467</v>
      </c>
      <c s="36" t="s">
        <v>86</v>
      </c>
      <c s="37">
        <v>12</v>
      </c>
      <c s="36">
        <v>0</v>
      </c>
      <c s="36">
        <f>ROUND(G607*H607,6)</f>
      </c>
      <c r="L607" s="38">
        <v>0</v>
      </c>
      <c s="32">
        <f>ROUND(ROUND(L607,2)*ROUND(G607,3),2)</f>
      </c>
      <c s="36" t="s">
        <v>53</v>
      </c>
      <c>
        <f>(M607*21)/100</f>
      </c>
      <c t="s">
        <v>27</v>
      </c>
    </row>
    <row r="608" spans="1:5" ht="12.75">
      <c r="A608" s="35" t="s">
        <v>54</v>
      </c>
      <c r="E608" s="39" t="s">
        <v>5</v>
      </c>
    </row>
    <row r="609" spans="1:5" ht="12.75">
      <c r="A609" s="35" t="s">
        <v>55</v>
      </c>
      <c r="E609" s="40" t="s">
        <v>5</v>
      </c>
    </row>
    <row r="610" spans="1:5" ht="12.75">
      <c r="A610" t="s">
        <v>56</v>
      </c>
      <c r="E610" s="39" t="s">
        <v>5</v>
      </c>
    </row>
    <row r="611" spans="1:16" ht="12.75">
      <c r="A611" t="s">
        <v>49</v>
      </c>
      <c s="34" t="s">
        <v>2643</v>
      </c>
      <c s="34" t="s">
        <v>1065</v>
      </c>
      <c s="35" t="s">
        <v>5</v>
      </c>
      <c s="6" t="s">
        <v>1066</v>
      </c>
      <c s="36" t="s">
        <v>86</v>
      </c>
      <c s="37">
        <v>1</v>
      </c>
      <c s="36">
        <v>0</v>
      </c>
      <c s="36">
        <f>ROUND(G611*H611,6)</f>
      </c>
      <c r="L611" s="38">
        <v>0</v>
      </c>
      <c s="32">
        <f>ROUND(ROUND(L611,2)*ROUND(G611,3),2)</f>
      </c>
      <c s="36" t="s">
        <v>53</v>
      </c>
      <c>
        <f>(M611*21)/100</f>
      </c>
      <c t="s">
        <v>27</v>
      </c>
    </row>
    <row r="612" spans="1:5" ht="12.75">
      <c r="A612" s="35" t="s">
        <v>54</v>
      </c>
      <c r="E612" s="39" t="s">
        <v>5</v>
      </c>
    </row>
    <row r="613" spans="1:5" ht="12.75">
      <c r="A613" s="35" t="s">
        <v>55</v>
      </c>
      <c r="E613" s="40" t="s">
        <v>5</v>
      </c>
    </row>
    <row r="614" spans="1:5" ht="12.75">
      <c r="A614" t="s">
        <v>56</v>
      </c>
      <c r="E614" s="39" t="s">
        <v>5</v>
      </c>
    </row>
    <row r="615" spans="1:16" ht="12.75">
      <c r="A615" t="s">
        <v>49</v>
      </c>
      <c s="34" t="s">
        <v>2646</v>
      </c>
      <c s="34" t="s">
        <v>1073</v>
      </c>
      <c s="35" t="s">
        <v>5</v>
      </c>
      <c s="6" t="s">
        <v>1074</v>
      </c>
      <c s="36" t="s">
        <v>86</v>
      </c>
      <c s="37">
        <v>10</v>
      </c>
      <c s="36">
        <v>0</v>
      </c>
      <c s="36">
        <f>ROUND(G615*H615,6)</f>
      </c>
      <c r="L615" s="38">
        <v>0</v>
      </c>
      <c s="32">
        <f>ROUND(ROUND(L615,2)*ROUND(G615,3),2)</f>
      </c>
      <c s="36" t="s">
        <v>53</v>
      </c>
      <c>
        <f>(M615*21)/100</f>
      </c>
      <c t="s">
        <v>27</v>
      </c>
    </row>
    <row r="616" spans="1:5" ht="12.75">
      <c r="A616" s="35" t="s">
        <v>54</v>
      </c>
      <c r="E616" s="39" t="s">
        <v>5</v>
      </c>
    </row>
    <row r="617" spans="1:5" ht="12.75">
      <c r="A617" s="35" t="s">
        <v>55</v>
      </c>
      <c r="E617" s="40" t="s">
        <v>5</v>
      </c>
    </row>
    <row r="618" spans="1:5" ht="12.75">
      <c r="A618" t="s">
        <v>56</v>
      </c>
      <c r="E618" s="39" t="s">
        <v>5</v>
      </c>
    </row>
    <row r="619" spans="1:16" ht="12.75">
      <c r="A619" t="s">
        <v>49</v>
      </c>
      <c s="34" t="s">
        <v>2648</v>
      </c>
      <c s="34" t="s">
        <v>1075</v>
      </c>
      <c s="35" t="s">
        <v>5</v>
      </c>
      <c s="6" t="s">
        <v>1076</v>
      </c>
      <c s="36" t="s">
        <v>86</v>
      </c>
      <c s="37">
        <v>12</v>
      </c>
      <c s="36">
        <v>0</v>
      </c>
      <c s="36">
        <f>ROUND(G619*H619,6)</f>
      </c>
      <c r="L619" s="38">
        <v>0</v>
      </c>
      <c s="32">
        <f>ROUND(ROUND(L619,2)*ROUND(G619,3),2)</f>
      </c>
      <c s="36" t="s">
        <v>53</v>
      </c>
      <c>
        <f>(M619*21)/100</f>
      </c>
      <c t="s">
        <v>27</v>
      </c>
    </row>
    <row r="620" spans="1:5" ht="12.75">
      <c r="A620" s="35" t="s">
        <v>54</v>
      </c>
      <c r="E620" s="39" t="s">
        <v>5</v>
      </c>
    </row>
    <row r="621" spans="1:5" ht="12.75">
      <c r="A621" s="35" t="s">
        <v>55</v>
      </c>
      <c r="E621" s="40" t="s">
        <v>5</v>
      </c>
    </row>
    <row r="622" spans="1:5" ht="12.75">
      <c r="A622" t="s">
        <v>56</v>
      </c>
      <c r="E622" s="39" t="s">
        <v>5</v>
      </c>
    </row>
    <row r="623" spans="1:16" ht="12.75">
      <c r="A623" t="s">
        <v>49</v>
      </c>
      <c s="34" t="s">
        <v>2651</v>
      </c>
      <c s="34" t="s">
        <v>1077</v>
      </c>
      <c s="35" t="s">
        <v>5</v>
      </c>
      <c s="6" t="s">
        <v>1078</v>
      </c>
      <c s="36" t="s">
        <v>86</v>
      </c>
      <c s="37">
        <v>1</v>
      </c>
      <c s="36">
        <v>0</v>
      </c>
      <c s="36">
        <f>ROUND(G623*H623,6)</f>
      </c>
      <c r="L623" s="38">
        <v>0</v>
      </c>
      <c s="32">
        <f>ROUND(ROUND(L623,2)*ROUND(G623,3),2)</f>
      </c>
      <c s="36" t="s">
        <v>53</v>
      </c>
      <c>
        <f>(M623*21)/100</f>
      </c>
      <c t="s">
        <v>27</v>
      </c>
    </row>
    <row r="624" spans="1:5" ht="12.75">
      <c r="A624" s="35" t="s">
        <v>54</v>
      </c>
      <c r="E624" s="39" t="s">
        <v>5</v>
      </c>
    </row>
    <row r="625" spans="1:5" ht="12.75">
      <c r="A625" s="35" t="s">
        <v>55</v>
      </c>
      <c r="E625" s="40" t="s">
        <v>5</v>
      </c>
    </row>
    <row r="626" spans="1:5" ht="12.75">
      <c r="A626" t="s">
        <v>56</v>
      </c>
      <c r="E626" s="39" t="s">
        <v>5</v>
      </c>
    </row>
    <row r="627" spans="1:16" ht="12.75">
      <c r="A627" t="s">
        <v>49</v>
      </c>
      <c s="34" t="s">
        <v>2654</v>
      </c>
      <c s="34" t="s">
        <v>1079</v>
      </c>
      <c s="35" t="s">
        <v>5</v>
      </c>
      <c s="6" t="s">
        <v>1080</v>
      </c>
      <c s="36" t="s">
        <v>86</v>
      </c>
      <c s="37">
        <v>12</v>
      </c>
      <c s="36">
        <v>0</v>
      </c>
      <c s="36">
        <f>ROUND(G627*H627,6)</f>
      </c>
      <c r="L627" s="38">
        <v>0</v>
      </c>
      <c s="32">
        <f>ROUND(ROUND(L627,2)*ROUND(G627,3),2)</f>
      </c>
      <c s="36" t="s">
        <v>53</v>
      </c>
      <c>
        <f>(M627*21)/100</f>
      </c>
      <c t="s">
        <v>27</v>
      </c>
    </row>
    <row r="628" spans="1:5" ht="12.75">
      <c r="A628" s="35" t="s">
        <v>54</v>
      </c>
      <c r="E628" s="39" t="s">
        <v>5</v>
      </c>
    </row>
    <row r="629" spans="1:5" ht="12.75">
      <c r="A629" s="35" t="s">
        <v>55</v>
      </c>
      <c r="E629" s="40" t="s">
        <v>5</v>
      </c>
    </row>
    <row r="630" spans="1:5" ht="12.75">
      <c r="A630" t="s">
        <v>56</v>
      </c>
      <c r="E630" s="39" t="s">
        <v>5</v>
      </c>
    </row>
    <row r="631" spans="1:16" ht="12.75">
      <c r="A631" t="s">
        <v>49</v>
      </c>
      <c s="34" t="s">
        <v>2656</v>
      </c>
      <c s="34" t="s">
        <v>115</v>
      </c>
      <c s="35" t="s">
        <v>5</v>
      </c>
      <c s="6" t="s">
        <v>116</v>
      </c>
      <c s="36" t="s">
        <v>86</v>
      </c>
      <c s="37">
        <v>1</v>
      </c>
      <c s="36">
        <v>0</v>
      </c>
      <c s="36">
        <f>ROUND(G631*H631,6)</f>
      </c>
      <c r="L631" s="38">
        <v>0</v>
      </c>
      <c s="32">
        <f>ROUND(ROUND(L631,2)*ROUND(G631,3),2)</f>
      </c>
      <c s="36" t="s">
        <v>53</v>
      </c>
      <c>
        <f>(M631*21)/100</f>
      </c>
      <c t="s">
        <v>27</v>
      </c>
    </row>
    <row r="632" spans="1:5" ht="12.75">
      <c r="A632" s="35" t="s">
        <v>54</v>
      </c>
      <c r="E632" s="39" t="s">
        <v>5</v>
      </c>
    </row>
    <row r="633" spans="1:5" ht="12.75">
      <c r="A633" s="35" t="s">
        <v>55</v>
      </c>
      <c r="E633" s="40" t="s">
        <v>5</v>
      </c>
    </row>
    <row r="634" spans="1:5" ht="12.75">
      <c r="A634" t="s">
        <v>56</v>
      </c>
      <c r="E634" s="39" t="s">
        <v>5</v>
      </c>
    </row>
    <row r="635" spans="1:16" ht="12.75">
      <c r="A635" t="s">
        <v>49</v>
      </c>
      <c s="34" t="s">
        <v>2658</v>
      </c>
      <c s="34" t="s">
        <v>118</v>
      </c>
      <c s="35" t="s">
        <v>5</v>
      </c>
      <c s="6" t="s">
        <v>119</v>
      </c>
      <c s="36" t="s">
        <v>86</v>
      </c>
      <c s="37">
        <v>1</v>
      </c>
      <c s="36">
        <v>0</v>
      </c>
      <c s="36">
        <f>ROUND(G635*H635,6)</f>
      </c>
      <c r="L635" s="38">
        <v>0</v>
      </c>
      <c s="32">
        <f>ROUND(ROUND(L635,2)*ROUND(G635,3),2)</f>
      </c>
      <c s="36" t="s">
        <v>53</v>
      </c>
      <c>
        <f>(M635*21)/100</f>
      </c>
      <c t="s">
        <v>27</v>
      </c>
    </row>
    <row r="636" spans="1:5" ht="12.75">
      <c r="A636" s="35" t="s">
        <v>54</v>
      </c>
      <c r="E636" s="39" t="s">
        <v>5</v>
      </c>
    </row>
    <row r="637" spans="1:5" ht="12.75">
      <c r="A637" s="35" t="s">
        <v>55</v>
      </c>
      <c r="E637" s="40" t="s">
        <v>5</v>
      </c>
    </row>
    <row r="638" spans="1:5" ht="12.75">
      <c r="A638" t="s">
        <v>56</v>
      </c>
      <c r="E638" s="39" t="s">
        <v>5</v>
      </c>
    </row>
    <row r="639" spans="1:16" ht="12.75">
      <c r="A639" t="s">
        <v>49</v>
      </c>
      <c s="34" t="s">
        <v>2660</v>
      </c>
      <c s="34" t="s">
        <v>118</v>
      </c>
      <c s="35" t="s">
        <v>27</v>
      </c>
      <c s="6" t="s">
        <v>119</v>
      </c>
      <c s="36" t="s">
        <v>86</v>
      </c>
      <c s="37">
        <v>1</v>
      </c>
      <c s="36">
        <v>0</v>
      </c>
      <c s="36">
        <f>ROUND(G639*H639,6)</f>
      </c>
      <c r="L639" s="38">
        <v>0</v>
      </c>
      <c s="32">
        <f>ROUND(ROUND(L639,2)*ROUND(G639,3),2)</f>
      </c>
      <c s="36" t="s">
        <v>53</v>
      </c>
      <c>
        <f>(M639*21)/100</f>
      </c>
      <c t="s">
        <v>27</v>
      </c>
    </row>
    <row r="640" spans="1:5" ht="12.75">
      <c r="A640" s="35" t="s">
        <v>54</v>
      </c>
      <c r="E640" s="39" t="s">
        <v>5</v>
      </c>
    </row>
    <row r="641" spans="1:5" ht="12.75">
      <c r="A641" s="35" t="s">
        <v>55</v>
      </c>
      <c r="E641" s="40" t="s">
        <v>5</v>
      </c>
    </row>
    <row r="642" spans="1:5" ht="12.75">
      <c r="A642" t="s">
        <v>56</v>
      </c>
      <c r="E642" s="39" t="s">
        <v>5</v>
      </c>
    </row>
    <row r="643" spans="1:16" ht="12.75">
      <c r="A643" t="s">
        <v>49</v>
      </c>
      <c s="34" t="s">
        <v>2663</v>
      </c>
      <c s="34" t="s">
        <v>408</v>
      </c>
      <c s="35" t="s">
        <v>5</v>
      </c>
      <c s="6" t="s">
        <v>409</v>
      </c>
      <c s="36" t="s">
        <v>86</v>
      </c>
      <c s="37">
        <v>1</v>
      </c>
      <c s="36">
        <v>0</v>
      </c>
      <c s="36">
        <f>ROUND(G643*H643,6)</f>
      </c>
      <c r="L643" s="38">
        <v>0</v>
      </c>
      <c s="32">
        <f>ROUND(ROUND(L643,2)*ROUND(G643,3),2)</f>
      </c>
      <c s="36" t="s">
        <v>53</v>
      </c>
      <c>
        <f>(M643*21)/100</f>
      </c>
      <c t="s">
        <v>27</v>
      </c>
    </row>
    <row r="644" spans="1:5" ht="12.75">
      <c r="A644" s="35" t="s">
        <v>54</v>
      </c>
      <c r="E644" s="39" t="s">
        <v>5</v>
      </c>
    </row>
    <row r="645" spans="1:5" ht="12.75">
      <c r="A645" s="35" t="s">
        <v>55</v>
      </c>
      <c r="E645" s="40" t="s">
        <v>5</v>
      </c>
    </row>
    <row r="646" spans="1:5" ht="12.75">
      <c r="A646" t="s">
        <v>56</v>
      </c>
      <c r="E646" s="39" t="s">
        <v>5</v>
      </c>
    </row>
    <row r="647" spans="1:16" ht="12.75">
      <c r="A647" t="s">
        <v>49</v>
      </c>
      <c s="34" t="s">
        <v>2667</v>
      </c>
      <c s="34" t="s">
        <v>121</v>
      </c>
      <c s="35" t="s">
        <v>5</v>
      </c>
      <c s="6" t="s">
        <v>122</v>
      </c>
      <c s="36" t="s">
        <v>86</v>
      </c>
      <c s="37">
        <v>1</v>
      </c>
      <c s="36">
        <v>0</v>
      </c>
      <c s="36">
        <f>ROUND(G647*H647,6)</f>
      </c>
      <c r="L647" s="38">
        <v>0</v>
      </c>
      <c s="32">
        <f>ROUND(ROUND(L647,2)*ROUND(G647,3),2)</f>
      </c>
      <c s="36" t="s">
        <v>53</v>
      </c>
      <c>
        <f>(M647*21)/100</f>
      </c>
      <c t="s">
        <v>27</v>
      </c>
    </row>
    <row r="648" spans="1:5" ht="12.75">
      <c r="A648" s="35" t="s">
        <v>54</v>
      </c>
      <c r="E648" s="39" t="s">
        <v>5</v>
      </c>
    </row>
    <row r="649" spans="1:5" ht="12.75">
      <c r="A649" s="35" t="s">
        <v>55</v>
      </c>
      <c r="E649" s="40" t="s">
        <v>5</v>
      </c>
    </row>
    <row r="650" spans="1:5" ht="12.75">
      <c r="A650" t="s">
        <v>56</v>
      </c>
      <c r="E650" s="39" t="s">
        <v>5</v>
      </c>
    </row>
    <row r="651" spans="1:16" ht="12.75">
      <c r="A651" t="s">
        <v>49</v>
      </c>
      <c s="34" t="s">
        <v>2671</v>
      </c>
      <c s="34" t="s">
        <v>2755</v>
      </c>
      <c s="35" t="s">
        <v>5</v>
      </c>
      <c s="6" t="s">
        <v>387</v>
      </c>
      <c s="36" t="s">
        <v>86</v>
      </c>
      <c s="37">
        <v>1</v>
      </c>
      <c s="36">
        <v>0</v>
      </c>
      <c s="36">
        <f>ROUND(G651*H651,6)</f>
      </c>
      <c r="L651" s="38">
        <v>0</v>
      </c>
      <c s="32">
        <f>ROUND(ROUND(L651,2)*ROUND(G651,3),2)</f>
      </c>
      <c s="36" t="s">
        <v>53</v>
      </c>
      <c>
        <f>(M651*21)/100</f>
      </c>
      <c t="s">
        <v>27</v>
      </c>
    </row>
    <row r="652" spans="1:5" ht="12.75">
      <c r="A652" s="35" t="s">
        <v>54</v>
      </c>
      <c r="E652" s="39" t="s">
        <v>5</v>
      </c>
    </row>
    <row r="653" spans="1:5" ht="12.75">
      <c r="A653" s="35" t="s">
        <v>55</v>
      </c>
      <c r="E653" s="40" t="s">
        <v>5</v>
      </c>
    </row>
    <row r="654" spans="1:5" ht="12.75">
      <c r="A654" t="s">
        <v>56</v>
      </c>
      <c r="E654" s="39" t="s">
        <v>5</v>
      </c>
    </row>
    <row r="655" spans="1:16" ht="12.75">
      <c r="A655" t="s">
        <v>49</v>
      </c>
      <c s="34" t="s">
        <v>2675</v>
      </c>
      <c s="34" t="s">
        <v>2756</v>
      </c>
      <c s="35" t="s">
        <v>5</v>
      </c>
      <c s="6" t="s">
        <v>2757</v>
      </c>
      <c s="36" t="s">
        <v>86</v>
      </c>
      <c s="37">
        <v>8</v>
      </c>
      <c s="36">
        <v>0</v>
      </c>
      <c s="36">
        <f>ROUND(G655*H655,6)</f>
      </c>
      <c r="L655" s="38">
        <v>0</v>
      </c>
      <c s="32">
        <f>ROUND(ROUND(L655,2)*ROUND(G655,3),2)</f>
      </c>
      <c s="36" t="s">
        <v>53</v>
      </c>
      <c>
        <f>(M655*21)/100</f>
      </c>
      <c t="s">
        <v>27</v>
      </c>
    </row>
    <row r="656" spans="1:5" ht="12.75">
      <c r="A656" s="35" t="s">
        <v>54</v>
      </c>
      <c r="E656" s="39" t="s">
        <v>5</v>
      </c>
    </row>
    <row r="657" spans="1:5" ht="12.75">
      <c r="A657" s="35" t="s">
        <v>55</v>
      </c>
      <c r="E657" s="40" t="s">
        <v>5</v>
      </c>
    </row>
    <row r="658" spans="1:5" ht="12.75">
      <c r="A658" t="s">
        <v>56</v>
      </c>
      <c r="E658" s="39" t="s">
        <v>5</v>
      </c>
    </row>
    <row r="659" spans="1:16" ht="12.75">
      <c r="A659" t="s">
        <v>49</v>
      </c>
      <c s="34" t="s">
        <v>2679</v>
      </c>
      <c s="34" t="s">
        <v>2756</v>
      </c>
      <c s="35" t="s">
        <v>27</v>
      </c>
      <c s="6" t="s">
        <v>2757</v>
      </c>
      <c s="36" t="s">
        <v>86</v>
      </c>
      <c s="37">
        <v>4</v>
      </c>
      <c s="36">
        <v>0</v>
      </c>
      <c s="36">
        <f>ROUND(G659*H659,6)</f>
      </c>
      <c r="L659" s="38">
        <v>0</v>
      </c>
      <c s="32">
        <f>ROUND(ROUND(L659,2)*ROUND(G659,3),2)</f>
      </c>
      <c s="36" t="s">
        <v>53</v>
      </c>
      <c>
        <f>(M659*21)/100</f>
      </c>
      <c t="s">
        <v>27</v>
      </c>
    </row>
    <row r="660" spans="1:5" ht="12.75">
      <c r="A660" s="35" t="s">
        <v>54</v>
      </c>
      <c r="E660" s="39" t="s">
        <v>5</v>
      </c>
    </row>
    <row r="661" spans="1:5" ht="12.75">
      <c r="A661" s="35" t="s">
        <v>55</v>
      </c>
      <c r="E661" s="40" t="s">
        <v>5</v>
      </c>
    </row>
    <row r="662" spans="1:5" ht="12.75">
      <c r="A662" t="s">
        <v>56</v>
      </c>
      <c r="E662" s="39" t="s">
        <v>5</v>
      </c>
    </row>
    <row r="663" spans="1:16" ht="12.75">
      <c r="A663" t="s">
        <v>49</v>
      </c>
      <c s="34" t="s">
        <v>2681</v>
      </c>
      <c s="34" t="s">
        <v>1081</v>
      </c>
      <c s="35" t="s">
        <v>5</v>
      </c>
      <c s="6" t="s">
        <v>1082</v>
      </c>
      <c s="36" t="s">
        <v>86</v>
      </c>
      <c s="37">
        <v>1</v>
      </c>
      <c s="36">
        <v>0</v>
      </c>
      <c s="36">
        <f>ROUND(G663*H663,6)</f>
      </c>
      <c r="L663" s="38">
        <v>0</v>
      </c>
      <c s="32">
        <f>ROUND(ROUND(L663,2)*ROUND(G663,3),2)</f>
      </c>
      <c s="36" t="s">
        <v>53</v>
      </c>
      <c>
        <f>(M663*21)/100</f>
      </c>
      <c t="s">
        <v>27</v>
      </c>
    </row>
    <row r="664" spans="1:5" ht="12.75">
      <c r="A664" s="35" t="s">
        <v>54</v>
      </c>
      <c r="E664" s="39" t="s">
        <v>5</v>
      </c>
    </row>
    <row r="665" spans="1:5" ht="12.75">
      <c r="A665" s="35" t="s">
        <v>55</v>
      </c>
      <c r="E665" s="40" t="s">
        <v>5</v>
      </c>
    </row>
    <row r="666" spans="1:5" ht="12.75">
      <c r="A666" t="s">
        <v>56</v>
      </c>
      <c r="E666" s="39" t="s">
        <v>5</v>
      </c>
    </row>
    <row r="667" spans="1:16" ht="12.75">
      <c r="A667" t="s">
        <v>49</v>
      </c>
      <c s="34" t="s">
        <v>2683</v>
      </c>
      <c s="34" t="s">
        <v>1083</v>
      </c>
      <c s="35" t="s">
        <v>5</v>
      </c>
      <c s="6" t="s">
        <v>1084</v>
      </c>
      <c s="36" t="s">
        <v>86</v>
      </c>
      <c s="37">
        <v>12</v>
      </c>
      <c s="36">
        <v>0</v>
      </c>
      <c s="36">
        <f>ROUND(G667*H667,6)</f>
      </c>
      <c r="L667" s="38">
        <v>0</v>
      </c>
      <c s="32">
        <f>ROUND(ROUND(L667,2)*ROUND(G667,3),2)</f>
      </c>
      <c s="36" t="s">
        <v>53</v>
      </c>
      <c>
        <f>(M667*21)/100</f>
      </c>
      <c t="s">
        <v>27</v>
      </c>
    </row>
    <row r="668" spans="1:5" ht="12.75">
      <c r="A668" s="35" t="s">
        <v>54</v>
      </c>
      <c r="E668" s="39" t="s">
        <v>5</v>
      </c>
    </row>
    <row r="669" spans="1:5" ht="12.75">
      <c r="A669" s="35" t="s">
        <v>55</v>
      </c>
      <c r="E669" s="40" t="s">
        <v>5</v>
      </c>
    </row>
    <row r="670" spans="1:5" ht="12.75">
      <c r="A670" t="s">
        <v>56</v>
      </c>
      <c r="E670" s="39" t="s">
        <v>5</v>
      </c>
    </row>
    <row r="671" spans="1:16" ht="12.75">
      <c r="A671" t="s">
        <v>49</v>
      </c>
      <c s="34" t="s">
        <v>2687</v>
      </c>
      <c s="34" t="s">
        <v>124</v>
      </c>
      <c s="35" t="s">
        <v>5</v>
      </c>
      <c s="6" t="s">
        <v>125</v>
      </c>
      <c s="36" t="s">
        <v>86</v>
      </c>
      <c s="37">
        <v>1</v>
      </c>
      <c s="36">
        <v>0</v>
      </c>
      <c s="36">
        <f>ROUND(G671*H671,6)</f>
      </c>
      <c r="L671" s="38">
        <v>0</v>
      </c>
      <c s="32">
        <f>ROUND(ROUND(L671,2)*ROUND(G671,3),2)</f>
      </c>
      <c s="36" t="s">
        <v>76</v>
      </c>
      <c>
        <f>(M671*21)/100</f>
      </c>
      <c t="s">
        <v>27</v>
      </c>
    </row>
    <row r="672" spans="1:5" ht="12.75">
      <c r="A672" s="35" t="s">
        <v>54</v>
      </c>
      <c r="E672" s="39" t="s">
        <v>5</v>
      </c>
    </row>
    <row r="673" spans="1:5" ht="12.75">
      <c r="A673" s="35" t="s">
        <v>55</v>
      </c>
      <c r="E673" s="40" t="s">
        <v>5</v>
      </c>
    </row>
    <row r="674" spans="1:5" ht="12.75">
      <c r="A674" t="s">
        <v>56</v>
      </c>
      <c r="E674" s="39" t="s">
        <v>5</v>
      </c>
    </row>
    <row r="675" spans="1:16" ht="25.5">
      <c r="A675" t="s">
        <v>49</v>
      </c>
      <c s="34" t="s">
        <v>2758</v>
      </c>
      <c s="34" t="s">
        <v>473</v>
      </c>
      <c s="35" t="s">
        <v>5</v>
      </c>
      <c s="6" t="s">
        <v>474</v>
      </c>
      <c s="36" t="s">
        <v>86</v>
      </c>
      <c s="37">
        <v>12</v>
      </c>
      <c s="36">
        <v>0</v>
      </c>
      <c s="36">
        <f>ROUND(G675*H675,6)</f>
      </c>
      <c r="L675" s="38">
        <v>0</v>
      </c>
      <c s="32">
        <f>ROUND(ROUND(L675,2)*ROUND(G675,3),2)</f>
      </c>
      <c s="36" t="s">
        <v>76</v>
      </c>
      <c>
        <f>(M675*21)/100</f>
      </c>
      <c t="s">
        <v>27</v>
      </c>
    </row>
    <row r="676" spans="1:5" ht="12.75">
      <c r="A676" s="35" t="s">
        <v>54</v>
      </c>
      <c r="E676" s="39" t="s">
        <v>5</v>
      </c>
    </row>
    <row r="677" spans="1:5" ht="12.75">
      <c r="A677" s="35" t="s">
        <v>55</v>
      </c>
      <c r="E677" s="40" t="s">
        <v>5</v>
      </c>
    </row>
    <row r="678" spans="1:5" ht="12.75">
      <c r="A678" t="s">
        <v>56</v>
      </c>
      <c r="E678" s="39" t="s">
        <v>5</v>
      </c>
    </row>
    <row r="679" spans="1:16" ht="25.5">
      <c r="A679" t="s">
        <v>49</v>
      </c>
      <c s="34" t="s">
        <v>2759</v>
      </c>
      <c s="34" t="s">
        <v>476</v>
      </c>
      <c s="35" t="s">
        <v>5</v>
      </c>
      <c s="6" t="s">
        <v>477</v>
      </c>
      <c s="36" t="s">
        <v>86</v>
      </c>
      <c s="37">
        <v>12</v>
      </c>
      <c s="36">
        <v>0</v>
      </c>
      <c s="36">
        <f>ROUND(G679*H679,6)</f>
      </c>
      <c r="L679" s="38">
        <v>0</v>
      </c>
      <c s="32">
        <f>ROUND(ROUND(L679,2)*ROUND(G679,3),2)</f>
      </c>
      <c s="36" t="s">
        <v>76</v>
      </c>
      <c>
        <f>(M679*21)/100</f>
      </c>
      <c t="s">
        <v>27</v>
      </c>
    </row>
    <row r="680" spans="1:5" ht="12.75">
      <c r="A680" s="35" t="s">
        <v>54</v>
      </c>
      <c r="E680" s="39" t="s">
        <v>5</v>
      </c>
    </row>
    <row r="681" spans="1:5" ht="12.75">
      <c r="A681" s="35" t="s">
        <v>55</v>
      </c>
      <c r="E681" s="40" t="s">
        <v>5</v>
      </c>
    </row>
    <row r="682" spans="1:5" ht="12.75">
      <c r="A682" t="s">
        <v>56</v>
      </c>
      <c r="E682" s="39" t="s">
        <v>5</v>
      </c>
    </row>
    <row r="683" spans="1:16" ht="12.75">
      <c r="A683" t="s">
        <v>49</v>
      </c>
      <c s="34" t="s">
        <v>2760</v>
      </c>
      <c s="34" t="s">
        <v>412</v>
      </c>
      <c s="35" t="s">
        <v>5</v>
      </c>
      <c s="6" t="s">
        <v>413</v>
      </c>
      <c s="36" t="s">
        <v>86</v>
      </c>
      <c s="37">
        <v>1</v>
      </c>
      <c s="36">
        <v>0</v>
      </c>
      <c s="36">
        <f>ROUND(G683*H683,6)</f>
      </c>
      <c r="L683" s="38">
        <v>0</v>
      </c>
      <c s="32">
        <f>ROUND(ROUND(L683,2)*ROUND(G683,3),2)</f>
      </c>
      <c s="36" t="s">
        <v>76</v>
      </c>
      <c>
        <f>(M683*21)/100</f>
      </c>
      <c t="s">
        <v>27</v>
      </c>
    </row>
    <row r="684" spans="1:5" ht="12.75">
      <c r="A684" s="35" t="s">
        <v>54</v>
      </c>
      <c r="E684" s="39" t="s">
        <v>5</v>
      </c>
    </row>
    <row r="685" spans="1:5" ht="12.75">
      <c r="A685" s="35" t="s">
        <v>55</v>
      </c>
      <c r="E685" s="40" t="s">
        <v>5</v>
      </c>
    </row>
    <row r="686" spans="1:5" ht="12.75">
      <c r="A686" t="s">
        <v>56</v>
      </c>
      <c r="E686" s="39" t="s">
        <v>5</v>
      </c>
    </row>
    <row r="687" spans="1:16" ht="12.75">
      <c r="A687" t="s">
        <v>49</v>
      </c>
      <c s="34" t="s">
        <v>2761</v>
      </c>
      <c s="34" t="s">
        <v>492</v>
      </c>
      <c s="35" t="s">
        <v>5</v>
      </c>
      <c s="6" t="s">
        <v>1095</v>
      </c>
      <c s="36" t="s">
        <v>86</v>
      </c>
      <c s="37">
        <v>4</v>
      </c>
      <c s="36">
        <v>0</v>
      </c>
      <c s="36">
        <f>ROUND(G687*H687,6)</f>
      </c>
      <c r="L687" s="38">
        <v>0</v>
      </c>
      <c s="32">
        <f>ROUND(ROUND(L687,2)*ROUND(G687,3),2)</f>
      </c>
      <c s="36" t="s">
        <v>76</v>
      </c>
      <c>
        <f>(M687*21)/100</f>
      </c>
      <c t="s">
        <v>27</v>
      </c>
    </row>
    <row r="688" spans="1:5" ht="12.75">
      <c r="A688" s="35" t="s">
        <v>54</v>
      </c>
      <c r="E688" s="39" t="s">
        <v>5</v>
      </c>
    </row>
    <row r="689" spans="1:5" ht="12.75">
      <c r="A689" s="35" t="s">
        <v>55</v>
      </c>
      <c r="E689" s="40" t="s">
        <v>5</v>
      </c>
    </row>
    <row r="690" spans="1:5" ht="12.75">
      <c r="A690" t="s">
        <v>56</v>
      </c>
      <c r="E690" s="39" t="s">
        <v>5</v>
      </c>
    </row>
    <row r="691" spans="1:16" ht="12.75">
      <c r="A691" t="s">
        <v>49</v>
      </c>
      <c s="34" t="s">
        <v>2762</v>
      </c>
      <c s="34" t="s">
        <v>1096</v>
      </c>
      <c s="35" t="s">
        <v>5</v>
      </c>
      <c s="6" t="s">
        <v>1097</v>
      </c>
      <c s="36" t="s">
        <v>86</v>
      </c>
      <c s="37">
        <v>12</v>
      </c>
      <c s="36">
        <v>0</v>
      </c>
      <c s="36">
        <f>ROUND(G691*H691,6)</f>
      </c>
      <c r="L691" s="38">
        <v>0</v>
      </c>
      <c s="32">
        <f>ROUND(ROUND(L691,2)*ROUND(G691,3),2)</f>
      </c>
      <c s="36" t="s">
        <v>76</v>
      </c>
      <c>
        <f>(M691*21)/100</f>
      </c>
      <c t="s">
        <v>27</v>
      </c>
    </row>
    <row r="692" spans="1:5" ht="12.75">
      <c r="A692" s="35" t="s">
        <v>54</v>
      </c>
      <c r="E692" s="39" t="s">
        <v>5</v>
      </c>
    </row>
    <row r="693" spans="1:5" ht="12.75">
      <c r="A693" s="35" t="s">
        <v>55</v>
      </c>
      <c r="E693" s="40" t="s">
        <v>5</v>
      </c>
    </row>
    <row r="694" spans="1:5" ht="12.75">
      <c r="A694" t="s">
        <v>56</v>
      </c>
      <c r="E694" s="39" t="s">
        <v>5</v>
      </c>
    </row>
    <row r="695" spans="1:16" ht="12.75">
      <c r="A695" t="s">
        <v>49</v>
      </c>
      <c s="34" t="s">
        <v>2763</v>
      </c>
      <c s="34" t="s">
        <v>1098</v>
      </c>
      <c s="35" t="s">
        <v>5</v>
      </c>
      <c s="6" t="s">
        <v>1099</v>
      </c>
      <c s="36" t="s">
        <v>86</v>
      </c>
      <c s="37">
        <v>1</v>
      </c>
      <c s="36">
        <v>0</v>
      </c>
      <c s="36">
        <f>ROUND(G695*H695,6)</f>
      </c>
      <c r="L695" s="38">
        <v>0</v>
      </c>
      <c s="32">
        <f>ROUND(ROUND(L695,2)*ROUND(G695,3),2)</f>
      </c>
      <c s="36" t="s">
        <v>76</v>
      </c>
      <c>
        <f>(M695*21)/100</f>
      </c>
      <c t="s">
        <v>27</v>
      </c>
    </row>
    <row r="696" spans="1:5" ht="12.75">
      <c r="A696" s="35" t="s">
        <v>54</v>
      </c>
      <c r="E696" s="39" t="s">
        <v>5</v>
      </c>
    </row>
    <row r="697" spans="1:5" ht="12.75">
      <c r="A697" s="35" t="s">
        <v>55</v>
      </c>
      <c r="E697" s="40" t="s">
        <v>5</v>
      </c>
    </row>
    <row r="698" spans="1:5" ht="12.75">
      <c r="A698" t="s">
        <v>56</v>
      </c>
      <c r="E698" s="39" t="s">
        <v>5</v>
      </c>
    </row>
    <row r="699" spans="1:16" ht="12.75">
      <c r="A699" t="s">
        <v>49</v>
      </c>
      <c s="34" t="s">
        <v>2764</v>
      </c>
      <c s="34" t="s">
        <v>1100</v>
      </c>
      <c s="35" t="s">
        <v>5</v>
      </c>
      <c s="6" t="s">
        <v>1101</v>
      </c>
      <c s="36" t="s">
        <v>86</v>
      </c>
      <c s="37">
        <v>12</v>
      </c>
      <c s="36">
        <v>0</v>
      </c>
      <c s="36">
        <f>ROUND(G699*H699,6)</f>
      </c>
      <c r="L699" s="38">
        <v>0</v>
      </c>
      <c s="32">
        <f>ROUND(ROUND(L699,2)*ROUND(G699,3),2)</f>
      </c>
      <c s="36" t="s">
        <v>76</v>
      </c>
      <c>
        <f>(M699*21)/100</f>
      </c>
      <c t="s">
        <v>27</v>
      </c>
    </row>
    <row r="700" spans="1:5" ht="12.75">
      <c r="A700" s="35" t="s">
        <v>54</v>
      </c>
      <c r="E700" s="39" t="s">
        <v>5</v>
      </c>
    </row>
    <row r="701" spans="1:5" ht="12.75">
      <c r="A701" s="35" t="s">
        <v>55</v>
      </c>
      <c r="E701" s="40" t="s">
        <v>5</v>
      </c>
    </row>
    <row r="702" spans="1:5" ht="12.75">
      <c r="A702" t="s">
        <v>56</v>
      </c>
      <c r="E702" s="39" t="s">
        <v>5</v>
      </c>
    </row>
    <row r="703" spans="1:16" ht="12.75">
      <c r="A703" t="s">
        <v>49</v>
      </c>
      <c s="34" t="s">
        <v>2765</v>
      </c>
      <c s="34" t="s">
        <v>1102</v>
      </c>
      <c s="35" t="s">
        <v>5</v>
      </c>
      <c s="6" t="s">
        <v>1103</v>
      </c>
      <c s="36" t="s">
        <v>86</v>
      </c>
      <c s="37">
        <v>1</v>
      </c>
      <c s="36">
        <v>0</v>
      </c>
      <c s="36">
        <f>ROUND(G703*H703,6)</f>
      </c>
      <c r="L703" s="38">
        <v>0</v>
      </c>
      <c s="32">
        <f>ROUND(ROUND(L703,2)*ROUND(G703,3),2)</f>
      </c>
      <c s="36" t="s">
        <v>76</v>
      </c>
      <c>
        <f>(M703*21)/100</f>
      </c>
      <c t="s">
        <v>27</v>
      </c>
    </row>
    <row r="704" spans="1:5" ht="12.75">
      <c r="A704" s="35" t="s">
        <v>54</v>
      </c>
      <c r="E704" s="39" t="s">
        <v>5</v>
      </c>
    </row>
    <row r="705" spans="1:5" ht="12.75">
      <c r="A705" s="35" t="s">
        <v>55</v>
      </c>
      <c r="E705" s="40" t="s">
        <v>5</v>
      </c>
    </row>
    <row r="706" spans="1:5" ht="12.75">
      <c r="A706" t="s">
        <v>56</v>
      </c>
      <c r="E70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2375</v>
      </c>
      <c s="41">
        <f>Rekapitulace!C35</f>
      </c>
      <c s="20" t="s">
        <v>0</v>
      </c>
      <c t="s">
        <v>23</v>
      </c>
      <c t="s">
        <v>27</v>
      </c>
    </row>
    <row r="4" spans="1:16" ht="32" customHeight="1">
      <c r="A4" s="24" t="s">
        <v>20</v>
      </c>
      <c s="25" t="s">
        <v>28</v>
      </c>
      <c s="27" t="s">
        <v>2375</v>
      </c>
      <c r="E4" s="26" t="s">
        <v>2376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COUNTIFS(L8:L360,"=0",A8:A360,"P")+COUNTIFS(L8:L360,"",A8:A360,"P")+SUM(Q8:Q360)</f>
      </c>
    </row>
    <row r="8" spans="1:13" ht="12.75">
      <c r="A8" t="s">
        <v>44</v>
      </c>
      <c r="C8" s="28" t="s">
        <v>2768</v>
      </c>
      <c r="E8" s="30" t="s">
        <v>2767</v>
      </c>
      <c r="J8" s="29">
        <f>0+J9+J14+J47+J64+J97+J298+J323+J332+J341+J354+J359</f>
      </c>
      <c s="29">
        <f>0+K9+K14+K47+K64+K97+K298+K323+K332+K341+K354+K359</f>
      </c>
      <c s="29">
        <f>0+L9+L14+L47+L64+L97+L298+L323+L332+L341+L354+L359</f>
      </c>
      <c s="29">
        <f>0+M9+M14+M47+M64+M97+M298+M323+M332+M341+M354+M359</f>
      </c>
    </row>
    <row r="9" spans="1:13" ht="12.75">
      <c r="A9" t="s">
        <v>46</v>
      </c>
      <c r="C9" s="31" t="s">
        <v>26</v>
      </c>
      <c r="E9" s="33" t="s">
        <v>2769</v>
      </c>
      <c r="J9" s="32">
        <f>0</f>
      </c>
      <c s="32">
        <f>0</f>
      </c>
      <c s="32">
        <f>0+L10</f>
      </c>
      <c s="32">
        <f>0+M10</f>
      </c>
    </row>
    <row r="10" spans="1:16" ht="12.75">
      <c r="A10" t="s">
        <v>49</v>
      </c>
      <c s="34" t="s">
        <v>4</v>
      </c>
      <c s="34" t="s">
        <v>2770</v>
      </c>
      <c s="35" t="s">
        <v>5</v>
      </c>
      <c s="6" t="s">
        <v>2771</v>
      </c>
      <c s="36" t="s">
        <v>1430</v>
      </c>
      <c s="37">
        <v>88.945</v>
      </c>
      <c s="36">
        <v>0.16114</v>
      </c>
      <c s="36">
        <f>ROUND(G10*H10,6)</f>
      </c>
      <c r="L10" s="38">
        <v>0</v>
      </c>
      <c s="32">
        <f>ROUND(ROUND(L10,2)*ROUND(G10,3),2)</f>
      </c>
      <c s="36" t="s">
        <v>53</v>
      </c>
      <c>
        <f>(M10*21)/100</f>
      </c>
      <c t="s">
        <v>27</v>
      </c>
    </row>
    <row r="11" spans="1:5" ht="25.5">
      <c r="A11" s="35" t="s">
        <v>54</v>
      </c>
      <c r="E11" s="39" t="s">
        <v>2772</v>
      </c>
    </row>
    <row r="12" spans="1:5" ht="25.5">
      <c r="A12" s="35" t="s">
        <v>55</v>
      </c>
      <c r="E12" s="40" t="s">
        <v>2773</v>
      </c>
    </row>
    <row r="13" spans="1:5" ht="12.75">
      <c r="A13" t="s">
        <v>56</v>
      </c>
      <c r="E13" s="39" t="s">
        <v>5</v>
      </c>
    </row>
    <row r="14" spans="1:13" ht="12.75">
      <c r="A14" t="s">
        <v>46</v>
      </c>
      <c r="C14" s="31" t="s">
        <v>67</v>
      </c>
      <c r="E14" s="33" t="s">
        <v>2774</v>
      </c>
      <c r="J14" s="32">
        <f>0</f>
      </c>
      <c s="32">
        <f>0</f>
      </c>
      <c s="32">
        <f>0+L15+L19+L23+L27+L31+L35+L39+L43</f>
      </c>
      <c s="32">
        <f>0+M15+M19+M23+M27+M31+M35+M39+M43</f>
      </c>
    </row>
    <row r="15" spans="1:16" ht="12.75">
      <c r="A15" t="s">
        <v>49</v>
      </c>
      <c s="34" t="s">
        <v>27</v>
      </c>
      <c s="34" t="s">
        <v>2775</v>
      </c>
      <c s="35" t="s">
        <v>5</v>
      </c>
      <c s="6" t="s">
        <v>2776</v>
      </c>
      <c s="36" t="s">
        <v>1430</v>
      </c>
      <c s="37">
        <v>152.5</v>
      </c>
      <c s="36">
        <v>0.000263</v>
      </c>
      <c s="36">
        <f>ROUND(G15*H15,6)</f>
      </c>
      <c r="L15" s="38">
        <v>0</v>
      </c>
      <c s="32">
        <f>ROUND(ROUND(L15,2)*ROUND(G15,3),2)</f>
      </c>
      <c s="36" t="s">
        <v>53</v>
      </c>
      <c>
        <f>(M15*21)/100</f>
      </c>
      <c t="s">
        <v>27</v>
      </c>
    </row>
    <row r="16" spans="1:5" ht="25.5">
      <c r="A16" s="35" t="s">
        <v>54</v>
      </c>
      <c r="E16" s="39" t="s">
        <v>2777</v>
      </c>
    </row>
    <row r="17" spans="1:5" ht="12.75">
      <c r="A17" s="35" t="s">
        <v>55</v>
      </c>
      <c r="E17" s="40" t="s">
        <v>2778</v>
      </c>
    </row>
    <row r="18" spans="1:5" ht="12.75">
      <c r="A18" t="s">
        <v>56</v>
      </c>
      <c r="E18" s="39" t="s">
        <v>5</v>
      </c>
    </row>
    <row r="19" spans="1:16" ht="25.5">
      <c r="A19" t="s">
        <v>49</v>
      </c>
      <c s="34" t="s">
        <v>26</v>
      </c>
      <c s="34" t="s">
        <v>2779</v>
      </c>
      <c s="35" t="s">
        <v>5</v>
      </c>
      <c s="6" t="s">
        <v>2780</v>
      </c>
      <c s="36" t="s">
        <v>1430</v>
      </c>
      <c s="37">
        <v>152.5</v>
      </c>
      <c s="36">
        <v>0.0136</v>
      </c>
      <c s="36">
        <f>ROUND(G19*H19,6)</f>
      </c>
      <c r="L19" s="38">
        <v>0</v>
      </c>
      <c s="32">
        <f>ROUND(ROUND(L19,2)*ROUND(G19,3),2)</f>
      </c>
      <c s="36" t="s">
        <v>53</v>
      </c>
      <c>
        <f>(M19*21)/100</f>
      </c>
      <c t="s">
        <v>27</v>
      </c>
    </row>
    <row r="20" spans="1:5" ht="25.5">
      <c r="A20" s="35" t="s">
        <v>54</v>
      </c>
      <c r="E20" s="39" t="s">
        <v>2781</v>
      </c>
    </row>
    <row r="21" spans="1:5" ht="12.75">
      <c r="A21" s="35" t="s">
        <v>55</v>
      </c>
      <c r="E21" s="40" t="s">
        <v>2778</v>
      </c>
    </row>
    <row r="22" spans="1:5" ht="12.75">
      <c r="A22" t="s">
        <v>56</v>
      </c>
      <c r="E22" s="39" t="s">
        <v>5</v>
      </c>
    </row>
    <row r="23" spans="1:16" ht="12.75">
      <c r="A23" t="s">
        <v>49</v>
      </c>
      <c s="34" t="s">
        <v>61</v>
      </c>
      <c s="34" t="s">
        <v>2782</v>
      </c>
      <c s="35" t="s">
        <v>5</v>
      </c>
      <c s="6" t="s">
        <v>2783</v>
      </c>
      <c s="36" t="s">
        <v>1430</v>
      </c>
      <c s="37">
        <v>152.5</v>
      </c>
      <c s="36">
        <v>0.00735</v>
      </c>
      <c s="36">
        <f>ROUND(G23*H23,6)</f>
      </c>
      <c r="L23" s="38">
        <v>0</v>
      </c>
      <c s="32">
        <f>ROUND(ROUND(L23,2)*ROUND(G23,3),2)</f>
      </c>
      <c s="36" t="s">
        <v>53</v>
      </c>
      <c>
        <f>(M23*21)/100</f>
      </c>
      <c t="s">
        <v>27</v>
      </c>
    </row>
    <row r="24" spans="1:5" ht="25.5">
      <c r="A24" s="35" t="s">
        <v>54</v>
      </c>
      <c r="E24" s="39" t="s">
        <v>2784</v>
      </c>
    </row>
    <row r="25" spans="1:5" ht="12.75">
      <c r="A25" s="35" t="s">
        <v>55</v>
      </c>
      <c r="E25" s="40" t="s">
        <v>2778</v>
      </c>
    </row>
    <row r="26" spans="1:5" ht="12.75">
      <c r="A26" t="s">
        <v>56</v>
      </c>
      <c r="E26" s="39" t="s">
        <v>5</v>
      </c>
    </row>
    <row r="27" spans="1:16" ht="25.5">
      <c r="A27" t="s">
        <v>49</v>
      </c>
      <c s="34" t="s">
        <v>64</v>
      </c>
      <c s="34" t="s">
        <v>2785</v>
      </c>
      <c s="35" t="s">
        <v>5</v>
      </c>
      <c s="6" t="s">
        <v>2786</v>
      </c>
      <c s="36" t="s">
        <v>1430</v>
      </c>
      <c s="37">
        <v>88.945</v>
      </c>
      <c s="36">
        <v>0.0063</v>
      </c>
      <c s="36">
        <f>ROUND(G27*H27,6)</f>
      </c>
      <c r="L27" s="38">
        <v>0</v>
      </c>
      <c s="32">
        <f>ROUND(ROUND(L27,2)*ROUND(G27,3),2)</f>
      </c>
      <c s="36" t="s">
        <v>53</v>
      </c>
      <c>
        <f>(M27*21)/100</f>
      </c>
      <c t="s">
        <v>27</v>
      </c>
    </row>
    <row r="28" spans="1:5" ht="25.5">
      <c r="A28" s="35" t="s">
        <v>54</v>
      </c>
      <c r="E28" s="39" t="s">
        <v>2787</v>
      </c>
    </row>
    <row r="29" spans="1:5" ht="25.5">
      <c r="A29" s="35" t="s">
        <v>55</v>
      </c>
      <c r="E29" s="40" t="s">
        <v>2788</v>
      </c>
    </row>
    <row r="30" spans="1:5" ht="12.75">
      <c r="A30" t="s">
        <v>56</v>
      </c>
      <c r="E30" s="39" t="s">
        <v>5</v>
      </c>
    </row>
    <row r="31" spans="1:16" ht="12.75">
      <c r="A31" t="s">
        <v>49</v>
      </c>
      <c s="34" t="s">
        <v>67</v>
      </c>
      <c s="34" t="s">
        <v>2789</v>
      </c>
      <c s="35" t="s">
        <v>5</v>
      </c>
      <c s="6" t="s">
        <v>2790</v>
      </c>
      <c s="36" t="s">
        <v>1430</v>
      </c>
      <c s="37">
        <v>177.891</v>
      </c>
      <c s="36">
        <v>0.004384</v>
      </c>
      <c s="36">
        <f>ROUND(G31*H31,6)</f>
      </c>
      <c r="L31" s="38">
        <v>0</v>
      </c>
      <c s="32">
        <f>ROUND(ROUND(L31,2)*ROUND(G31,3),2)</f>
      </c>
      <c s="36" t="s">
        <v>53</v>
      </c>
      <c>
        <f>(M31*21)/100</f>
      </c>
      <c t="s">
        <v>27</v>
      </c>
    </row>
    <row r="32" spans="1:5" ht="25.5">
      <c r="A32" s="35" t="s">
        <v>54</v>
      </c>
      <c r="E32" s="39" t="s">
        <v>2791</v>
      </c>
    </row>
    <row r="33" spans="1:5" ht="25.5">
      <c r="A33" s="35" t="s">
        <v>55</v>
      </c>
      <c r="E33" s="40" t="s">
        <v>2792</v>
      </c>
    </row>
    <row r="34" spans="1:5" ht="38.25">
      <c r="A34" t="s">
        <v>56</v>
      </c>
      <c r="E34" s="39" t="s">
        <v>2793</v>
      </c>
    </row>
    <row r="35" spans="1:16" ht="12.75">
      <c r="A35" t="s">
        <v>49</v>
      </c>
      <c s="34" t="s">
        <v>70</v>
      </c>
      <c s="34" t="s">
        <v>2794</v>
      </c>
      <c s="35" t="s">
        <v>5</v>
      </c>
      <c s="6" t="s">
        <v>2795</v>
      </c>
      <c s="36" t="s">
        <v>1430</v>
      </c>
      <c s="37">
        <v>152.5</v>
      </c>
      <c s="36">
        <v>0.00389</v>
      </c>
      <c s="36">
        <f>ROUND(G35*H35,6)</f>
      </c>
      <c r="L35" s="38">
        <v>0</v>
      </c>
      <c s="32">
        <f>ROUND(ROUND(L35,2)*ROUND(G35,3),2)</f>
      </c>
      <c s="36" t="s">
        <v>2373</v>
      </c>
      <c>
        <f>(M35*21)/100</f>
      </c>
      <c t="s">
        <v>27</v>
      </c>
    </row>
    <row r="36" spans="1:5" ht="25.5">
      <c r="A36" s="35" t="s">
        <v>54</v>
      </c>
      <c r="E36" s="39" t="s">
        <v>2796</v>
      </c>
    </row>
    <row r="37" spans="1:5" ht="12.75">
      <c r="A37" s="35" t="s">
        <v>55</v>
      </c>
      <c r="E37" s="40" t="s">
        <v>2778</v>
      </c>
    </row>
    <row r="38" spans="1:5" ht="63.75">
      <c r="A38" t="s">
        <v>56</v>
      </c>
      <c r="E38" s="39" t="s">
        <v>2797</v>
      </c>
    </row>
    <row r="39" spans="1:16" ht="25.5">
      <c r="A39" t="s">
        <v>49</v>
      </c>
      <c s="34" t="s">
        <v>73</v>
      </c>
      <c s="34" t="s">
        <v>2798</v>
      </c>
      <c s="35" t="s">
        <v>5</v>
      </c>
      <c s="6" t="s">
        <v>2799</v>
      </c>
      <c s="36" t="s">
        <v>1430</v>
      </c>
      <c s="37">
        <v>152.5</v>
      </c>
      <c s="36">
        <v>0.0021</v>
      </c>
      <c s="36">
        <f>ROUND(G39*H39,6)</f>
      </c>
      <c r="L39" s="38">
        <v>0</v>
      </c>
      <c s="32">
        <f>ROUND(ROUND(L39,2)*ROUND(G39,3),2)</f>
      </c>
      <c s="36" t="s">
        <v>2373</v>
      </c>
      <c>
        <f>(M39*21)/100</f>
      </c>
      <c t="s">
        <v>27</v>
      </c>
    </row>
    <row r="40" spans="1:5" ht="38.25">
      <c r="A40" s="35" t="s">
        <v>54</v>
      </c>
      <c r="E40" s="39" t="s">
        <v>2800</v>
      </c>
    </row>
    <row r="41" spans="1:5" ht="12.75">
      <c r="A41" s="35" t="s">
        <v>55</v>
      </c>
      <c r="E41" s="40" t="s">
        <v>2801</v>
      </c>
    </row>
    <row r="42" spans="1:5" ht="12.75">
      <c r="A42" t="s">
        <v>56</v>
      </c>
      <c r="E42" s="39" t="s">
        <v>5</v>
      </c>
    </row>
    <row r="43" spans="1:16" ht="12.75">
      <c r="A43" t="s">
        <v>49</v>
      </c>
      <c s="34" t="s">
        <v>77</v>
      </c>
      <c s="34" t="s">
        <v>2802</v>
      </c>
      <c s="35" t="s">
        <v>5</v>
      </c>
      <c s="6" t="s">
        <v>2803</v>
      </c>
      <c s="36" t="s">
        <v>86</v>
      </c>
      <c s="37">
        <v>177.891</v>
      </c>
      <c s="36">
        <v>0</v>
      </c>
      <c s="36">
        <f>ROUND(G43*H43,6)</f>
      </c>
      <c r="L43" s="38">
        <v>0</v>
      </c>
      <c s="32">
        <f>ROUND(ROUND(L43,2)*ROUND(G43,3),2)</f>
      </c>
      <c s="36" t="s">
        <v>2373</v>
      </c>
      <c>
        <f>(M43*21)/100</f>
      </c>
      <c t="s">
        <v>27</v>
      </c>
    </row>
    <row r="44" spans="1:5" ht="12.75">
      <c r="A44" s="35" t="s">
        <v>54</v>
      </c>
      <c r="E44" s="39" t="s">
        <v>2803</v>
      </c>
    </row>
    <row r="45" spans="1:5" ht="25.5">
      <c r="A45" s="35" t="s">
        <v>55</v>
      </c>
      <c r="E45" s="40" t="s">
        <v>2804</v>
      </c>
    </row>
    <row r="46" spans="1:5" ht="38.25">
      <c r="A46" t="s">
        <v>56</v>
      </c>
      <c r="E46" s="39" t="s">
        <v>2805</v>
      </c>
    </row>
    <row r="47" spans="1:13" ht="12.75">
      <c r="A47" t="s">
        <v>46</v>
      </c>
      <c r="C47" s="31" t="s">
        <v>2806</v>
      </c>
      <c r="E47" s="33" t="s">
        <v>2807</v>
      </c>
      <c r="J47" s="32">
        <f>0</f>
      </c>
      <c s="32">
        <f>0</f>
      </c>
      <c s="32">
        <f>0+L48+L52+L56+L60</f>
      </c>
      <c s="32">
        <f>0+M48+M52+M56+M60</f>
      </c>
    </row>
    <row r="48" spans="1:16" ht="12.75">
      <c r="A48" t="s">
        <v>49</v>
      </c>
      <c s="34" t="s">
        <v>80</v>
      </c>
      <c s="34" t="s">
        <v>2808</v>
      </c>
      <c s="35" t="s">
        <v>5</v>
      </c>
      <c s="6" t="s">
        <v>2809</v>
      </c>
      <c s="36" t="s">
        <v>2810</v>
      </c>
      <c s="37">
        <v>354.375</v>
      </c>
      <c s="36">
        <v>0</v>
      </c>
      <c s="36">
        <f>ROUND(G48*H48,6)</f>
      </c>
      <c r="L48" s="38">
        <v>0</v>
      </c>
      <c s="32">
        <f>ROUND(ROUND(L48,2)*ROUND(G48,3),2)</f>
      </c>
      <c s="36" t="s">
        <v>53</v>
      </c>
      <c>
        <f>(M48*21)/100</f>
      </c>
      <c t="s">
        <v>27</v>
      </c>
    </row>
    <row r="49" spans="1:5" ht="25.5">
      <c r="A49" s="35" t="s">
        <v>54</v>
      </c>
      <c r="E49" s="39" t="s">
        <v>2811</v>
      </c>
    </row>
    <row r="50" spans="1:5" ht="12.75">
      <c r="A50" s="35" t="s">
        <v>55</v>
      </c>
      <c r="E50" s="40" t="s">
        <v>5</v>
      </c>
    </row>
    <row r="51" spans="1:5" ht="12.75">
      <c r="A51" t="s">
        <v>56</v>
      </c>
      <c r="E51" s="39" t="s">
        <v>5</v>
      </c>
    </row>
    <row r="52" spans="1:16" ht="12.75">
      <c r="A52" t="s">
        <v>49</v>
      </c>
      <c s="34" t="s">
        <v>83</v>
      </c>
      <c s="34" t="s">
        <v>2812</v>
      </c>
      <c s="35" t="s">
        <v>5</v>
      </c>
      <c s="6" t="s">
        <v>2813</v>
      </c>
      <c s="36" t="s">
        <v>2810</v>
      </c>
      <c s="37">
        <v>354.375</v>
      </c>
      <c s="36">
        <v>0</v>
      </c>
      <c s="36">
        <f>ROUND(G52*H52,6)</f>
      </c>
      <c r="L52" s="38">
        <v>0</v>
      </c>
      <c s="32">
        <f>ROUND(ROUND(L52,2)*ROUND(G52,3),2)</f>
      </c>
      <c s="36" t="s">
        <v>53</v>
      </c>
      <c>
        <f>(M52*21)/100</f>
      </c>
      <c t="s">
        <v>27</v>
      </c>
    </row>
    <row r="53" spans="1:5" ht="38.25">
      <c r="A53" s="35" t="s">
        <v>54</v>
      </c>
      <c r="E53" s="39" t="s">
        <v>2814</v>
      </c>
    </row>
    <row r="54" spans="1:5" ht="12.75">
      <c r="A54" s="35" t="s">
        <v>55</v>
      </c>
      <c r="E54" s="40" t="s">
        <v>5</v>
      </c>
    </row>
    <row r="55" spans="1:5" ht="12.75">
      <c r="A55" t="s">
        <v>56</v>
      </c>
      <c r="E55" s="39" t="s">
        <v>5</v>
      </c>
    </row>
    <row r="56" spans="1:16" ht="25.5">
      <c r="A56" t="s">
        <v>49</v>
      </c>
      <c s="34" t="s">
        <v>87</v>
      </c>
      <c s="34" t="s">
        <v>2815</v>
      </c>
      <c s="35" t="s">
        <v>5</v>
      </c>
      <c s="6" t="s">
        <v>2816</v>
      </c>
      <c s="36" t="s">
        <v>52</v>
      </c>
      <c s="37">
        <v>27</v>
      </c>
      <c s="36">
        <v>0</v>
      </c>
      <c s="36">
        <f>ROUND(G56*H56,6)</f>
      </c>
      <c r="L56" s="38">
        <v>0</v>
      </c>
      <c s="32">
        <f>ROUND(ROUND(L56,2)*ROUND(G56,3),2)</f>
      </c>
      <c s="36" t="s">
        <v>2373</v>
      </c>
      <c>
        <f>(M56*21)/100</f>
      </c>
      <c t="s">
        <v>27</v>
      </c>
    </row>
    <row r="57" spans="1:5" ht="25.5">
      <c r="A57" s="35" t="s">
        <v>54</v>
      </c>
      <c r="E57" s="39" t="s">
        <v>2816</v>
      </c>
    </row>
    <row r="58" spans="1:5" ht="12.75">
      <c r="A58" s="35" t="s">
        <v>55</v>
      </c>
      <c r="E58" s="40" t="s">
        <v>2817</v>
      </c>
    </row>
    <row r="59" spans="1:5" ht="38.25">
      <c r="A59" t="s">
        <v>56</v>
      </c>
      <c r="E59" s="39" t="s">
        <v>2818</v>
      </c>
    </row>
    <row r="60" spans="1:16" ht="25.5">
      <c r="A60" t="s">
        <v>49</v>
      </c>
      <c s="34" t="s">
        <v>90</v>
      </c>
      <c s="34" t="s">
        <v>2819</v>
      </c>
      <c s="35" t="s">
        <v>5</v>
      </c>
      <c s="6" t="s">
        <v>2820</v>
      </c>
      <c s="36" t="s">
        <v>52</v>
      </c>
      <c s="37">
        <v>27</v>
      </c>
      <c s="36">
        <v>0</v>
      </c>
      <c s="36">
        <f>ROUND(G60*H60,6)</f>
      </c>
      <c r="L60" s="38">
        <v>0</v>
      </c>
      <c s="32">
        <f>ROUND(ROUND(L60,2)*ROUND(G60,3),2)</f>
      </c>
      <c s="36" t="s">
        <v>2373</v>
      </c>
      <c>
        <f>(M60*21)/100</f>
      </c>
      <c t="s">
        <v>27</v>
      </c>
    </row>
    <row r="61" spans="1:5" ht="25.5">
      <c r="A61" s="35" t="s">
        <v>54</v>
      </c>
      <c r="E61" s="39" t="s">
        <v>2820</v>
      </c>
    </row>
    <row r="62" spans="1:5" ht="12.75">
      <c r="A62" s="35" t="s">
        <v>55</v>
      </c>
      <c r="E62" s="40" t="s">
        <v>2817</v>
      </c>
    </row>
    <row r="63" spans="1:5" ht="38.25">
      <c r="A63" t="s">
        <v>56</v>
      </c>
      <c r="E63" s="39" t="s">
        <v>2818</v>
      </c>
    </row>
    <row r="64" spans="1:13" ht="12.75">
      <c r="A64" t="s">
        <v>46</v>
      </c>
      <c r="C64" s="31" t="s">
        <v>2821</v>
      </c>
      <c r="E64" s="33" t="s">
        <v>2822</v>
      </c>
      <c r="J64" s="32">
        <f>0</f>
      </c>
      <c s="32">
        <f>0</f>
      </c>
      <c s="32">
        <f>0+L65+L69+L73+L77+L81+L85+L89+L93</f>
      </c>
      <c s="32">
        <f>0+M65+M69+M73+M77+M81+M85+M89+M93</f>
      </c>
    </row>
    <row r="65" spans="1:16" ht="12.75">
      <c r="A65" t="s">
        <v>49</v>
      </c>
      <c s="34" t="s">
        <v>93</v>
      </c>
      <c s="34" t="s">
        <v>2823</v>
      </c>
      <c s="35" t="s">
        <v>5</v>
      </c>
      <c s="6" t="s">
        <v>2824</v>
      </c>
      <c s="36" t="s">
        <v>2810</v>
      </c>
      <c s="37">
        <v>173.705</v>
      </c>
      <c s="36">
        <v>0</v>
      </c>
      <c s="36">
        <f>ROUND(G65*H65,6)</f>
      </c>
      <c r="L65" s="38">
        <v>0</v>
      </c>
      <c s="32">
        <f>ROUND(ROUND(L65,2)*ROUND(G65,3),2)</f>
      </c>
      <c s="36" t="s">
        <v>53</v>
      </c>
      <c>
        <f>(M65*21)/100</f>
      </c>
      <c t="s">
        <v>27</v>
      </c>
    </row>
    <row r="66" spans="1:5" ht="38.25">
      <c r="A66" s="35" t="s">
        <v>54</v>
      </c>
      <c r="E66" s="39" t="s">
        <v>2825</v>
      </c>
    </row>
    <row r="67" spans="1:5" ht="12.75">
      <c r="A67" s="35" t="s">
        <v>55</v>
      </c>
      <c r="E67" s="40" t="s">
        <v>5</v>
      </c>
    </row>
    <row r="68" spans="1:5" ht="12.75">
      <c r="A68" t="s">
        <v>56</v>
      </c>
      <c r="E68" s="39" t="s">
        <v>5</v>
      </c>
    </row>
    <row r="69" spans="1:16" ht="25.5">
      <c r="A69" t="s">
        <v>49</v>
      </c>
      <c s="34" t="s">
        <v>96</v>
      </c>
      <c s="34" t="s">
        <v>2826</v>
      </c>
      <c s="35" t="s">
        <v>5</v>
      </c>
      <c s="6" t="s">
        <v>2827</v>
      </c>
      <c s="36" t="s">
        <v>2810</v>
      </c>
      <c s="37">
        <v>173.705</v>
      </c>
      <c s="36">
        <v>0</v>
      </c>
      <c s="36">
        <f>ROUND(G69*H69,6)</f>
      </c>
      <c r="L69" s="38">
        <v>0</v>
      </c>
      <c s="32">
        <f>ROUND(ROUND(L69,2)*ROUND(G69,3),2)</f>
      </c>
      <c s="36" t="s">
        <v>53</v>
      </c>
      <c>
        <f>(M69*21)/100</f>
      </c>
      <c t="s">
        <v>27</v>
      </c>
    </row>
    <row r="70" spans="1:5" ht="51">
      <c r="A70" s="35" t="s">
        <v>54</v>
      </c>
      <c r="E70" s="39" t="s">
        <v>2828</v>
      </c>
    </row>
    <row r="71" spans="1:5" ht="12.75">
      <c r="A71" s="35" t="s">
        <v>55</v>
      </c>
      <c r="E71" s="40" t="s">
        <v>5</v>
      </c>
    </row>
    <row r="72" spans="1:5" ht="12.75">
      <c r="A72" t="s">
        <v>56</v>
      </c>
      <c r="E72" s="39" t="s">
        <v>5</v>
      </c>
    </row>
    <row r="73" spans="1:16" ht="12.75">
      <c r="A73" t="s">
        <v>49</v>
      </c>
      <c s="34" t="s">
        <v>102</v>
      </c>
      <c s="34" t="s">
        <v>2829</v>
      </c>
      <c s="35" t="s">
        <v>5</v>
      </c>
      <c s="6" t="s">
        <v>2830</v>
      </c>
      <c s="36" t="s">
        <v>1430</v>
      </c>
      <c s="37">
        <v>47.3</v>
      </c>
      <c s="36">
        <v>0</v>
      </c>
      <c s="36">
        <f>ROUND(G73*H73,6)</f>
      </c>
      <c r="L73" s="38">
        <v>0</v>
      </c>
      <c s="32">
        <f>ROUND(ROUND(L73,2)*ROUND(G73,3),2)</f>
      </c>
      <c s="36" t="s">
        <v>76</v>
      </c>
      <c>
        <f>(M73*21)/100</f>
      </c>
      <c t="s">
        <v>27</v>
      </c>
    </row>
    <row r="74" spans="1:5" ht="25.5">
      <c r="A74" s="35" t="s">
        <v>54</v>
      </c>
      <c r="E74" s="39" t="s">
        <v>2831</v>
      </c>
    </row>
    <row r="75" spans="1:5" ht="12.75">
      <c r="A75" s="35" t="s">
        <v>55</v>
      </c>
      <c r="E75" s="40" t="s">
        <v>5</v>
      </c>
    </row>
    <row r="76" spans="1:5" ht="255">
      <c r="A76" t="s">
        <v>56</v>
      </c>
      <c r="E76" s="39" t="s">
        <v>2832</v>
      </c>
    </row>
    <row r="77" spans="1:16" ht="12.75">
      <c r="A77" t="s">
        <v>49</v>
      </c>
      <c s="34" t="s">
        <v>105</v>
      </c>
      <c s="34" t="s">
        <v>2833</v>
      </c>
      <c s="35" t="s">
        <v>5</v>
      </c>
      <c s="6" t="s">
        <v>2834</v>
      </c>
      <c s="36" t="s">
        <v>1430</v>
      </c>
      <c s="37">
        <v>47.3</v>
      </c>
      <c s="36">
        <v>0</v>
      </c>
      <c s="36">
        <f>ROUND(G77*H77,6)</f>
      </c>
      <c r="L77" s="38">
        <v>0</v>
      </c>
      <c s="32">
        <f>ROUND(ROUND(L77,2)*ROUND(G77,3),2)</f>
      </c>
      <c s="36" t="s">
        <v>76</v>
      </c>
      <c>
        <f>(M77*21)/100</f>
      </c>
      <c t="s">
        <v>27</v>
      </c>
    </row>
    <row r="78" spans="1:5" ht="25.5">
      <c r="A78" s="35" t="s">
        <v>54</v>
      </c>
      <c r="E78" s="39" t="s">
        <v>2835</v>
      </c>
    </row>
    <row r="79" spans="1:5" ht="12.75">
      <c r="A79" s="35" t="s">
        <v>55</v>
      </c>
      <c r="E79" s="40" t="s">
        <v>5</v>
      </c>
    </row>
    <row r="80" spans="1:5" ht="255">
      <c r="A80" t="s">
        <v>56</v>
      </c>
      <c r="E80" s="39" t="s">
        <v>2836</v>
      </c>
    </row>
    <row r="81" spans="1:16" ht="38.25">
      <c r="A81" t="s">
        <v>49</v>
      </c>
      <c s="34" t="s">
        <v>108</v>
      </c>
      <c s="34" t="s">
        <v>2837</v>
      </c>
      <c s="35" t="s">
        <v>5</v>
      </c>
      <c s="6" t="s">
        <v>2838</v>
      </c>
      <c s="36" t="s">
        <v>1430</v>
      </c>
      <c s="37">
        <v>3.927</v>
      </c>
      <c s="36">
        <v>0.01733</v>
      </c>
      <c s="36">
        <f>ROUND(G81*H81,6)</f>
      </c>
      <c r="L81" s="38">
        <v>0</v>
      </c>
      <c s="32">
        <f>ROUND(ROUND(L81,2)*ROUND(G81,3),2)</f>
      </c>
      <c s="36" t="s">
        <v>2373</v>
      </c>
      <c>
        <f>(M81*21)/100</f>
      </c>
      <c t="s">
        <v>27</v>
      </c>
    </row>
    <row r="82" spans="1:5" ht="38.25">
      <c r="A82" s="35" t="s">
        <v>54</v>
      </c>
      <c r="E82" s="39" t="s">
        <v>2839</v>
      </c>
    </row>
    <row r="83" spans="1:5" ht="25.5">
      <c r="A83" s="35" t="s">
        <v>55</v>
      </c>
      <c r="E83" s="40" t="s">
        <v>2840</v>
      </c>
    </row>
    <row r="84" spans="1:5" ht="293.25">
      <c r="A84" t="s">
        <v>56</v>
      </c>
      <c r="E84" s="39" t="s">
        <v>2841</v>
      </c>
    </row>
    <row r="85" spans="1:16" ht="38.25">
      <c r="A85" t="s">
        <v>49</v>
      </c>
      <c s="34" t="s">
        <v>111</v>
      </c>
      <c s="34" t="s">
        <v>2842</v>
      </c>
      <c s="35" t="s">
        <v>5</v>
      </c>
      <c s="6" t="s">
        <v>2843</v>
      </c>
      <c s="36" t="s">
        <v>1430</v>
      </c>
      <c s="37">
        <v>3.927</v>
      </c>
      <c s="36">
        <v>0.01733</v>
      </c>
      <c s="36">
        <f>ROUND(G85*H85,6)</f>
      </c>
      <c r="L85" s="38">
        <v>0</v>
      </c>
      <c s="32">
        <f>ROUND(ROUND(L85,2)*ROUND(G85,3),2)</f>
      </c>
      <c s="36" t="s">
        <v>2373</v>
      </c>
      <c>
        <f>(M85*21)/100</f>
      </c>
      <c t="s">
        <v>27</v>
      </c>
    </row>
    <row r="86" spans="1:5" ht="38.25">
      <c r="A86" s="35" t="s">
        <v>54</v>
      </c>
      <c r="E86" s="39" t="s">
        <v>2844</v>
      </c>
    </row>
    <row r="87" spans="1:5" ht="25.5">
      <c r="A87" s="35" t="s">
        <v>55</v>
      </c>
      <c r="E87" s="40" t="s">
        <v>2840</v>
      </c>
    </row>
    <row r="88" spans="1:5" ht="293.25">
      <c r="A88" t="s">
        <v>56</v>
      </c>
      <c r="E88" s="39" t="s">
        <v>2841</v>
      </c>
    </row>
    <row r="89" spans="1:16" ht="12.75">
      <c r="A89" t="s">
        <v>49</v>
      </c>
      <c s="34" t="s">
        <v>114</v>
      </c>
      <c s="34" t="s">
        <v>2845</v>
      </c>
      <c s="35" t="s">
        <v>5</v>
      </c>
      <c s="6" t="s">
        <v>2846</v>
      </c>
      <c s="36" t="s">
        <v>1430</v>
      </c>
      <c s="37">
        <v>5.523</v>
      </c>
      <c s="36">
        <v>0</v>
      </c>
      <c s="36">
        <f>ROUND(G89*H89,6)</f>
      </c>
      <c r="L89" s="38">
        <v>0</v>
      </c>
      <c s="32">
        <f>ROUND(ROUND(L89,2)*ROUND(G89,3),2)</f>
      </c>
      <c s="36" t="s">
        <v>76</v>
      </c>
      <c>
        <f>(M89*21)/100</f>
      </c>
      <c t="s">
        <v>27</v>
      </c>
    </row>
    <row r="90" spans="1:5" ht="38.25">
      <c r="A90" s="35" t="s">
        <v>54</v>
      </c>
      <c r="E90" s="39" t="s">
        <v>2847</v>
      </c>
    </row>
    <row r="91" spans="1:5" ht="12.75">
      <c r="A91" s="35" t="s">
        <v>55</v>
      </c>
      <c r="E91" s="40" t="s">
        <v>5</v>
      </c>
    </row>
    <row r="92" spans="1:5" ht="12.75">
      <c r="A92" t="s">
        <v>56</v>
      </c>
      <c r="E92" s="39" t="s">
        <v>2848</v>
      </c>
    </row>
    <row r="93" spans="1:16" ht="12.75">
      <c r="A93" t="s">
        <v>49</v>
      </c>
      <c s="34" t="s">
        <v>117</v>
      </c>
      <c s="34" t="s">
        <v>2849</v>
      </c>
      <c s="35" t="s">
        <v>5</v>
      </c>
      <c s="6" t="s">
        <v>2850</v>
      </c>
      <c s="36" t="s">
        <v>1430</v>
      </c>
      <c s="37">
        <v>5.523</v>
      </c>
      <c s="36">
        <v>0</v>
      </c>
      <c s="36">
        <f>ROUND(G93*H93,6)</f>
      </c>
      <c r="L93" s="38">
        <v>0</v>
      </c>
      <c s="32">
        <f>ROUND(ROUND(L93,2)*ROUND(G93,3),2)</f>
      </c>
      <c s="36" t="s">
        <v>76</v>
      </c>
      <c>
        <f>(M93*21)/100</f>
      </c>
      <c t="s">
        <v>27</v>
      </c>
    </row>
    <row r="94" spans="1:5" ht="38.25">
      <c r="A94" s="35" t="s">
        <v>54</v>
      </c>
      <c r="E94" s="39" t="s">
        <v>2851</v>
      </c>
    </row>
    <row r="95" spans="1:5" ht="12.75">
      <c r="A95" s="35" t="s">
        <v>55</v>
      </c>
      <c r="E95" s="40" t="s">
        <v>5</v>
      </c>
    </row>
    <row r="96" spans="1:5" ht="12.75">
      <c r="A96" t="s">
        <v>56</v>
      </c>
      <c r="E96" s="39" t="s">
        <v>2848</v>
      </c>
    </row>
    <row r="97" spans="1:13" ht="12.75">
      <c r="A97" t="s">
        <v>46</v>
      </c>
      <c r="C97" s="31" t="s">
        <v>2852</v>
      </c>
      <c r="E97" s="33" t="s">
        <v>2853</v>
      </c>
      <c r="J97" s="32">
        <f>0</f>
      </c>
      <c s="32">
        <f>0</f>
      </c>
      <c s="32">
        <f>0+L98+L102+L106+L110+L114+L118+L122+L126+L130+L134+L138+L142+L146+L150+L154+L158+L162+L166+L170+L174+L178+L182+L186+L190+L194+L198+L202+L206+L210+L214+L218+L222+L226+L230+L234+L238+L242+L246+L250+L254+L258+L262+L266+L270+L274+L278+L282+L286+L290+L294</f>
      </c>
      <c s="32">
        <f>0+M98+M102+M106+M110+M114+M118+M122+M126+M130+M134+M138+M142+M146+M150+M154+M158+M162+M166+M170+M174+M178+M182+M186+M190+M194+M198+M202+M206+M210+M214+M218+M222+M226+M230+M234+M238+M242+M246+M250+M254+M258+M262+M266+M270+M274+M278+M282+M286+M290+M294</f>
      </c>
    </row>
    <row r="98" spans="1:16" ht="12.75">
      <c r="A98" t="s">
        <v>49</v>
      </c>
      <c s="34" t="s">
        <v>120</v>
      </c>
      <c s="34" t="s">
        <v>2854</v>
      </c>
      <c s="35" t="s">
        <v>5</v>
      </c>
      <c s="6" t="s">
        <v>2855</v>
      </c>
      <c s="36" t="s">
        <v>2810</v>
      </c>
      <c s="37">
        <v>750.445</v>
      </c>
      <c s="36">
        <v>0</v>
      </c>
      <c s="36">
        <f>ROUND(G98*H98,6)</f>
      </c>
      <c r="L98" s="38">
        <v>0</v>
      </c>
      <c s="32">
        <f>ROUND(ROUND(L98,2)*ROUND(G98,3),2)</f>
      </c>
      <c s="36" t="s">
        <v>53</v>
      </c>
      <c>
        <f>(M98*21)/100</f>
      </c>
      <c t="s">
        <v>27</v>
      </c>
    </row>
    <row r="99" spans="1:5" ht="25.5">
      <c r="A99" s="35" t="s">
        <v>54</v>
      </c>
      <c r="E99" s="39" t="s">
        <v>2856</v>
      </c>
    </row>
    <row r="100" spans="1:5" ht="12.75">
      <c r="A100" s="35" t="s">
        <v>55</v>
      </c>
      <c r="E100" s="40" t="s">
        <v>5</v>
      </c>
    </row>
    <row r="101" spans="1:5" ht="12.75">
      <c r="A101" t="s">
        <v>56</v>
      </c>
      <c r="E101" s="39" t="s">
        <v>5</v>
      </c>
    </row>
    <row r="102" spans="1:16" ht="25.5">
      <c r="A102" t="s">
        <v>49</v>
      </c>
      <c s="34" t="s">
        <v>123</v>
      </c>
      <c s="34" t="s">
        <v>2857</v>
      </c>
      <c s="35" t="s">
        <v>5</v>
      </c>
      <c s="6" t="s">
        <v>2858</v>
      </c>
      <c s="36" t="s">
        <v>2810</v>
      </c>
      <c s="37">
        <v>750.445</v>
      </c>
      <c s="36">
        <v>0</v>
      </c>
      <c s="36">
        <f>ROUND(G102*H102,6)</f>
      </c>
      <c r="L102" s="38">
        <v>0</v>
      </c>
      <c s="32">
        <f>ROUND(ROUND(L102,2)*ROUND(G102,3),2)</f>
      </c>
      <c s="36" t="s">
        <v>53</v>
      </c>
      <c>
        <f>(M102*21)/100</f>
      </c>
      <c t="s">
        <v>27</v>
      </c>
    </row>
    <row r="103" spans="1:5" ht="38.25">
      <c r="A103" s="35" t="s">
        <v>54</v>
      </c>
      <c r="E103" s="39" t="s">
        <v>2859</v>
      </c>
    </row>
    <row r="104" spans="1:5" ht="12.75">
      <c r="A104" s="35" t="s">
        <v>55</v>
      </c>
      <c r="E104" s="40" t="s">
        <v>5</v>
      </c>
    </row>
    <row r="105" spans="1:5" ht="12.75">
      <c r="A105" t="s">
        <v>56</v>
      </c>
      <c r="E105" s="39" t="s">
        <v>5</v>
      </c>
    </row>
    <row r="106" spans="1:16" ht="12.75">
      <c r="A106" t="s">
        <v>49</v>
      </c>
      <c s="34" t="s">
        <v>126</v>
      </c>
      <c s="34" t="s">
        <v>2860</v>
      </c>
      <c s="35" t="s">
        <v>5</v>
      </c>
      <c s="6" t="s">
        <v>2861</v>
      </c>
      <c s="36" t="s">
        <v>52</v>
      </c>
      <c s="37">
        <v>4.6</v>
      </c>
      <c s="36">
        <v>0</v>
      </c>
      <c s="36">
        <f>ROUND(G106*H106,6)</f>
      </c>
      <c r="L106" s="38">
        <v>0</v>
      </c>
      <c s="32">
        <f>ROUND(ROUND(L106,2)*ROUND(G106,3),2)</f>
      </c>
      <c s="36" t="s">
        <v>2373</v>
      </c>
      <c>
        <f>(M106*21)/100</f>
      </c>
      <c t="s">
        <v>27</v>
      </c>
    </row>
    <row r="107" spans="1:5" ht="12.75">
      <c r="A107" s="35" t="s">
        <v>54</v>
      </c>
      <c r="E107" s="39" t="s">
        <v>2861</v>
      </c>
    </row>
    <row r="108" spans="1:5" ht="12.75">
      <c r="A108" s="35" t="s">
        <v>55</v>
      </c>
      <c r="E108" s="40" t="s">
        <v>2862</v>
      </c>
    </row>
    <row r="109" spans="1:5" ht="25.5">
      <c r="A109" t="s">
        <v>56</v>
      </c>
      <c r="E109" s="39" t="s">
        <v>2863</v>
      </c>
    </row>
    <row r="110" spans="1:16" ht="12.75">
      <c r="A110" t="s">
        <v>49</v>
      </c>
      <c s="34" t="s">
        <v>129</v>
      </c>
      <c s="34" t="s">
        <v>2864</v>
      </c>
      <c s="35" t="s">
        <v>5</v>
      </c>
      <c s="6" t="s">
        <v>2865</v>
      </c>
      <c s="36" t="s">
        <v>52</v>
      </c>
      <c s="37">
        <v>4.6</v>
      </c>
      <c s="36">
        <v>0</v>
      </c>
      <c s="36">
        <f>ROUND(G110*H110,6)</f>
      </c>
      <c r="L110" s="38">
        <v>0</v>
      </c>
      <c s="32">
        <f>ROUND(ROUND(L110,2)*ROUND(G110,3),2)</f>
      </c>
      <c s="36" t="s">
        <v>2373</v>
      </c>
      <c>
        <f>(M110*21)/100</f>
      </c>
      <c t="s">
        <v>27</v>
      </c>
    </row>
    <row r="111" spans="1:5" ht="12.75">
      <c r="A111" s="35" t="s">
        <v>54</v>
      </c>
      <c r="E111" s="39" t="s">
        <v>2865</v>
      </c>
    </row>
    <row r="112" spans="1:5" ht="12.75">
      <c r="A112" s="35" t="s">
        <v>55</v>
      </c>
      <c r="E112" s="40" t="s">
        <v>2862</v>
      </c>
    </row>
    <row r="113" spans="1:5" ht="25.5">
      <c r="A113" t="s">
        <v>56</v>
      </c>
      <c r="E113" s="39" t="s">
        <v>2863</v>
      </c>
    </row>
    <row r="114" spans="1:16" ht="25.5">
      <c r="A114" t="s">
        <v>49</v>
      </c>
      <c s="34" t="s">
        <v>132</v>
      </c>
      <c s="34" t="s">
        <v>2866</v>
      </c>
      <c s="35" t="s">
        <v>5</v>
      </c>
      <c s="6" t="s">
        <v>2867</v>
      </c>
      <c s="36" t="s">
        <v>52</v>
      </c>
      <c s="37">
        <v>71.2</v>
      </c>
      <c s="36">
        <v>1</v>
      </c>
      <c s="36">
        <f>ROUND(G114*H114,6)</f>
      </c>
      <c r="L114" s="38">
        <v>0</v>
      </c>
      <c s="32">
        <f>ROUND(ROUND(L114,2)*ROUND(G114,3),2)</f>
      </c>
      <c s="36" t="s">
        <v>2373</v>
      </c>
      <c>
        <f>(M114*21)/100</f>
      </c>
      <c t="s">
        <v>27</v>
      </c>
    </row>
    <row r="115" spans="1:5" ht="25.5">
      <c r="A115" s="35" t="s">
        <v>54</v>
      </c>
      <c r="E115" s="39" t="s">
        <v>2867</v>
      </c>
    </row>
    <row r="116" spans="1:5" ht="12.75">
      <c r="A116" s="35" t="s">
        <v>55</v>
      </c>
      <c r="E116" s="40" t="s">
        <v>2868</v>
      </c>
    </row>
    <row r="117" spans="1:5" ht="25.5">
      <c r="A117" t="s">
        <v>56</v>
      </c>
      <c r="E117" s="39" t="s">
        <v>2869</v>
      </c>
    </row>
    <row r="118" spans="1:16" ht="25.5">
      <c r="A118" t="s">
        <v>49</v>
      </c>
      <c s="34" t="s">
        <v>135</v>
      </c>
      <c s="34" t="s">
        <v>2870</v>
      </c>
      <c s="35" t="s">
        <v>5</v>
      </c>
      <c s="6" t="s">
        <v>2871</v>
      </c>
      <c s="36" t="s">
        <v>52</v>
      </c>
      <c s="37">
        <v>71.2</v>
      </c>
      <c s="36">
        <v>1</v>
      </c>
      <c s="36">
        <f>ROUND(G118*H118,6)</f>
      </c>
      <c r="L118" s="38">
        <v>0</v>
      </c>
      <c s="32">
        <f>ROUND(ROUND(L118,2)*ROUND(G118,3),2)</f>
      </c>
      <c s="36" t="s">
        <v>2373</v>
      </c>
      <c>
        <f>(M118*21)/100</f>
      </c>
      <c t="s">
        <v>27</v>
      </c>
    </row>
    <row r="119" spans="1:5" ht="25.5">
      <c r="A119" s="35" t="s">
        <v>54</v>
      </c>
      <c r="E119" s="39" t="s">
        <v>2871</v>
      </c>
    </row>
    <row r="120" spans="1:5" ht="12.75">
      <c r="A120" s="35" t="s">
        <v>55</v>
      </c>
      <c r="E120" s="40" t="s">
        <v>2868</v>
      </c>
    </row>
    <row r="121" spans="1:5" ht="25.5">
      <c r="A121" t="s">
        <v>56</v>
      </c>
      <c r="E121" s="39" t="s">
        <v>2869</v>
      </c>
    </row>
    <row r="122" spans="1:16" ht="12.75">
      <c r="A122" t="s">
        <v>49</v>
      </c>
      <c s="34" t="s">
        <v>138</v>
      </c>
      <c s="34" t="s">
        <v>2872</v>
      </c>
      <c s="35" t="s">
        <v>5</v>
      </c>
      <c s="6" t="s">
        <v>2873</v>
      </c>
      <c s="36" t="s">
        <v>52</v>
      </c>
      <c s="37">
        <v>9.98</v>
      </c>
      <c s="36">
        <v>1</v>
      </c>
      <c s="36">
        <f>ROUND(G122*H122,6)</f>
      </c>
      <c r="L122" s="38">
        <v>0</v>
      </c>
      <c s="32">
        <f>ROUND(ROUND(L122,2)*ROUND(G122,3),2)</f>
      </c>
      <c s="36" t="s">
        <v>2373</v>
      </c>
      <c>
        <f>(M122*21)/100</f>
      </c>
      <c t="s">
        <v>27</v>
      </c>
    </row>
    <row r="123" spans="1:5" ht="12.75">
      <c r="A123" s="35" t="s">
        <v>54</v>
      </c>
      <c r="E123" s="39" t="s">
        <v>2873</v>
      </c>
    </row>
    <row r="124" spans="1:5" ht="12.75">
      <c r="A124" s="35" t="s">
        <v>55</v>
      </c>
      <c r="E124" s="40" t="s">
        <v>2874</v>
      </c>
    </row>
    <row r="125" spans="1:5" ht="38.25">
      <c r="A125" t="s">
        <v>56</v>
      </c>
      <c r="E125" s="39" t="s">
        <v>2875</v>
      </c>
    </row>
    <row r="126" spans="1:16" ht="12.75">
      <c r="A126" t="s">
        <v>49</v>
      </c>
      <c s="34" t="s">
        <v>141</v>
      </c>
      <c s="34" t="s">
        <v>2876</v>
      </c>
      <c s="35" t="s">
        <v>5</v>
      </c>
      <c s="6" t="s">
        <v>2877</v>
      </c>
      <c s="36" t="s">
        <v>52</v>
      </c>
      <c s="37">
        <v>9.98</v>
      </c>
      <c s="36">
        <v>1</v>
      </c>
      <c s="36">
        <f>ROUND(G126*H126,6)</f>
      </c>
      <c r="L126" s="38">
        <v>0</v>
      </c>
      <c s="32">
        <f>ROUND(ROUND(L126,2)*ROUND(G126,3),2)</f>
      </c>
      <c s="36" t="s">
        <v>2373</v>
      </c>
      <c>
        <f>(M126*21)/100</f>
      </c>
      <c t="s">
        <v>27</v>
      </c>
    </row>
    <row r="127" spans="1:5" ht="12.75">
      <c r="A127" s="35" t="s">
        <v>54</v>
      </c>
      <c r="E127" s="39" t="s">
        <v>2877</v>
      </c>
    </row>
    <row r="128" spans="1:5" ht="12.75">
      <c r="A128" s="35" t="s">
        <v>55</v>
      </c>
      <c r="E128" s="40" t="s">
        <v>2874</v>
      </c>
    </row>
    <row r="129" spans="1:5" ht="38.25">
      <c r="A129" t="s">
        <v>56</v>
      </c>
      <c r="E129" s="39" t="s">
        <v>2875</v>
      </c>
    </row>
    <row r="130" spans="1:16" ht="12.75">
      <c r="A130" t="s">
        <v>49</v>
      </c>
      <c s="34" t="s">
        <v>144</v>
      </c>
      <c s="34" t="s">
        <v>2878</v>
      </c>
      <c s="35" t="s">
        <v>5</v>
      </c>
      <c s="6" t="s">
        <v>2879</v>
      </c>
      <c s="36" t="s">
        <v>52</v>
      </c>
      <c s="37">
        <v>67.3</v>
      </c>
      <c s="36">
        <v>1</v>
      </c>
      <c s="36">
        <f>ROUND(G130*H130,6)</f>
      </c>
      <c r="L130" s="38">
        <v>0</v>
      </c>
      <c s="32">
        <f>ROUND(ROUND(L130,2)*ROUND(G130,3),2)</f>
      </c>
      <c s="36" t="s">
        <v>2373</v>
      </c>
      <c>
        <f>(M130*21)/100</f>
      </c>
      <c t="s">
        <v>27</v>
      </c>
    </row>
    <row r="131" spans="1:5" ht="12.75">
      <c r="A131" s="35" t="s">
        <v>54</v>
      </c>
      <c r="E131" s="39" t="s">
        <v>2879</v>
      </c>
    </row>
    <row r="132" spans="1:5" ht="12.75">
      <c r="A132" s="35" t="s">
        <v>55</v>
      </c>
      <c r="E132" s="40" t="s">
        <v>2880</v>
      </c>
    </row>
    <row r="133" spans="1:5" ht="25.5">
      <c r="A133" t="s">
        <v>56</v>
      </c>
      <c r="E133" s="39" t="s">
        <v>2881</v>
      </c>
    </row>
    <row r="134" spans="1:16" ht="12.75">
      <c r="A134" t="s">
        <v>49</v>
      </c>
      <c s="34" t="s">
        <v>147</v>
      </c>
      <c s="34" t="s">
        <v>2882</v>
      </c>
      <c s="35" t="s">
        <v>5</v>
      </c>
      <c s="6" t="s">
        <v>2883</v>
      </c>
      <c s="36" t="s">
        <v>52</v>
      </c>
      <c s="37">
        <v>67.3</v>
      </c>
      <c s="36">
        <v>1</v>
      </c>
      <c s="36">
        <f>ROUND(G134*H134,6)</f>
      </c>
      <c r="L134" s="38">
        <v>0</v>
      </c>
      <c s="32">
        <f>ROUND(ROUND(L134,2)*ROUND(G134,3),2)</f>
      </c>
      <c s="36" t="s">
        <v>2373</v>
      </c>
      <c>
        <f>(M134*21)/100</f>
      </c>
      <c t="s">
        <v>27</v>
      </c>
    </row>
    <row r="135" spans="1:5" ht="12.75">
      <c r="A135" s="35" t="s">
        <v>54</v>
      </c>
      <c r="E135" s="39" t="s">
        <v>2883</v>
      </c>
    </row>
    <row r="136" spans="1:5" ht="12.75">
      <c r="A136" s="35" t="s">
        <v>55</v>
      </c>
      <c r="E136" s="40" t="s">
        <v>2880</v>
      </c>
    </row>
    <row r="137" spans="1:5" ht="25.5">
      <c r="A137" t="s">
        <v>56</v>
      </c>
      <c r="E137" s="39" t="s">
        <v>2881</v>
      </c>
    </row>
    <row r="138" spans="1:16" ht="12.75">
      <c r="A138" t="s">
        <v>49</v>
      </c>
      <c s="34" t="s">
        <v>150</v>
      </c>
      <c s="34" t="s">
        <v>2884</v>
      </c>
      <c s="35" t="s">
        <v>5</v>
      </c>
      <c s="6" t="s">
        <v>2885</v>
      </c>
      <c s="36" t="s">
        <v>86</v>
      </c>
      <c s="37">
        <v>22.2</v>
      </c>
      <c s="36">
        <v>1</v>
      </c>
      <c s="36">
        <f>ROUND(G138*H138,6)</f>
      </c>
      <c r="L138" s="38">
        <v>0</v>
      </c>
      <c s="32">
        <f>ROUND(ROUND(L138,2)*ROUND(G138,3),2)</f>
      </c>
      <c s="36" t="s">
        <v>2373</v>
      </c>
      <c>
        <f>(M138*21)/100</f>
      </c>
      <c t="s">
        <v>27</v>
      </c>
    </row>
    <row r="139" spans="1:5" ht="12.75">
      <c r="A139" s="35" t="s">
        <v>54</v>
      </c>
      <c r="E139" s="39" t="s">
        <v>2885</v>
      </c>
    </row>
    <row r="140" spans="1:5" ht="12.75">
      <c r="A140" s="35" t="s">
        <v>55</v>
      </c>
      <c r="E140" s="40" t="s">
        <v>2886</v>
      </c>
    </row>
    <row r="141" spans="1:5" ht="25.5">
      <c r="A141" t="s">
        <v>56</v>
      </c>
      <c r="E141" s="39" t="s">
        <v>2881</v>
      </c>
    </row>
    <row r="142" spans="1:16" ht="12.75">
      <c r="A142" t="s">
        <v>49</v>
      </c>
      <c s="34" t="s">
        <v>153</v>
      </c>
      <c s="34" t="s">
        <v>2887</v>
      </c>
      <c s="35" t="s">
        <v>5</v>
      </c>
      <c s="6" t="s">
        <v>2888</v>
      </c>
      <c s="36" t="s">
        <v>86</v>
      </c>
      <c s="37">
        <v>22.2</v>
      </c>
      <c s="36">
        <v>1</v>
      </c>
      <c s="36">
        <f>ROUND(G142*H142,6)</f>
      </c>
      <c r="L142" s="38">
        <v>0</v>
      </c>
      <c s="32">
        <f>ROUND(ROUND(L142,2)*ROUND(G142,3),2)</f>
      </c>
      <c s="36" t="s">
        <v>2373</v>
      </c>
      <c>
        <f>(M142*21)/100</f>
      </c>
      <c t="s">
        <v>27</v>
      </c>
    </row>
    <row r="143" spans="1:5" ht="12.75">
      <c r="A143" s="35" t="s">
        <v>54</v>
      </c>
      <c r="E143" s="39" t="s">
        <v>2888</v>
      </c>
    </row>
    <row r="144" spans="1:5" ht="12.75">
      <c r="A144" s="35" t="s">
        <v>55</v>
      </c>
      <c r="E144" s="40" t="s">
        <v>2886</v>
      </c>
    </row>
    <row r="145" spans="1:5" ht="25.5">
      <c r="A145" t="s">
        <v>56</v>
      </c>
      <c r="E145" s="39" t="s">
        <v>2881</v>
      </c>
    </row>
    <row r="146" spans="1:16" ht="12.75">
      <c r="A146" t="s">
        <v>49</v>
      </c>
      <c s="34" t="s">
        <v>156</v>
      </c>
      <c s="34" t="s">
        <v>2889</v>
      </c>
      <c s="35" t="s">
        <v>5</v>
      </c>
      <c s="6" t="s">
        <v>2890</v>
      </c>
      <c s="36" t="s">
        <v>86</v>
      </c>
      <c s="37">
        <v>1</v>
      </c>
      <c s="36">
        <v>1</v>
      </c>
      <c s="36">
        <f>ROUND(G146*H146,6)</f>
      </c>
      <c r="L146" s="38">
        <v>0</v>
      </c>
      <c s="32">
        <f>ROUND(ROUND(L146,2)*ROUND(G146,3),2)</f>
      </c>
      <c s="36" t="s">
        <v>2373</v>
      </c>
      <c>
        <f>(M146*21)/100</f>
      </c>
      <c t="s">
        <v>27</v>
      </c>
    </row>
    <row r="147" spans="1:5" ht="12.75">
      <c r="A147" s="35" t="s">
        <v>54</v>
      </c>
      <c r="E147" s="39" t="s">
        <v>2890</v>
      </c>
    </row>
    <row r="148" spans="1:5" ht="12.75">
      <c r="A148" s="35" t="s">
        <v>55</v>
      </c>
      <c r="E148" s="40" t="s">
        <v>2891</v>
      </c>
    </row>
    <row r="149" spans="1:5" ht="51">
      <c r="A149" t="s">
        <v>56</v>
      </c>
      <c r="E149" s="39" t="s">
        <v>2892</v>
      </c>
    </row>
    <row r="150" spans="1:16" ht="12.75">
      <c r="A150" t="s">
        <v>49</v>
      </c>
      <c s="34" t="s">
        <v>159</v>
      </c>
      <c s="34" t="s">
        <v>2893</v>
      </c>
      <c s="35" t="s">
        <v>5</v>
      </c>
      <c s="6" t="s">
        <v>2894</v>
      </c>
      <c s="36" t="s">
        <v>86</v>
      </c>
      <c s="37">
        <v>1</v>
      </c>
      <c s="36">
        <v>1</v>
      </c>
      <c s="36">
        <f>ROUND(G150*H150,6)</f>
      </c>
      <c r="L150" s="38">
        <v>0</v>
      </c>
      <c s="32">
        <f>ROUND(ROUND(L150,2)*ROUND(G150,3),2)</f>
      </c>
      <c s="36" t="s">
        <v>2373</v>
      </c>
      <c>
        <f>(M150*21)/100</f>
      </c>
      <c t="s">
        <v>27</v>
      </c>
    </row>
    <row r="151" spans="1:5" ht="12.75">
      <c r="A151" s="35" t="s">
        <v>54</v>
      </c>
      <c r="E151" s="39" t="s">
        <v>2894</v>
      </c>
    </row>
    <row r="152" spans="1:5" ht="12.75">
      <c r="A152" s="35" t="s">
        <v>55</v>
      </c>
      <c r="E152" s="40" t="s">
        <v>2891</v>
      </c>
    </row>
    <row r="153" spans="1:5" ht="51">
      <c r="A153" t="s">
        <v>56</v>
      </c>
      <c r="E153" s="39" t="s">
        <v>2892</v>
      </c>
    </row>
    <row r="154" spans="1:16" ht="12.75">
      <c r="A154" t="s">
        <v>49</v>
      </c>
      <c s="34" t="s">
        <v>162</v>
      </c>
      <c s="34" t="s">
        <v>2895</v>
      </c>
      <c s="35" t="s">
        <v>5</v>
      </c>
      <c s="6" t="s">
        <v>2896</v>
      </c>
      <c s="36" t="s">
        <v>1430</v>
      </c>
      <c s="37">
        <v>15</v>
      </c>
      <c s="36">
        <v>1</v>
      </c>
      <c s="36">
        <f>ROUND(G154*H154,6)</f>
      </c>
      <c r="L154" s="38">
        <v>0</v>
      </c>
      <c s="32">
        <f>ROUND(ROUND(L154,2)*ROUND(G154,3),2)</f>
      </c>
      <c s="36" t="s">
        <v>2373</v>
      </c>
      <c>
        <f>(M154*21)/100</f>
      </c>
      <c t="s">
        <v>27</v>
      </c>
    </row>
    <row r="155" spans="1:5" ht="12.75">
      <c r="A155" s="35" t="s">
        <v>54</v>
      </c>
      <c r="E155" s="39" t="s">
        <v>2896</v>
      </c>
    </row>
    <row r="156" spans="1:5" ht="12.75">
      <c r="A156" s="35" t="s">
        <v>55</v>
      </c>
      <c r="E156" s="40" t="s">
        <v>2897</v>
      </c>
    </row>
    <row r="157" spans="1:5" ht="25.5">
      <c r="A157" t="s">
        <v>56</v>
      </c>
      <c r="E157" s="39" t="s">
        <v>2881</v>
      </c>
    </row>
    <row r="158" spans="1:16" ht="12.75">
      <c r="A158" t="s">
        <v>49</v>
      </c>
      <c s="34" t="s">
        <v>165</v>
      </c>
      <c s="34" t="s">
        <v>2898</v>
      </c>
      <c s="35" t="s">
        <v>5</v>
      </c>
      <c s="6" t="s">
        <v>2899</v>
      </c>
      <c s="36" t="s">
        <v>1430</v>
      </c>
      <c s="37">
        <v>15</v>
      </c>
      <c s="36">
        <v>1</v>
      </c>
      <c s="36">
        <f>ROUND(G158*H158,6)</f>
      </c>
      <c r="L158" s="38">
        <v>0</v>
      </c>
      <c s="32">
        <f>ROUND(ROUND(L158,2)*ROUND(G158,3),2)</f>
      </c>
      <c s="36" t="s">
        <v>2373</v>
      </c>
      <c>
        <f>(M158*21)/100</f>
      </c>
      <c t="s">
        <v>27</v>
      </c>
    </row>
    <row r="159" spans="1:5" ht="12.75">
      <c r="A159" s="35" t="s">
        <v>54</v>
      </c>
      <c r="E159" s="39" t="s">
        <v>2899</v>
      </c>
    </row>
    <row r="160" spans="1:5" ht="12.75">
      <c r="A160" s="35" t="s">
        <v>55</v>
      </c>
      <c r="E160" s="40" t="s">
        <v>2897</v>
      </c>
    </row>
    <row r="161" spans="1:5" ht="25.5">
      <c r="A161" t="s">
        <v>56</v>
      </c>
      <c r="E161" s="39" t="s">
        <v>2881</v>
      </c>
    </row>
    <row r="162" spans="1:16" ht="25.5">
      <c r="A162" t="s">
        <v>49</v>
      </c>
      <c s="34" t="s">
        <v>168</v>
      </c>
      <c s="34" t="s">
        <v>2900</v>
      </c>
      <c s="35" t="s">
        <v>5</v>
      </c>
      <c s="6" t="s">
        <v>2901</v>
      </c>
      <c s="36" t="s">
        <v>52</v>
      </c>
      <c s="37">
        <v>21.2</v>
      </c>
      <c s="36">
        <v>1</v>
      </c>
      <c s="36">
        <f>ROUND(G162*H162,6)</f>
      </c>
      <c r="L162" s="38">
        <v>0</v>
      </c>
      <c s="32">
        <f>ROUND(ROUND(L162,2)*ROUND(G162,3),2)</f>
      </c>
      <c s="36" t="s">
        <v>2373</v>
      </c>
      <c>
        <f>(M162*21)/100</f>
      </c>
      <c t="s">
        <v>27</v>
      </c>
    </row>
    <row r="163" spans="1:5" ht="25.5">
      <c r="A163" s="35" t="s">
        <v>54</v>
      </c>
      <c r="E163" s="39" t="s">
        <v>2901</v>
      </c>
    </row>
    <row r="164" spans="1:5" ht="12.75">
      <c r="A164" s="35" t="s">
        <v>55</v>
      </c>
      <c r="E164" s="40" t="s">
        <v>2902</v>
      </c>
    </row>
    <row r="165" spans="1:5" ht="51">
      <c r="A165" t="s">
        <v>56</v>
      </c>
      <c r="E165" s="39" t="s">
        <v>2903</v>
      </c>
    </row>
    <row r="166" spans="1:16" ht="25.5">
      <c r="A166" t="s">
        <v>49</v>
      </c>
      <c s="34" t="s">
        <v>171</v>
      </c>
      <c s="34" t="s">
        <v>2904</v>
      </c>
      <c s="35" t="s">
        <v>5</v>
      </c>
      <c s="6" t="s">
        <v>2905</v>
      </c>
      <c s="36" t="s">
        <v>52</v>
      </c>
      <c s="37">
        <v>21.2</v>
      </c>
      <c s="36">
        <v>1</v>
      </c>
      <c s="36">
        <f>ROUND(G166*H166,6)</f>
      </c>
      <c r="L166" s="38">
        <v>0</v>
      </c>
      <c s="32">
        <f>ROUND(ROUND(L166,2)*ROUND(G166,3),2)</f>
      </c>
      <c s="36" t="s">
        <v>2373</v>
      </c>
      <c>
        <f>(M166*21)/100</f>
      </c>
      <c t="s">
        <v>27</v>
      </c>
    </row>
    <row r="167" spans="1:5" ht="25.5">
      <c r="A167" s="35" t="s">
        <v>54</v>
      </c>
      <c r="E167" s="39" t="s">
        <v>2905</v>
      </c>
    </row>
    <row r="168" spans="1:5" ht="12.75">
      <c r="A168" s="35" t="s">
        <v>55</v>
      </c>
      <c r="E168" s="40" t="s">
        <v>2902</v>
      </c>
    </row>
    <row r="169" spans="1:5" ht="51">
      <c r="A169" t="s">
        <v>56</v>
      </c>
      <c r="E169" s="39" t="s">
        <v>2903</v>
      </c>
    </row>
    <row r="170" spans="1:16" ht="25.5">
      <c r="A170" t="s">
        <v>49</v>
      </c>
      <c s="34" t="s">
        <v>174</v>
      </c>
      <c s="34" t="s">
        <v>2906</v>
      </c>
      <c s="35" t="s">
        <v>5</v>
      </c>
      <c s="6" t="s">
        <v>2907</v>
      </c>
      <c s="36" t="s">
        <v>1430</v>
      </c>
      <c s="37">
        <v>33.1</v>
      </c>
      <c s="36">
        <v>1</v>
      </c>
      <c s="36">
        <f>ROUND(G170*H170,6)</f>
      </c>
      <c r="L170" s="38">
        <v>0</v>
      </c>
      <c s="32">
        <f>ROUND(ROUND(L170,2)*ROUND(G170,3),2)</f>
      </c>
      <c s="36" t="s">
        <v>2373</v>
      </c>
      <c>
        <f>(M170*21)/100</f>
      </c>
      <c t="s">
        <v>27</v>
      </c>
    </row>
    <row r="171" spans="1:5" ht="25.5">
      <c r="A171" s="35" t="s">
        <v>54</v>
      </c>
      <c r="E171" s="39" t="s">
        <v>2907</v>
      </c>
    </row>
    <row r="172" spans="1:5" ht="12.75">
      <c r="A172" s="35" t="s">
        <v>55</v>
      </c>
      <c r="E172" s="40" t="s">
        <v>2908</v>
      </c>
    </row>
    <row r="173" spans="1:5" ht="51">
      <c r="A173" t="s">
        <v>56</v>
      </c>
      <c r="E173" s="39" t="s">
        <v>2909</v>
      </c>
    </row>
    <row r="174" spans="1:16" ht="25.5">
      <c r="A174" t="s">
        <v>49</v>
      </c>
      <c s="34" t="s">
        <v>177</v>
      </c>
      <c s="34" t="s">
        <v>2910</v>
      </c>
      <c s="35" t="s">
        <v>5</v>
      </c>
      <c s="6" t="s">
        <v>2911</v>
      </c>
      <c s="36" t="s">
        <v>1430</v>
      </c>
      <c s="37">
        <v>33.1</v>
      </c>
      <c s="36">
        <v>1</v>
      </c>
      <c s="36">
        <f>ROUND(G174*H174,6)</f>
      </c>
      <c r="L174" s="38">
        <v>0</v>
      </c>
      <c s="32">
        <f>ROUND(ROUND(L174,2)*ROUND(G174,3),2)</f>
      </c>
      <c s="36" t="s">
        <v>2373</v>
      </c>
      <c>
        <f>(M174*21)/100</f>
      </c>
      <c t="s">
        <v>27</v>
      </c>
    </row>
    <row r="175" spans="1:5" ht="25.5">
      <c r="A175" s="35" t="s">
        <v>54</v>
      </c>
      <c r="E175" s="39" t="s">
        <v>2911</v>
      </c>
    </row>
    <row r="176" spans="1:5" ht="12.75">
      <c r="A176" s="35" t="s">
        <v>55</v>
      </c>
      <c r="E176" s="40" t="s">
        <v>2908</v>
      </c>
    </row>
    <row r="177" spans="1:5" ht="51">
      <c r="A177" t="s">
        <v>56</v>
      </c>
      <c r="E177" s="39" t="s">
        <v>2909</v>
      </c>
    </row>
    <row r="178" spans="1:16" ht="25.5">
      <c r="A178" t="s">
        <v>49</v>
      </c>
      <c s="34" t="s">
        <v>180</v>
      </c>
      <c s="34" t="s">
        <v>2912</v>
      </c>
      <c s="35" t="s">
        <v>5</v>
      </c>
      <c s="6" t="s">
        <v>2913</v>
      </c>
      <c s="36" t="s">
        <v>52</v>
      </c>
      <c s="37">
        <v>22.5</v>
      </c>
      <c s="36">
        <v>1</v>
      </c>
      <c s="36">
        <f>ROUND(G178*H178,6)</f>
      </c>
      <c r="L178" s="38">
        <v>0</v>
      </c>
      <c s="32">
        <f>ROUND(ROUND(L178,2)*ROUND(G178,3),2)</f>
      </c>
      <c s="36" t="s">
        <v>2373</v>
      </c>
      <c>
        <f>(M178*21)/100</f>
      </c>
      <c t="s">
        <v>27</v>
      </c>
    </row>
    <row r="179" spans="1:5" ht="25.5">
      <c r="A179" s="35" t="s">
        <v>54</v>
      </c>
      <c r="E179" s="39" t="s">
        <v>2913</v>
      </c>
    </row>
    <row r="180" spans="1:5" ht="12.75">
      <c r="A180" s="35" t="s">
        <v>55</v>
      </c>
      <c r="E180" s="40" t="s">
        <v>2914</v>
      </c>
    </row>
    <row r="181" spans="1:5" ht="25.5">
      <c r="A181" t="s">
        <v>56</v>
      </c>
      <c r="E181" s="39" t="s">
        <v>2915</v>
      </c>
    </row>
    <row r="182" spans="1:16" ht="25.5">
      <c r="A182" t="s">
        <v>49</v>
      </c>
      <c s="34" t="s">
        <v>183</v>
      </c>
      <c s="34" t="s">
        <v>2916</v>
      </c>
      <c s="35" t="s">
        <v>5</v>
      </c>
      <c s="6" t="s">
        <v>2917</v>
      </c>
      <c s="36" t="s">
        <v>52</v>
      </c>
      <c s="37">
        <v>22.5</v>
      </c>
      <c s="36">
        <v>1</v>
      </c>
      <c s="36">
        <f>ROUND(G182*H182,6)</f>
      </c>
      <c r="L182" s="38">
        <v>0</v>
      </c>
      <c s="32">
        <f>ROUND(ROUND(L182,2)*ROUND(G182,3),2)</f>
      </c>
      <c s="36" t="s">
        <v>2373</v>
      </c>
      <c>
        <f>(M182*21)/100</f>
      </c>
      <c t="s">
        <v>27</v>
      </c>
    </row>
    <row r="183" spans="1:5" ht="25.5">
      <c r="A183" s="35" t="s">
        <v>54</v>
      </c>
      <c r="E183" s="39" t="s">
        <v>2917</v>
      </c>
    </row>
    <row r="184" spans="1:5" ht="12.75">
      <c r="A184" s="35" t="s">
        <v>55</v>
      </c>
      <c r="E184" s="40" t="s">
        <v>2914</v>
      </c>
    </row>
    <row r="185" spans="1:5" ht="25.5">
      <c r="A185" t="s">
        <v>56</v>
      </c>
      <c r="E185" s="39" t="s">
        <v>2915</v>
      </c>
    </row>
    <row r="186" spans="1:16" ht="25.5">
      <c r="A186" t="s">
        <v>49</v>
      </c>
      <c s="34" t="s">
        <v>186</v>
      </c>
      <c s="34" t="s">
        <v>2918</v>
      </c>
      <c s="35" t="s">
        <v>5</v>
      </c>
      <c s="6" t="s">
        <v>2919</v>
      </c>
      <c s="36" t="s">
        <v>86</v>
      </c>
      <c s="37">
        <v>7</v>
      </c>
      <c s="36">
        <v>1</v>
      </c>
      <c s="36">
        <f>ROUND(G186*H186,6)</f>
      </c>
      <c r="L186" s="38">
        <v>0</v>
      </c>
      <c s="32">
        <f>ROUND(ROUND(L186,2)*ROUND(G186,3),2)</f>
      </c>
      <c s="36" t="s">
        <v>2373</v>
      </c>
      <c>
        <f>(M186*21)/100</f>
      </c>
      <c t="s">
        <v>27</v>
      </c>
    </row>
    <row r="187" spans="1:5" ht="25.5">
      <c r="A187" s="35" t="s">
        <v>54</v>
      </c>
      <c r="E187" s="39" t="s">
        <v>2919</v>
      </c>
    </row>
    <row r="188" spans="1:5" ht="12.75">
      <c r="A188" s="35" t="s">
        <v>55</v>
      </c>
      <c r="E188" s="40" t="s">
        <v>2920</v>
      </c>
    </row>
    <row r="189" spans="1:5" ht="51">
      <c r="A189" t="s">
        <v>56</v>
      </c>
      <c r="E189" s="39" t="s">
        <v>2921</v>
      </c>
    </row>
    <row r="190" spans="1:16" ht="25.5">
      <c r="A190" t="s">
        <v>49</v>
      </c>
      <c s="34" t="s">
        <v>189</v>
      </c>
      <c s="34" t="s">
        <v>2922</v>
      </c>
      <c s="35" t="s">
        <v>5</v>
      </c>
      <c s="6" t="s">
        <v>2923</v>
      </c>
      <c s="36" t="s">
        <v>86</v>
      </c>
      <c s="37">
        <v>7</v>
      </c>
      <c s="36">
        <v>1</v>
      </c>
      <c s="36">
        <f>ROUND(G190*H190,6)</f>
      </c>
      <c r="L190" s="38">
        <v>0</v>
      </c>
      <c s="32">
        <f>ROUND(ROUND(L190,2)*ROUND(G190,3),2)</f>
      </c>
      <c s="36" t="s">
        <v>2373</v>
      </c>
      <c>
        <f>(M190*21)/100</f>
      </c>
      <c t="s">
        <v>27</v>
      </c>
    </row>
    <row r="191" spans="1:5" ht="25.5">
      <c r="A191" s="35" t="s">
        <v>54</v>
      </c>
      <c r="E191" s="39" t="s">
        <v>2923</v>
      </c>
    </row>
    <row r="192" spans="1:5" ht="12.75">
      <c r="A192" s="35" t="s">
        <v>55</v>
      </c>
      <c r="E192" s="40" t="s">
        <v>2920</v>
      </c>
    </row>
    <row r="193" spans="1:5" ht="51">
      <c r="A193" t="s">
        <v>56</v>
      </c>
      <c r="E193" s="39" t="s">
        <v>2921</v>
      </c>
    </row>
    <row r="194" spans="1:16" ht="25.5">
      <c r="A194" t="s">
        <v>49</v>
      </c>
      <c s="34" t="s">
        <v>192</v>
      </c>
      <c s="34" t="s">
        <v>2924</v>
      </c>
      <c s="35" t="s">
        <v>5</v>
      </c>
      <c s="6" t="s">
        <v>2925</v>
      </c>
      <c s="36" t="s">
        <v>52</v>
      </c>
      <c s="37">
        <v>27</v>
      </c>
      <c s="36">
        <v>1</v>
      </c>
      <c s="36">
        <f>ROUND(G194*H194,6)</f>
      </c>
      <c r="L194" s="38">
        <v>0</v>
      </c>
      <c s="32">
        <f>ROUND(ROUND(L194,2)*ROUND(G194,3),2)</f>
      </c>
      <c s="36" t="s">
        <v>2373</v>
      </c>
      <c>
        <f>(M194*21)/100</f>
      </c>
      <c t="s">
        <v>27</v>
      </c>
    </row>
    <row r="195" spans="1:5" ht="25.5">
      <c r="A195" s="35" t="s">
        <v>54</v>
      </c>
      <c r="E195" s="39" t="s">
        <v>2925</v>
      </c>
    </row>
    <row r="196" spans="1:5" ht="12.75">
      <c r="A196" s="35" t="s">
        <v>55</v>
      </c>
      <c r="E196" s="40" t="s">
        <v>2926</v>
      </c>
    </row>
    <row r="197" spans="1:5" ht="25.5">
      <c r="A197" t="s">
        <v>56</v>
      </c>
      <c r="E197" s="39" t="s">
        <v>2927</v>
      </c>
    </row>
    <row r="198" spans="1:16" ht="25.5">
      <c r="A198" t="s">
        <v>49</v>
      </c>
      <c s="34" t="s">
        <v>195</v>
      </c>
      <c s="34" t="s">
        <v>2928</v>
      </c>
      <c s="35" t="s">
        <v>5</v>
      </c>
      <c s="6" t="s">
        <v>2929</v>
      </c>
      <c s="36" t="s">
        <v>52</v>
      </c>
      <c s="37">
        <v>27</v>
      </c>
      <c s="36">
        <v>1</v>
      </c>
      <c s="36">
        <f>ROUND(G198*H198,6)</f>
      </c>
      <c r="L198" s="38">
        <v>0</v>
      </c>
      <c s="32">
        <f>ROUND(ROUND(L198,2)*ROUND(G198,3),2)</f>
      </c>
      <c s="36" t="s">
        <v>2373</v>
      </c>
      <c>
        <f>(M198*21)/100</f>
      </c>
      <c t="s">
        <v>27</v>
      </c>
    </row>
    <row r="199" spans="1:5" ht="25.5">
      <c r="A199" s="35" t="s">
        <v>54</v>
      </c>
      <c r="E199" s="39" t="s">
        <v>2929</v>
      </c>
    </row>
    <row r="200" spans="1:5" ht="12.75">
      <c r="A200" s="35" t="s">
        <v>55</v>
      </c>
      <c r="E200" s="40" t="s">
        <v>2926</v>
      </c>
    </row>
    <row r="201" spans="1:5" ht="25.5">
      <c r="A201" t="s">
        <v>56</v>
      </c>
      <c r="E201" s="39" t="s">
        <v>2927</v>
      </c>
    </row>
    <row r="202" spans="1:16" ht="25.5">
      <c r="A202" t="s">
        <v>49</v>
      </c>
      <c s="34" t="s">
        <v>198</v>
      </c>
      <c s="34" t="s">
        <v>2930</v>
      </c>
      <c s="35" t="s">
        <v>5</v>
      </c>
      <c s="6" t="s">
        <v>2931</v>
      </c>
      <c s="36" t="s">
        <v>52</v>
      </c>
      <c s="37">
        <v>27</v>
      </c>
      <c s="36">
        <v>1</v>
      </c>
      <c s="36">
        <f>ROUND(G202*H202,6)</f>
      </c>
      <c r="L202" s="38">
        <v>0</v>
      </c>
      <c s="32">
        <f>ROUND(ROUND(L202,2)*ROUND(G202,3),2)</f>
      </c>
      <c s="36" t="s">
        <v>2373</v>
      </c>
      <c>
        <f>(M202*21)/100</f>
      </c>
      <c t="s">
        <v>27</v>
      </c>
    </row>
    <row r="203" spans="1:5" ht="25.5">
      <c r="A203" s="35" t="s">
        <v>54</v>
      </c>
      <c r="E203" s="39" t="s">
        <v>2931</v>
      </c>
    </row>
    <row r="204" spans="1:5" ht="12.75">
      <c r="A204" s="35" t="s">
        <v>55</v>
      </c>
      <c r="E204" s="40" t="s">
        <v>2932</v>
      </c>
    </row>
    <row r="205" spans="1:5" ht="25.5">
      <c r="A205" t="s">
        <v>56</v>
      </c>
      <c r="E205" s="39" t="s">
        <v>2927</v>
      </c>
    </row>
    <row r="206" spans="1:16" ht="25.5">
      <c r="A206" t="s">
        <v>49</v>
      </c>
      <c s="34" t="s">
        <v>203</v>
      </c>
      <c s="34" t="s">
        <v>2933</v>
      </c>
      <c s="35" t="s">
        <v>5</v>
      </c>
      <c s="6" t="s">
        <v>2934</v>
      </c>
      <c s="36" t="s">
        <v>52</v>
      </c>
      <c s="37">
        <v>27</v>
      </c>
      <c s="36">
        <v>1</v>
      </c>
      <c s="36">
        <f>ROUND(G206*H206,6)</f>
      </c>
      <c r="L206" s="38">
        <v>0</v>
      </c>
      <c s="32">
        <f>ROUND(ROUND(L206,2)*ROUND(G206,3),2)</f>
      </c>
      <c s="36" t="s">
        <v>2373</v>
      </c>
      <c>
        <f>(M206*21)/100</f>
      </c>
      <c t="s">
        <v>27</v>
      </c>
    </row>
    <row r="207" spans="1:5" ht="25.5">
      <c r="A207" s="35" t="s">
        <v>54</v>
      </c>
      <c r="E207" s="39" t="s">
        <v>2934</v>
      </c>
    </row>
    <row r="208" spans="1:5" ht="12.75">
      <c r="A208" s="35" t="s">
        <v>55</v>
      </c>
      <c r="E208" s="40" t="s">
        <v>2932</v>
      </c>
    </row>
    <row r="209" spans="1:5" ht="25.5">
      <c r="A209" t="s">
        <v>56</v>
      </c>
      <c r="E209" s="39" t="s">
        <v>2927</v>
      </c>
    </row>
    <row r="210" spans="1:16" ht="12.75">
      <c r="A210" t="s">
        <v>49</v>
      </c>
      <c s="34" t="s">
        <v>206</v>
      </c>
      <c s="34" t="s">
        <v>2935</v>
      </c>
      <c s="35" t="s">
        <v>5</v>
      </c>
      <c s="6" t="s">
        <v>2936</v>
      </c>
      <c s="36" t="s">
        <v>52</v>
      </c>
      <c s="37">
        <v>27</v>
      </c>
      <c s="36">
        <v>1</v>
      </c>
      <c s="36">
        <f>ROUND(G210*H210,6)</f>
      </c>
      <c r="L210" s="38">
        <v>0</v>
      </c>
      <c s="32">
        <f>ROUND(ROUND(L210,2)*ROUND(G210,3),2)</f>
      </c>
      <c s="36" t="s">
        <v>2373</v>
      </c>
      <c>
        <f>(M210*21)/100</f>
      </c>
      <c t="s">
        <v>27</v>
      </c>
    </row>
    <row r="211" spans="1:5" ht="12.75">
      <c r="A211" s="35" t="s">
        <v>54</v>
      </c>
      <c r="E211" s="39" t="s">
        <v>2936</v>
      </c>
    </row>
    <row r="212" spans="1:5" ht="12.75">
      <c r="A212" s="35" t="s">
        <v>55</v>
      </c>
      <c r="E212" s="40" t="s">
        <v>2937</v>
      </c>
    </row>
    <row r="213" spans="1:5" ht="63.75">
      <c r="A213" t="s">
        <v>56</v>
      </c>
      <c r="E213" s="39" t="s">
        <v>2938</v>
      </c>
    </row>
    <row r="214" spans="1:16" ht="12.75">
      <c r="A214" t="s">
        <v>49</v>
      </c>
      <c s="34" t="s">
        <v>209</v>
      </c>
      <c s="34" t="s">
        <v>2939</v>
      </c>
      <c s="35" t="s">
        <v>5</v>
      </c>
      <c s="6" t="s">
        <v>2940</v>
      </c>
      <c s="36" t="s">
        <v>52</v>
      </c>
      <c s="37">
        <v>27</v>
      </c>
      <c s="36">
        <v>1</v>
      </c>
      <c s="36">
        <f>ROUND(G214*H214,6)</f>
      </c>
      <c r="L214" s="38">
        <v>0</v>
      </c>
      <c s="32">
        <f>ROUND(ROUND(L214,2)*ROUND(G214,3),2)</f>
      </c>
      <c s="36" t="s">
        <v>2373</v>
      </c>
      <c>
        <f>(M214*21)/100</f>
      </c>
      <c t="s">
        <v>27</v>
      </c>
    </row>
    <row r="215" spans="1:5" ht="12.75">
      <c r="A215" s="35" t="s">
        <v>54</v>
      </c>
      <c r="E215" s="39" t="s">
        <v>2940</v>
      </c>
    </row>
    <row r="216" spans="1:5" ht="12.75">
      <c r="A216" s="35" t="s">
        <v>55</v>
      </c>
      <c r="E216" s="40" t="s">
        <v>2937</v>
      </c>
    </row>
    <row r="217" spans="1:5" ht="63.75">
      <c r="A217" t="s">
        <v>56</v>
      </c>
      <c r="E217" s="39" t="s">
        <v>2938</v>
      </c>
    </row>
    <row r="218" spans="1:16" ht="12.75">
      <c r="A218" t="s">
        <v>49</v>
      </c>
      <c s="34" t="s">
        <v>212</v>
      </c>
      <c s="34" t="s">
        <v>2941</v>
      </c>
      <c s="35" t="s">
        <v>5</v>
      </c>
      <c s="6" t="s">
        <v>2942</v>
      </c>
      <c s="36" t="s">
        <v>86</v>
      </c>
      <c s="37">
        <v>4</v>
      </c>
      <c s="36">
        <v>1</v>
      </c>
      <c s="36">
        <f>ROUND(G218*H218,6)</f>
      </c>
      <c r="L218" s="38">
        <v>0</v>
      </c>
      <c s="32">
        <f>ROUND(ROUND(L218,2)*ROUND(G218,3),2)</f>
      </c>
      <c s="36" t="s">
        <v>2373</v>
      </c>
      <c>
        <f>(M218*21)/100</f>
      </c>
      <c t="s">
        <v>27</v>
      </c>
    </row>
    <row r="219" spans="1:5" ht="12.75">
      <c r="A219" s="35" t="s">
        <v>54</v>
      </c>
      <c r="E219" s="39" t="s">
        <v>2942</v>
      </c>
    </row>
    <row r="220" spans="1:5" ht="12.75">
      <c r="A220" s="35" t="s">
        <v>55</v>
      </c>
      <c r="E220" s="40" t="s">
        <v>2943</v>
      </c>
    </row>
    <row r="221" spans="1:5" ht="63.75">
      <c r="A221" t="s">
        <v>56</v>
      </c>
      <c r="E221" s="39" t="s">
        <v>2944</v>
      </c>
    </row>
    <row r="222" spans="1:16" ht="25.5">
      <c r="A222" t="s">
        <v>49</v>
      </c>
      <c s="34" t="s">
        <v>215</v>
      </c>
      <c s="34" t="s">
        <v>2945</v>
      </c>
      <c s="35" t="s">
        <v>5</v>
      </c>
      <c s="6" t="s">
        <v>2946</v>
      </c>
      <c s="36" t="s">
        <v>52</v>
      </c>
      <c s="37">
        <v>4.5</v>
      </c>
      <c s="36">
        <v>1</v>
      </c>
      <c s="36">
        <f>ROUND(G222*H222,6)</f>
      </c>
      <c r="L222" s="38">
        <v>0</v>
      </c>
      <c s="32">
        <f>ROUND(ROUND(L222,2)*ROUND(G222,3),2)</f>
      </c>
      <c s="36" t="s">
        <v>2373</v>
      </c>
      <c>
        <f>(M222*21)/100</f>
      </c>
      <c t="s">
        <v>27</v>
      </c>
    </row>
    <row r="223" spans="1:5" ht="25.5">
      <c r="A223" s="35" t="s">
        <v>54</v>
      </c>
      <c r="E223" s="39" t="s">
        <v>2946</v>
      </c>
    </row>
    <row r="224" spans="1:5" ht="12.75">
      <c r="A224" s="35" t="s">
        <v>55</v>
      </c>
      <c r="E224" s="40" t="s">
        <v>2947</v>
      </c>
    </row>
    <row r="225" spans="1:5" ht="25.5">
      <c r="A225" t="s">
        <v>56</v>
      </c>
      <c r="E225" s="39" t="s">
        <v>2948</v>
      </c>
    </row>
    <row r="226" spans="1:16" ht="25.5">
      <c r="A226" t="s">
        <v>49</v>
      </c>
      <c s="34" t="s">
        <v>220</v>
      </c>
      <c s="34" t="s">
        <v>2949</v>
      </c>
      <c s="35" t="s">
        <v>5</v>
      </c>
      <c s="6" t="s">
        <v>2950</v>
      </c>
      <c s="36" t="s">
        <v>52</v>
      </c>
      <c s="37">
        <v>4.5</v>
      </c>
      <c s="36">
        <v>1</v>
      </c>
      <c s="36">
        <f>ROUND(G226*H226,6)</f>
      </c>
      <c r="L226" s="38">
        <v>0</v>
      </c>
      <c s="32">
        <f>ROUND(ROUND(L226,2)*ROUND(G226,3),2)</f>
      </c>
      <c s="36" t="s">
        <v>2373</v>
      </c>
      <c>
        <f>(M226*21)/100</f>
      </c>
      <c t="s">
        <v>27</v>
      </c>
    </row>
    <row r="227" spans="1:5" ht="25.5">
      <c r="A227" s="35" t="s">
        <v>54</v>
      </c>
      <c r="E227" s="39" t="s">
        <v>2950</v>
      </c>
    </row>
    <row r="228" spans="1:5" ht="12.75">
      <c r="A228" s="35" t="s">
        <v>55</v>
      </c>
      <c r="E228" s="40" t="s">
        <v>2947</v>
      </c>
    </row>
    <row r="229" spans="1:5" ht="25.5">
      <c r="A229" t="s">
        <v>56</v>
      </c>
      <c r="E229" s="39" t="s">
        <v>2948</v>
      </c>
    </row>
    <row r="230" spans="1:16" ht="25.5">
      <c r="A230" t="s">
        <v>49</v>
      </c>
      <c s="34" t="s">
        <v>223</v>
      </c>
      <c s="34" t="s">
        <v>2951</v>
      </c>
      <c s="35" t="s">
        <v>5</v>
      </c>
      <c s="6" t="s">
        <v>2952</v>
      </c>
      <c s="36" t="s">
        <v>86</v>
      </c>
      <c s="37">
        <v>1</v>
      </c>
      <c s="36">
        <v>1</v>
      </c>
      <c s="36">
        <f>ROUND(G230*H230,6)</f>
      </c>
      <c r="L230" s="38">
        <v>0</v>
      </c>
      <c s="32">
        <f>ROUND(ROUND(L230,2)*ROUND(G230,3),2)</f>
      </c>
      <c s="36" t="s">
        <v>2373</v>
      </c>
      <c>
        <f>(M230*21)/100</f>
      </c>
      <c t="s">
        <v>27</v>
      </c>
    </row>
    <row r="231" spans="1:5" ht="25.5">
      <c r="A231" s="35" t="s">
        <v>54</v>
      </c>
      <c r="E231" s="39" t="s">
        <v>2952</v>
      </c>
    </row>
    <row r="232" spans="1:5" ht="12.75">
      <c r="A232" s="35" t="s">
        <v>55</v>
      </c>
      <c r="E232" s="40" t="s">
        <v>2953</v>
      </c>
    </row>
    <row r="233" spans="1:5" ht="25.5">
      <c r="A233" t="s">
        <v>56</v>
      </c>
      <c r="E233" s="39" t="s">
        <v>2948</v>
      </c>
    </row>
    <row r="234" spans="1:16" ht="25.5">
      <c r="A234" t="s">
        <v>49</v>
      </c>
      <c s="34" t="s">
        <v>226</v>
      </c>
      <c s="34" t="s">
        <v>2954</v>
      </c>
      <c s="35" t="s">
        <v>5</v>
      </c>
      <c s="6" t="s">
        <v>2955</v>
      </c>
      <c s="36" t="s">
        <v>86</v>
      </c>
      <c s="37">
        <v>1</v>
      </c>
      <c s="36">
        <v>1</v>
      </c>
      <c s="36">
        <f>ROUND(G234*H234,6)</f>
      </c>
      <c r="L234" s="38">
        <v>0</v>
      </c>
      <c s="32">
        <f>ROUND(ROUND(L234,2)*ROUND(G234,3),2)</f>
      </c>
      <c s="36" t="s">
        <v>2373</v>
      </c>
      <c>
        <f>(M234*21)/100</f>
      </c>
      <c t="s">
        <v>27</v>
      </c>
    </row>
    <row r="235" spans="1:5" ht="25.5">
      <c r="A235" s="35" t="s">
        <v>54</v>
      </c>
      <c r="E235" s="39" t="s">
        <v>2955</v>
      </c>
    </row>
    <row r="236" spans="1:5" ht="12.75">
      <c r="A236" s="35" t="s">
        <v>55</v>
      </c>
      <c r="E236" s="40" t="s">
        <v>2953</v>
      </c>
    </row>
    <row r="237" spans="1:5" ht="25.5">
      <c r="A237" t="s">
        <v>56</v>
      </c>
      <c r="E237" s="39" t="s">
        <v>2948</v>
      </c>
    </row>
    <row r="238" spans="1:16" ht="12.75">
      <c r="A238" t="s">
        <v>49</v>
      </c>
      <c s="34" t="s">
        <v>230</v>
      </c>
      <c s="34" t="s">
        <v>2956</v>
      </c>
      <c s="35" t="s">
        <v>5</v>
      </c>
      <c s="6" t="s">
        <v>2957</v>
      </c>
      <c s="36" t="s">
        <v>86</v>
      </c>
      <c s="37">
        <v>4</v>
      </c>
      <c s="36">
        <v>1</v>
      </c>
      <c s="36">
        <f>ROUND(G238*H238,6)</f>
      </c>
      <c r="L238" s="38">
        <v>0</v>
      </c>
      <c s="32">
        <f>ROUND(ROUND(L238,2)*ROUND(G238,3),2)</f>
      </c>
      <c s="36" t="s">
        <v>2373</v>
      </c>
      <c>
        <f>(M238*21)/100</f>
      </c>
      <c t="s">
        <v>27</v>
      </c>
    </row>
    <row r="239" spans="1:5" ht="12.75">
      <c r="A239" s="35" t="s">
        <v>54</v>
      </c>
      <c r="E239" s="39" t="s">
        <v>2957</v>
      </c>
    </row>
    <row r="240" spans="1:5" ht="12.75">
      <c r="A240" s="35" t="s">
        <v>55</v>
      </c>
      <c r="E240" s="40" t="s">
        <v>2943</v>
      </c>
    </row>
    <row r="241" spans="1:5" ht="63.75">
      <c r="A241" t="s">
        <v>56</v>
      </c>
      <c r="E241" s="39" t="s">
        <v>2944</v>
      </c>
    </row>
    <row r="242" spans="1:16" ht="25.5">
      <c r="A242" t="s">
        <v>49</v>
      </c>
      <c s="34" t="s">
        <v>234</v>
      </c>
      <c s="34" t="s">
        <v>2958</v>
      </c>
      <c s="35" t="s">
        <v>5</v>
      </c>
      <c s="6" t="s">
        <v>2959</v>
      </c>
      <c s="36" t="s">
        <v>86</v>
      </c>
      <c s="37">
        <v>2</v>
      </c>
      <c s="36">
        <v>1</v>
      </c>
      <c s="36">
        <f>ROUND(G242*H242,6)</f>
      </c>
      <c r="L242" s="38">
        <v>0</v>
      </c>
      <c s="32">
        <f>ROUND(ROUND(L242,2)*ROUND(G242,3),2)</f>
      </c>
      <c s="36" t="s">
        <v>2373</v>
      </c>
      <c>
        <f>(M242*21)/100</f>
      </c>
      <c t="s">
        <v>27</v>
      </c>
    </row>
    <row r="243" spans="1:5" ht="25.5">
      <c r="A243" s="35" t="s">
        <v>54</v>
      </c>
      <c r="E243" s="39" t="s">
        <v>2959</v>
      </c>
    </row>
    <row r="244" spans="1:5" ht="12.75">
      <c r="A244" s="35" t="s">
        <v>55</v>
      </c>
      <c r="E244" s="40" t="s">
        <v>2960</v>
      </c>
    </row>
    <row r="245" spans="1:5" ht="25.5">
      <c r="A245" t="s">
        <v>56</v>
      </c>
      <c r="E245" s="39" t="s">
        <v>2961</v>
      </c>
    </row>
    <row r="246" spans="1:16" ht="25.5">
      <c r="A246" t="s">
        <v>49</v>
      </c>
      <c s="34" t="s">
        <v>237</v>
      </c>
      <c s="34" t="s">
        <v>2962</v>
      </c>
      <c s="35" t="s">
        <v>5</v>
      </c>
      <c s="6" t="s">
        <v>2963</v>
      </c>
      <c s="36" t="s">
        <v>86</v>
      </c>
      <c s="37">
        <v>2</v>
      </c>
      <c s="36">
        <v>1</v>
      </c>
      <c s="36">
        <f>ROUND(G246*H246,6)</f>
      </c>
      <c r="L246" s="38">
        <v>0</v>
      </c>
      <c s="32">
        <f>ROUND(ROUND(L246,2)*ROUND(G246,3),2)</f>
      </c>
      <c s="36" t="s">
        <v>2373</v>
      </c>
      <c>
        <f>(M246*21)/100</f>
      </c>
      <c t="s">
        <v>27</v>
      </c>
    </row>
    <row r="247" spans="1:5" ht="25.5">
      <c r="A247" s="35" t="s">
        <v>54</v>
      </c>
      <c r="E247" s="39" t="s">
        <v>2963</v>
      </c>
    </row>
    <row r="248" spans="1:5" ht="12.75">
      <c r="A248" s="35" t="s">
        <v>55</v>
      </c>
      <c r="E248" s="40" t="s">
        <v>2960</v>
      </c>
    </row>
    <row r="249" spans="1:5" ht="25.5">
      <c r="A249" t="s">
        <v>56</v>
      </c>
      <c r="E249" s="39" t="s">
        <v>2961</v>
      </c>
    </row>
    <row r="250" spans="1:16" ht="25.5">
      <c r="A250" t="s">
        <v>49</v>
      </c>
      <c s="34" t="s">
        <v>240</v>
      </c>
      <c s="34" t="s">
        <v>2964</v>
      </c>
      <c s="35" t="s">
        <v>5</v>
      </c>
      <c s="6" t="s">
        <v>2965</v>
      </c>
      <c s="36" t="s">
        <v>86</v>
      </c>
      <c s="37">
        <v>8</v>
      </c>
      <c s="36">
        <v>1</v>
      </c>
      <c s="36">
        <f>ROUND(G250*H250,6)</f>
      </c>
      <c r="L250" s="38">
        <v>0</v>
      </c>
      <c s="32">
        <f>ROUND(ROUND(L250,2)*ROUND(G250,3),2)</f>
      </c>
      <c s="36" t="s">
        <v>2373</v>
      </c>
      <c>
        <f>(M250*21)/100</f>
      </c>
      <c t="s">
        <v>27</v>
      </c>
    </row>
    <row r="251" spans="1:5" ht="25.5">
      <c r="A251" s="35" t="s">
        <v>54</v>
      </c>
      <c r="E251" s="39" t="s">
        <v>2965</v>
      </c>
    </row>
    <row r="252" spans="1:5" ht="12.75">
      <c r="A252" s="35" t="s">
        <v>55</v>
      </c>
      <c r="E252" s="40" t="s">
        <v>2966</v>
      </c>
    </row>
    <row r="253" spans="1:5" ht="63.75">
      <c r="A253" t="s">
        <v>56</v>
      </c>
      <c r="E253" s="39" t="s">
        <v>2967</v>
      </c>
    </row>
    <row r="254" spans="1:16" ht="25.5">
      <c r="A254" t="s">
        <v>49</v>
      </c>
      <c s="34" t="s">
        <v>243</v>
      </c>
      <c s="34" t="s">
        <v>2968</v>
      </c>
      <c s="35" t="s">
        <v>5</v>
      </c>
      <c s="6" t="s">
        <v>2969</v>
      </c>
      <c s="36" t="s">
        <v>86</v>
      </c>
      <c s="37">
        <v>8</v>
      </c>
      <c s="36">
        <v>1</v>
      </c>
      <c s="36">
        <f>ROUND(G254*H254,6)</f>
      </c>
      <c r="L254" s="38">
        <v>0</v>
      </c>
      <c s="32">
        <f>ROUND(ROUND(L254,2)*ROUND(G254,3),2)</f>
      </c>
      <c s="36" t="s">
        <v>2373</v>
      </c>
      <c>
        <f>(M254*21)/100</f>
      </c>
      <c t="s">
        <v>27</v>
      </c>
    </row>
    <row r="255" spans="1:5" ht="25.5">
      <c r="A255" s="35" t="s">
        <v>54</v>
      </c>
      <c r="E255" s="39" t="s">
        <v>2969</v>
      </c>
    </row>
    <row r="256" spans="1:5" ht="12.75">
      <c r="A256" s="35" t="s">
        <v>55</v>
      </c>
      <c r="E256" s="40" t="s">
        <v>2966</v>
      </c>
    </row>
    <row r="257" spans="1:5" ht="63.75">
      <c r="A257" t="s">
        <v>56</v>
      </c>
      <c r="E257" s="39" t="s">
        <v>2967</v>
      </c>
    </row>
    <row r="258" spans="1:16" ht="12.75">
      <c r="A258" t="s">
        <v>49</v>
      </c>
      <c s="34" t="s">
        <v>246</v>
      </c>
      <c s="34" t="s">
        <v>2970</v>
      </c>
      <c s="35" t="s">
        <v>5</v>
      </c>
      <c s="6" t="s">
        <v>2971</v>
      </c>
      <c s="36" t="s">
        <v>86</v>
      </c>
      <c s="37">
        <v>4</v>
      </c>
      <c s="36">
        <v>1</v>
      </c>
      <c s="36">
        <f>ROUND(G258*H258,6)</f>
      </c>
      <c r="L258" s="38">
        <v>0</v>
      </c>
      <c s="32">
        <f>ROUND(ROUND(L258,2)*ROUND(G258,3),2)</f>
      </c>
      <c s="36" t="s">
        <v>2373</v>
      </c>
      <c>
        <f>(M258*21)/100</f>
      </c>
      <c t="s">
        <v>27</v>
      </c>
    </row>
    <row r="259" spans="1:5" ht="12.75">
      <c r="A259" s="35" t="s">
        <v>54</v>
      </c>
      <c r="E259" s="39" t="s">
        <v>2971</v>
      </c>
    </row>
    <row r="260" spans="1:5" ht="12.75">
      <c r="A260" s="35" t="s">
        <v>55</v>
      </c>
      <c r="E260" s="40" t="s">
        <v>2972</v>
      </c>
    </row>
    <row r="261" spans="1:5" ht="25.5">
      <c r="A261" t="s">
        <v>56</v>
      </c>
      <c r="E261" s="39" t="s">
        <v>2973</v>
      </c>
    </row>
    <row r="262" spans="1:16" ht="12.75">
      <c r="A262" t="s">
        <v>49</v>
      </c>
      <c s="34" t="s">
        <v>249</v>
      </c>
      <c s="34" t="s">
        <v>2974</v>
      </c>
      <c s="35" t="s">
        <v>5</v>
      </c>
      <c s="6" t="s">
        <v>2975</v>
      </c>
      <c s="36" t="s">
        <v>86</v>
      </c>
      <c s="37">
        <v>4</v>
      </c>
      <c s="36">
        <v>1</v>
      </c>
      <c s="36">
        <f>ROUND(G262*H262,6)</f>
      </c>
      <c r="L262" s="38">
        <v>0</v>
      </c>
      <c s="32">
        <f>ROUND(ROUND(L262,2)*ROUND(G262,3),2)</f>
      </c>
      <c s="36" t="s">
        <v>2373</v>
      </c>
      <c>
        <f>(M262*21)/100</f>
      </c>
      <c t="s">
        <v>27</v>
      </c>
    </row>
    <row r="263" spans="1:5" ht="12.75">
      <c r="A263" s="35" t="s">
        <v>54</v>
      </c>
      <c r="E263" s="39" t="s">
        <v>2975</v>
      </c>
    </row>
    <row r="264" spans="1:5" ht="12.75">
      <c r="A264" s="35" t="s">
        <v>55</v>
      </c>
      <c r="E264" s="40" t="s">
        <v>2972</v>
      </c>
    </row>
    <row r="265" spans="1:5" ht="25.5">
      <c r="A265" t="s">
        <v>56</v>
      </c>
      <c r="E265" s="39" t="s">
        <v>2973</v>
      </c>
    </row>
    <row r="266" spans="1:16" ht="38.25">
      <c r="A266" t="s">
        <v>49</v>
      </c>
      <c s="34" t="s">
        <v>252</v>
      </c>
      <c s="34" t="s">
        <v>2976</v>
      </c>
      <c s="35" t="s">
        <v>5</v>
      </c>
      <c s="6" t="s">
        <v>2977</v>
      </c>
      <c s="36" t="s">
        <v>684</v>
      </c>
      <c s="37">
        <v>1</v>
      </c>
      <c s="36">
        <v>0</v>
      </c>
      <c s="36">
        <f>ROUND(G266*H266,6)</f>
      </c>
      <c r="L266" s="38">
        <v>0</v>
      </c>
      <c s="32">
        <f>ROUND(ROUND(L266,2)*ROUND(G266,3),2)</f>
      </c>
      <c s="36" t="s">
        <v>2373</v>
      </c>
      <c>
        <f>(M266*21)/100</f>
      </c>
      <c t="s">
        <v>27</v>
      </c>
    </row>
    <row r="267" spans="1:5" ht="38.25">
      <c r="A267" s="35" t="s">
        <v>54</v>
      </c>
      <c r="E267" s="39" t="s">
        <v>2978</v>
      </c>
    </row>
    <row r="268" spans="1:5" ht="12.75">
      <c r="A268" s="35" t="s">
        <v>55</v>
      </c>
      <c r="E268" s="40" t="s">
        <v>5</v>
      </c>
    </row>
    <row r="269" spans="1:5" ht="12.75">
      <c r="A269" t="s">
        <v>56</v>
      </c>
      <c r="E269" s="39" t="s">
        <v>5</v>
      </c>
    </row>
    <row r="270" spans="1:16" ht="38.25">
      <c r="A270" t="s">
        <v>49</v>
      </c>
      <c s="34" t="s">
        <v>255</v>
      </c>
      <c s="34" t="s">
        <v>2979</v>
      </c>
      <c s="35" t="s">
        <v>5</v>
      </c>
      <c s="6" t="s">
        <v>2980</v>
      </c>
      <c s="36" t="s">
        <v>684</v>
      </c>
      <c s="37">
        <v>1</v>
      </c>
      <c s="36">
        <v>0</v>
      </c>
      <c s="36">
        <f>ROUND(G270*H270,6)</f>
      </c>
      <c r="L270" s="38">
        <v>0</v>
      </c>
      <c s="32">
        <f>ROUND(ROUND(L270,2)*ROUND(G270,3),2)</f>
      </c>
      <c s="36" t="s">
        <v>2373</v>
      </c>
      <c>
        <f>(M270*21)/100</f>
      </c>
      <c t="s">
        <v>27</v>
      </c>
    </row>
    <row r="271" spans="1:5" ht="38.25">
      <c r="A271" s="35" t="s">
        <v>54</v>
      </c>
      <c r="E271" s="39" t="s">
        <v>2981</v>
      </c>
    </row>
    <row r="272" spans="1:5" ht="12.75">
      <c r="A272" s="35" t="s">
        <v>55</v>
      </c>
      <c r="E272" s="40" t="s">
        <v>5</v>
      </c>
    </row>
    <row r="273" spans="1:5" ht="12.75">
      <c r="A273" t="s">
        <v>56</v>
      </c>
      <c r="E273" s="39" t="s">
        <v>5</v>
      </c>
    </row>
    <row r="274" spans="1:16" ht="38.25">
      <c r="A274" t="s">
        <v>49</v>
      </c>
      <c s="34" t="s">
        <v>368</v>
      </c>
      <c s="34" t="s">
        <v>2982</v>
      </c>
      <c s="35" t="s">
        <v>5</v>
      </c>
      <c s="6" t="s">
        <v>2983</v>
      </c>
      <c s="36" t="s">
        <v>684</v>
      </c>
      <c s="37">
        <v>2</v>
      </c>
      <c s="36">
        <v>0</v>
      </c>
      <c s="36">
        <f>ROUND(G274*H274,6)</f>
      </c>
      <c r="L274" s="38">
        <v>0</v>
      </c>
      <c s="32">
        <f>ROUND(ROUND(L274,2)*ROUND(G274,3),2)</f>
      </c>
      <c s="36" t="s">
        <v>2373</v>
      </c>
      <c>
        <f>(M274*21)/100</f>
      </c>
      <c t="s">
        <v>27</v>
      </c>
    </row>
    <row r="275" spans="1:5" ht="38.25">
      <c r="A275" s="35" t="s">
        <v>54</v>
      </c>
      <c r="E275" s="39" t="s">
        <v>2984</v>
      </c>
    </row>
    <row r="276" spans="1:5" ht="12.75">
      <c r="A276" s="35" t="s">
        <v>55</v>
      </c>
      <c r="E276" s="40" t="s">
        <v>5</v>
      </c>
    </row>
    <row r="277" spans="1:5" ht="12.75">
      <c r="A277" t="s">
        <v>56</v>
      </c>
      <c r="E277" s="39" t="s">
        <v>5</v>
      </c>
    </row>
    <row r="278" spans="1:16" ht="38.25">
      <c r="A278" t="s">
        <v>49</v>
      </c>
      <c s="34" t="s">
        <v>371</v>
      </c>
      <c s="34" t="s">
        <v>2985</v>
      </c>
      <c s="35" t="s">
        <v>5</v>
      </c>
      <c s="6" t="s">
        <v>2986</v>
      </c>
      <c s="36" t="s">
        <v>684</v>
      </c>
      <c s="37">
        <v>2</v>
      </c>
      <c s="36">
        <v>0</v>
      </c>
      <c s="36">
        <f>ROUND(G278*H278,6)</f>
      </c>
      <c r="L278" s="38">
        <v>0</v>
      </c>
      <c s="32">
        <f>ROUND(ROUND(L278,2)*ROUND(G278,3),2)</f>
      </c>
      <c s="36" t="s">
        <v>2373</v>
      </c>
      <c>
        <f>(M278*21)/100</f>
      </c>
      <c t="s">
        <v>27</v>
      </c>
    </row>
    <row r="279" spans="1:5" ht="38.25">
      <c r="A279" s="35" t="s">
        <v>54</v>
      </c>
      <c r="E279" s="39" t="s">
        <v>2987</v>
      </c>
    </row>
    <row r="280" spans="1:5" ht="12.75">
      <c r="A280" s="35" t="s">
        <v>55</v>
      </c>
      <c r="E280" s="40" t="s">
        <v>5</v>
      </c>
    </row>
    <row r="281" spans="1:5" ht="12.75">
      <c r="A281" t="s">
        <v>56</v>
      </c>
      <c r="E281" s="39" t="s">
        <v>5</v>
      </c>
    </row>
    <row r="282" spans="1:16" ht="12.75">
      <c r="A282" t="s">
        <v>49</v>
      </c>
      <c s="34" t="s">
        <v>472</v>
      </c>
      <c s="34" t="s">
        <v>2988</v>
      </c>
      <c s="35" t="s">
        <v>5</v>
      </c>
      <c s="6" t="s">
        <v>2989</v>
      </c>
      <c s="36" t="s">
        <v>229</v>
      </c>
      <c s="37">
        <v>0.173</v>
      </c>
      <c s="36">
        <v>1</v>
      </c>
      <c s="36">
        <f>ROUND(G282*H282,6)</f>
      </c>
      <c r="L282" s="38">
        <v>0</v>
      </c>
      <c s="32">
        <f>ROUND(ROUND(L282,2)*ROUND(G282,3),2)</f>
      </c>
      <c s="36" t="s">
        <v>2373</v>
      </c>
      <c>
        <f>(M282*21)/100</f>
      </c>
      <c t="s">
        <v>27</v>
      </c>
    </row>
    <row r="283" spans="1:5" ht="12.75">
      <c r="A283" s="35" t="s">
        <v>54</v>
      </c>
      <c r="E283" s="39" t="s">
        <v>2990</v>
      </c>
    </row>
    <row r="284" spans="1:5" ht="12.75">
      <c r="A284" s="35" t="s">
        <v>55</v>
      </c>
      <c r="E284" s="40" t="s">
        <v>2991</v>
      </c>
    </row>
    <row r="285" spans="1:5" ht="12.75">
      <c r="A285" t="s">
        <v>56</v>
      </c>
      <c r="E285" s="39" t="s">
        <v>2992</v>
      </c>
    </row>
    <row r="286" spans="1:16" ht="12.75">
      <c r="A286" t="s">
        <v>49</v>
      </c>
      <c s="34" t="s">
        <v>475</v>
      </c>
      <c s="34" t="s">
        <v>2993</v>
      </c>
      <c s="35" t="s">
        <v>5</v>
      </c>
      <c s="6" t="s">
        <v>2994</v>
      </c>
      <c s="36" t="s">
        <v>229</v>
      </c>
      <c s="37">
        <v>0.012</v>
      </c>
      <c s="36">
        <v>1</v>
      </c>
      <c s="36">
        <f>ROUND(G286*H286,6)</f>
      </c>
      <c r="L286" s="38">
        <v>0</v>
      </c>
      <c s="32">
        <f>ROUND(ROUND(L286,2)*ROUND(G286,3),2)</f>
      </c>
      <c s="36" t="s">
        <v>2373</v>
      </c>
      <c>
        <f>(M286*21)/100</f>
      </c>
      <c t="s">
        <v>27</v>
      </c>
    </row>
    <row r="287" spans="1:5" ht="12.75">
      <c r="A287" s="35" t="s">
        <v>54</v>
      </c>
      <c r="E287" s="39" t="s">
        <v>2995</v>
      </c>
    </row>
    <row r="288" spans="1:5" ht="12.75">
      <c r="A288" s="35" t="s">
        <v>55</v>
      </c>
      <c r="E288" s="40" t="s">
        <v>2996</v>
      </c>
    </row>
    <row r="289" spans="1:5" ht="12.75">
      <c r="A289" t="s">
        <v>56</v>
      </c>
      <c r="E289" s="39" t="s">
        <v>2992</v>
      </c>
    </row>
    <row r="290" spans="1:16" ht="25.5">
      <c r="A290" t="s">
        <v>49</v>
      </c>
      <c s="34" t="s">
        <v>478</v>
      </c>
      <c s="34" t="s">
        <v>2997</v>
      </c>
      <c s="35" t="s">
        <v>5</v>
      </c>
      <c s="6" t="s">
        <v>2998</v>
      </c>
      <c s="36" t="s">
        <v>229</v>
      </c>
      <c s="37">
        <v>0.277</v>
      </c>
      <c s="36">
        <v>1</v>
      </c>
      <c s="36">
        <f>ROUND(G290*H290,6)</f>
      </c>
      <c r="L290" s="38">
        <v>0</v>
      </c>
      <c s="32">
        <f>ROUND(ROUND(L290,2)*ROUND(G290,3),2)</f>
      </c>
      <c s="36" t="s">
        <v>2373</v>
      </c>
      <c>
        <f>(M290*21)/100</f>
      </c>
      <c t="s">
        <v>27</v>
      </c>
    </row>
    <row r="291" spans="1:5" ht="12.75">
      <c r="A291" s="35" t="s">
        <v>54</v>
      </c>
      <c r="E291" s="39" t="s">
        <v>2999</v>
      </c>
    </row>
    <row r="292" spans="1:5" ht="12.75">
      <c r="A292" s="35" t="s">
        <v>55</v>
      </c>
      <c r="E292" s="40" t="s">
        <v>3000</v>
      </c>
    </row>
    <row r="293" spans="1:5" ht="12.75">
      <c r="A293" t="s">
        <v>56</v>
      </c>
      <c r="E293" s="39" t="s">
        <v>2992</v>
      </c>
    </row>
    <row r="294" spans="1:16" ht="12.75">
      <c r="A294" t="s">
        <v>49</v>
      </c>
      <c s="34" t="s">
        <v>481</v>
      </c>
      <c s="34" t="s">
        <v>3001</v>
      </c>
      <c s="35" t="s">
        <v>5</v>
      </c>
      <c s="6" t="s">
        <v>3002</v>
      </c>
      <c s="36" t="s">
        <v>1461</v>
      </c>
      <c s="37">
        <v>461.478</v>
      </c>
      <c s="36">
        <v>5E-05</v>
      </c>
      <c s="36">
        <f>ROUND(G294*H294,6)</f>
      </c>
      <c r="L294" s="38">
        <v>0</v>
      </c>
      <c s="32">
        <f>ROUND(ROUND(L294,2)*ROUND(G294,3),2)</f>
      </c>
      <c s="36" t="s">
        <v>2373</v>
      </c>
      <c>
        <f>(M294*21)/100</f>
      </c>
      <c t="s">
        <v>27</v>
      </c>
    </row>
    <row r="295" spans="1:5" ht="12.75">
      <c r="A295" s="35" t="s">
        <v>54</v>
      </c>
      <c r="E295" s="39" t="s">
        <v>3003</v>
      </c>
    </row>
    <row r="296" spans="1:5" ht="51">
      <c r="A296" s="35" t="s">
        <v>55</v>
      </c>
      <c r="E296" s="40" t="s">
        <v>3004</v>
      </c>
    </row>
    <row r="297" spans="1:5" ht="12.75">
      <c r="A297" t="s">
        <v>56</v>
      </c>
      <c r="E297" s="39" t="s">
        <v>5</v>
      </c>
    </row>
    <row r="298" spans="1:13" ht="12.75">
      <c r="A298" t="s">
        <v>46</v>
      </c>
      <c r="C298" s="31" t="s">
        <v>3005</v>
      </c>
      <c r="E298" s="33" t="s">
        <v>3006</v>
      </c>
      <c r="J298" s="32">
        <f>0</f>
      </c>
      <c s="32">
        <f>0</f>
      </c>
      <c s="32">
        <f>0+L299+L303+L307+L311+L315+L319</f>
      </c>
      <c s="32">
        <f>0+M299+M303+M307+M311+M315+M319</f>
      </c>
    </row>
    <row r="299" spans="1:16" ht="12.75">
      <c r="A299" t="s">
        <v>49</v>
      </c>
      <c s="34" t="s">
        <v>484</v>
      </c>
      <c s="34" t="s">
        <v>3007</v>
      </c>
      <c s="35" t="s">
        <v>5</v>
      </c>
      <c s="6" t="s">
        <v>3008</v>
      </c>
      <c s="36" t="s">
        <v>1430</v>
      </c>
      <c s="37">
        <v>106.761</v>
      </c>
      <c s="36">
        <v>0</v>
      </c>
      <c s="36">
        <f>ROUND(G299*H299,6)</f>
      </c>
      <c r="L299" s="38">
        <v>0</v>
      </c>
      <c s="32">
        <f>ROUND(ROUND(L299,2)*ROUND(G299,3),2)</f>
      </c>
      <c s="36" t="s">
        <v>53</v>
      </c>
      <c>
        <f>(M299*21)/100</f>
      </c>
      <c t="s">
        <v>27</v>
      </c>
    </row>
    <row r="300" spans="1:5" ht="12.75">
      <c r="A300" s="35" t="s">
        <v>54</v>
      </c>
      <c r="E300" s="39" t="s">
        <v>3009</v>
      </c>
    </row>
    <row r="301" spans="1:5" ht="25.5">
      <c r="A301" s="35" t="s">
        <v>55</v>
      </c>
      <c r="E301" s="40" t="s">
        <v>3010</v>
      </c>
    </row>
    <row r="302" spans="1:5" ht="12.75">
      <c r="A302" t="s">
        <v>56</v>
      </c>
      <c r="E302" s="39" t="s">
        <v>5</v>
      </c>
    </row>
    <row r="303" spans="1:16" ht="12.75">
      <c r="A303" t="s">
        <v>49</v>
      </c>
      <c s="34" t="s">
        <v>485</v>
      </c>
      <c s="34" t="s">
        <v>3011</v>
      </c>
      <c s="35" t="s">
        <v>5</v>
      </c>
      <c s="6" t="s">
        <v>3012</v>
      </c>
      <c s="36" t="s">
        <v>1430</v>
      </c>
      <c s="37">
        <v>284.652</v>
      </c>
      <c s="36">
        <v>0.0003</v>
      </c>
      <c s="36">
        <f>ROUND(G303*H303,6)</f>
      </c>
      <c r="L303" s="38">
        <v>0</v>
      </c>
      <c s="32">
        <f>ROUND(ROUND(L303,2)*ROUND(G303,3),2)</f>
      </c>
      <c s="36" t="s">
        <v>53</v>
      </c>
      <c>
        <f>(M303*21)/100</f>
      </c>
      <c t="s">
        <v>27</v>
      </c>
    </row>
    <row r="304" spans="1:5" ht="12.75">
      <c r="A304" s="35" t="s">
        <v>54</v>
      </c>
      <c r="E304" s="39" t="s">
        <v>3013</v>
      </c>
    </row>
    <row r="305" spans="1:5" ht="63.75">
      <c r="A305" s="35" t="s">
        <v>55</v>
      </c>
      <c r="E305" s="40" t="s">
        <v>3014</v>
      </c>
    </row>
    <row r="306" spans="1:5" ht="12.75">
      <c r="A306" t="s">
        <v>56</v>
      </c>
      <c r="E306" s="39" t="s">
        <v>5</v>
      </c>
    </row>
    <row r="307" spans="1:16" ht="12.75">
      <c r="A307" t="s">
        <v>49</v>
      </c>
      <c s="34" t="s">
        <v>488</v>
      </c>
      <c s="34" t="s">
        <v>3015</v>
      </c>
      <c s="35" t="s">
        <v>5</v>
      </c>
      <c s="6" t="s">
        <v>3016</v>
      </c>
      <c s="36" t="s">
        <v>229</v>
      </c>
      <c s="37">
        <v>8.682</v>
      </c>
      <c s="36">
        <v>0</v>
      </c>
      <c s="36">
        <f>ROUND(G307*H307,6)</f>
      </c>
      <c r="L307" s="38">
        <v>0</v>
      </c>
      <c s="32">
        <f>ROUND(ROUND(L307,2)*ROUND(G307,3),2)</f>
      </c>
      <c s="36" t="s">
        <v>53</v>
      </c>
      <c>
        <f>(M307*21)/100</f>
      </c>
      <c t="s">
        <v>27</v>
      </c>
    </row>
    <row r="308" spans="1:5" ht="25.5">
      <c r="A308" s="35" t="s">
        <v>54</v>
      </c>
      <c r="E308" s="39" t="s">
        <v>3017</v>
      </c>
    </row>
    <row r="309" spans="1:5" ht="12.75">
      <c r="A309" s="35" t="s">
        <v>55</v>
      </c>
      <c r="E309" s="40" t="s">
        <v>5</v>
      </c>
    </row>
    <row r="310" spans="1:5" ht="12.75">
      <c r="A310" t="s">
        <v>56</v>
      </c>
      <c r="E310" s="39" t="s">
        <v>5</v>
      </c>
    </row>
    <row r="311" spans="1:16" ht="25.5">
      <c r="A311" t="s">
        <v>49</v>
      </c>
      <c s="34" t="s">
        <v>491</v>
      </c>
      <c s="34" t="s">
        <v>3018</v>
      </c>
      <c s="35" t="s">
        <v>5</v>
      </c>
      <c s="6" t="s">
        <v>3019</v>
      </c>
      <c s="36" t="s">
        <v>229</v>
      </c>
      <c s="37">
        <v>8.682</v>
      </c>
      <c s="36">
        <v>0</v>
      </c>
      <c s="36">
        <f>ROUND(G311*H311,6)</f>
      </c>
      <c r="L311" s="38">
        <v>0</v>
      </c>
      <c s="32">
        <f>ROUND(ROUND(L311,2)*ROUND(G311,3),2)</f>
      </c>
      <c s="36" t="s">
        <v>53</v>
      </c>
      <c>
        <f>(M311*21)/100</f>
      </c>
      <c t="s">
        <v>27</v>
      </c>
    </row>
    <row r="312" spans="1:5" ht="38.25">
      <c r="A312" s="35" t="s">
        <v>54</v>
      </c>
      <c r="E312" s="39" t="s">
        <v>3020</v>
      </c>
    </row>
    <row r="313" spans="1:5" ht="12.75">
      <c r="A313" s="35" t="s">
        <v>55</v>
      </c>
      <c r="E313" s="40" t="s">
        <v>5</v>
      </c>
    </row>
    <row r="314" spans="1:5" ht="12.75">
      <c r="A314" t="s">
        <v>56</v>
      </c>
      <c r="E314" s="39" t="s">
        <v>5</v>
      </c>
    </row>
    <row r="315" spans="1:16" ht="12.75">
      <c r="A315" t="s">
        <v>49</v>
      </c>
      <c s="34" t="s">
        <v>494</v>
      </c>
      <c s="34" t="s">
        <v>3021</v>
      </c>
      <c s="35" t="s">
        <v>5</v>
      </c>
      <c s="6" t="s">
        <v>3022</v>
      </c>
      <c s="36" t="s">
        <v>1430</v>
      </c>
      <c s="37">
        <v>313.117</v>
      </c>
      <c s="36">
        <v>0.022</v>
      </c>
      <c s="36">
        <f>ROUND(G315*H315,6)</f>
      </c>
      <c r="L315" s="38">
        <v>0</v>
      </c>
      <c s="32">
        <f>ROUND(ROUND(L315,2)*ROUND(G315,3),2)</f>
      </c>
      <c s="36" t="s">
        <v>2373</v>
      </c>
      <c>
        <f>(M315*21)/100</f>
      </c>
      <c t="s">
        <v>27</v>
      </c>
    </row>
    <row r="316" spans="1:5" ht="12.75">
      <c r="A316" s="35" t="s">
        <v>54</v>
      </c>
      <c r="E316" s="39" t="s">
        <v>3022</v>
      </c>
    </row>
    <row r="317" spans="1:5" ht="12.75">
      <c r="A317" s="35" t="s">
        <v>55</v>
      </c>
      <c r="E317" s="40" t="s">
        <v>5</v>
      </c>
    </row>
    <row r="318" spans="1:5" ht="38.25">
      <c r="A318" t="s">
        <v>56</v>
      </c>
      <c r="E318" s="39" t="s">
        <v>3023</v>
      </c>
    </row>
    <row r="319" spans="1:16" ht="25.5">
      <c r="A319" t="s">
        <v>49</v>
      </c>
      <c s="34" t="s">
        <v>497</v>
      </c>
      <c s="34" t="s">
        <v>3024</v>
      </c>
      <c s="35" t="s">
        <v>5</v>
      </c>
      <c s="6" t="s">
        <v>3025</v>
      </c>
      <c s="36" t="s">
        <v>1430</v>
      </c>
      <c s="37">
        <v>284.652</v>
      </c>
      <c s="36">
        <v>0.006</v>
      </c>
      <c s="36">
        <f>ROUND(G319*H319,6)</f>
      </c>
      <c r="L319" s="38">
        <v>0</v>
      </c>
      <c s="32">
        <f>ROUND(ROUND(L319,2)*ROUND(G319,3),2)</f>
      </c>
      <c s="36" t="s">
        <v>2373</v>
      </c>
      <c>
        <f>(M319*21)/100</f>
      </c>
      <c t="s">
        <v>27</v>
      </c>
    </row>
    <row r="320" spans="1:5" ht="25.5">
      <c r="A320" s="35" t="s">
        <v>54</v>
      </c>
      <c r="E320" s="39" t="s">
        <v>3026</v>
      </c>
    </row>
    <row r="321" spans="1:5" ht="63.75">
      <c r="A321" s="35" t="s">
        <v>55</v>
      </c>
      <c r="E321" s="40" t="s">
        <v>3014</v>
      </c>
    </row>
    <row r="322" spans="1:5" ht="51">
      <c r="A322" t="s">
        <v>56</v>
      </c>
      <c r="E322" s="39" t="s">
        <v>3027</v>
      </c>
    </row>
    <row r="323" spans="1:13" ht="12.75">
      <c r="A323" t="s">
        <v>46</v>
      </c>
      <c r="C323" s="31" t="s">
        <v>3028</v>
      </c>
      <c r="E323" s="33" t="s">
        <v>3029</v>
      </c>
      <c r="J323" s="32">
        <f>0</f>
      </c>
      <c s="32">
        <f>0</f>
      </c>
      <c s="32">
        <f>0+L324+L328</f>
      </c>
      <c s="32">
        <f>0+M324+M328</f>
      </c>
    </row>
    <row r="324" spans="1:16" ht="12.75">
      <c r="A324" t="s">
        <v>49</v>
      </c>
      <c s="34" t="s">
        <v>498</v>
      </c>
      <c s="34" t="s">
        <v>3030</v>
      </c>
      <c s="35" t="s">
        <v>5</v>
      </c>
      <c s="6" t="s">
        <v>3031</v>
      </c>
      <c s="36" t="s">
        <v>1430</v>
      </c>
      <c s="37">
        <v>203.391</v>
      </c>
      <c s="36">
        <v>8E-05</v>
      </c>
      <c s="36">
        <f>ROUND(G324*H324,6)</f>
      </c>
      <c r="L324" s="38">
        <v>0</v>
      </c>
      <c s="32">
        <f>ROUND(ROUND(L324,2)*ROUND(G324,3),2)</f>
      </c>
      <c s="36" t="s">
        <v>53</v>
      </c>
      <c>
        <f>(M324*21)/100</f>
      </c>
      <c t="s">
        <v>27</v>
      </c>
    </row>
    <row r="325" spans="1:5" ht="12.75">
      <c r="A325" s="35" t="s">
        <v>54</v>
      </c>
      <c r="E325" s="39" t="s">
        <v>3032</v>
      </c>
    </row>
    <row r="326" spans="1:5" ht="127.5">
      <c r="A326" s="35" t="s">
        <v>55</v>
      </c>
      <c r="E326" s="40" t="s">
        <v>3033</v>
      </c>
    </row>
    <row r="327" spans="1:5" ht="12.75">
      <c r="A327" t="s">
        <v>56</v>
      </c>
      <c r="E327" s="39" t="s">
        <v>5</v>
      </c>
    </row>
    <row r="328" spans="1:16" ht="12.75">
      <c r="A328" t="s">
        <v>49</v>
      </c>
      <c s="34" t="s">
        <v>501</v>
      </c>
      <c s="34" t="s">
        <v>3034</v>
      </c>
      <c s="35" t="s">
        <v>5</v>
      </c>
      <c s="6" t="s">
        <v>3035</v>
      </c>
      <c s="36" t="s">
        <v>1430</v>
      </c>
      <c s="37">
        <v>203.391</v>
      </c>
      <c s="36">
        <v>0.000269</v>
      </c>
      <c s="36">
        <f>ROUND(G328*H328,6)</f>
      </c>
      <c r="L328" s="38">
        <v>0</v>
      </c>
      <c s="32">
        <f>ROUND(ROUND(L328,2)*ROUND(G328,3),2)</f>
      </c>
      <c s="36" t="s">
        <v>53</v>
      </c>
      <c>
        <f>(M328*21)/100</f>
      </c>
      <c t="s">
        <v>27</v>
      </c>
    </row>
    <row r="329" spans="1:5" ht="25.5">
      <c r="A329" s="35" t="s">
        <v>54</v>
      </c>
      <c r="E329" s="39" t="s">
        <v>3036</v>
      </c>
    </row>
    <row r="330" spans="1:5" ht="153">
      <c r="A330" s="35" t="s">
        <v>55</v>
      </c>
      <c r="E330" s="40" t="s">
        <v>3037</v>
      </c>
    </row>
    <row r="331" spans="1:5" ht="12.75">
      <c r="A331" t="s">
        <v>56</v>
      </c>
      <c r="E331" s="39" t="s">
        <v>5</v>
      </c>
    </row>
    <row r="332" spans="1:13" ht="12.75">
      <c r="A332" t="s">
        <v>46</v>
      </c>
      <c r="C332" s="31" t="s">
        <v>3038</v>
      </c>
      <c r="E332" s="33" t="s">
        <v>3039</v>
      </c>
      <c r="J332" s="32">
        <f>0</f>
      </c>
      <c s="32">
        <f>0</f>
      </c>
      <c s="32">
        <f>0+L333+L337</f>
      </c>
      <c s="32">
        <f>0+M333+M337</f>
      </c>
    </row>
    <row r="333" spans="1:16" ht="12.75">
      <c r="A333" t="s">
        <v>49</v>
      </c>
      <c s="34" t="s">
        <v>504</v>
      </c>
      <c s="34" t="s">
        <v>3040</v>
      </c>
      <c s="35" t="s">
        <v>5</v>
      </c>
      <c s="6" t="s">
        <v>3041</v>
      </c>
      <c s="36" t="s">
        <v>1430</v>
      </c>
      <c s="37">
        <v>52.823</v>
      </c>
      <c s="36">
        <v>0</v>
      </c>
      <c s="36">
        <f>ROUND(G333*H333,6)</f>
      </c>
      <c r="L333" s="38">
        <v>0</v>
      </c>
      <c s="32">
        <f>ROUND(ROUND(L333,2)*ROUND(G333,3),2)</f>
      </c>
      <c s="36" t="s">
        <v>937</v>
      </c>
      <c>
        <f>(M333*21)/100</f>
      </c>
      <c t="s">
        <v>27</v>
      </c>
    </row>
    <row r="334" spans="1:5" ht="12.75">
      <c r="A334" s="35" t="s">
        <v>54</v>
      </c>
      <c r="E334" s="39" t="s">
        <v>3041</v>
      </c>
    </row>
    <row r="335" spans="1:5" ht="12.75">
      <c r="A335" s="35" t="s">
        <v>55</v>
      </c>
      <c r="E335" s="40" t="s">
        <v>5</v>
      </c>
    </row>
    <row r="336" spans="1:5" ht="12.75">
      <c r="A336" t="s">
        <v>56</v>
      </c>
      <c r="E336" s="39" t="s">
        <v>5</v>
      </c>
    </row>
    <row r="337" spans="1:16" ht="25.5">
      <c r="A337" t="s">
        <v>49</v>
      </c>
      <c s="34" t="s">
        <v>505</v>
      </c>
      <c s="34" t="s">
        <v>3042</v>
      </c>
      <c s="35" t="s">
        <v>5</v>
      </c>
      <c s="6" t="s">
        <v>3043</v>
      </c>
      <c s="36" t="s">
        <v>1430</v>
      </c>
      <c s="37">
        <v>52.823</v>
      </c>
      <c s="36">
        <v>0</v>
      </c>
      <c s="36">
        <f>ROUND(G337*H337,6)</f>
      </c>
      <c r="L337" s="38">
        <v>0</v>
      </c>
      <c s="32">
        <f>ROUND(ROUND(L337,2)*ROUND(G337,3),2)</f>
      </c>
      <c s="36" t="s">
        <v>937</v>
      </c>
      <c>
        <f>(M337*21)/100</f>
      </c>
      <c t="s">
        <v>27</v>
      </c>
    </row>
    <row r="338" spans="1:5" ht="25.5">
      <c r="A338" s="35" t="s">
        <v>54</v>
      </c>
      <c r="E338" s="39" t="s">
        <v>3043</v>
      </c>
    </row>
    <row r="339" spans="1:5" ht="12.75">
      <c r="A339" s="35" t="s">
        <v>55</v>
      </c>
      <c r="E339" s="40" t="s">
        <v>5</v>
      </c>
    </row>
    <row r="340" spans="1:5" ht="12.75">
      <c r="A340" t="s">
        <v>56</v>
      </c>
      <c r="E340" s="39" t="s">
        <v>5</v>
      </c>
    </row>
    <row r="341" spans="1:13" ht="12.75">
      <c r="A341" t="s">
        <v>46</v>
      </c>
      <c r="C341" s="31" t="s">
        <v>77</v>
      </c>
      <c r="E341" s="33" t="s">
        <v>3044</v>
      </c>
      <c r="J341" s="32">
        <f>0</f>
      </c>
      <c s="32">
        <f>0</f>
      </c>
      <c s="32">
        <f>0+L342+L346+L350</f>
      </c>
      <c s="32">
        <f>0+M342+M346+M350</f>
      </c>
    </row>
    <row r="342" spans="1:16" ht="25.5">
      <c r="A342" t="s">
        <v>49</v>
      </c>
      <c s="34" t="s">
        <v>508</v>
      </c>
      <c s="34" t="s">
        <v>3045</v>
      </c>
      <c s="35" t="s">
        <v>5</v>
      </c>
      <c s="6" t="s">
        <v>3046</v>
      </c>
      <c s="36" t="s">
        <v>1430</v>
      </c>
      <c s="37">
        <v>195</v>
      </c>
      <c s="36">
        <v>0.00013</v>
      </c>
      <c s="36">
        <f>ROUND(G342*H342,6)</f>
      </c>
      <c r="L342" s="38">
        <v>0</v>
      </c>
      <c s="32">
        <f>ROUND(ROUND(L342,2)*ROUND(G342,3),2)</f>
      </c>
      <c s="36" t="s">
        <v>53</v>
      </c>
      <c>
        <f>(M342*21)/100</f>
      </c>
      <c t="s">
        <v>27</v>
      </c>
    </row>
    <row r="343" spans="1:5" ht="25.5">
      <c r="A343" s="35" t="s">
        <v>54</v>
      </c>
      <c r="E343" s="39" t="s">
        <v>3047</v>
      </c>
    </row>
    <row r="344" spans="1:5" ht="12.75">
      <c r="A344" s="35" t="s">
        <v>55</v>
      </c>
      <c r="E344" s="40" t="s">
        <v>5</v>
      </c>
    </row>
    <row r="345" spans="1:5" ht="12.75">
      <c r="A345" t="s">
        <v>56</v>
      </c>
      <c r="E345" s="39" t="s">
        <v>5</v>
      </c>
    </row>
    <row r="346" spans="1:16" ht="25.5">
      <c r="A346" t="s">
        <v>49</v>
      </c>
      <c s="34" t="s">
        <v>511</v>
      </c>
      <c s="34" t="s">
        <v>3048</v>
      </c>
      <c s="35" t="s">
        <v>5</v>
      </c>
      <c s="6" t="s">
        <v>3049</v>
      </c>
      <c s="36" t="s">
        <v>52</v>
      </c>
      <c s="37">
        <v>7.1</v>
      </c>
      <c s="36">
        <v>0.1981</v>
      </c>
      <c s="36">
        <f>ROUND(G346*H346,6)</f>
      </c>
      <c r="L346" s="38">
        <v>0</v>
      </c>
      <c s="32">
        <f>ROUND(ROUND(L346,2)*ROUND(G346,3),2)</f>
      </c>
      <c s="36" t="s">
        <v>2373</v>
      </c>
      <c>
        <f>(M346*21)/100</f>
      </c>
      <c t="s">
        <v>27</v>
      </c>
    </row>
    <row r="347" spans="1:5" ht="25.5">
      <c r="A347" s="35" t="s">
        <v>54</v>
      </c>
      <c r="E347" s="39" t="s">
        <v>3049</v>
      </c>
    </row>
    <row r="348" spans="1:5" ht="12.75">
      <c r="A348" s="35" t="s">
        <v>55</v>
      </c>
      <c r="E348" s="40" t="s">
        <v>3050</v>
      </c>
    </row>
    <row r="349" spans="1:5" ht="12.75">
      <c r="A349" t="s">
        <v>56</v>
      </c>
      <c r="E349" s="39" t="s">
        <v>2992</v>
      </c>
    </row>
    <row r="350" spans="1:16" ht="12.75">
      <c r="A350" t="s">
        <v>49</v>
      </c>
      <c s="34" t="s">
        <v>514</v>
      </c>
      <c s="34" t="s">
        <v>3051</v>
      </c>
      <c s="35" t="s">
        <v>5</v>
      </c>
      <c s="6" t="s">
        <v>3052</v>
      </c>
      <c s="36" t="s">
        <v>52</v>
      </c>
      <c s="37">
        <v>7.1</v>
      </c>
      <c s="36">
        <v>0.1981</v>
      </c>
      <c s="36">
        <f>ROUND(G350*H350,6)</f>
      </c>
      <c r="L350" s="38">
        <v>0</v>
      </c>
      <c s="32">
        <f>ROUND(ROUND(L350,2)*ROUND(G350,3),2)</f>
      </c>
      <c s="36" t="s">
        <v>2373</v>
      </c>
      <c>
        <f>(M350*21)/100</f>
      </c>
      <c t="s">
        <v>27</v>
      </c>
    </row>
    <row r="351" spans="1:5" ht="12.75">
      <c r="A351" s="35" t="s">
        <v>54</v>
      </c>
      <c r="E351" s="39" t="s">
        <v>3052</v>
      </c>
    </row>
    <row r="352" spans="1:5" ht="12.75">
      <c r="A352" s="35" t="s">
        <v>55</v>
      </c>
      <c r="E352" s="40" t="s">
        <v>3050</v>
      </c>
    </row>
    <row r="353" spans="1:5" ht="12.75">
      <c r="A353" t="s">
        <v>56</v>
      </c>
      <c r="E353" s="39" t="s">
        <v>2992</v>
      </c>
    </row>
    <row r="354" spans="1:13" ht="12.75">
      <c r="A354" t="s">
        <v>46</v>
      </c>
      <c r="C354" s="31" t="s">
        <v>2087</v>
      </c>
      <c r="E354" s="33" t="s">
        <v>2088</v>
      </c>
      <c r="J354" s="32">
        <f>0</f>
      </c>
      <c s="32">
        <f>0</f>
      </c>
      <c s="32">
        <f>0+L355</f>
      </c>
      <c s="32">
        <f>0+M355</f>
      </c>
    </row>
    <row r="355" spans="1:16" ht="12.75">
      <c r="A355" t="s">
        <v>49</v>
      </c>
      <c s="34" t="s">
        <v>515</v>
      </c>
      <c s="34" t="s">
        <v>3053</v>
      </c>
      <c s="35" t="s">
        <v>5</v>
      </c>
      <c s="6" t="s">
        <v>3054</v>
      </c>
      <c s="36" t="s">
        <v>229</v>
      </c>
      <c s="37">
        <v>21.253</v>
      </c>
      <c s="36">
        <v>0</v>
      </c>
      <c s="36">
        <f>ROUND(G355*H355,6)</f>
      </c>
      <c r="L355" s="38">
        <v>0</v>
      </c>
      <c s="32">
        <f>ROUND(ROUND(L355,2)*ROUND(G355,3),2)</f>
      </c>
      <c s="36" t="s">
        <v>53</v>
      </c>
      <c>
        <f>(M355*21)/100</f>
      </c>
      <c t="s">
        <v>27</v>
      </c>
    </row>
    <row r="356" spans="1:5" ht="51">
      <c r="A356" s="35" t="s">
        <v>54</v>
      </c>
      <c r="E356" s="39" t="s">
        <v>3055</v>
      </c>
    </row>
    <row r="357" spans="1:5" ht="12.75">
      <c r="A357" s="35" t="s">
        <v>55</v>
      </c>
      <c r="E357" s="40" t="s">
        <v>5</v>
      </c>
    </row>
    <row r="358" spans="1:5" ht="12.75">
      <c r="A358" t="s">
        <v>56</v>
      </c>
      <c r="E358" s="39" t="s">
        <v>5</v>
      </c>
    </row>
    <row r="359" spans="1:13" ht="12.75">
      <c r="A359" t="s">
        <v>46</v>
      </c>
      <c r="C359" s="31" t="s">
        <v>1374</v>
      </c>
      <c r="E359" s="33" t="s">
        <v>1375</v>
      </c>
      <c r="J359" s="32">
        <f>0</f>
      </c>
      <c s="32">
        <f>0</f>
      </c>
      <c s="32">
        <f>0+L360</f>
      </c>
      <c s="32">
        <f>0+M360</f>
      </c>
    </row>
    <row r="360" spans="1:16" ht="12.75">
      <c r="A360" t="s">
        <v>49</v>
      </c>
      <c s="34" t="s">
        <v>518</v>
      </c>
      <c s="34" t="s">
        <v>1376</v>
      </c>
      <c s="35" t="s">
        <v>5</v>
      </c>
      <c s="6" t="s">
        <v>1377</v>
      </c>
      <c s="36" t="s">
        <v>705</v>
      </c>
      <c s="37">
        <v>1</v>
      </c>
      <c s="36">
        <v>0</v>
      </c>
      <c s="36">
        <f>ROUND(G360*H360,6)</f>
      </c>
      <c r="L360" s="38">
        <v>0</v>
      </c>
      <c s="32">
        <f>ROUND(ROUND(L360,2)*ROUND(G360,3),2)</f>
      </c>
      <c s="36" t="s">
        <v>76</v>
      </c>
      <c>
        <f>(M360*21)/100</f>
      </c>
      <c t="s">
        <v>27</v>
      </c>
    </row>
    <row r="361" spans="1:5" ht="12.75">
      <c r="A361" s="35" t="s">
        <v>54</v>
      </c>
      <c r="E361" s="39" t="s">
        <v>1377</v>
      </c>
    </row>
    <row r="362" spans="1:5" ht="12.75">
      <c r="A362" s="35" t="s">
        <v>55</v>
      </c>
      <c r="E362" s="40" t="s">
        <v>5</v>
      </c>
    </row>
    <row r="363" spans="1:5" ht="76.5">
      <c r="A363" t="s">
        <v>56</v>
      </c>
      <c r="E363" s="39" t="s">
        <v>1378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9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2375</v>
      </c>
      <c s="41">
        <f>Rekapitulace!C35</f>
      </c>
      <c s="20" t="s">
        <v>0</v>
      </c>
      <c t="s">
        <v>23</v>
      </c>
      <c t="s">
        <v>27</v>
      </c>
    </row>
    <row r="4" spans="1:16" ht="32" customHeight="1">
      <c r="A4" s="24" t="s">
        <v>20</v>
      </c>
      <c s="25" t="s">
        <v>28</v>
      </c>
      <c s="27" t="s">
        <v>2375</v>
      </c>
      <c r="E4" s="26" t="s">
        <v>2376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COUNTIFS(L8:L906,"=0",A8:A906,"P")+COUNTIFS(L8:L906,"",A8:A906,"P")+SUM(Q8:Q906)</f>
      </c>
    </row>
    <row r="8" spans="1:13" ht="12.75">
      <c r="A8" t="s">
        <v>44</v>
      </c>
      <c r="C8" s="28" t="s">
        <v>3058</v>
      </c>
      <c r="E8" s="30" t="s">
        <v>3057</v>
      </c>
      <c r="J8" s="29">
        <f>0+J9+J46+J55+J60+J65+J74+J91+J100+J145+J158+J195+J216+J293+J358+J363+J368+J373+J382+J387+J832+J837</f>
      </c>
      <c s="29">
        <f>0+K9+K46+K55+K60+K65+K74+K91+K100+K145+K158+K195+K216+K293+K358+K363+K368+K373+K382+K387+K832+K837</f>
      </c>
      <c s="29">
        <f>0+L9+L46+L55+L60+L65+L74+L91+L100+L145+L158+L195+L216+L293+L358+L363+L368+L373+L382+L387+L832+L837</f>
      </c>
      <c s="29">
        <f>0+M9+M46+M55+M60+M65+M74+M91+M100+M145+M158+M195+M216+M293+M358+M363+M368+M373+M382+M387+M832+M837</f>
      </c>
    </row>
    <row r="9" spans="1:13" ht="12.75">
      <c r="A9" t="s">
        <v>46</v>
      </c>
      <c r="C9" s="31" t="s">
        <v>4</v>
      </c>
      <c r="E9" s="33" t="s">
        <v>1406</v>
      </c>
      <c r="J9" s="32">
        <f>0</f>
      </c>
      <c s="32">
        <f>0</f>
      </c>
      <c s="32">
        <f>0+L10+L14+L18+L22+L26+L30+L34+L38+L42</f>
      </c>
      <c s="32">
        <f>0+M10+M14+M18+M22+M26+M30+M34+M38+M42</f>
      </c>
    </row>
    <row r="10" spans="1:16" ht="12.75">
      <c r="A10" t="s">
        <v>49</v>
      </c>
      <c s="34" t="s">
        <v>4</v>
      </c>
      <c s="34" t="s">
        <v>3059</v>
      </c>
      <c s="35" t="s">
        <v>5</v>
      </c>
      <c s="6" t="s">
        <v>3060</v>
      </c>
      <c s="36" t="s">
        <v>1409</v>
      </c>
      <c s="37">
        <v>101.403</v>
      </c>
      <c s="36">
        <v>0</v>
      </c>
      <c s="36">
        <f>ROUND(G10*H10,6)</f>
      </c>
      <c r="L10" s="38">
        <v>0</v>
      </c>
      <c s="32">
        <f>ROUND(ROUND(L10,2)*ROUND(G10,3),2)</f>
      </c>
      <c s="36" t="s">
        <v>53</v>
      </c>
      <c>
        <f>(M10*21)/100</f>
      </c>
      <c t="s">
        <v>27</v>
      </c>
    </row>
    <row r="11" spans="1:5" ht="25.5">
      <c r="A11" s="35" t="s">
        <v>54</v>
      </c>
      <c r="E11" s="39" t="s">
        <v>3061</v>
      </c>
    </row>
    <row r="12" spans="1:5" ht="306">
      <c r="A12" s="35" t="s">
        <v>55</v>
      </c>
      <c r="E12" s="40" t="s">
        <v>3062</v>
      </c>
    </row>
    <row r="13" spans="1:5" ht="12.75">
      <c r="A13" t="s">
        <v>56</v>
      </c>
      <c r="E13" s="39" t="s">
        <v>5</v>
      </c>
    </row>
    <row r="14" spans="1:16" ht="12.75">
      <c r="A14" t="s">
        <v>49</v>
      </c>
      <c s="34" t="s">
        <v>27</v>
      </c>
      <c s="34" t="s">
        <v>3063</v>
      </c>
      <c s="35" t="s">
        <v>5</v>
      </c>
      <c s="6" t="s">
        <v>3064</v>
      </c>
      <c s="36" t="s">
        <v>1409</v>
      </c>
      <c s="37">
        <v>585.123</v>
      </c>
      <c s="36">
        <v>0</v>
      </c>
      <c s="36">
        <f>ROUND(G14*H14,6)</f>
      </c>
      <c r="L14" s="38">
        <v>0</v>
      </c>
      <c s="32">
        <f>ROUND(ROUND(L14,2)*ROUND(G14,3),2)</f>
      </c>
      <c s="36" t="s">
        <v>53</v>
      </c>
      <c>
        <f>(M14*21)/100</f>
      </c>
      <c t="s">
        <v>27</v>
      </c>
    </row>
    <row r="15" spans="1:5" ht="12.75">
      <c r="A15" s="35" t="s">
        <v>54</v>
      </c>
      <c r="E15" s="39" t="s">
        <v>3065</v>
      </c>
    </row>
    <row r="16" spans="1:5" ht="409.5">
      <c r="A16" s="35" t="s">
        <v>55</v>
      </c>
      <c r="E16" s="40" t="s">
        <v>3066</v>
      </c>
    </row>
    <row r="17" spans="1:5" ht="12.75">
      <c r="A17" t="s">
        <v>56</v>
      </c>
      <c r="E17" s="39" t="s">
        <v>5</v>
      </c>
    </row>
    <row r="18" spans="1:16" ht="25.5">
      <c r="A18" t="s">
        <v>49</v>
      </c>
      <c s="34" t="s">
        <v>26</v>
      </c>
      <c s="34" t="s">
        <v>3067</v>
      </c>
      <c s="35" t="s">
        <v>5</v>
      </c>
      <c s="6" t="s">
        <v>3068</v>
      </c>
      <c s="36" t="s">
        <v>1409</v>
      </c>
      <c s="37">
        <v>585.123</v>
      </c>
      <c s="36">
        <v>0</v>
      </c>
      <c s="36">
        <f>ROUND(G18*H18,6)</f>
      </c>
      <c r="L18" s="38">
        <v>0</v>
      </c>
      <c s="32">
        <f>ROUND(ROUND(L18,2)*ROUND(G18,3),2)</f>
      </c>
      <c s="36" t="s">
        <v>53</v>
      </c>
      <c>
        <f>(M18*21)/100</f>
      </c>
      <c t="s">
        <v>27</v>
      </c>
    </row>
    <row r="19" spans="1:5" ht="38.25">
      <c r="A19" s="35" t="s">
        <v>54</v>
      </c>
      <c r="E19" s="39" t="s">
        <v>3069</v>
      </c>
    </row>
    <row r="20" spans="1:5" ht="51">
      <c r="A20" s="35" t="s">
        <v>55</v>
      </c>
      <c r="E20" s="40" t="s">
        <v>3070</v>
      </c>
    </row>
    <row r="21" spans="1:5" ht="12.75">
      <c r="A21" t="s">
        <v>56</v>
      </c>
      <c r="E21" s="39" t="s">
        <v>5</v>
      </c>
    </row>
    <row r="22" spans="1:16" ht="25.5">
      <c r="A22" t="s">
        <v>49</v>
      </c>
      <c s="34" t="s">
        <v>61</v>
      </c>
      <c s="34" t="s">
        <v>3071</v>
      </c>
      <c s="35" t="s">
        <v>5</v>
      </c>
      <c s="6" t="s">
        <v>3072</v>
      </c>
      <c s="36" t="s">
        <v>1409</v>
      </c>
      <c s="37">
        <v>101.403</v>
      </c>
      <c s="36">
        <v>0</v>
      </c>
      <c s="36">
        <f>ROUND(G22*H22,6)</f>
      </c>
      <c r="L22" s="38">
        <v>0</v>
      </c>
      <c s="32">
        <f>ROUND(ROUND(L22,2)*ROUND(G22,3),2)</f>
      </c>
      <c s="36" t="s">
        <v>53</v>
      </c>
      <c>
        <f>(M22*21)/100</f>
      </c>
      <c t="s">
        <v>27</v>
      </c>
    </row>
    <row r="23" spans="1:5" ht="51">
      <c r="A23" s="35" t="s">
        <v>54</v>
      </c>
      <c r="E23" s="39" t="s">
        <v>3073</v>
      </c>
    </row>
    <row r="24" spans="1:5" ht="51">
      <c r="A24" s="35" t="s">
        <v>55</v>
      </c>
      <c r="E24" s="40" t="s">
        <v>3074</v>
      </c>
    </row>
    <row r="25" spans="1:5" ht="12.75">
      <c r="A25" t="s">
        <v>56</v>
      </c>
      <c r="E25" s="39" t="s">
        <v>5</v>
      </c>
    </row>
    <row r="26" spans="1:16" ht="25.5">
      <c r="A26" t="s">
        <v>49</v>
      </c>
      <c s="34" t="s">
        <v>64</v>
      </c>
      <c s="34" t="s">
        <v>3075</v>
      </c>
      <c s="35" t="s">
        <v>5</v>
      </c>
      <c s="6" t="s">
        <v>3076</v>
      </c>
      <c s="36" t="s">
        <v>1409</v>
      </c>
      <c s="37">
        <v>787.929</v>
      </c>
      <c s="36">
        <v>0</v>
      </c>
      <c s="36">
        <f>ROUND(G26*H26,6)</f>
      </c>
      <c r="L26" s="38">
        <v>0</v>
      </c>
      <c s="32">
        <f>ROUND(ROUND(L26,2)*ROUND(G26,3),2)</f>
      </c>
      <c s="36" t="s">
        <v>53</v>
      </c>
      <c>
        <f>(M26*21)/100</f>
      </c>
      <c t="s">
        <v>27</v>
      </c>
    </row>
    <row r="27" spans="1:5" ht="38.25">
      <c r="A27" s="35" t="s">
        <v>54</v>
      </c>
      <c r="E27" s="39" t="s">
        <v>3077</v>
      </c>
    </row>
    <row r="28" spans="1:5" ht="76.5">
      <c r="A28" s="35" t="s">
        <v>55</v>
      </c>
      <c r="E28" s="40" t="s">
        <v>3078</v>
      </c>
    </row>
    <row r="29" spans="1:5" ht="12.75">
      <c r="A29" t="s">
        <v>56</v>
      </c>
      <c r="E29" s="39" t="s">
        <v>5</v>
      </c>
    </row>
    <row r="30" spans="1:16" ht="25.5">
      <c r="A30" t="s">
        <v>49</v>
      </c>
      <c s="34" t="s">
        <v>67</v>
      </c>
      <c s="34" t="s">
        <v>3079</v>
      </c>
      <c s="35" t="s">
        <v>5</v>
      </c>
      <c s="6" t="s">
        <v>3080</v>
      </c>
      <c s="36" t="s">
        <v>1409</v>
      </c>
      <c s="37">
        <v>3151.716</v>
      </c>
      <c s="36">
        <v>0</v>
      </c>
      <c s="36">
        <f>ROUND(G30*H30,6)</f>
      </c>
      <c r="L30" s="38">
        <v>0</v>
      </c>
      <c s="32">
        <f>ROUND(ROUND(L30,2)*ROUND(G30,3),2)</f>
      </c>
      <c s="36" t="s">
        <v>53</v>
      </c>
      <c>
        <f>(M30*21)/100</f>
      </c>
      <c t="s">
        <v>27</v>
      </c>
    </row>
    <row r="31" spans="1:5" ht="38.25">
      <c r="A31" s="35" t="s">
        <v>54</v>
      </c>
      <c r="E31" s="39" t="s">
        <v>3081</v>
      </c>
    </row>
    <row r="32" spans="1:5" ht="89.25">
      <c r="A32" s="35" t="s">
        <v>55</v>
      </c>
      <c r="E32" s="40" t="s">
        <v>3082</v>
      </c>
    </row>
    <row r="33" spans="1:5" ht="12.75">
      <c r="A33" t="s">
        <v>56</v>
      </c>
      <c r="E33" s="39" t="s">
        <v>5</v>
      </c>
    </row>
    <row r="34" spans="1:16" ht="25.5">
      <c r="A34" t="s">
        <v>49</v>
      </c>
      <c s="34" t="s">
        <v>70</v>
      </c>
      <c s="34" t="s">
        <v>3083</v>
      </c>
      <c s="35" t="s">
        <v>5</v>
      </c>
      <c s="6" t="s">
        <v>3084</v>
      </c>
      <c s="36" t="s">
        <v>1409</v>
      </c>
      <c s="37">
        <v>582.447</v>
      </c>
      <c s="36">
        <v>0</v>
      </c>
      <c s="36">
        <f>ROUND(G34*H34,6)</f>
      </c>
      <c r="L34" s="38">
        <v>0</v>
      </c>
      <c s="32">
        <f>ROUND(ROUND(L34,2)*ROUND(G34,3),2)</f>
      </c>
      <c s="36" t="s">
        <v>53</v>
      </c>
      <c>
        <f>(M34*21)/100</f>
      </c>
      <c t="s">
        <v>27</v>
      </c>
    </row>
    <row r="35" spans="1:5" ht="38.25">
      <c r="A35" s="35" t="s">
        <v>54</v>
      </c>
      <c r="E35" s="39" t="s">
        <v>3085</v>
      </c>
    </row>
    <row r="36" spans="1:5" ht="63.75">
      <c r="A36" s="35" t="s">
        <v>55</v>
      </c>
      <c r="E36" s="40" t="s">
        <v>3086</v>
      </c>
    </row>
    <row r="37" spans="1:5" ht="12.75">
      <c r="A37" t="s">
        <v>56</v>
      </c>
      <c r="E37" s="39" t="s">
        <v>5</v>
      </c>
    </row>
    <row r="38" spans="1:16" ht="12.75">
      <c r="A38" t="s">
        <v>49</v>
      </c>
      <c s="34" t="s">
        <v>73</v>
      </c>
      <c s="34" t="s">
        <v>3087</v>
      </c>
      <c s="35" t="s">
        <v>5</v>
      </c>
      <c s="6" t="s">
        <v>3088</v>
      </c>
      <c s="36" t="s">
        <v>1409</v>
      </c>
      <c s="37">
        <v>104.079</v>
      </c>
      <c s="36">
        <v>0</v>
      </c>
      <c s="36">
        <f>ROUND(G38*H38,6)</f>
      </c>
      <c r="L38" s="38">
        <v>0</v>
      </c>
      <c s="32">
        <f>ROUND(ROUND(L38,2)*ROUND(G38,3),2)</f>
      </c>
      <c s="36" t="s">
        <v>53</v>
      </c>
      <c>
        <f>(M38*21)/100</f>
      </c>
      <c t="s">
        <v>27</v>
      </c>
    </row>
    <row r="39" spans="1:5" ht="25.5">
      <c r="A39" s="35" t="s">
        <v>54</v>
      </c>
      <c r="E39" s="39" t="s">
        <v>3089</v>
      </c>
    </row>
    <row r="40" spans="1:5" ht="382.5">
      <c r="A40" s="35" t="s">
        <v>55</v>
      </c>
      <c r="E40" s="40" t="s">
        <v>3090</v>
      </c>
    </row>
    <row r="41" spans="1:5" ht="12.75">
      <c r="A41" t="s">
        <v>56</v>
      </c>
      <c r="E41" s="39" t="s">
        <v>5</v>
      </c>
    </row>
    <row r="42" spans="1:16" ht="25.5">
      <c r="A42" t="s">
        <v>49</v>
      </c>
      <c s="34" t="s">
        <v>77</v>
      </c>
      <c s="34" t="s">
        <v>3091</v>
      </c>
      <c s="35" t="s">
        <v>1386</v>
      </c>
      <c s="6" t="s">
        <v>3092</v>
      </c>
      <c s="36" t="s">
        <v>229</v>
      </c>
      <c s="37">
        <v>1048.405</v>
      </c>
      <c s="36">
        <v>0</v>
      </c>
      <c s="36">
        <f>ROUND(G42*H42,6)</f>
      </c>
      <c r="L42" s="38">
        <v>0</v>
      </c>
      <c s="32">
        <f>ROUND(ROUND(L42,2)*ROUND(G42,3),2)</f>
      </c>
      <c s="36" t="s">
        <v>76</v>
      </c>
      <c>
        <f>(M42*21)/100</f>
      </c>
      <c t="s">
        <v>27</v>
      </c>
    </row>
    <row r="43" spans="1:5" ht="38.25">
      <c r="A43" s="35" t="s">
        <v>54</v>
      </c>
      <c r="E43" s="39" t="s">
        <v>3093</v>
      </c>
    </row>
    <row r="44" spans="1:5" ht="51">
      <c r="A44" s="35" t="s">
        <v>55</v>
      </c>
      <c r="E44" s="40" t="s">
        <v>3094</v>
      </c>
    </row>
    <row r="45" spans="1:5" ht="12.75">
      <c r="A45" t="s">
        <v>56</v>
      </c>
      <c r="E45" s="39" t="s">
        <v>5</v>
      </c>
    </row>
    <row r="46" spans="1:13" ht="12.75">
      <c r="A46" t="s">
        <v>46</v>
      </c>
      <c r="C46" s="31" t="s">
        <v>3095</v>
      </c>
      <c r="E46" s="33" t="s">
        <v>3096</v>
      </c>
      <c r="J46" s="32">
        <f>0</f>
      </c>
      <c s="32">
        <f>0</f>
      </c>
      <c s="32">
        <f>0+L47+L51</f>
      </c>
      <c s="32">
        <f>0+M47+M51</f>
      </c>
    </row>
    <row r="47" spans="1:16" ht="12.75">
      <c r="A47" t="s">
        <v>49</v>
      </c>
      <c s="34" t="s">
        <v>80</v>
      </c>
      <c s="34" t="s">
        <v>3097</v>
      </c>
      <c s="35" t="s">
        <v>5</v>
      </c>
      <c s="6" t="s">
        <v>3098</v>
      </c>
      <c s="36" t="s">
        <v>1430</v>
      </c>
      <c s="37">
        <v>2376.9</v>
      </c>
      <c s="36">
        <v>0</v>
      </c>
      <c s="36">
        <f>ROUND(G47*H47,6)</f>
      </c>
      <c r="L47" s="38">
        <v>0</v>
      </c>
      <c s="32">
        <f>ROUND(ROUND(L47,2)*ROUND(G47,3),2)</f>
      </c>
      <c s="36" t="s">
        <v>53</v>
      </c>
      <c>
        <f>(M47*21)/100</f>
      </c>
      <c t="s">
        <v>27</v>
      </c>
    </row>
    <row r="48" spans="1:5" ht="12.75">
      <c r="A48" s="35" t="s">
        <v>54</v>
      </c>
      <c r="E48" s="39" t="s">
        <v>3099</v>
      </c>
    </row>
    <row r="49" spans="1:5" ht="409.5">
      <c r="A49" s="35" t="s">
        <v>55</v>
      </c>
      <c r="E49" s="40" t="s">
        <v>3100</v>
      </c>
    </row>
    <row r="50" spans="1:5" ht="12.75">
      <c r="A50" t="s">
        <v>56</v>
      </c>
      <c r="E50" s="39" t="s">
        <v>5</v>
      </c>
    </row>
    <row r="51" spans="1:16" ht="12.75">
      <c r="A51" t="s">
        <v>49</v>
      </c>
      <c s="34" t="s">
        <v>83</v>
      </c>
      <c s="34" t="s">
        <v>3101</v>
      </c>
      <c s="35" t="s">
        <v>5</v>
      </c>
      <c s="6" t="s">
        <v>3102</v>
      </c>
      <c s="36" t="s">
        <v>1430</v>
      </c>
      <c s="37">
        <v>423.006</v>
      </c>
      <c s="36">
        <v>0</v>
      </c>
      <c s="36">
        <f>ROUND(G51*H51,6)</f>
      </c>
      <c r="L51" s="38">
        <v>0</v>
      </c>
      <c s="32">
        <f>ROUND(ROUND(L51,2)*ROUND(G51,3),2)</f>
      </c>
      <c s="36" t="s">
        <v>53</v>
      </c>
      <c>
        <f>(M51*21)/100</f>
      </c>
      <c t="s">
        <v>27</v>
      </c>
    </row>
    <row r="52" spans="1:5" ht="12.75">
      <c r="A52" s="35" t="s">
        <v>54</v>
      </c>
      <c r="E52" s="39" t="s">
        <v>3103</v>
      </c>
    </row>
    <row r="53" spans="1:5" ht="140.25">
      <c r="A53" s="35" t="s">
        <v>55</v>
      </c>
      <c r="E53" s="40" t="s">
        <v>3104</v>
      </c>
    </row>
    <row r="54" spans="1:5" ht="12.75">
      <c r="A54" t="s">
        <v>56</v>
      </c>
      <c r="E54" s="39" t="s">
        <v>5</v>
      </c>
    </row>
    <row r="55" spans="1:13" ht="12.75">
      <c r="A55" t="s">
        <v>46</v>
      </c>
      <c r="C55" s="31" t="s">
        <v>3105</v>
      </c>
      <c r="E55" s="33" t="s">
        <v>3106</v>
      </c>
      <c r="J55" s="32">
        <f>0</f>
      </c>
      <c s="32">
        <f>0</f>
      </c>
      <c s="32">
        <f>0+L56</f>
      </c>
      <c s="32">
        <f>0+M56</f>
      </c>
    </row>
    <row r="56" spans="1:16" ht="25.5">
      <c r="A56" t="s">
        <v>49</v>
      </c>
      <c s="34" t="s">
        <v>87</v>
      </c>
      <c s="34" t="s">
        <v>3107</v>
      </c>
      <c s="35" t="s">
        <v>5</v>
      </c>
      <c s="6" t="s">
        <v>3108</v>
      </c>
      <c s="36" t="s">
        <v>1430</v>
      </c>
      <c s="37">
        <v>985</v>
      </c>
      <c s="36">
        <v>0</v>
      </c>
      <c s="36">
        <f>ROUND(G56*H56,6)</f>
      </c>
      <c r="L56" s="38">
        <v>0</v>
      </c>
      <c s="32">
        <f>ROUND(ROUND(L56,2)*ROUND(G56,3),2)</f>
      </c>
      <c s="36" t="s">
        <v>53</v>
      </c>
      <c>
        <f>(M56*21)/100</f>
      </c>
      <c t="s">
        <v>27</v>
      </c>
    </row>
    <row r="57" spans="1:5" ht="25.5">
      <c r="A57" s="35" t="s">
        <v>54</v>
      </c>
      <c r="E57" s="39" t="s">
        <v>3109</v>
      </c>
    </row>
    <row r="58" spans="1:5" ht="140.25">
      <c r="A58" s="35" t="s">
        <v>55</v>
      </c>
      <c r="E58" s="40" t="s">
        <v>3110</v>
      </c>
    </row>
    <row r="59" spans="1:5" ht="12.75">
      <c r="A59" t="s">
        <v>56</v>
      </c>
      <c r="E59" s="39" t="s">
        <v>5</v>
      </c>
    </row>
    <row r="60" spans="1:13" ht="12.75">
      <c r="A60" t="s">
        <v>46</v>
      </c>
      <c r="C60" s="31" t="s">
        <v>3111</v>
      </c>
      <c r="E60" s="33" t="s">
        <v>3112</v>
      </c>
      <c r="J60" s="32">
        <f>0</f>
      </c>
      <c s="32">
        <f>0</f>
      </c>
      <c s="32">
        <f>0+L61</f>
      </c>
      <c s="32">
        <f>0+M61</f>
      </c>
    </row>
    <row r="61" spans="1:16" ht="25.5">
      <c r="A61" t="s">
        <v>49</v>
      </c>
      <c s="34" t="s">
        <v>90</v>
      </c>
      <c s="34" t="s">
        <v>3113</v>
      </c>
      <c s="35" t="s">
        <v>5</v>
      </c>
      <c s="6" t="s">
        <v>3114</v>
      </c>
      <c s="36" t="s">
        <v>1430</v>
      </c>
      <c s="37">
        <v>749.78</v>
      </c>
      <c s="36">
        <v>0</v>
      </c>
      <c s="36">
        <f>ROUND(G61*H61,6)</f>
      </c>
      <c r="L61" s="38">
        <v>0</v>
      </c>
      <c s="32">
        <f>ROUND(ROUND(L61,2)*ROUND(G61,3),2)</f>
      </c>
      <c s="36" t="s">
        <v>53</v>
      </c>
      <c>
        <f>(M61*21)/100</f>
      </c>
      <c t="s">
        <v>27</v>
      </c>
    </row>
    <row r="62" spans="1:5" ht="38.25">
      <c r="A62" s="35" t="s">
        <v>54</v>
      </c>
      <c r="E62" s="39" t="s">
        <v>3115</v>
      </c>
    </row>
    <row r="63" spans="1:5" ht="409.5">
      <c r="A63" s="35" t="s">
        <v>55</v>
      </c>
      <c r="E63" s="40" t="s">
        <v>3116</v>
      </c>
    </row>
    <row r="64" spans="1:5" ht="12.75">
      <c r="A64" t="s">
        <v>56</v>
      </c>
      <c r="E64" s="39" t="s">
        <v>5</v>
      </c>
    </row>
    <row r="65" spans="1:13" ht="12.75">
      <c r="A65" t="s">
        <v>46</v>
      </c>
      <c r="C65" s="31" t="s">
        <v>3117</v>
      </c>
      <c r="E65" s="33" t="s">
        <v>3118</v>
      </c>
      <c r="J65" s="32">
        <f>0</f>
      </c>
      <c s="32">
        <f>0</f>
      </c>
      <c s="32">
        <f>0+L66+L70</f>
      </c>
      <c s="32">
        <f>0+M66+M70</f>
      </c>
    </row>
    <row r="66" spans="1:16" ht="12.75">
      <c r="A66" t="s">
        <v>49</v>
      </c>
      <c s="34" t="s">
        <v>93</v>
      </c>
      <c s="34" t="s">
        <v>3119</v>
      </c>
      <c s="35" t="s">
        <v>5</v>
      </c>
      <c s="6" t="s">
        <v>3120</v>
      </c>
      <c s="36" t="s">
        <v>86</v>
      </c>
      <c s="37">
        <v>7</v>
      </c>
      <c s="36">
        <v>0</v>
      </c>
      <c s="36">
        <f>ROUND(G66*H66,6)</f>
      </c>
      <c r="L66" s="38">
        <v>0</v>
      </c>
      <c s="32">
        <f>ROUND(ROUND(L66,2)*ROUND(G66,3),2)</f>
      </c>
      <c s="36" t="s">
        <v>53</v>
      </c>
      <c>
        <f>(M66*21)/100</f>
      </c>
      <c t="s">
        <v>27</v>
      </c>
    </row>
    <row r="67" spans="1:5" ht="25.5">
      <c r="A67" s="35" t="s">
        <v>54</v>
      </c>
      <c r="E67" s="39" t="s">
        <v>3121</v>
      </c>
    </row>
    <row r="68" spans="1:5" ht="51">
      <c r="A68" s="35" t="s">
        <v>55</v>
      </c>
      <c r="E68" s="40" t="s">
        <v>3122</v>
      </c>
    </row>
    <row r="69" spans="1:5" ht="12.75">
      <c r="A69" t="s">
        <v>56</v>
      </c>
      <c r="E69" s="39" t="s">
        <v>5</v>
      </c>
    </row>
    <row r="70" spans="1:16" ht="12.75">
      <c r="A70" t="s">
        <v>49</v>
      </c>
      <c s="34" t="s">
        <v>96</v>
      </c>
      <c s="34" t="s">
        <v>3123</v>
      </c>
      <c s="35" t="s">
        <v>5</v>
      </c>
      <c s="6" t="s">
        <v>3124</v>
      </c>
      <c s="36" t="s">
        <v>86</v>
      </c>
      <c s="37">
        <v>16</v>
      </c>
      <c s="36">
        <v>0</v>
      </c>
      <c s="36">
        <f>ROUND(G70*H70,6)</f>
      </c>
      <c r="L70" s="38">
        <v>0</v>
      </c>
      <c s="32">
        <f>ROUND(ROUND(L70,2)*ROUND(G70,3),2)</f>
      </c>
      <c s="36" t="s">
        <v>53</v>
      </c>
      <c>
        <f>(M70*21)/100</f>
      </c>
      <c t="s">
        <v>27</v>
      </c>
    </row>
    <row r="71" spans="1:5" ht="12.75">
      <c r="A71" s="35" t="s">
        <v>54</v>
      </c>
      <c r="E71" s="39" t="s">
        <v>3125</v>
      </c>
    </row>
    <row r="72" spans="1:5" ht="51">
      <c r="A72" s="35" t="s">
        <v>55</v>
      </c>
      <c r="E72" s="40" t="s">
        <v>3126</v>
      </c>
    </row>
    <row r="73" spans="1:5" ht="12.75">
      <c r="A73" t="s">
        <v>56</v>
      </c>
      <c r="E73" s="39" t="s">
        <v>5</v>
      </c>
    </row>
    <row r="74" spans="1:13" ht="12.75">
      <c r="A74" t="s">
        <v>46</v>
      </c>
      <c r="C74" s="31" t="s">
        <v>2806</v>
      </c>
      <c r="E74" s="33" t="s">
        <v>2807</v>
      </c>
      <c r="J74" s="32">
        <f>0</f>
      </c>
      <c s="32">
        <f>0</f>
      </c>
      <c s="32">
        <f>0+L75+L79+L83+L87</f>
      </c>
      <c s="32">
        <f>0+M75+M79+M83+M87</f>
      </c>
    </row>
    <row r="75" spans="1:16" ht="12.75">
      <c r="A75" t="s">
        <v>49</v>
      </c>
      <c s="34" t="s">
        <v>102</v>
      </c>
      <c s="34" t="s">
        <v>3127</v>
      </c>
      <c s="35" t="s">
        <v>5</v>
      </c>
      <c s="6" t="s">
        <v>3128</v>
      </c>
      <c s="36" t="s">
        <v>86</v>
      </c>
      <c s="37">
        <v>1</v>
      </c>
      <c s="36">
        <v>0</v>
      </c>
      <c s="36">
        <f>ROUND(G75*H75,6)</f>
      </c>
      <c r="L75" s="38">
        <v>0</v>
      </c>
      <c s="32">
        <f>ROUND(ROUND(L75,2)*ROUND(G75,3),2)</f>
      </c>
      <c s="36" t="s">
        <v>53</v>
      </c>
      <c>
        <f>(M75*21)/100</f>
      </c>
      <c t="s">
        <v>27</v>
      </c>
    </row>
    <row r="76" spans="1:5" ht="12.75">
      <c r="A76" s="35" t="s">
        <v>54</v>
      </c>
      <c r="E76" s="39" t="s">
        <v>5</v>
      </c>
    </row>
    <row r="77" spans="1:5" ht="51">
      <c r="A77" s="35" t="s">
        <v>55</v>
      </c>
      <c r="E77" s="40" t="s">
        <v>3129</v>
      </c>
    </row>
    <row r="78" spans="1:5" ht="51">
      <c r="A78" t="s">
        <v>56</v>
      </c>
      <c r="E78" s="39" t="s">
        <v>3130</v>
      </c>
    </row>
    <row r="79" spans="1:16" ht="25.5">
      <c r="A79" t="s">
        <v>49</v>
      </c>
      <c s="34" t="s">
        <v>105</v>
      </c>
      <c s="34" t="s">
        <v>3131</v>
      </c>
      <c s="35" t="s">
        <v>5</v>
      </c>
      <c s="6" t="s">
        <v>3132</v>
      </c>
      <c s="36" t="s">
        <v>86</v>
      </c>
      <c s="37">
        <v>10</v>
      </c>
      <c s="36">
        <v>0</v>
      </c>
      <c s="36">
        <f>ROUND(G79*H79,6)</f>
      </c>
      <c r="L79" s="38">
        <v>0</v>
      </c>
      <c s="32">
        <f>ROUND(ROUND(L79,2)*ROUND(G79,3),2)</f>
      </c>
      <c s="36" t="s">
        <v>53</v>
      </c>
      <c>
        <f>(M79*21)/100</f>
      </c>
      <c t="s">
        <v>27</v>
      </c>
    </row>
    <row r="80" spans="1:5" ht="12.75">
      <c r="A80" s="35" t="s">
        <v>54</v>
      </c>
      <c r="E80" s="39" t="s">
        <v>5</v>
      </c>
    </row>
    <row r="81" spans="1:5" ht="51">
      <c r="A81" s="35" t="s">
        <v>55</v>
      </c>
      <c r="E81" s="40" t="s">
        <v>3133</v>
      </c>
    </row>
    <row r="82" spans="1:5" ht="51">
      <c r="A82" t="s">
        <v>56</v>
      </c>
      <c r="E82" s="39" t="s">
        <v>3134</v>
      </c>
    </row>
    <row r="83" spans="1:16" ht="12.75">
      <c r="A83" t="s">
        <v>49</v>
      </c>
      <c s="34" t="s">
        <v>108</v>
      </c>
      <c s="34" t="s">
        <v>3135</v>
      </c>
      <c s="35" t="s">
        <v>5</v>
      </c>
      <c s="6" t="s">
        <v>3136</v>
      </c>
      <c s="36" t="s">
        <v>3137</v>
      </c>
      <c s="37">
        <v>1</v>
      </c>
      <c s="36">
        <v>0</v>
      </c>
      <c s="36">
        <f>ROUND(G83*H83,6)</f>
      </c>
      <c r="L83" s="38">
        <v>0</v>
      </c>
      <c s="32">
        <f>ROUND(ROUND(L83,2)*ROUND(G83,3),2)</f>
      </c>
      <c s="36" t="s">
        <v>2373</v>
      </c>
      <c>
        <f>(M83*21)/100</f>
      </c>
      <c t="s">
        <v>27</v>
      </c>
    </row>
    <row r="84" spans="1:5" ht="12.75">
      <c r="A84" s="35" t="s">
        <v>54</v>
      </c>
      <c r="E84" s="39" t="s">
        <v>3138</v>
      </c>
    </row>
    <row r="85" spans="1:5" ht="12.75">
      <c r="A85" s="35" t="s">
        <v>55</v>
      </c>
      <c r="E85" s="40" t="s">
        <v>5</v>
      </c>
    </row>
    <row r="86" spans="1:5" ht="12.75">
      <c r="A86" t="s">
        <v>56</v>
      </c>
      <c r="E86" s="39" t="s">
        <v>5</v>
      </c>
    </row>
    <row r="87" spans="1:16" ht="12.75">
      <c r="A87" t="s">
        <v>49</v>
      </c>
      <c s="34" t="s">
        <v>111</v>
      </c>
      <c s="34" t="s">
        <v>3139</v>
      </c>
      <c s="35" t="s">
        <v>5</v>
      </c>
      <c s="6" t="s">
        <v>3140</v>
      </c>
      <c s="36" t="s">
        <v>3137</v>
      </c>
      <c s="37">
        <v>1</v>
      </c>
      <c s="36">
        <v>0</v>
      </c>
      <c s="36">
        <f>ROUND(G87*H87,6)</f>
      </c>
      <c r="L87" s="38">
        <v>0</v>
      </c>
      <c s="32">
        <f>ROUND(ROUND(L87,2)*ROUND(G87,3),2)</f>
      </c>
      <c s="36" t="s">
        <v>2373</v>
      </c>
      <c>
        <f>(M87*21)/100</f>
      </c>
      <c t="s">
        <v>27</v>
      </c>
    </row>
    <row r="88" spans="1:5" ht="12.75">
      <c r="A88" s="35" t="s">
        <v>54</v>
      </c>
      <c r="E88" s="39" t="s">
        <v>3141</v>
      </c>
    </row>
    <row r="89" spans="1:5" ht="114.75">
      <c r="A89" s="35" t="s">
        <v>55</v>
      </c>
      <c r="E89" s="40" t="s">
        <v>3142</v>
      </c>
    </row>
    <row r="90" spans="1:5" ht="12.75">
      <c r="A90" t="s">
        <v>56</v>
      </c>
      <c r="E90" s="39" t="s">
        <v>5</v>
      </c>
    </row>
    <row r="91" spans="1:13" ht="12.75">
      <c r="A91" t="s">
        <v>46</v>
      </c>
      <c r="C91" s="31" t="s">
        <v>3143</v>
      </c>
      <c r="E91" s="33" t="s">
        <v>3144</v>
      </c>
      <c r="J91" s="32">
        <f>0</f>
      </c>
      <c s="32">
        <f>0</f>
      </c>
      <c s="32">
        <f>0+L92+L96</f>
      </c>
      <c s="32">
        <f>0+M92+M96</f>
      </c>
    </row>
    <row r="92" spans="1:16" ht="12.75">
      <c r="A92" t="s">
        <v>49</v>
      </c>
      <c s="34" t="s">
        <v>114</v>
      </c>
      <c s="34" t="s">
        <v>3145</v>
      </c>
      <c s="35" t="s">
        <v>5</v>
      </c>
      <c s="6" t="s">
        <v>3146</v>
      </c>
      <c s="36" t="s">
        <v>86</v>
      </c>
      <c s="37">
        <v>6</v>
      </c>
      <c s="36">
        <v>0</v>
      </c>
      <c s="36">
        <f>ROUND(G92*H92,6)</f>
      </c>
      <c r="L92" s="38">
        <v>0</v>
      </c>
      <c s="32">
        <f>ROUND(ROUND(L92,2)*ROUND(G92,3),2)</f>
      </c>
      <c s="36" t="s">
        <v>53</v>
      </c>
      <c>
        <f>(M92*21)/100</f>
      </c>
      <c t="s">
        <v>27</v>
      </c>
    </row>
    <row r="93" spans="1:5" ht="12.75">
      <c r="A93" s="35" t="s">
        <v>54</v>
      </c>
      <c r="E93" s="39" t="s">
        <v>3147</v>
      </c>
    </row>
    <row r="94" spans="1:5" ht="114.75">
      <c r="A94" s="35" t="s">
        <v>55</v>
      </c>
      <c r="E94" s="40" t="s">
        <v>3148</v>
      </c>
    </row>
    <row r="95" spans="1:5" ht="12.75">
      <c r="A95" t="s">
        <v>56</v>
      </c>
      <c r="E95" s="39" t="s">
        <v>5</v>
      </c>
    </row>
    <row r="96" spans="1:16" ht="12.75">
      <c r="A96" t="s">
        <v>49</v>
      </c>
      <c s="34" t="s">
        <v>117</v>
      </c>
      <c s="34" t="s">
        <v>3149</v>
      </c>
      <c s="35" t="s">
        <v>5</v>
      </c>
      <c s="6" t="s">
        <v>3150</v>
      </c>
      <c s="36" t="s">
        <v>86</v>
      </c>
      <c s="37">
        <v>6</v>
      </c>
      <c s="36">
        <v>0</v>
      </c>
      <c s="36">
        <f>ROUND(G96*H96,6)</f>
      </c>
      <c r="L96" s="38">
        <v>0</v>
      </c>
      <c s="32">
        <f>ROUND(ROUND(L96,2)*ROUND(G96,3),2)</f>
      </c>
      <c s="36" t="s">
        <v>53</v>
      </c>
      <c>
        <f>(M96*21)/100</f>
      </c>
      <c t="s">
        <v>27</v>
      </c>
    </row>
    <row r="97" spans="1:5" ht="12.75">
      <c r="A97" s="35" t="s">
        <v>54</v>
      </c>
      <c r="E97" s="39" t="s">
        <v>5</v>
      </c>
    </row>
    <row r="98" spans="1:5" ht="51">
      <c r="A98" s="35" t="s">
        <v>55</v>
      </c>
      <c r="E98" s="40" t="s">
        <v>3151</v>
      </c>
    </row>
    <row r="99" spans="1:5" ht="63.75">
      <c r="A99" t="s">
        <v>56</v>
      </c>
      <c r="E99" s="39" t="s">
        <v>3152</v>
      </c>
    </row>
    <row r="100" spans="1:13" ht="12.75">
      <c r="A100" t="s">
        <v>46</v>
      </c>
      <c r="C100" s="31" t="s">
        <v>3153</v>
      </c>
      <c r="E100" s="33" t="s">
        <v>3154</v>
      </c>
      <c r="J100" s="32">
        <f>0</f>
      </c>
      <c s="32">
        <f>0</f>
      </c>
      <c s="32">
        <f>0+L101+L105+L109+L113+L117+L121+L125+L129+L133+L137+L141</f>
      </c>
      <c s="32">
        <f>0+M101+M105+M109+M113+M117+M121+M125+M129+M133+M137+M141</f>
      </c>
    </row>
    <row r="101" spans="1:16" ht="12.75">
      <c r="A101" t="s">
        <v>49</v>
      </c>
      <c s="34" t="s">
        <v>120</v>
      </c>
      <c s="34" t="s">
        <v>3155</v>
      </c>
      <c s="35" t="s">
        <v>5</v>
      </c>
      <c s="6" t="s">
        <v>3156</v>
      </c>
      <c s="36" t="s">
        <v>52</v>
      </c>
      <c s="37">
        <v>106.15</v>
      </c>
      <c s="36">
        <v>0</v>
      </c>
      <c s="36">
        <f>ROUND(G101*H101,6)</f>
      </c>
      <c r="L101" s="38">
        <v>0</v>
      </c>
      <c s="32">
        <f>ROUND(ROUND(L101,2)*ROUND(G101,3),2)</f>
      </c>
      <c s="36" t="s">
        <v>53</v>
      </c>
      <c>
        <f>(M101*21)/100</f>
      </c>
      <c t="s">
        <v>27</v>
      </c>
    </row>
    <row r="102" spans="1:5" ht="25.5">
      <c r="A102" s="35" t="s">
        <v>54</v>
      </c>
      <c r="E102" s="39" t="s">
        <v>3157</v>
      </c>
    </row>
    <row r="103" spans="1:5" ht="76.5">
      <c r="A103" s="35" t="s">
        <v>55</v>
      </c>
      <c r="E103" s="40" t="s">
        <v>3158</v>
      </c>
    </row>
    <row r="104" spans="1:5" ht="12.75">
      <c r="A104" t="s">
        <v>56</v>
      </c>
      <c r="E104" s="39" t="s">
        <v>5</v>
      </c>
    </row>
    <row r="105" spans="1:16" ht="25.5">
      <c r="A105" t="s">
        <v>49</v>
      </c>
      <c s="34" t="s">
        <v>123</v>
      </c>
      <c s="34" t="s">
        <v>3159</v>
      </c>
      <c s="35" t="s">
        <v>5</v>
      </c>
      <c s="6" t="s">
        <v>3160</v>
      </c>
      <c s="36" t="s">
        <v>52</v>
      </c>
      <c s="37">
        <v>140</v>
      </c>
      <c s="36">
        <v>0</v>
      </c>
      <c s="36">
        <f>ROUND(G105*H105,6)</f>
      </c>
      <c r="L105" s="38">
        <v>0</v>
      </c>
      <c s="32">
        <f>ROUND(ROUND(L105,2)*ROUND(G105,3),2)</f>
      </c>
      <c s="36" t="s">
        <v>53</v>
      </c>
      <c>
        <f>(M105*21)/100</f>
      </c>
      <c t="s">
        <v>27</v>
      </c>
    </row>
    <row r="106" spans="1:5" ht="25.5">
      <c r="A106" s="35" t="s">
        <v>54</v>
      </c>
      <c r="E106" s="39" t="s">
        <v>3161</v>
      </c>
    </row>
    <row r="107" spans="1:5" ht="76.5">
      <c r="A107" s="35" t="s">
        <v>55</v>
      </c>
      <c r="E107" s="40" t="s">
        <v>3162</v>
      </c>
    </row>
    <row r="108" spans="1:5" ht="12.75">
      <c r="A108" t="s">
        <v>56</v>
      </c>
      <c r="E108" s="39" t="s">
        <v>5</v>
      </c>
    </row>
    <row r="109" spans="1:16" ht="12.75">
      <c r="A109" t="s">
        <v>49</v>
      </c>
      <c s="34" t="s">
        <v>126</v>
      </c>
      <c s="34" t="s">
        <v>3163</v>
      </c>
      <c s="35" t="s">
        <v>5</v>
      </c>
      <c s="6" t="s">
        <v>3164</v>
      </c>
      <c s="36" t="s">
        <v>1430</v>
      </c>
      <c s="37">
        <v>1260</v>
      </c>
      <c s="36">
        <v>0</v>
      </c>
      <c s="36">
        <f>ROUND(G109*H109,6)</f>
      </c>
      <c r="L109" s="38">
        <v>0</v>
      </c>
      <c s="32">
        <f>ROUND(ROUND(L109,2)*ROUND(G109,3),2)</f>
      </c>
      <c s="36" t="s">
        <v>53</v>
      </c>
      <c>
        <f>(M109*21)/100</f>
      </c>
      <c t="s">
        <v>27</v>
      </c>
    </row>
    <row r="110" spans="1:5" ht="25.5">
      <c r="A110" s="35" t="s">
        <v>54</v>
      </c>
      <c r="E110" s="39" t="s">
        <v>3165</v>
      </c>
    </row>
    <row r="111" spans="1:5" ht="38.25">
      <c r="A111" s="35" t="s">
        <v>55</v>
      </c>
      <c r="E111" s="40" t="s">
        <v>3166</v>
      </c>
    </row>
    <row r="112" spans="1:5" ht="12.75">
      <c r="A112" t="s">
        <v>56</v>
      </c>
      <c r="E112" s="39" t="s">
        <v>5</v>
      </c>
    </row>
    <row r="113" spans="1:16" ht="12.75">
      <c r="A113" t="s">
        <v>49</v>
      </c>
      <c s="34" t="s">
        <v>129</v>
      </c>
      <c s="34" t="s">
        <v>3167</v>
      </c>
      <c s="35" t="s">
        <v>5</v>
      </c>
      <c s="6" t="s">
        <v>3168</v>
      </c>
      <c s="36" t="s">
        <v>1430</v>
      </c>
      <c s="37">
        <v>1032.24</v>
      </c>
      <c s="36">
        <v>0</v>
      </c>
      <c s="36">
        <f>ROUND(G113*H113,6)</f>
      </c>
      <c r="L113" s="38">
        <v>0</v>
      </c>
      <c s="32">
        <f>ROUND(ROUND(L113,2)*ROUND(G113,3),2)</f>
      </c>
      <c s="36" t="s">
        <v>53</v>
      </c>
      <c>
        <f>(M113*21)/100</f>
      </c>
      <c t="s">
        <v>27</v>
      </c>
    </row>
    <row r="114" spans="1:5" ht="25.5">
      <c r="A114" s="35" t="s">
        <v>54</v>
      </c>
      <c r="E114" s="39" t="s">
        <v>3169</v>
      </c>
    </row>
    <row r="115" spans="1:5" ht="165.75">
      <c r="A115" s="35" t="s">
        <v>55</v>
      </c>
      <c r="E115" s="40" t="s">
        <v>3170</v>
      </c>
    </row>
    <row r="116" spans="1:5" ht="12.75">
      <c r="A116" t="s">
        <v>56</v>
      </c>
      <c r="E116" s="39" t="s">
        <v>5</v>
      </c>
    </row>
    <row r="117" spans="1:16" ht="12.75">
      <c r="A117" t="s">
        <v>49</v>
      </c>
      <c s="34" t="s">
        <v>132</v>
      </c>
      <c s="34" t="s">
        <v>3171</v>
      </c>
      <c s="35" t="s">
        <v>5</v>
      </c>
      <c s="6" t="s">
        <v>3172</v>
      </c>
      <c s="36" t="s">
        <v>1430</v>
      </c>
      <c s="37">
        <v>1940</v>
      </c>
      <c s="36">
        <v>0</v>
      </c>
      <c s="36">
        <f>ROUND(G117*H117,6)</f>
      </c>
      <c r="L117" s="38">
        <v>0</v>
      </c>
      <c s="32">
        <f>ROUND(ROUND(L117,2)*ROUND(G117,3),2)</f>
      </c>
      <c s="36" t="s">
        <v>53</v>
      </c>
      <c>
        <f>(M117*21)/100</f>
      </c>
      <c t="s">
        <v>27</v>
      </c>
    </row>
    <row r="118" spans="1:5" ht="25.5">
      <c r="A118" s="35" t="s">
        <v>54</v>
      </c>
      <c r="E118" s="39" t="s">
        <v>3173</v>
      </c>
    </row>
    <row r="119" spans="1:5" ht="63.75">
      <c r="A119" s="35" t="s">
        <v>55</v>
      </c>
      <c r="E119" s="40" t="s">
        <v>3174</v>
      </c>
    </row>
    <row r="120" spans="1:5" ht="12.75">
      <c r="A120" t="s">
        <v>56</v>
      </c>
      <c r="E120" s="39" t="s">
        <v>5</v>
      </c>
    </row>
    <row r="121" spans="1:16" ht="12.75">
      <c r="A121" t="s">
        <v>49</v>
      </c>
      <c s="34" t="s">
        <v>135</v>
      </c>
      <c s="34" t="s">
        <v>3175</v>
      </c>
      <c s="35" t="s">
        <v>5</v>
      </c>
      <c s="6" t="s">
        <v>3176</v>
      </c>
      <c s="36" t="s">
        <v>1430</v>
      </c>
      <c s="37">
        <v>30</v>
      </c>
      <c s="36">
        <v>0</v>
      </c>
      <c s="36">
        <f>ROUND(G121*H121,6)</f>
      </c>
      <c r="L121" s="38">
        <v>0</v>
      </c>
      <c s="32">
        <f>ROUND(ROUND(L121,2)*ROUND(G121,3),2)</f>
      </c>
      <c s="36" t="s">
        <v>53</v>
      </c>
      <c>
        <f>(M121*21)/100</f>
      </c>
      <c t="s">
        <v>27</v>
      </c>
    </row>
    <row r="122" spans="1:5" ht="38.25">
      <c r="A122" s="35" t="s">
        <v>54</v>
      </c>
      <c r="E122" s="39" t="s">
        <v>3177</v>
      </c>
    </row>
    <row r="123" spans="1:5" ht="51">
      <c r="A123" s="35" t="s">
        <v>55</v>
      </c>
      <c r="E123" s="40" t="s">
        <v>3178</v>
      </c>
    </row>
    <row r="124" spans="1:5" ht="12.75">
      <c r="A124" t="s">
        <v>56</v>
      </c>
      <c r="E124" s="39" t="s">
        <v>5</v>
      </c>
    </row>
    <row r="125" spans="1:16" ht="12.75">
      <c r="A125" t="s">
        <v>49</v>
      </c>
      <c s="34" t="s">
        <v>138</v>
      </c>
      <c s="34" t="s">
        <v>3179</v>
      </c>
      <c s="35" t="s">
        <v>5</v>
      </c>
      <c s="6" t="s">
        <v>3180</v>
      </c>
      <c s="36" t="s">
        <v>86</v>
      </c>
      <c s="37">
        <v>67</v>
      </c>
      <c s="36">
        <v>0.14245</v>
      </c>
      <c s="36">
        <f>ROUND(G125*H125,6)</f>
      </c>
      <c r="L125" s="38">
        <v>0</v>
      </c>
      <c s="32">
        <f>ROUND(ROUND(L125,2)*ROUND(G125,3),2)</f>
      </c>
      <c s="36" t="s">
        <v>53</v>
      </c>
      <c>
        <f>(M125*21)/100</f>
      </c>
      <c t="s">
        <v>27</v>
      </c>
    </row>
    <row r="126" spans="1:5" ht="25.5">
      <c r="A126" s="35" t="s">
        <v>54</v>
      </c>
      <c r="E126" s="39" t="s">
        <v>3181</v>
      </c>
    </row>
    <row r="127" spans="1:5" ht="140.25">
      <c r="A127" s="35" t="s">
        <v>55</v>
      </c>
      <c r="E127" s="40" t="s">
        <v>3182</v>
      </c>
    </row>
    <row r="128" spans="1:5" ht="12.75">
      <c r="A128" t="s">
        <v>56</v>
      </c>
      <c r="E128" s="39" t="s">
        <v>5</v>
      </c>
    </row>
    <row r="129" spans="1:16" ht="12.75">
      <c r="A129" t="s">
        <v>49</v>
      </c>
      <c s="34" t="s">
        <v>141</v>
      </c>
      <c s="34" t="s">
        <v>3183</v>
      </c>
      <c s="35" t="s">
        <v>5</v>
      </c>
      <c s="6" t="s">
        <v>3184</v>
      </c>
      <c s="36" t="s">
        <v>1430</v>
      </c>
      <c s="37">
        <v>1332.706</v>
      </c>
      <c s="36">
        <v>0</v>
      </c>
      <c s="36">
        <f>ROUND(G129*H129,6)</f>
      </c>
      <c r="L129" s="38">
        <v>0</v>
      </c>
      <c s="32">
        <f>ROUND(ROUND(L129,2)*ROUND(G129,3),2)</f>
      </c>
      <c s="36" t="s">
        <v>53</v>
      </c>
      <c>
        <f>(M129*21)/100</f>
      </c>
      <c t="s">
        <v>27</v>
      </c>
    </row>
    <row r="130" spans="1:5" ht="12.75">
      <c r="A130" s="35" t="s">
        <v>54</v>
      </c>
      <c r="E130" s="39" t="s">
        <v>3185</v>
      </c>
    </row>
    <row r="131" spans="1:5" ht="409.5">
      <c r="A131" s="35" t="s">
        <v>55</v>
      </c>
      <c r="E131" s="40" t="s">
        <v>3186</v>
      </c>
    </row>
    <row r="132" spans="1:5" ht="12.75">
      <c r="A132" t="s">
        <v>56</v>
      </c>
      <c r="E132" s="39" t="s">
        <v>5</v>
      </c>
    </row>
    <row r="133" spans="1:16" ht="12.75">
      <c r="A133" t="s">
        <v>49</v>
      </c>
      <c s="34" t="s">
        <v>144</v>
      </c>
      <c s="34" t="s">
        <v>3187</v>
      </c>
      <c s="35" t="s">
        <v>5</v>
      </c>
      <c s="6" t="s">
        <v>3188</v>
      </c>
      <c s="36" t="s">
        <v>684</v>
      </c>
      <c s="37">
        <v>11</v>
      </c>
      <c s="36">
        <v>0</v>
      </c>
      <c s="36">
        <f>ROUND(G133*H133,6)</f>
      </c>
      <c r="L133" s="38">
        <v>0</v>
      </c>
      <c s="32">
        <f>ROUND(ROUND(L133,2)*ROUND(G133,3),2)</f>
      </c>
      <c s="36" t="s">
        <v>2373</v>
      </c>
      <c>
        <f>(M133*21)/100</f>
      </c>
      <c t="s">
        <v>27</v>
      </c>
    </row>
    <row r="134" spans="1:5" ht="12.75">
      <c r="A134" s="35" t="s">
        <v>54</v>
      </c>
      <c r="E134" s="39" t="s">
        <v>3188</v>
      </c>
    </row>
    <row r="135" spans="1:5" ht="153">
      <c r="A135" s="35" t="s">
        <v>55</v>
      </c>
      <c r="E135" s="40" t="s">
        <v>3189</v>
      </c>
    </row>
    <row r="136" spans="1:5" ht="12.75">
      <c r="A136" t="s">
        <v>56</v>
      </c>
      <c r="E136" s="39" t="s">
        <v>5</v>
      </c>
    </row>
    <row r="137" spans="1:16" ht="25.5">
      <c r="A137" t="s">
        <v>49</v>
      </c>
      <c s="34" t="s">
        <v>147</v>
      </c>
      <c s="34" t="s">
        <v>3190</v>
      </c>
      <c s="35" t="s">
        <v>5</v>
      </c>
      <c s="6" t="s">
        <v>3191</v>
      </c>
      <c s="36" t="s">
        <v>1430</v>
      </c>
      <c s="37">
        <v>2292.24</v>
      </c>
      <c s="36">
        <v>0</v>
      </c>
      <c s="36">
        <f>ROUND(G137*H137,6)</f>
      </c>
      <c r="L137" s="38">
        <v>0</v>
      </c>
      <c s="32">
        <f>ROUND(ROUND(L137,2)*ROUND(G137,3),2)</f>
      </c>
      <c s="36" t="s">
        <v>2373</v>
      </c>
      <c>
        <f>(M137*21)/100</f>
      </c>
      <c t="s">
        <v>27</v>
      </c>
    </row>
    <row r="138" spans="1:5" ht="25.5">
      <c r="A138" s="35" t="s">
        <v>54</v>
      </c>
      <c r="E138" s="39" t="s">
        <v>3191</v>
      </c>
    </row>
    <row r="139" spans="1:5" ht="191.25">
      <c r="A139" s="35" t="s">
        <v>55</v>
      </c>
      <c r="E139" s="40" t="s">
        <v>3192</v>
      </c>
    </row>
    <row r="140" spans="1:5" ht="12.75">
      <c r="A140" t="s">
        <v>56</v>
      </c>
      <c r="E140" s="39" t="s">
        <v>5</v>
      </c>
    </row>
    <row r="141" spans="1:16" ht="12.75">
      <c r="A141" t="s">
        <v>49</v>
      </c>
      <c s="34" t="s">
        <v>150</v>
      </c>
      <c s="34" t="s">
        <v>3193</v>
      </c>
      <c s="35" t="s">
        <v>5</v>
      </c>
      <c s="6" t="s">
        <v>3194</v>
      </c>
      <c s="36" t="s">
        <v>1430</v>
      </c>
      <c s="37">
        <v>42.2</v>
      </c>
      <c s="36">
        <v>0</v>
      </c>
      <c s="36">
        <f>ROUND(G141*H141,6)</f>
      </c>
      <c r="L141" s="38">
        <v>0</v>
      </c>
      <c s="32">
        <f>ROUND(ROUND(L141,2)*ROUND(G141,3),2)</f>
      </c>
      <c s="36" t="s">
        <v>2373</v>
      </c>
      <c>
        <f>(M141*21)/100</f>
      </c>
      <c t="s">
        <v>27</v>
      </c>
    </row>
    <row r="142" spans="1:5" ht="12.75">
      <c r="A142" s="35" t="s">
        <v>54</v>
      </c>
      <c r="E142" s="39" t="s">
        <v>3194</v>
      </c>
    </row>
    <row r="143" spans="1:5" ht="76.5">
      <c r="A143" s="35" t="s">
        <v>55</v>
      </c>
      <c r="E143" s="40" t="s">
        <v>3195</v>
      </c>
    </row>
    <row r="144" spans="1:5" ht="12.75">
      <c r="A144" t="s">
        <v>56</v>
      </c>
      <c r="E144" s="39" t="s">
        <v>5</v>
      </c>
    </row>
    <row r="145" spans="1:13" ht="12.75">
      <c r="A145" t="s">
        <v>46</v>
      </c>
      <c r="C145" s="31" t="s">
        <v>2821</v>
      </c>
      <c r="E145" s="33" t="s">
        <v>2822</v>
      </c>
      <c r="J145" s="32">
        <f>0</f>
      </c>
      <c s="32">
        <f>0</f>
      </c>
      <c s="32">
        <f>0+L146+L150+L154</f>
      </c>
      <c s="32">
        <f>0+M146+M150+M154</f>
      </c>
    </row>
    <row r="146" spans="1:16" ht="25.5">
      <c r="A146" t="s">
        <v>49</v>
      </c>
      <c s="34" t="s">
        <v>153</v>
      </c>
      <c s="34" t="s">
        <v>3196</v>
      </c>
      <c s="35" t="s">
        <v>5</v>
      </c>
      <c s="6" t="s">
        <v>3197</v>
      </c>
      <c s="36" t="s">
        <v>1430</v>
      </c>
      <c s="37">
        <v>11.5</v>
      </c>
      <c s="36">
        <v>0</v>
      </c>
      <c s="36">
        <f>ROUND(G146*H146,6)</f>
      </c>
      <c r="L146" s="38">
        <v>0</v>
      </c>
      <c s="32">
        <f>ROUND(ROUND(L146,2)*ROUND(G146,3),2)</f>
      </c>
      <c s="36" t="s">
        <v>53</v>
      </c>
      <c>
        <f>(M146*21)/100</f>
      </c>
      <c t="s">
        <v>27</v>
      </c>
    </row>
    <row r="147" spans="1:5" ht="25.5">
      <c r="A147" s="35" t="s">
        <v>54</v>
      </c>
      <c r="E147" s="39" t="s">
        <v>3198</v>
      </c>
    </row>
    <row r="148" spans="1:5" ht="76.5">
      <c r="A148" s="35" t="s">
        <v>55</v>
      </c>
      <c r="E148" s="40" t="s">
        <v>3199</v>
      </c>
    </row>
    <row r="149" spans="1:5" ht="12.75">
      <c r="A149" t="s">
        <v>56</v>
      </c>
      <c r="E149" s="39" t="s">
        <v>5</v>
      </c>
    </row>
    <row r="150" spans="1:16" ht="25.5">
      <c r="A150" t="s">
        <v>49</v>
      </c>
      <c s="34" t="s">
        <v>156</v>
      </c>
      <c s="34" t="s">
        <v>3200</v>
      </c>
      <c s="35" t="s">
        <v>5</v>
      </c>
      <c s="6" t="s">
        <v>3201</v>
      </c>
      <c s="36" t="s">
        <v>1430</v>
      </c>
      <c s="37">
        <v>1.54</v>
      </c>
      <c s="36">
        <v>0</v>
      </c>
      <c s="36">
        <f>ROUND(G150*H150,6)</f>
      </c>
      <c r="L150" s="38">
        <v>0</v>
      </c>
      <c s="32">
        <f>ROUND(ROUND(L150,2)*ROUND(G150,3),2)</f>
      </c>
      <c s="36" t="s">
        <v>53</v>
      </c>
      <c>
        <f>(M150*21)/100</f>
      </c>
      <c t="s">
        <v>27</v>
      </c>
    </row>
    <row r="151" spans="1:5" ht="25.5">
      <c r="A151" s="35" t="s">
        <v>54</v>
      </c>
      <c r="E151" s="39" t="s">
        <v>3202</v>
      </c>
    </row>
    <row r="152" spans="1:5" ht="76.5">
      <c r="A152" s="35" t="s">
        <v>55</v>
      </c>
      <c r="E152" s="40" t="s">
        <v>3203</v>
      </c>
    </row>
    <row r="153" spans="1:5" ht="12.75">
      <c r="A153" t="s">
        <v>56</v>
      </c>
      <c r="E153" s="39" t="s">
        <v>5</v>
      </c>
    </row>
    <row r="154" spans="1:16" ht="12.75">
      <c r="A154" t="s">
        <v>49</v>
      </c>
      <c s="34" t="s">
        <v>159</v>
      </c>
      <c s="34" t="s">
        <v>3204</v>
      </c>
      <c s="35" t="s">
        <v>5</v>
      </c>
      <c s="6" t="s">
        <v>3205</v>
      </c>
      <c s="36" t="s">
        <v>1430</v>
      </c>
      <c s="37">
        <v>79.542</v>
      </c>
      <c s="36">
        <v>0</v>
      </c>
      <c s="36">
        <f>ROUND(G154*H154,6)</f>
      </c>
      <c r="L154" s="38">
        <v>0</v>
      </c>
      <c s="32">
        <f>ROUND(ROUND(L154,2)*ROUND(G154,3),2)</f>
      </c>
      <c s="36" t="s">
        <v>53</v>
      </c>
      <c>
        <f>(M154*21)/100</f>
      </c>
      <c t="s">
        <v>27</v>
      </c>
    </row>
    <row r="155" spans="1:5" ht="12.75">
      <c r="A155" s="35" t="s">
        <v>54</v>
      </c>
      <c r="E155" s="39" t="s">
        <v>3206</v>
      </c>
    </row>
    <row r="156" spans="1:5" ht="76.5">
      <c r="A156" s="35" t="s">
        <v>55</v>
      </c>
      <c r="E156" s="40" t="s">
        <v>3207</v>
      </c>
    </row>
    <row r="157" spans="1:5" ht="12.75">
      <c r="A157" t="s">
        <v>56</v>
      </c>
      <c r="E157" s="39" t="s">
        <v>5</v>
      </c>
    </row>
    <row r="158" spans="1:13" ht="12.75">
      <c r="A158" t="s">
        <v>46</v>
      </c>
      <c r="C158" s="31" t="s">
        <v>3208</v>
      </c>
      <c r="E158" s="33" t="s">
        <v>3209</v>
      </c>
      <c r="J158" s="32">
        <f>0</f>
      </c>
      <c s="32">
        <f>0</f>
      </c>
      <c s="32">
        <f>0+L159+L163+L167+L171+L175+L179+L183+L187+L191</f>
      </c>
      <c s="32">
        <f>0+M159+M163+M167+M171+M175+M179+M183+M187+M191</f>
      </c>
    </row>
    <row r="159" spans="1:16" ht="12.75">
      <c r="A159" t="s">
        <v>49</v>
      </c>
      <c s="34" t="s">
        <v>162</v>
      </c>
      <c s="34" t="s">
        <v>3210</v>
      </c>
      <c s="35" t="s">
        <v>5</v>
      </c>
      <c s="6" t="s">
        <v>3211</v>
      </c>
      <c s="36" t="s">
        <v>1430</v>
      </c>
      <c s="37">
        <v>1067.3</v>
      </c>
      <c s="36">
        <v>0</v>
      </c>
      <c s="36">
        <f>ROUND(G159*H159,6)</f>
      </c>
      <c r="L159" s="38">
        <v>0</v>
      </c>
      <c s="32">
        <f>ROUND(ROUND(L159,2)*ROUND(G159,3),2)</f>
      </c>
      <c s="36" t="s">
        <v>53</v>
      </c>
      <c>
        <f>(M159*21)/100</f>
      </c>
      <c t="s">
        <v>27</v>
      </c>
    </row>
    <row r="160" spans="1:5" ht="12.75">
      <c r="A160" s="35" t="s">
        <v>54</v>
      </c>
      <c r="E160" s="39" t="s">
        <v>3212</v>
      </c>
    </row>
    <row r="161" spans="1:5" ht="204">
      <c r="A161" s="35" t="s">
        <v>55</v>
      </c>
      <c r="E161" s="40" t="s">
        <v>3213</v>
      </c>
    </row>
    <row r="162" spans="1:5" ht="12.75">
      <c r="A162" t="s">
        <v>56</v>
      </c>
      <c r="E162" s="39" t="s">
        <v>5</v>
      </c>
    </row>
    <row r="163" spans="1:16" ht="12.75">
      <c r="A163" t="s">
        <v>49</v>
      </c>
      <c s="34" t="s">
        <v>165</v>
      </c>
      <c s="34" t="s">
        <v>3214</v>
      </c>
      <c s="35" t="s">
        <v>5</v>
      </c>
      <c s="6" t="s">
        <v>3215</v>
      </c>
      <c s="36" t="s">
        <v>52</v>
      </c>
      <c s="37">
        <v>284</v>
      </c>
      <c s="36">
        <v>0</v>
      </c>
      <c s="36">
        <f>ROUND(G163*H163,6)</f>
      </c>
      <c r="L163" s="38">
        <v>0</v>
      </c>
      <c s="32">
        <f>ROUND(ROUND(L163,2)*ROUND(G163,3),2)</f>
      </c>
      <c s="36" t="s">
        <v>53</v>
      </c>
      <c>
        <f>(M163*21)/100</f>
      </c>
      <c t="s">
        <v>27</v>
      </c>
    </row>
    <row r="164" spans="1:5" ht="12.75">
      <c r="A164" s="35" t="s">
        <v>54</v>
      </c>
      <c r="E164" s="39" t="s">
        <v>3216</v>
      </c>
    </row>
    <row r="165" spans="1:5" ht="51">
      <c r="A165" s="35" t="s">
        <v>55</v>
      </c>
      <c r="E165" s="40" t="s">
        <v>3217</v>
      </c>
    </row>
    <row r="166" spans="1:5" ht="12.75">
      <c r="A166" t="s">
        <v>56</v>
      </c>
      <c r="E166" s="39" t="s">
        <v>5</v>
      </c>
    </row>
    <row r="167" spans="1:16" ht="12.75">
      <c r="A167" t="s">
        <v>49</v>
      </c>
      <c s="34" t="s">
        <v>168</v>
      </c>
      <c s="34" t="s">
        <v>3218</v>
      </c>
      <c s="35" t="s">
        <v>5</v>
      </c>
      <c s="6" t="s">
        <v>3219</v>
      </c>
      <c s="36" t="s">
        <v>86</v>
      </c>
      <c s="37">
        <v>12</v>
      </c>
      <c s="36">
        <v>0</v>
      </c>
      <c s="36">
        <f>ROUND(G167*H167,6)</f>
      </c>
      <c r="L167" s="38">
        <v>0</v>
      </c>
      <c s="32">
        <f>ROUND(ROUND(L167,2)*ROUND(G167,3),2)</f>
      </c>
      <c s="36" t="s">
        <v>53</v>
      </c>
      <c>
        <f>(M167*21)/100</f>
      </c>
      <c t="s">
        <v>27</v>
      </c>
    </row>
    <row r="168" spans="1:5" ht="12.75">
      <c r="A168" s="35" t="s">
        <v>54</v>
      </c>
      <c r="E168" s="39" t="s">
        <v>3220</v>
      </c>
    </row>
    <row r="169" spans="1:5" ht="25.5">
      <c r="A169" s="35" t="s">
        <v>55</v>
      </c>
      <c r="E169" s="40" t="s">
        <v>3221</v>
      </c>
    </row>
    <row r="170" spans="1:5" ht="12.75">
      <c r="A170" t="s">
        <v>56</v>
      </c>
      <c r="E170" s="39" t="s">
        <v>5</v>
      </c>
    </row>
    <row r="171" spans="1:16" ht="12.75">
      <c r="A171" t="s">
        <v>49</v>
      </c>
      <c s="34" t="s">
        <v>171</v>
      </c>
      <c s="34" t="s">
        <v>3222</v>
      </c>
      <c s="35" t="s">
        <v>5</v>
      </c>
      <c s="6" t="s">
        <v>3223</v>
      </c>
      <c s="36" t="s">
        <v>52</v>
      </c>
      <c s="37">
        <v>62.775</v>
      </c>
      <c s="36">
        <v>0</v>
      </c>
      <c s="36">
        <f>ROUND(G171*H171,6)</f>
      </c>
      <c r="L171" s="38">
        <v>0</v>
      </c>
      <c s="32">
        <f>ROUND(ROUND(L171,2)*ROUND(G171,3),2)</f>
      </c>
      <c s="36" t="s">
        <v>53</v>
      </c>
      <c>
        <f>(M171*21)/100</f>
      </c>
      <c t="s">
        <v>27</v>
      </c>
    </row>
    <row r="172" spans="1:5" ht="12.75">
      <c r="A172" s="35" t="s">
        <v>54</v>
      </c>
      <c r="E172" s="39" t="s">
        <v>3224</v>
      </c>
    </row>
    <row r="173" spans="1:5" ht="140.25">
      <c r="A173" s="35" t="s">
        <v>55</v>
      </c>
      <c r="E173" s="40" t="s">
        <v>3225</v>
      </c>
    </row>
    <row r="174" spans="1:5" ht="12.75">
      <c r="A174" t="s">
        <v>56</v>
      </c>
      <c r="E174" s="39" t="s">
        <v>5</v>
      </c>
    </row>
    <row r="175" spans="1:16" ht="12.75">
      <c r="A175" t="s">
        <v>49</v>
      </c>
      <c s="34" t="s">
        <v>174</v>
      </c>
      <c s="34" t="s">
        <v>3226</v>
      </c>
      <c s="35" t="s">
        <v>5</v>
      </c>
      <c s="6" t="s">
        <v>3227</v>
      </c>
      <c s="36" t="s">
        <v>52</v>
      </c>
      <c s="37">
        <v>396</v>
      </c>
      <c s="36">
        <v>0</v>
      </c>
      <c s="36">
        <f>ROUND(G175*H175,6)</f>
      </c>
      <c r="L175" s="38">
        <v>0</v>
      </c>
      <c s="32">
        <f>ROUND(ROUND(L175,2)*ROUND(G175,3),2)</f>
      </c>
      <c s="36" t="s">
        <v>53</v>
      </c>
      <c>
        <f>(M175*21)/100</f>
      </c>
      <c t="s">
        <v>27</v>
      </c>
    </row>
    <row r="176" spans="1:5" ht="12.75">
      <c r="A176" s="35" t="s">
        <v>54</v>
      </c>
      <c r="E176" s="39" t="s">
        <v>3228</v>
      </c>
    </row>
    <row r="177" spans="1:5" ht="102">
      <c r="A177" s="35" t="s">
        <v>55</v>
      </c>
      <c r="E177" s="40" t="s">
        <v>3229</v>
      </c>
    </row>
    <row r="178" spans="1:5" ht="12.75">
      <c r="A178" t="s">
        <v>56</v>
      </c>
      <c r="E178" s="39" t="s">
        <v>5</v>
      </c>
    </row>
    <row r="179" spans="1:16" ht="12.75">
      <c r="A179" t="s">
        <v>49</v>
      </c>
      <c s="34" t="s">
        <v>177</v>
      </c>
      <c s="34" t="s">
        <v>3230</v>
      </c>
      <c s="35" t="s">
        <v>5</v>
      </c>
      <c s="6" t="s">
        <v>3231</v>
      </c>
      <c s="36" t="s">
        <v>52</v>
      </c>
      <c s="37">
        <v>309.6</v>
      </c>
      <c s="36">
        <v>0</v>
      </c>
      <c s="36">
        <f>ROUND(G179*H179,6)</f>
      </c>
      <c r="L179" s="38">
        <v>0</v>
      </c>
      <c s="32">
        <f>ROUND(ROUND(L179,2)*ROUND(G179,3),2)</f>
      </c>
      <c s="36" t="s">
        <v>53</v>
      </c>
      <c>
        <f>(M179*21)/100</f>
      </c>
      <c t="s">
        <v>27</v>
      </c>
    </row>
    <row r="180" spans="1:5" ht="12.75">
      <c r="A180" s="35" t="s">
        <v>54</v>
      </c>
      <c r="E180" s="39" t="s">
        <v>3232</v>
      </c>
    </row>
    <row r="181" spans="1:5" ht="153">
      <c r="A181" s="35" t="s">
        <v>55</v>
      </c>
      <c r="E181" s="40" t="s">
        <v>3233</v>
      </c>
    </row>
    <row r="182" spans="1:5" ht="12.75">
      <c r="A182" t="s">
        <v>56</v>
      </c>
      <c r="E182" s="39" t="s">
        <v>5</v>
      </c>
    </row>
    <row r="183" spans="1:16" ht="12.75">
      <c r="A183" t="s">
        <v>49</v>
      </c>
      <c s="34" t="s">
        <v>180</v>
      </c>
      <c s="34" t="s">
        <v>3234</v>
      </c>
      <c s="35" t="s">
        <v>5</v>
      </c>
      <c s="6" t="s">
        <v>3235</v>
      </c>
      <c s="36" t="s">
        <v>52</v>
      </c>
      <c s="37">
        <v>244</v>
      </c>
      <c s="36">
        <v>0</v>
      </c>
      <c s="36">
        <f>ROUND(G183*H183,6)</f>
      </c>
      <c r="L183" s="38">
        <v>0</v>
      </c>
      <c s="32">
        <f>ROUND(ROUND(L183,2)*ROUND(G183,3),2)</f>
      </c>
      <c s="36" t="s">
        <v>53</v>
      </c>
      <c>
        <f>(M183*21)/100</f>
      </c>
      <c t="s">
        <v>27</v>
      </c>
    </row>
    <row r="184" spans="1:5" ht="12.75">
      <c r="A184" s="35" t="s">
        <v>54</v>
      </c>
      <c r="E184" s="39" t="s">
        <v>3236</v>
      </c>
    </row>
    <row r="185" spans="1:5" ht="63.75">
      <c r="A185" s="35" t="s">
        <v>55</v>
      </c>
      <c r="E185" s="40" t="s">
        <v>3237</v>
      </c>
    </row>
    <row r="186" spans="1:5" ht="12.75">
      <c r="A186" t="s">
        <v>56</v>
      </c>
      <c r="E186" s="39" t="s">
        <v>5</v>
      </c>
    </row>
    <row r="187" spans="1:16" ht="12.75">
      <c r="A187" t="s">
        <v>49</v>
      </c>
      <c s="34" t="s">
        <v>183</v>
      </c>
      <c s="34" t="s">
        <v>3238</v>
      </c>
      <c s="35" t="s">
        <v>5</v>
      </c>
      <c s="6" t="s">
        <v>3239</v>
      </c>
      <c s="36" t="s">
        <v>52</v>
      </c>
      <c s="37">
        <v>176</v>
      </c>
      <c s="36">
        <v>0</v>
      </c>
      <c s="36">
        <f>ROUND(G187*H187,6)</f>
      </c>
      <c r="L187" s="38">
        <v>0</v>
      </c>
      <c s="32">
        <f>ROUND(ROUND(L187,2)*ROUND(G187,3),2)</f>
      </c>
      <c s="36" t="s">
        <v>53</v>
      </c>
      <c>
        <f>(M187*21)/100</f>
      </c>
      <c t="s">
        <v>27</v>
      </c>
    </row>
    <row r="188" spans="1:5" ht="12.75">
      <c r="A188" s="35" t="s">
        <v>54</v>
      </c>
      <c r="E188" s="39" t="s">
        <v>3240</v>
      </c>
    </row>
    <row r="189" spans="1:5" ht="63.75">
      <c r="A189" s="35" t="s">
        <v>55</v>
      </c>
      <c r="E189" s="40" t="s">
        <v>3241</v>
      </c>
    </row>
    <row r="190" spans="1:5" ht="12.75">
      <c r="A190" t="s">
        <v>56</v>
      </c>
      <c r="E190" s="39" t="s">
        <v>5</v>
      </c>
    </row>
    <row r="191" spans="1:16" ht="12.75">
      <c r="A191" t="s">
        <v>49</v>
      </c>
      <c s="34" t="s">
        <v>186</v>
      </c>
      <c s="34" t="s">
        <v>3242</v>
      </c>
      <c s="35" t="s">
        <v>5</v>
      </c>
      <c s="6" t="s">
        <v>3243</v>
      </c>
      <c s="36" t="s">
        <v>52</v>
      </c>
      <c s="37">
        <v>168</v>
      </c>
      <c s="36">
        <v>0</v>
      </c>
      <c s="36">
        <f>ROUND(G191*H191,6)</f>
      </c>
      <c r="L191" s="38">
        <v>0</v>
      </c>
      <c s="32">
        <f>ROUND(ROUND(L191,2)*ROUND(G191,3),2)</f>
      </c>
      <c s="36" t="s">
        <v>53</v>
      </c>
      <c>
        <f>(M191*21)/100</f>
      </c>
      <c t="s">
        <v>27</v>
      </c>
    </row>
    <row r="192" spans="1:5" ht="12.75">
      <c r="A192" s="35" t="s">
        <v>54</v>
      </c>
      <c r="E192" s="39" t="s">
        <v>3244</v>
      </c>
    </row>
    <row r="193" spans="1:5" ht="89.25">
      <c r="A193" s="35" t="s">
        <v>55</v>
      </c>
      <c r="E193" s="40" t="s">
        <v>3245</v>
      </c>
    </row>
    <row r="194" spans="1:5" ht="12.75">
      <c r="A194" t="s">
        <v>56</v>
      </c>
      <c r="E194" s="39" t="s">
        <v>5</v>
      </c>
    </row>
    <row r="195" spans="1:13" ht="12.75">
      <c r="A195" t="s">
        <v>46</v>
      </c>
      <c r="C195" s="31" t="s">
        <v>3246</v>
      </c>
      <c r="E195" s="33" t="s">
        <v>3247</v>
      </c>
      <c r="J195" s="32">
        <f>0</f>
      </c>
      <c s="32">
        <f>0</f>
      </c>
      <c s="32">
        <f>0+L196+L200+L204+L208+L212</f>
      </c>
      <c s="32">
        <f>0+M196+M200+M204+M208+M212</f>
      </c>
    </row>
    <row r="196" spans="1:16" ht="12.75">
      <c r="A196" t="s">
        <v>49</v>
      </c>
      <c s="34" t="s">
        <v>189</v>
      </c>
      <c s="34" t="s">
        <v>3248</v>
      </c>
      <c s="35" t="s">
        <v>5</v>
      </c>
      <c s="6" t="s">
        <v>3249</v>
      </c>
      <c s="36" t="s">
        <v>1430</v>
      </c>
      <c s="37">
        <v>680</v>
      </c>
      <c s="36">
        <v>0</v>
      </c>
      <c s="36">
        <f>ROUND(G196*H196,6)</f>
      </c>
      <c r="L196" s="38">
        <v>0</v>
      </c>
      <c s="32">
        <f>ROUND(ROUND(L196,2)*ROUND(G196,3),2)</f>
      </c>
      <c s="36" t="s">
        <v>53</v>
      </c>
      <c>
        <f>(M196*21)/100</f>
      </c>
      <c t="s">
        <v>27</v>
      </c>
    </row>
    <row r="197" spans="1:5" ht="12.75">
      <c r="A197" s="35" t="s">
        <v>54</v>
      </c>
      <c r="E197" s="39" t="s">
        <v>3250</v>
      </c>
    </row>
    <row r="198" spans="1:5" ht="38.25">
      <c r="A198" s="35" t="s">
        <v>55</v>
      </c>
      <c r="E198" s="40" t="s">
        <v>3251</v>
      </c>
    </row>
    <row r="199" spans="1:5" ht="12.75">
      <c r="A199" t="s">
        <v>56</v>
      </c>
      <c r="E199" s="39" t="s">
        <v>5</v>
      </c>
    </row>
    <row r="200" spans="1:16" ht="12.75">
      <c r="A200" t="s">
        <v>49</v>
      </c>
      <c s="34" t="s">
        <v>192</v>
      </c>
      <c s="34" t="s">
        <v>3252</v>
      </c>
      <c s="35" t="s">
        <v>5</v>
      </c>
      <c s="6" t="s">
        <v>3253</v>
      </c>
      <c s="36" t="s">
        <v>52</v>
      </c>
      <c s="37">
        <v>69.98</v>
      </c>
      <c s="36">
        <v>0</v>
      </c>
      <c s="36">
        <f>ROUND(G200*H200,6)</f>
      </c>
      <c r="L200" s="38">
        <v>0</v>
      </c>
      <c s="32">
        <f>ROUND(ROUND(L200,2)*ROUND(G200,3),2)</f>
      </c>
      <c s="36" t="s">
        <v>53</v>
      </c>
      <c>
        <f>(M200*21)/100</f>
      </c>
      <c t="s">
        <v>27</v>
      </c>
    </row>
    <row r="201" spans="1:5" ht="25.5">
      <c r="A201" s="35" t="s">
        <v>54</v>
      </c>
      <c r="E201" s="39" t="s">
        <v>3254</v>
      </c>
    </row>
    <row r="202" spans="1:5" ht="51">
      <c r="A202" s="35" t="s">
        <v>55</v>
      </c>
      <c r="E202" s="40" t="s">
        <v>3255</v>
      </c>
    </row>
    <row r="203" spans="1:5" ht="12.75">
      <c r="A203" t="s">
        <v>56</v>
      </c>
      <c r="E203" s="39" t="s">
        <v>5</v>
      </c>
    </row>
    <row r="204" spans="1:16" ht="12.75">
      <c r="A204" t="s">
        <v>49</v>
      </c>
      <c s="34" t="s">
        <v>195</v>
      </c>
      <c s="34" t="s">
        <v>3256</v>
      </c>
      <c s="35" t="s">
        <v>5</v>
      </c>
      <c s="6" t="s">
        <v>3257</v>
      </c>
      <c s="36" t="s">
        <v>1430</v>
      </c>
      <c s="37">
        <v>1260</v>
      </c>
      <c s="36">
        <v>0</v>
      </c>
      <c s="36">
        <f>ROUND(G204*H204,6)</f>
      </c>
      <c r="L204" s="38">
        <v>0</v>
      </c>
      <c s="32">
        <f>ROUND(ROUND(L204,2)*ROUND(G204,3),2)</f>
      </c>
      <c s="36" t="s">
        <v>53</v>
      </c>
      <c>
        <f>(M204*21)/100</f>
      </c>
      <c t="s">
        <v>27</v>
      </c>
    </row>
    <row r="205" spans="1:5" ht="12.75">
      <c r="A205" s="35" t="s">
        <v>54</v>
      </c>
      <c r="E205" s="39" t="s">
        <v>3258</v>
      </c>
    </row>
    <row r="206" spans="1:5" ht="89.25">
      <c r="A206" s="35" t="s">
        <v>55</v>
      </c>
      <c r="E206" s="40" t="s">
        <v>3259</v>
      </c>
    </row>
    <row r="207" spans="1:5" ht="12.75">
      <c r="A207" t="s">
        <v>56</v>
      </c>
      <c r="E207" s="39" t="s">
        <v>5</v>
      </c>
    </row>
    <row r="208" spans="1:16" ht="12.75">
      <c r="A208" t="s">
        <v>49</v>
      </c>
      <c s="34" t="s">
        <v>198</v>
      </c>
      <c s="34" t="s">
        <v>3260</v>
      </c>
      <c s="35" t="s">
        <v>5</v>
      </c>
      <c s="6" t="s">
        <v>3261</v>
      </c>
      <c s="36" t="s">
        <v>52</v>
      </c>
      <c s="37">
        <v>93.45</v>
      </c>
      <c s="36">
        <v>0</v>
      </c>
      <c s="36">
        <f>ROUND(G208*H208,6)</f>
      </c>
      <c r="L208" s="38">
        <v>0</v>
      </c>
      <c s="32">
        <f>ROUND(ROUND(L208,2)*ROUND(G208,3),2)</f>
      </c>
      <c s="36" t="s">
        <v>53</v>
      </c>
      <c>
        <f>(M208*21)/100</f>
      </c>
      <c t="s">
        <v>27</v>
      </c>
    </row>
    <row r="209" spans="1:5" ht="25.5">
      <c r="A209" s="35" t="s">
        <v>54</v>
      </c>
      <c r="E209" s="39" t="s">
        <v>3262</v>
      </c>
    </row>
    <row r="210" spans="1:5" ht="38.25">
      <c r="A210" s="35" t="s">
        <v>55</v>
      </c>
      <c r="E210" s="40" t="s">
        <v>3263</v>
      </c>
    </row>
    <row r="211" spans="1:5" ht="12.75">
      <c r="A211" t="s">
        <v>56</v>
      </c>
      <c r="E211" s="39" t="s">
        <v>5</v>
      </c>
    </row>
    <row r="212" spans="1:16" ht="12.75">
      <c r="A212" t="s">
        <v>49</v>
      </c>
      <c s="34" t="s">
        <v>203</v>
      </c>
      <c s="34" t="s">
        <v>3264</v>
      </c>
      <c s="35" t="s">
        <v>5</v>
      </c>
      <c s="6" t="s">
        <v>3265</v>
      </c>
      <c s="36" t="s">
        <v>1430</v>
      </c>
      <c s="37">
        <v>1260</v>
      </c>
      <c s="36">
        <v>0</v>
      </c>
      <c s="36">
        <f>ROUND(G212*H212,6)</f>
      </c>
      <c r="L212" s="38">
        <v>0</v>
      </c>
      <c s="32">
        <f>ROUND(ROUND(L212,2)*ROUND(G212,3),2)</f>
      </c>
      <c s="36" t="s">
        <v>53</v>
      </c>
      <c>
        <f>(M212*21)/100</f>
      </c>
      <c t="s">
        <v>27</v>
      </c>
    </row>
    <row r="213" spans="1:5" ht="12.75">
      <c r="A213" s="35" t="s">
        <v>54</v>
      </c>
      <c r="E213" s="39" t="s">
        <v>3265</v>
      </c>
    </row>
    <row r="214" spans="1:5" ht="38.25">
      <c r="A214" s="35" t="s">
        <v>55</v>
      </c>
      <c r="E214" s="40" t="s">
        <v>3166</v>
      </c>
    </row>
    <row r="215" spans="1:5" ht="12.75">
      <c r="A215" t="s">
        <v>56</v>
      </c>
      <c r="E215" s="39" t="s">
        <v>5</v>
      </c>
    </row>
    <row r="216" spans="1:13" ht="12.75">
      <c r="A216" t="s">
        <v>46</v>
      </c>
      <c r="C216" s="31" t="s">
        <v>3266</v>
      </c>
      <c r="E216" s="33" t="s">
        <v>3267</v>
      </c>
      <c r="J216" s="32">
        <f>0</f>
      </c>
      <c s="32">
        <f>0</f>
      </c>
      <c s="32">
        <f>0+L217+L221+L225+L229+L233+L237+L241+L245+L249+L253+L257+L261+L265+L269+L273+L277+L281+L285+L289</f>
      </c>
      <c s="32">
        <f>0+M217+M221+M225+M229+M233+M237+M241+M245+M249+M253+M257+M261+M265+M269+M273+M277+M281+M285+M289</f>
      </c>
    </row>
    <row r="217" spans="1:16" ht="12.75">
      <c r="A217" t="s">
        <v>49</v>
      </c>
      <c s="34" t="s">
        <v>206</v>
      </c>
      <c s="34" t="s">
        <v>3268</v>
      </c>
      <c s="35" t="s">
        <v>5</v>
      </c>
      <c s="6" t="s">
        <v>3269</v>
      </c>
      <c s="36" t="s">
        <v>1430</v>
      </c>
      <c s="37">
        <v>31.458</v>
      </c>
      <c s="36">
        <v>0</v>
      </c>
      <c s="36">
        <f>ROUND(G217*H217,6)</f>
      </c>
      <c r="L217" s="38">
        <v>0</v>
      </c>
      <c s="32">
        <f>ROUND(ROUND(L217,2)*ROUND(G217,3),2)</f>
      </c>
      <c s="36" t="s">
        <v>53</v>
      </c>
      <c>
        <f>(M217*21)/100</f>
      </c>
      <c t="s">
        <v>27</v>
      </c>
    </row>
    <row r="218" spans="1:5" ht="12.75">
      <c r="A218" s="35" t="s">
        <v>54</v>
      </c>
      <c r="E218" s="39" t="s">
        <v>3270</v>
      </c>
    </row>
    <row r="219" spans="1:5" ht="102">
      <c r="A219" s="35" t="s">
        <v>55</v>
      </c>
      <c r="E219" s="40" t="s">
        <v>3271</v>
      </c>
    </row>
    <row r="220" spans="1:5" ht="12.75">
      <c r="A220" t="s">
        <v>56</v>
      </c>
      <c r="E220" s="39" t="s">
        <v>5</v>
      </c>
    </row>
    <row r="221" spans="1:16" ht="12.75">
      <c r="A221" t="s">
        <v>49</v>
      </c>
      <c s="34" t="s">
        <v>209</v>
      </c>
      <c s="34" t="s">
        <v>3272</v>
      </c>
      <c s="35" t="s">
        <v>5</v>
      </c>
      <c s="6" t="s">
        <v>3273</v>
      </c>
      <c s="36" t="s">
        <v>86</v>
      </c>
      <c s="37">
        <v>4</v>
      </c>
      <c s="36">
        <v>0</v>
      </c>
      <c s="36">
        <f>ROUND(G221*H221,6)</f>
      </c>
      <c r="L221" s="38">
        <v>0</v>
      </c>
      <c s="32">
        <f>ROUND(ROUND(L221,2)*ROUND(G221,3),2)</f>
      </c>
      <c s="36" t="s">
        <v>53</v>
      </c>
      <c>
        <f>(M221*21)/100</f>
      </c>
      <c t="s">
        <v>27</v>
      </c>
    </row>
    <row r="222" spans="1:5" ht="12.75">
      <c r="A222" s="35" t="s">
        <v>54</v>
      </c>
      <c r="E222" s="39" t="s">
        <v>3274</v>
      </c>
    </row>
    <row r="223" spans="1:5" ht="102">
      <c r="A223" s="35" t="s">
        <v>55</v>
      </c>
      <c r="E223" s="40" t="s">
        <v>3275</v>
      </c>
    </row>
    <row r="224" spans="1:5" ht="12.75">
      <c r="A224" t="s">
        <v>56</v>
      </c>
      <c r="E224" s="39" t="s">
        <v>5</v>
      </c>
    </row>
    <row r="225" spans="1:16" ht="12.75">
      <c r="A225" t="s">
        <v>49</v>
      </c>
      <c s="34" t="s">
        <v>212</v>
      </c>
      <c s="34" t="s">
        <v>3276</v>
      </c>
      <c s="35" t="s">
        <v>5</v>
      </c>
      <c s="6" t="s">
        <v>3277</v>
      </c>
      <c s="36" t="s">
        <v>1430</v>
      </c>
      <c s="37">
        <v>9.936</v>
      </c>
      <c s="36">
        <v>0</v>
      </c>
      <c s="36">
        <f>ROUND(G225*H225,6)</f>
      </c>
      <c r="L225" s="38">
        <v>0</v>
      </c>
      <c s="32">
        <f>ROUND(ROUND(L225,2)*ROUND(G225,3),2)</f>
      </c>
      <c s="36" t="s">
        <v>53</v>
      </c>
      <c>
        <f>(M225*21)/100</f>
      </c>
      <c t="s">
        <v>27</v>
      </c>
    </row>
    <row r="226" spans="1:5" ht="12.75">
      <c r="A226" s="35" t="s">
        <v>54</v>
      </c>
      <c r="E226" s="39" t="s">
        <v>3278</v>
      </c>
    </row>
    <row r="227" spans="1:5" ht="51">
      <c r="A227" s="35" t="s">
        <v>55</v>
      </c>
      <c r="E227" s="40" t="s">
        <v>3279</v>
      </c>
    </row>
    <row r="228" spans="1:5" ht="12.75">
      <c r="A228" t="s">
        <v>56</v>
      </c>
      <c r="E228" s="39" t="s">
        <v>5</v>
      </c>
    </row>
    <row r="229" spans="1:16" ht="12.75">
      <c r="A229" t="s">
        <v>49</v>
      </c>
      <c s="34" t="s">
        <v>215</v>
      </c>
      <c s="34" t="s">
        <v>3276</v>
      </c>
      <c s="35" t="s">
        <v>4</v>
      </c>
      <c s="6" t="s">
        <v>3277</v>
      </c>
      <c s="36" t="s">
        <v>1430</v>
      </c>
      <c s="37">
        <v>14.476</v>
      </c>
      <c s="36">
        <v>0</v>
      </c>
      <c s="36">
        <f>ROUND(G229*H229,6)</f>
      </c>
      <c r="L229" s="38">
        <v>0</v>
      </c>
      <c s="32">
        <f>ROUND(ROUND(L229,2)*ROUND(G229,3),2)</f>
      </c>
      <c s="36" t="s">
        <v>53</v>
      </c>
      <c>
        <f>(M229*21)/100</f>
      </c>
      <c t="s">
        <v>27</v>
      </c>
    </row>
    <row r="230" spans="1:5" ht="12.75">
      <c r="A230" s="35" t="s">
        <v>54</v>
      </c>
      <c r="E230" s="39" t="s">
        <v>3278</v>
      </c>
    </row>
    <row r="231" spans="1:5" ht="76.5">
      <c r="A231" s="35" t="s">
        <v>55</v>
      </c>
      <c r="E231" s="40" t="s">
        <v>3280</v>
      </c>
    </row>
    <row r="232" spans="1:5" ht="12.75">
      <c r="A232" t="s">
        <v>56</v>
      </c>
      <c r="E232" s="39" t="s">
        <v>5</v>
      </c>
    </row>
    <row r="233" spans="1:16" ht="12.75">
      <c r="A233" t="s">
        <v>49</v>
      </c>
      <c s="34" t="s">
        <v>220</v>
      </c>
      <c s="34" t="s">
        <v>3281</v>
      </c>
      <c s="35" t="s">
        <v>5</v>
      </c>
      <c s="6" t="s">
        <v>3282</v>
      </c>
      <c s="36" t="s">
        <v>1430</v>
      </c>
      <c s="37">
        <v>79.856</v>
      </c>
      <c s="36">
        <v>0</v>
      </c>
      <c s="36">
        <f>ROUND(G233*H233,6)</f>
      </c>
      <c r="L233" s="38">
        <v>0</v>
      </c>
      <c s="32">
        <f>ROUND(ROUND(L233,2)*ROUND(G233,3),2)</f>
      </c>
      <c s="36" t="s">
        <v>53</v>
      </c>
      <c>
        <f>(M233*21)/100</f>
      </c>
      <c t="s">
        <v>27</v>
      </c>
    </row>
    <row r="234" spans="1:5" ht="12.75">
      <c r="A234" s="35" t="s">
        <v>54</v>
      </c>
      <c r="E234" s="39" t="s">
        <v>3283</v>
      </c>
    </row>
    <row r="235" spans="1:5" ht="114.75">
      <c r="A235" s="35" t="s">
        <v>55</v>
      </c>
      <c r="E235" s="40" t="s">
        <v>3284</v>
      </c>
    </row>
    <row r="236" spans="1:5" ht="12.75">
      <c r="A236" t="s">
        <v>56</v>
      </c>
      <c r="E236" s="39" t="s">
        <v>5</v>
      </c>
    </row>
    <row r="237" spans="1:16" ht="12.75">
      <c r="A237" t="s">
        <v>49</v>
      </c>
      <c s="34" t="s">
        <v>223</v>
      </c>
      <c s="34" t="s">
        <v>3285</v>
      </c>
      <c s="35" t="s">
        <v>5</v>
      </c>
      <c s="6" t="s">
        <v>3286</v>
      </c>
      <c s="36" t="s">
        <v>1430</v>
      </c>
      <c s="37">
        <v>89.792</v>
      </c>
      <c s="36">
        <v>0</v>
      </c>
      <c s="36">
        <f>ROUND(G237*H237,6)</f>
      </c>
      <c r="L237" s="38">
        <v>0</v>
      </c>
      <c s="32">
        <f>ROUND(ROUND(L237,2)*ROUND(G237,3),2)</f>
      </c>
      <c s="36" t="s">
        <v>53</v>
      </c>
      <c>
        <f>(M237*21)/100</f>
      </c>
      <c t="s">
        <v>27</v>
      </c>
    </row>
    <row r="238" spans="1:5" ht="12.75">
      <c r="A238" s="35" t="s">
        <v>54</v>
      </c>
      <c r="E238" s="39" t="s">
        <v>3287</v>
      </c>
    </row>
    <row r="239" spans="1:5" ht="153">
      <c r="A239" s="35" t="s">
        <v>55</v>
      </c>
      <c r="E239" s="40" t="s">
        <v>3288</v>
      </c>
    </row>
    <row r="240" spans="1:5" ht="12.75">
      <c r="A240" t="s">
        <v>56</v>
      </c>
      <c r="E240" s="39" t="s">
        <v>5</v>
      </c>
    </row>
    <row r="241" spans="1:16" ht="12.75">
      <c r="A241" t="s">
        <v>49</v>
      </c>
      <c s="34" t="s">
        <v>226</v>
      </c>
      <c s="34" t="s">
        <v>3289</v>
      </c>
      <c s="35" t="s">
        <v>5</v>
      </c>
      <c s="6" t="s">
        <v>3290</v>
      </c>
      <c s="36" t="s">
        <v>1430</v>
      </c>
      <c s="37">
        <v>376.59</v>
      </c>
      <c s="36">
        <v>0</v>
      </c>
      <c s="36">
        <f>ROUND(G241*H241,6)</f>
      </c>
      <c r="L241" s="38">
        <v>0</v>
      </c>
      <c s="32">
        <f>ROUND(ROUND(L241,2)*ROUND(G241,3),2)</f>
      </c>
      <c s="36" t="s">
        <v>53</v>
      </c>
      <c>
        <f>(M241*21)/100</f>
      </c>
      <c t="s">
        <v>27</v>
      </c>
    </row>
    <row r="242" spans="1:5" ht="12.75">
      <c r="A242" s="35" t="s">
        <v>54</v>
      </c>
      <c r="E242" s="39" t="s">
        <v>3291</v>
      </c>
    </row>
    <row r="243" spans="1:5" ht="76.5">
      <c r="A243" s="35" t="s">
        <v>55</v>
      </c>
      <c r="E243" s="40" t="s">
        <v>3292</v>
      </c>
    </row>
    <row r="244" spans="1:5" ht="12.75">
      <c r="A244" t="s">
        <v>56</v>
      </c>
      <c r="E244" s="39" t="s">
        <v>5</v>
      </c>
    </row>
    <row r="245" spans="1:16" ht="12.75">
      <c r="A245" t="s">
        <v>49</v>
      </c>
      <c s="34" t="s">
        <v>230</v>
      </c>
      <c s="34" t="s">
        <v>3293</v>
      </c>
      <c s="35" t="s">
        <v>5</v>
      </c>
      <c s="6" t="s">
        <v>3294</v>
      </c>
      <c s="36" t="s">
        <v>1430</v>
      </c>
      <c s="37">
        <v>114.176</v>
      </c>
      <c s="36">
        <v>0</v>
      </c>
      <c s="36">
        <f>ROUND(G245*H245,6)</f>
      </c>
      <c r="L245" s="38">
        <v>0</v>
      </c>
      <c s="32">
        <f>ROUND(ROUND(L245,2)*ROUND(G245,3),2)</f>
      </c>
      <c s="36" t="s">
        <v>53</v>
      </c>
      <c>
        <f>(M245*21)/100</f>
      </c>
      <c t="s">
        <v>27</v>
      </c>
    </row>
    <row r="246" spans="1:5" ht="12.75">
      <c r="A246" s="35" t="s">
        <v>54</v>
      </c>
      <c r="E246" s="39" t="s">
        <v>3295</v>
      </c>
    </row>
    <row r="247" spans="1:5" ht="76.5">
      <c r="A247" s="35" t="s">
        <v>55</v>
      </c>
      <c r="E247" s="40" t="s">
        <v>3296</v>
      </c>
    </row>
    <row r="248" spans="1:5" ht="12.75">
      <c r="A248" t="s">
        <v>56</v>
      </c>
      <c r="E248" s="39" t="s">
        <v>5</v>
      </c>
    </row>
    <row r="249" spans="1:16" ht="12.75">
      <c r="A249" t="s">
        <v>49</v>
      </c>
      <c s="34" t="s">
        <v>234</v>
      </c>
      <c s="34" t="s">
        <v>3297</v>
      </c>
      <c s="35" t="s">
        <v>5</v>
      </c>
      <c s="6" t="s">
        <v>3298</v>
      </c>
      <c s="36" t="s">
        <v>1430</v>
      </c>
      <c s="37">
        <v>376.59</v>
      </c>
      <c s="36">
        <v>0</v>
      </c>
      <c s="36">
        <f>ROUND(G249*H249,6)</f>
      </c>
      <c r="L249" s="38">
        <v>0</v>
      </c>
      <c s="32">
        <f>ROUND(ROUND(L249,2)*ROUND(G249,3),2)</f>
      </c>
      <c s="36" t="s">
        <v>53</v>
      </c>
      <c>
        <f>(M249*21)/100</f>
      </c>
      <c t="s">
        <v>27</v>
      </c>
    </row>
    <row r="250" spans="1:5" ht="12.75">
      <c r="A250" s="35" t="s">
        <v>54</v>
      </c>
      <c r="E250" s="39" t="s">
        <v>3299</v>
      </c>
    </row>
    <row r="251" spans="1:5" ht="76.5">
      <c r="A251" s="35" t="s">
        <v>55</v>
      </c>
      <c r="E251" s="40" t="s">
        <v>3300</v>
      </c>
    </row>
    <row r="252" spans="1:5" ht="12.75">
      <c r="A252" t="s">
        <v>56</v>
      </c>
      <c r="E252" s="39" t="s">
        <v>5</v>
      </c>
    </row>
    <row r="253" spans="1:16" ht="12.75">
      <c r="A253" t="s">
        <v>49</v>
      </c>
      <c s="34" t="s">
        <v>237</v>
      </c>
      <c s="34" t="s">
        <v>3301</v>
      </c>
      <c s="35" t="s">
        <v>5</v>
      </c>
      <c s="6" t="s">
        <v>3302</v>
      </c>
      <c s="36" t="s">
        <v>52</v>
      </c>
      <c s="37">
        <v>353.125</v>
      </c>
      <c s="36">
        <v>0</v>
      </c>
      <c s="36">
        <f>ROUND(G253*H253,6)</f>
      </c>
      <c r="L253" s="38">
        <v>0</v>
      </c>
      <c s="32">
        <f>ROUND(ROUND(L253,2)*ROUND(G253,3),2)</f>
      </c>
      <c s="36" t="s">
        <v>2373</v>
      </c>
      <c>
        <f>(M253*21)/100</f>
      </c>
      <c t="s">
        <v>27</v>
      </c>
    </row>
    <row r="254" spans="1:5" ht="12.75">
      <c r="A254" s="35" t="s">
        <v>54</v>
      </c>
      <c r="E254" s="39" t="s">
        <v>3302</v>
      </c>
    </row>
    <row r="255" spans="1:5" ht="369.75">
      <c r="A255" s="35" t="s">
        <v>55</v>
      </c>
      <c r="E255" s="40" t="s">
        <v>3303</v>
      </c>
    </row>
    <row r="256" spans="1:5" ht="12.75">
      <c r="A256" t="s">
        <v>56</v>
      </c>
      <c r="E256" s="39" t="s">
        <v>5</v>
      </c>
    </row>
    <row r="257" spans="1:16" ht="12.75">
      <c r="A257" t="s">
        <v>49</v>
      </c>
      <c s="34" t="s">
        <v>240</v>
      </c>
      <c s="34" t="s">
        <v>3304</v>
      </c>
      <c s="35" t="s">
        <v>5</v>
      </c>
      <c s="6" t="s">
        <v>3305</v>
      </c>
      <c s="36" t="s">
        <v>86</v>
      </c>
      <c s="37">
        <v>1</v>
      </c>
      <c s="36">
        <v>0.05</v>
      </c>
      <c s="36">
        <f>ROUND(G257*H257,6)</f>
      </c>
      <c r="L257" s="38">
        <v>0</v>
      </c>
      <c s="32">
        <f>ROUND(ROUND(L257,2)*ROUND(G257,3),2)</f>
      </c>
      <c s="36" t="s">
        <v>2373</v>
      </c>
      <c>
        <f>(M257*21)/100</f>
      </c>
      <c t="s">
        <v>27</v>
      </c>
    </row>
    <row r="258" spans="1:5" ht="12.75">
      <c r="A258" s="35" t="s">
        <v>54</v>
      </c>
      <c r="E258" s="39" t="s">
        <v>3305</v>
      </c>
    </row>
    <row r="259" spans="1:5" ht="63.75">
      <c r="A259" s="35" t="s">
        <v>55</v>
      </c>
      <c r="E259" s="40" t="s">
        <v>3306</v>
      </c>
    </row>
    <row r="260" spans="1:5" ht="12.75">
      <c r="A260" t="s">
        <v>56</v>
      </c>
      <c r="E260" s="39" t="s">
        <v>5</v>
      </c>
    </row>
    <row r="261" spans="1:16" ht="12.75">
      <c r="A261" t="s">
        <v>49</v>
      </c>
      <c s="34" t="s">
        <v>243</v>
      </c>
      <c s="34" t="s">
        <v>3307</v>
      </c>
      <c s="35" t="s">
        <v>5</v>
      </c>
      <c s="6" t="s">
        <v>3308</v>
      </c>
      <c s="36" t="s">
        <v>86</v>
      </c>
      <c s="37">
        <v>1</v>
      </c>
      <c s="36">
        <v>0</v>
      </c>
      <c s="36">
        <f>ROUND(G261*H261,6)</f>
      </c>
      <c r="L261" s="38">
        <v>0</v>
      </c>
      <c s="32">
        <f>ROUND(ROUND(L261,2)*ROUND(G261,3),2)</f>
      </c>
      <c s="36" t="s">
        <v>2373</v>
      </c>
      <c>
        <f>(M261*21)/100</f>
      </c>
      <c t="s">
        <v>27</v>
      </c>
    </row>
    <row r="262" spans="1:5" ht="12.75">
      <c r="A262" s="35" t="s">
        <v>54</v>
      </c>
      <c r="E262" s="39" t="s">
        <v>3308</v>
      </c>
    </row>
    <row r="263" spans="1:5" ht="63.75">
      <c r="A263" s="35" t="s">
        <v>55</v>
      </c>
      <c r="E263" s="40" t="s">
        <v>3309</v>
      </c>
    </row>
    <row r="264" spans="1:5" ht="12.75">
      <c r="A264" t="s">
        <v>56</v>
      </c>
      <c r="E264" s="39" t="s">
        <v>5</v>
      </c>
    </row>
    <row r="265" spans="1:16" ht="12.75">
      <c r="A265" t="s">
        <v>49</v>
      </c>
      <c s="34" t="s">
        <v>246</v>
      </c>
      <c s="34" t="s">
        <v>3307</v>
      </c>
      <c s="35" t="s">
        <v>4</v>
      </c>
      <c s="6" t="s">
        <v>3310</v>
      </c>
      <c s="36" t="s">
        <v>86</v>
      </c>
      <c s="37">
        <v>1</v>
      </c>
      <c s="36">
        <v>0</v>
      </c>
      <c s="36">
        <f>ROUND(G265*H265,6)</f>
      </c>
      <c r="L265" s="38">
        <v>0</v>
      </c>
      <c s="32">
        <f>ROUND(ROUND(L265,2)*ROUND(G265,3),2)</f>
      </c>
      <c s="36" t="s">
        <v>2373</v>
      </c>
      <c>
        <f>(M265*21)/100</f>
      </c>
      <c t="s">
        <v>27</v>
      </c>
    </row>
    <row r="266" spans="1:5" ht="12.75">
      <c r="A266" s="35" t="s">
        <v>54</v>
      </c>
      <c r="E266" s="39" t="s">
        <v>3308</v>
      </c>
    </row>
    <row r="267" spans="1:5" ht="63.75">
      <c r="A267" s="35" t="s">
        <v>55</v>
      </c>
      <c r="E267" s="40" t="s">
        <v>3311</v>
      </c>
    </row>
    <row r="268" spans="1:5" ht="12.75">
      <c r="A268" t="s">
        <v>56</v>
      </c>
      <c r="E268" s="39" t="s">
        <v>5</v>
      </c>
    </row>
    <row r="269" spans="1:16" ht="12.75">
      <c r="A269" t="s">
        <v>49</v>
      </c>
      <c s="34" t="s">
        <v>249</v>
      </c>
      <c s="34" t="s">
        <v>3312</v>
      </c>
      <c s="35" t="s">
        <v>5</v>
      </c>
      <c s="6" t="s">
        <v>3313</v>
      </c>
      <c s="36" t="s">
        <v>86</v>
      </c>
      <c s="37">
        <v>4</v>
      </c>
      <c s="36">
        <v>0</v>
      </c>
      <c s="36">
        <f>ROUND(G269*H269,6)</f>
      </c>
      <c r="L269" s="38">
        <v>0</v>
      </c>
      <c s="32">
        <f>ROUND(ROUND(L269,2)*ROUND(G269,3),2)</f>
      </c>
      <c s="36" t="s">
        <v>2373</v>
      </c>
      <c>
        <f>(M269*21)/100</f>
      </c>
      <c t="s">
        <v>27</v>
      </c>
    </row>
    <row r="270" spans="1:5" ht="12.75">
      <c r="A270" s="35" t="s">
        <v>54</v>
      </c>
      <c r="E270" s="39" t="s">
        <v>5</v>
      </c>
    </row>
    <row r="271" spans="1:5" ht="63.75">
      <c r="A271" s="35" t="s">
        <v>55</v>
      </c>
      <c r="E271" s="40" t="s">
        <v>3314</v>
      </c>
    </row>
    <row r="272" spans="1:5" ht="63.75">
      <c r="A272" t="s">
        <v>56</v>
      </c>
      <c r="E272" s="39" t="s">
        <v>3315</v>
      </c>
    </row>
    <row r="273" spans="1:16" ht="12.75">
      <c r="A273" t="s">
        <v>49</v>
      </c>
      <c s="34" t="s">
        <v>252</v>
      </c>
      <c s="34" t="s">
        <v>3316</v>
      </c>
      <c s="35" t="s">
        <v>5</v>
      </c>
      <c s="6" t="s">
        <v>3317</v>
      </c>
      <c s="36" t="s">
        <v>86</v>
      </c>
      <c s="37">
        <v>5</v>
      </c>
      <c s="36">
        <v>0</v>
      </c>
      <c s="36">
        <f>ROUND(G273*H273,6)</f>
      </c>
      <c r="L273" s="38">
        <v>0</v>
      </c>
      <c s="32">
        <f>ROUND(ROUND(L273,2)*ROUND(G273,3),2)</f>
      </c>
      <c s="36" t="s">
        <v>2373</v>
      </c>
      <c>
        <f>(M273*21)/100</f>
      </c>
      <c t="s">
        <v>27</v>
      </c>
    </row>
    <row r="274" spans="1:5" ht="12.75">
      <c r="A274" s="35" t="s">
        <v>54</v>
      </c>
      <c r="E274" s="39" t="s">
        <v>5</v>
      </c>
    </row>
    <row r="275" spans="1:5" ht="63.75">
      <c r="A275" s="35" t="s">
        <v>55</v>
      </c>
      <c r="E275" s="40" t="s">
        <v>3318</v>
      </c>
    </row>
    <row r="276" spans="1:5" ht="76.5">
      <c r="A276" t="s">
        <v>56</v>
      </c>
      <c r="E276" s="39" t="s">
        <v>3319</v>
      </c>
    </row>
    <row r="277" spans="1:16" ht="12.75">
      <c r="A277" t="s">
        <v>49</v>
      </c>
      <c s="34" t="s">
        <v>255</v>
      </c>
      <c s="34" t="s">
        <v>3320</v>
      </c>
      <c s="35" t="s">
        <v>5</v>
      </c>
      <c s="6" t="s">
        <v>3317</v>
      </c>
      <c s="36" t="s">
        <v>86</v>
      </c>
      <c s="37">
        <v>4</v>
      </c>
      <c s="36">
        <v>0</v>
      </c>
      <c s="36">
        <f>ROUND(G277*H277,6)</f>
      </c>
      <c r="L277" s="38">
        <v>0</v>
      </c>
      <c s="32">
        <f>ROUND(ROUND(L277,2)*ROUND(G277,3),2)</f>
      </c>
      <c s="36" t="s">
        <v>2373</v>
      </c>
      <c>
        <f>(M277*21)/100</f>
      </c>
      <c t="s">
        <v>27</v>
      </c>
    </row>
    <row r="278" spans="1:5" ht="12.75">
      <c r="A278" s="35" t="s">
        <v>54</v>
      </c>
      <c r="E278" s="39" t="s">
        <v>3317</v>
      </c>
    </row>
    <row r="279" spans="1:5" ht="63.75">
      <c r="A279" s="35" t="s">
        <v>55</v>
      </c>
      <c r="E279" s="40" t="s">
        <v>3321</v>
      </c>
    </row>
    <row r="280" spans="1:5" ht="12.75">
      <c r="A280" t="s">
        <v>56</v>
      </c>
      <c r="E280" s="39" t="s">
        <v>5</v>
      </c>
    </row>
    <row r="281" spans="1:16" ht="25.5">
      <c r="A281" t="s">
        <v>49</v>
      </c>
      <c s="34" t="s">
        <v>368</v>
      </c>
      <c s="34" t="s">
        <v>3322</v>
      </c>
      <c s="35" t="s">
        <v>5</v>
      </c>
      <c s="6" t="s">
        <v>3323</v>
      </c>
      <c s="36" t="s">
        <v>86</v>
      </c>
      <c s="37">
        <v>19</v>
      </c>
      <c s="36">
        <v>0</v>
      </c>
      <c s="36">
        <f>ROUND(G281*H281,6)</f>
      </c>
      <c r="L281" s="38">
        <v>0</v>
      </c>
      <c s="32">
        <f>ROUND(ROUND(L281,2)*ROUND(G281,3),2)</f>
      </c>
      <c s="36" t="s">
        <v>2373</v>
      </c>
      <c>
        <f>(M281*21)/100</f>
      </c>
      <c t="s">
        <v>27</v>
      </c>
    </row>
    <row r="282" spans="1:5" ht="12.75">
      <c r="A282" s="35" t="s">
        <v>54</v>
      </c>
      <c r="E282" s="39" t="s">
        <v>5</v>
      </c>
    </row>
    <row r="283" spans="1:5" ht="178.5">
      <c r="A283" s="35" t="s">
        <v>55</v>
      </c>
      <c r="E283" s="40" t="s">
        <v>3324</v>
      </c>
    </row>
    <row r="284" spans="1:5" ht="191.25">
      <c r="A284" t="s">
        <v>56</v>
      </c>
      <c r="E284" s="39" t="s">
        <v>3325</v>
      </c>
    </row>
    <row r="285" spans="1:16" ht="25.5">
      <c r="A285" t="s">
        <v>49</v>
      </c>
      <c s="34" t="s">
        <v>371</v>
      </c>
      <c s="34" t="s">
        <v>3326</v>
      </c>
      <c s="35" t="s">
        <v>5</v>
      </c>
      <c s="6" t="s">
        <v>3327</v>
      </c>
      <c s="36" t="s">
        <v>86</v>
      </c>
      <c s="37">
        <v>5</v>
      </c>
      <c s="36">
        <v>0</v>
      </c>
      <c s="36">
        <f>ROUND(G285*H285,6)</f>
      </c>
      <c r="L285" s="38">
        <v>0</v>
      </c>
      <c s="32">
        <f>ROUND(ROUND(L285,2)*ROUND(G285,3),2)</f>
      </c>
      <c s="36" t="s">
        <v>2373</v>
      </c>
      <c>
        <f>(M285*21)/100</f>
      </c>
      <c t="s">
        <v>27</v>
      </c>
    </row>
    <row r="286" spans="1:5" ht="12.75">
      <c r="A286" s="35" t="s">
        <v>54</v>
      </c>
      <c r="E286" s="39" t="s">
        <v>5</v>
      </c>
    </row>
    <row r="287" spans="1:5" ht="63.75">
      <c r="A287" s="35" t="s">
        <v>55</v>
      </c>
      <c r="E287" s="40" t="s">
        <v>3328</v>
      </c>
    </row>
    <row r="288" spans="1:5" ht="76.5">
      <c r="A288" t="s">
        <v>56</v>
      </c>
      <c r="E288" s="39" t="s">
        <v>3329</v>
      </c>
    </row>
    <row r="289" spans="1:16" ht="25.5">
      <c r="A289" t="s">
        <v>49</v>
      </c>
      <c s="34" t="s">
        <v>472</v>
      </c>
      <c s="34" t="s">
        <v>3330</v>
      </c>
      <c s="35" t="s">
        <v>5</v>
      </c>
      <c s="6" t="s">
        <v>3331</v>
      </c>
      <c s="36" t="s">
        <v>86</v>
      </c>
      <c s="37">
        <v>12</v>
      </c>
      <c s="36">
        <v>0</v>
      </c>
      <c s="36">
        <f>ROUND(G289*H289,6)</f>
      </c>
      <c r="L289" s="38">
        <v>0</v>
      </c>
      <c s="32">
        <f>ROUND(ROUND(L289,2)*ROUND(G289,3),2)</f>
      </c>
      <c s="36" t="s">
        <v>2373</v>
      </c>
      <c>
        <f>(M289*21)/100</f>
      </c>
      <c t="s">
        <v>27</v>
      </c>
    </row>
    <row r="290" spans="1:5" ht="25.5">
      <c r="A290" s="35" t="s">
        <v>54</v>
      </c>
      <c r="E290" s="39" t="s">
        <v>3332</v>
      </c>
    </row>
    <row r="291" spans="1:5" ht="204">
      <c r="A291" s="35" t="s">
        <v>55</v>
      </c>
      <c r="E291" s="40" t="s">
        <v>3333</v>
      </c>
    </row>
    <row r="292" spans="1:5" ht="12.75">
      <c r="A292" t="s">
        <v>56</v>
      </c>
      <c r="E292" s="39" t="s">
        <v>5</v>
      </c>
    </row>
    <row r="293" spans="1:13" ht="12.75">
      <c r="A293" t="s">
        <v>46</v>
      </c>
      <c r="C293" s="31" t="s">
        <v>2852</v>
      </c>
      <c r="E293" s="33" t="s">
        <v>2853</v>
      </c>
      <c r="J293" s="32">
        <f>0</f>
      </c>
      <c s="32">
        <f>0</f>
      </c>
      <c s="32">
        <f>0+L294+L298+L302+L306+L310+L314+L318+L322+L326+L330+L334+L338+L342+L346+L350+L354</f>
      </c>
      <c s="32">
        <f>0+M294+M298+M302+M306+M310+M314+M318+M322+M326+M330+M334+M338+M342+M346+M350+M354</f>
      </c>
    </row>
    <row r="294" spans="1:16" ht="12.75">
      <c r="A294" t="s">
        <v>49</v>
      </c>
      <c s="34" t="s">
        <v>475</v>
      </c>
      <c s="34" t="s">
        <v>3334</v>
      </c>
      <c s="35" t="s">
        <v>5</v>
      </c>
      <c s="6" t="s">
        <v>3335</v>
      </c>
      <c s="36" t="s">
        <v>1430</v>
      </c>
      <c s="37">
        <v>0.64</v>
      </c>
      <c s="36">
        <v>0</v>
      </c>
      <c s="36">
        <f>ROUND(G294*H294,6)</f>
      </c>
      <c r="L294" s="38">
        <v>0</v>
      </c>
      <c s="32">
        <f>ROUND(ROUND(L294,2)*ROUND(G294,3),2)</f>
      </c>
      <c s="36" t="s">
        <v>53</v>
      </c>
      <c>
        <f>(M294*21)/100</f>
      </c>
      <c t="s">
        <v>27</v>
      </c>
    </row>
    <row r="295" spans="1:5" ht="12.75">
      <c r="A295" s="35" t="s">
        <v>54</v>
      </c>
      <c r="E295" s="39" t="s">
        <v>3336</v>
      </c>
    </row>
    <row r="296" spans="1:5" ht="38.25">
      <c r="A296" s="35" t="s">
        <v>55</v>
      </c>
      <c r="E296" s="40" t="s">
        <v>3337</v>
      </c>
    </row>
    <row r="297" spans="1:5" ht="12.75">
      <c r="A297" t="s">
        <v>56</v>
      </c>
      <c r="E297" s="39" t="s">
        <v>5</v>
      </c>
    </row>
    <row r="298" spans="1:16" ht="25.5">
      <c r="A298" t="s">
        <v>49</v>
      </c>
      <c s="34" t="s">
        <v>478</v>
      </c>
      <c s="34" t="s">
        <v>3338</v>
      </c>
      <c s="35" t="s">
        <v>5</v>
      </c>
      <c s="6" t="s">
        <v>3339</v>
      </c>
      <c s="36" t="s">
        <v>52</v>
      </c>
      <c s="37">
        <v>40.1</v>
      </c>
      <c s="36">
        <v>0</v>
      </c>
      <c s="36">
        <f>ROUND(G298*H298,6)</f>
      </c>
      <c r="L298" s="38">
        <v>0</v>
      </c>
      <c s="32">
        <f>ROUND(ROUND(L298,2)*ROUND(G298,3),2)</f>
      </c>
      <c s="36" t="s">
        <v>53</v>
      </c>
      <c>
        <f>(M298*21)/100</f>
      </c>
      <c t="s">
        <v>27</v>
      </c>
    </row>
    <row r="299" spans="1:5" ht="25.5">
      <c r="A299" s="35" t="s">
        <v>54</v>
      </c>
      <c r="E299" s="39" t="s">
        <v>3340</v>
      </c>
    </row>
    <row r="300" spans="1:5" ht="51">
      <c r="A300" s="35" t="s">
        <v>55</v>
      </c>
      <c r="E300" s="40" t="s">
        <v>3341</v>
      </c>
    </row>
    <row r="301" spans="1:5" ht="12.75">
      <c r="A301" t="s">
        <v>56</v>
      </c>
      <c r="E301" s="39" t="s">
        <v>5</v>
      </c>
    </row>
    <row r="302" spans="1:16" ht="25.5">
      <c r="A302" t="s">
        <v>49</v>
      </c>
      <c s="34" t="s">
        <v>481</v>
      </c>
      <c s="34" t="s">
        <v>3342</v>
      </c>
      <c s="35" t="s">
        <v>5</v>
      </c>
      <c s="6" t="s">
        <v>3343</v>
      </c>
      <c s="36" t="s">
        <v>52</v>
      </c>
      <c s="37">
        <v>63.7</v>
      </c>
      <c s="36">
        <v>0</v>
      </c>
      <c s="36">
        <f>ROUND(G302*H302,6)</f>
      </c>
      <c r="L302" s="38">
        <v>0</v>
      </c>
      <c s="32">
        <f>ROUND(ROUND(L302,2)*ROUND(G302,3),2)</f>
      </c>
      <c s="36" t="s">
        <v>53</v>
      </c>
      <c>
        <f>(M302*21)/100</f>
      </c>
      <c t="s">
        <v>27</v>
      </c>
    </row>
    <row r="303" spans="1:5" ht="12.75">
      <c r="A303" s="35" t="s">
        <v>54</v>
      </c>
      <c r="E303" s="39" t="s">
        <v>5</v>
      </c>
    </row>
    <row r="304" spans="1:5" ht="318.75">
      <c r="A304" s="35" t="s">
        <v>55</v>
      </c>
      <c r="E304" s="40" t="s">
        <v>3344</v>
      </c>
    </row>
    <row r="305" spans="1:5" ht="357">
      <c r="A305" t="s">
        <v>56</v>
      </c>
      <c r="E305" s="39" t="s">
        <v>3345</v>
      </c>
    </row>
    <row r="306" spans="1:16" ht="12.75">
      <c r="A306" t="s">
        <v>49</v>
      </c>
      <c s="34" t="s">
        <v>484</v>
      </c>
      <c s="34" t="s">
        <v>3346</v>
      </c>
      <c s="35" t="s">
        <v>5</v>
      </c>
      <c s="6" t="s">
        <v>3347</v>
      </c>
      <c s="36" t="s">
        <v>52</v>
      </c>
      <c s="37">
        <v>24.2</v>
      </c>
      <c s="36">
        <v>0</v>
      </c>
      <c s="36">
        <f>ROUND(G306*H306,6)</f>
      </c>
      <c r="L306" s="38">
        <v>0</v>
      </c>
      <c s="32">
        <f>ROUND(ROUND(L306,2)*ROUND(G306,3),2)</f>
      </c>
      <c s="36" t="s">
        <v>53</v>
      </c>
      <c>
        <f>(M306*21)/100</f>
      </c>
      <c t="s">
        <v>27</v>
      </c>
    </row>
    <row r="307" spans="1:5" ht="12.75">
      <c r="A307" s="35" t="s">
        <v>54</v>
      </c>
      <c r="E307" s="39" t="s">
        <v>3348</v>
      </c>
    </row>
    <row r="308" spans="1:5" ht="178.5">
      <c r="A308" s="35" t="s">
        <v>55</v>
      </c>
      <c r="E308" s="40" t="s">
        <v>3349</v>
      </c>
    </row>
    <row r="309" spans="1:5" ht="12.75">
      <c r="A309" t="s">
        <v>56</v>
      </c>
      <c r="E309" s="39" t="s">
        <v>5</v>
      </c>
    </row>
    <row r="310" spans="1:16" ht="12.75">
      <c r="A310" t="s">
        <v>49</v>
      </c>
      <c s="34" t="s">
        <v>485</v>
      </c>
      <c s="34" t="s">
        <v>3350</v>
      </c>
      <c s="35" t="s">
        <v>5</v>
      </c>
      <c s="6" t="s">
        <v>3351</v>
      </c>
      <c s="36" t="s">
        <v>52</v>
      </c>
      <c s="37">
        <v>21.9</v>
      </c>
      <c s="36">
        <v>0</v>
      </c>
      <c s="36">
        <f>ROUND(G310*H310,6)</f>
      </c>
      <c r="L310" s="38">
        <v>0</v>
      </c>
      <c s="32">
        <f>ROUND(ROUND(L310,2)*ROUND(G310,3),2)</f>
      </c>
      <c s="36" t="s">
        <v>53</v>
      </c>
      <c>
        <f>(M310*21)/100</f>
      </c>
      <c t="s">
        <v>27</v>
      </c>
    </row>
    <row r="311" spans="1:5" ht="12.75">
      <c r="A311" s="35" t="s">
        <v>54</v>
      </c>
      <c r="E311" s="39" t="s">
        <v>5</v>
      </c>
    </row>
    <row r="312" spans="1:5" ht="89.25">
      <c r="A312" s="35" t="s">
        <v>55</v>
      </c>
      <c r="E312" s="40" t="s">
        <v>3352</v>
      </c>
    </row>
    <row r="313" spans="1:5" ht="89.25">
      <c r="A313" t="s">
        <v>56</v>
      </c>
      <c r="E313" s="39" t="s">
        <v>3353</v>
      </c>
    </row>
    <row r="314" spans="1:16" ht="12.75">
      <c r="A314" t="s">
        <v>49</v>
      </c>
      <c s="34" t="s">
        <v>488</v>
      </c>
      <c s="34" t="s">
        <v>3354</v>
      </c>
      <c s="35" t="s">
        <v>5</v>
      </c>
      <c s="6" t="s">
        <v>3355</v>
      </c>
      <c s="36" t="s">
        <v>1430</v>
      </c>
      <c s="37">
        <v>0.723</v>
      </c>
      <c s="36">
        <v>0</v>
      </c>
      <c s="36">
        <f>ROUND(G314*H314,6)</f>
      </c>
      <c r="L314" s="38">
        <v>0</v>
      </c>
      <c s="32">
        <f>ROUND(ROUND(L314,2)*ROUND(G314,3),2)</f>
      </c>
      <c s="36" t="s">
        <v>53</v>
      </c>
      <c>
        <f>(M314*21)/100</f>
      </c>
      <c t="s">
        <v>27</v>
      </c>
    </row>
    <row r="315" spans="1:5" ht="12.75">
      <c r="A315" s="35" t="s">
        <v>54</v>
      </c>
      <c r="E315" s="39" t="s">
        <v>3355</v>
      </c>
    </row>
    <row r="316" spans="1:5" ht="63.75">
      <c r="A316" s="35" t="s">
        <v>55</v>
      </c>
      <c r="E316" s="40" t="s">
        <v>3356</v>
      </c>
    </row>
    <row r="317" spans="1:5" ht="12.75">
      <c r="A317" t="s">
        <v>56</v>
      </c>
      <c r="E317" s="39" t="s">
        <v>5</v>
      </c>
    </row>
    <row r="318" spans="1:16" ht="12.75">
      <c r="A318" t="s">
        <v>49</v>
      </c>
      <c s="34" t="s">
        <v>491</v>
      </c>
      <c s="34" t="s">
        <v>3357</v>
      </c>
      <c s="35" t="s">
        <v>5</v>
      </c>
      <c s="6" t="s">
        <v>3358</v>
      </c>
      <c s="36" t="s">
        <v>1430</v>
      </c>
      <c s="37">
        <v>8.25</v>
      </c>
      <c s="36">
        <v>0</v>
      </c>
      <c s="36">
        <f>ROUND(G318*H318,6)</f>
      </c>
      <c r="L318" s="38">
        <v>0</v>
      </c>
      <c s="32">
        <f>ROUND(ROUND(L318,2)*ROUND(G318,3),2)</f>
      </c>
      <c s="36" t="s">
        <v>53</v>
      </c>
      <c>
        <f>(M318*21)/100</f>
      </c>
      <c t="s">
        <v>27</v>
      </c>
    </row>
    <row r="319" spans="1:5" ht="12.75">
      <c r="A319" s="35" t="s">
        <v>54</v>
      </c>
      <c r="E319" s="39" t="s">
        <v>3359</v>
      </c>
    </row>
    <row r="320" spans="1:5" ht="89.25">
      <c r="A320" s="35" t="s">
        <v>55</v>
      </c>
      <c r="E320" s="40" t="s">
        <v>3360</v>
      </c>
    </row>
    <row r="321" spans="1:5" ht="12.75">
      <c r="A321" t="s">
        <v>56</v>
      </c>
      <c r="E321" s="39" t="s">
        <v>5</v>
      </c>
    </row>
    <row r="322" spans="1:16" ht="12.75">
      <c r="A322" t="s">
        <v>49</v>
      </c>
      <c s="34" t="s">
        <v>494</v>
      </c>
      <c s="34" t="s">
        <v>3361</v>
      </c>
      <c s="35" t="s">
        <v>5</v>
      </c>
      <c s="6" t="s">
        <v>3362</v>
      </c>
      <c s="36" t="s">
        <v>52</v>
      </c>
      <c s="37">
        <v>9</v>
      </c>
      <c s="36">
        <v>0</v>
      </c>
      <c s="36">
        <f>ROUND(G322*H322,6)</f>
      </c>
      <c r="L322" s="38">
        <v>0</v>
      </c>
      <c s="32">
        <f>ROUND(ROUND(L322,2)*ROUND(G322,3),2)</f>
      </c>
      <c s="36" t="s">
        <v>53</v>
      </c>
      <c>
        <f>(M322*21)/100</f>
      </c>
      <c t="s">
        <v>27</v>
      </c>
    </row>
    <row r="323" spans="1:5" ht="12.75">
      <c r="A323" s="35" t="s">
        <v>54</v>
      </c>
      <c r="E323" s="39" t="s">
        <v>3363</v>
      </c>
    </row>
    <row r="324" spans="1:5" ht="63.75">
      <c r="A324" s="35" t="s">
        <v>55</v>
      </c>
      <c r="E324" s="40" t="s">
        <v>3364</v>
      </c>
    </row>
    <row r="325" spans="1:5" ht="12.75">
      <c r="A325" t="s">
        <v>56</v>
      </c>
      <c r="E325" s="39" t="s">
        <v>5</v>
      </c>
    </row>
    <row r="326" spans="1:16" ht="12.75">
      <c r="A326" t="s">
        <v>49</v>
      </c>
      <c s="34" t="s">
        <v>497</v>
      </c>
      <c s="34" t="s">
        <v>3365</v>
      </c>
      <c s="35" t="s">
        <v>5</v>
      </c>
      <c s="6" t="s">
        <v>3366</v>
      </c>
      <c s="36" t="s">
        <v>1430</v>
      </c>
      <c s="37">
        <v>18.11</v>
      </c>
      <c s="36">
        <v>0</v>
      </c>
      <c s="36">
        <f>ROUND(G326*H326,6)</f>
      </c>
      <c r="L326" s="38">
        <v>0</v>
      </c>
      <c s="32">
        <f>ROUND(ROUND(L326,2)*ROUND(G326,3),2)</f>
      </c>
      <c s="36" t="s">
        <v>53</v>
      </c>
      <c>
        <f>(M326*21)/100</f>
      </c>
      <c t="s">
        <v>27</v>
      </c>
    </row>
    <row r="327" spans="1:5" ht="25.5">
      <c r="A327" s="35" t="s">
        <v>54</v>
      </c>
      <c r="E327" s="39" t="s">
        <v>3367</v>
      </c>
    </row>
    <row r="328" spans="1:5" ht="51">
      <c r="A328" s="35" t="s">
        <v>55</v>
      </c>
      <c r="E328" s="40" t="s">
        <v>3368</v>
      </c>
    </row>
    <row r="329" spans="1:5" ht="12.75">
      <c r="A329" t="s">
        <v>56</v>
      </c>
      <c r="E329" s="39" t="s">
        <v>5</v>
      </c>
    </row>
    <row r="330" spans="1:16" ht="12.75">
      <c r="A330" t="s">
        <v>49</v>
      </c>
      <c s="34" t="s">
        <v>498</v>
      </c>
      <c s="34" t="s">
        <v>3369</v>
      </c>
      <c s="35" t="s">
        <v>5</v>
      </c>
      <c s="6" t="s">
        <v>3370</v>
      </c>
      <c s="36" t="s">
        <v>1430</v>
      </c>
      <c s="37">
        <v>18.11</v>
      </c>
      <c s="36">
        <v>0</v>
      </c>
      <c s="36">
        <f>ROUND(G330*H330,6)</f>
      </c>
      <c r="L330" s="38">
        <v>0</v>
      </c>
      <c s="32">
        <f>ROUND(ROUND(L330,2)*ROUND(G330,3),2)</f>
      </c>
      <c s="36" t="s">
        <v>53</v>
      </c>
      <c>
        <f>(M330*21)/100</f>
      </c>
      <c t="s">
        <v>27</v>
      </c>
    </row>
    <row r="331" spans="1:5" ht="25.5">
      <c r="A331" s="35" t="s">
        <v>54</v>
      </c>
      <c r="E331" s="39" t="s">
        <v>3371</v>
      </c>
    </row>
    <row r="332" spans="1:5" ht="51">
      <c r="A332" s="35" t="s">
        <v>55</v>
      </c>
      <c r="E332" s="40" t="s">
        <v>3368</v>
      </c>
    </row>
    <row r="333" spans="1:5" ht="12.75">
      <c r="A333" t="s">
        <v>56</v>
      </c>
      <c r="E333" s="39" t="s">
        <v>5</v>
      </c>
    </row>
    <row r="334" spans="1:16" ht="12.75">
      <c r="A334" t="s">
        <v>49</v>
      </c>
      <c s="34" t="s">
        <v>501</v>
      </c>
      <c s="34" t="s">
        <v>3372</v>
      </c>
      <c s="35" t="s">
        <v>5</v>
      </c>
      <c s="6" t="s">
        <v>3373</v>
      </c>
      <c s="36" t="s">
        <v>1430</v>
      </c>
      <c s="37">
        <v>36.63</v>
      </c>
      <c s="36">
        <v>0</v>
      </c>
      <c s="36">
        <f>ROUND(G334*H334,6)</f>
      </c>
      <c r="L334" s="38">
        <v>0</v>
      </c>
      <c s="32">
        <f>ROUND(ROUND(L334,2)*ROUND(G334,3),2)</f>
      </c>
      <c s="36" t="s">
        <v>53</v>
      </c>
      <c>
        <f>(M334*21)/100</f>
      </c>
      <c t="s">
        <v>27</v>
      </c>
    </row>
    <row r="335" spans="1:5" ht="12.75">
      <c r="A335" s="35" t="s">
        <v>54</v>
      </c>
      <c r="E335" s="39" t="s">
        <v>3373</v>
      </c>
    </row>
    <row r="336" spans="1:5" ht="102">
      <c r="A336" s="35" t="s">
        <v>55</v>
      </c>
      <c r="E336" s="40" t="s">
        <v>3374</v>
      </c>
    </row>
    <row r="337" spans="1:5" ht="12.75">
      <c r="A337" t="s">
        <v>56</v>
      </c>
      <c r="E337" s="39" t="s">
        <v>5</v>
      </c>
    </row>
    <row r="338" spans="1:16" ht="12.75">
      <c r="A338" t="s">
        <v>49</v>
      </c>
      <c s="34" t="s">
        <v>504</v>
      </c>
      <c s="34" t="s">
        <v>3375</v>
      </c>
      <c s="35" t="s">
        <v>5</v>
      </c>
      <c s="6" t="s">
        <v>3376</v>
      </c>
      <c s="36" t="s">
        <v>52</v>
      </c>
      <c s="37">
        <v>15</v>
      </c>
      <c s="36">
        <v>0</v>
      </c>
      <c s="36">
        <f>ROUND(G338*H338,6)</f>
      </c>
      <c r="L338" s="38">
        <v>0</v>
      </c>
      <c s="32">
        <f>ROUND(ROUND(L338,2)*ROUND(G338,3),2)</f>
      </c>
      <c s="36" t="s">
        <v>53</v>
      </c>
      <c>
        <f>(M338*21)/100</f>
      </c>
      <c t="s">
        <v>27</v>
      </c>
    </row>
    <row r="339" spans="1:5" ht="12.75">
      <c r="A339" s="35" t="s">
        <v>54</v>
      </c>
      <c r="E339" s="39" t="s">
        <v>3376</v>
      </c>
    </row>
    <row r="340" spans="1:5" ht="51">
      <c r="A340" s="35" t="s">
        <v>55</v>
      </c>
      <c r="E340" s="40" t="s">
        <v>3377</v>
      </c>
    </row>
    <row r="341" spans="1:5" ht="12.75">
      <c r="A341" t="s">
        <v>56</v>
      </c>
      <c r="E341" s="39" t="s">
        <v>5</v>
      </c>
    </row>
    <row r="342" spans="1:16" ht="12.75">
      <c r="A342" t="s">
        <v>49</v>
      </c>
      <c s="34" t="s">
        <v>505</v>
      </c>
      <c s="34" t="s">
        <v>3378</v>
      </c>
      <c s="35" t="s">
        <v>5</v>
      </c>
      <c s="6" t="s">
        <v>3379</v>
      </c>
      <c s="36" t="s">
        <v>52</v>
      </c>
      <c s="37">
        <v>1</v>
      </c>
      <c s="36">
        <v>0</v>
      </c>
      <c s="36">
        <f>ROUND(G342*H342,6)</f>
      </c>
      <c r="L342" s="38">
        <v>0</v>
      </c>
      <c s="32">
        <f>ROUND(ROUND(L342,2)*ROUND(G342,3),2)</f>
      </c>
      <c s="36" t="s">
        <v>53</v>
      </c>
      <c>
        <f>(M342*21)/100</f>
      </c>
      <c t="s">
        <v>27</v>
      </c>
    </row>
    <row r="343" spans="1:5" ht="12.75">
      <c r="A343" s="35" t="s">
        <v>54</v>
      </c>
      <c r="E343" s="39" t="s">
        <v>3380</v>
      </c>
    </row>
    <row r="344" spans="1:5" ht="38.25">
      <c r="A344" s="35" t="s">
        <v>55</v>
      </c>
      <c r="E344" s="40" t="s">
        <v>3381</v>
      </c>
    </row>
    <row r="345" spans="1:5" ht="12.75">
      <c r="A345" t="s">
        <v>56</v>
      </c>
      <c r="E345" s="39" t="s">
        <v>5</v>
      </c>
    </row>
    <row r="346" spans="1:16" ht="25.5">
      <c r="A346" t="s">
        <v>49</v>
      </c>
      <c s="34" t="s">
        <v>508</v>
      </c>
      <c s="34" t="s">
        <v>3382</v>
      </c>
      <c s="35" t="s">
        <v>5</v>
      </c>
      <c s="6" t="s">
        <v>3383</v>
      </c>
      <c s="36" t="s">
        <v>1461</v>
      </c>
      <c s="37">
        <v>513</v>
      </c>
      <c s="36">
        <v>0</v>
      </c>
      <c s="36">
        <f>ROUND(G346*H346,6)</f>
      </c>
      <c r="L346" s="38">
        <v>0</v>
      </c>
      <c s="32">
        <f>ROUND(ROUND(L346,2)*ROUND(G346,3),2)</f>
      </c>
      <c s="36" t="s">
        <v>53</v>
      </c>
      <c>
        <f>(M346*21)/100</f>
      </c>
      <c t="s">
        <v>27</v>
      </c>
    </row>
    <row r="347" spans="1:5" ht="25.5">
      <c r="A347" s="35" t="s">
        <v>54</v>
      </c>
      <c r="E347" s="39" t="s">
        <v>3384</v>
      </c>
    </row>
    <row r="348" spans="1:5" ht="102">
      <c r="A348" s="35" t="s">
        <v>55</v>
      </c>
      <c r="E348" s="40" t="s">
        <v>3385</v>
      </c>
    </row>
    <row r="349" spans="1:5" ht="12.75">
      <c r="A349" t="s">
        <v>56</v>
      </c>
      <c r="E349" s="39" t="s">
        <v>5</v>
      </c>
    </row>
    <row r="350" spans="1:16" ht="25.5">
      <c r="A350" t="s">
        <v>49</v>
      </c>
      <c s="34" t="s">
        <v>511</v>
      </c>
      <c s="34" t="s">
        <v>3386</v>
      </c>
      <c s="35" t="s">
        <v>5</v>
      </c>
      <c s="6" t="s">
        <v>3387</v>
      </c>
      <c s="36" t="s">
        <v>1461</v>
      </c>
      <c s="37">
        <v>400</v>
      </c>
      <c s="36">
        <v>0</v>
      </c>
      <c s="36">
        <f>ROUND(G350*H350,6)</f>
      </c>
      <c r="L350" s="38">
        <v>0</v>
      </c>
      <c s="32">
        <f>ROUND(ROUND(L350,2)*ROUND(G350,3),2)</f>
      </c>
      <c s="36" t="s">
        <v>53</v>
      </c>
      <c>
        <f>(M350*21)/100</f>
      </c>
      <c t="s">
        <v>27</v>
      </c>
    </row>
    <row r="351" spans="1:5" ht="25.5">
      <c r="A351" s="35" t="s">
        <v>54</v>
      </c>
      <c r="E351" s="39" t="s">
        <v>3388</v>
      </c>
    </row>
    <row r="352" spans="1:5" ht="76.5">
      <c r="A352" s="35" t="s">
        <v>55</v>
      </c>
      <c r="E352" s="40" t="s">
        <v>3389</v>
      </c>
    </row>
    <row r="353" spans="1:5" ht="12.75">
      <c r="A353" t="s">
        <v>56</v>
      </c>
      <c r="E353" s="39" t="s">
        <v>5</v>
      </c>
    </row>
    <row r="354" spans="1:16" ht="25.5">
      <c r="A354" t="s">
        <v>49</v>
      </c>
      <c s="34" t="s">
        <v>514</v>
      </c>
      <c s="34" t="s">
        <v>3390</v>
      </c>
      <c s="35" t="s">
        <v>5</v>
      </c>
      <c s="6" t="s">
        <v>3391</v>
      </c>
      <c s="36" t="s">
        <v>1461</v>
      </c>
      <c s="37">
        <v>1380</v>
      </c>
      <c s="36">
        <v>0</v>
      </c>
      <c s="36">
        <f>ROUND(G354*H354,6)</f>
      </c>
      <c r="L354" s="38">
        <v>0</v>
      </c>
      <c s="32">
        <f>ROUND(ROUND(L354,2)*ROUND(G354,3),2)</f>
      </c>
      <c s="36" t="s">
        <v>53</v>
      </c>
      <c>
        <f>(M354*21)/100</f>
      </c>
      <c t="s">
        <v>27</v>
      </c>
    </row>
    <row r="355" spans="1:5" ht="25.5">
      <c r="A355" s="35" t="s">
        <v>54</v>
      </c>
      <c r="E355" s="39" t="s">
        <v>3392</v>
      </c>
    </row>
    <row r="356" spans="1:5" ht="51">
      <c r="A356" s="35" t="s">
        <v>55</v>
      </c>
      <c r="E356" s="40" t="s">
        <v>3393</v>
      </c>
    </row>
    <row r="357" spans="1:5" ht="12.75">
      <c r="A357" t="s">
        <v>56</v>
      </c>
      <c r="E357" s="39" t="s">
        <v>5</v>
      </c>
    </row>
    <row r="358" spans="1:13" ht="12.75">
      <c r="A358" t="s">
        <v>46</v>
      </c>
      <c r="C358" s="31" t="s">
        <v>3394</v>
      </c>
      <c r="E358" s="33" t="s">
        <v>3395</v>
      </c>
      <c r="J358" s="32">
        <f>0</f>
      </c>
      <c s="32">
        <f>0</f>
      </c>
      <c s="32">
        <f>0+L359</f>
      </c>
      <c s="32">
        <f>0+M359</f>
      </c>
    </row>
    <row r="359" spans="1:16" ht="12.75">
      <c r="A359" t="s">
        <v>49</v>
      </c>
      <c s="34" t="s">
        <v>515</v>
      </c>
      <c s="34" t="s">
        <v>3396</v>
      </c>
      <c s="35" t="s">
        <v>5</v>
      </c>
      <c s="6" t="s">
        <v>3397</v>
      </c>
      <c s="36" t="s">
        <v>1430</v>
      </c>
      <c s="37">
        <v>930.8</v>
      </c>
      <c s="36">
        <v>0</v>
      </c>
      <c s="36">
        <f>ROUND(G359*H359,6)</f>
      </c>
      <c r="L359" s="38">
        <v>0</v>
      </c>
      <c s="32">
        <f>ROUND(ROUND(L359,2)*ROUND(G359,3),2)</f>
      </c>
      <c s="36" t="s">
        <v>53</v>
      </c>
      <c>
        <f>(M359*21)/100</f>
      </c>
      <c t="s">
        <v>27</v>
      </c>
    </row>
    <row r="360" spans="1:5" ht="12.75">
      <c r="A360" s="35" t="s">
        <v>54</v>
      </c>
      <c r="E360" s="39" t="s">
        <v>3398</v>
      </c>
    </row>
    <row r="361" spans="1:5" ht="409.5">
      <c r="A361" s="35" t="s">
        <v>55</v>
      </c>
      <c r="E361" s="40" t="s">
        <v>3399</v>
      </c>
    </row>
    <row r="362" spans="1:5" ht="12.75">
      <c r="A362" t="s">
        <v>56</v>
      </c>
      <c r="E362" s="39" t="s">
        <v>5</v>
      </c>
    </row>
    <row r="363" spans="1:13" ht="12.75">
      <c r="A363" t="s">
        <v>46</v>
      </c>
      <c r="C363" s="31" t="s">
        <v>3400</v>
      </c>
      <c r="E363" s="33" t="s">
        <v>3401</v>
      </c>
      <c r="J363" s="32">
        <f>0</f>
      </c>
      <c s="32">
        <f>0</f>
      </c>
      <c s="32">
        <f>0+L364</f>
      </c>
      <c s="32">
        <f>0+M364</f>
      </c>
    </row>
    <row r="364" spans="1:16" ht="12.75">
      <c r="A364" t="s">
        <v>49</v>
      </c>
      <c s="34" t="s">
        <v>518</v>
      </c>
      <c s="34" t="s">
        <v>3402</v>
      </c>
      <c s="35" t="s">
        <v>5</v>
      </c>
      <c s="6" t="s">
        <v>3403</v>
      </c>
      <c s="36" t="s">
        <v>1430</v>
      </c>
      <c s="37">
        <v>1077.3</v>
      </c>
      <c s="36">
        <v>0</v>
      </c>
      <c s="36">
        <f>ROUND(G364*H364,6)</f>
      </c>
      <c r="L364" s="38">
        <v>0</v>
      </c>
      <c s="32">
        <f>ROUND(ROUND(L364,2)*ROUND(G364,3),2)</f>
      </c>
      <c s="36" t="s">
        <v>53</v>
      </c>
      <c>
        <f>(M364*21)/100</f>
      </c>
      <c t="s">
        <v>27</v>
      </c>
    </row>
    <row r="365" spans="1:5" ht="12.75">
      <c r="A365" s="35" t="s">
        <v>54</v>
      </c>
      <c r="E365" s="39" t="s">
        <v>3404</v>
      </c>
    </row>
    <row r="366" spans="1:5" ht="409.5">
      <c r="A366" s="35" t="s">
        <v>55</v>
      </c>
      <c r="E366" s="40" t="s">
        <v>3405</v>
      </c>
    </row>
    <row r="367" spans="1:5" ht="12.75">
      <c r="A367" t="s">
        <v>56</v>
      </c>
      <c r="E367" s="39" t="s">
        <v>5</v>
      </c>
    </row>
    <row r="368" spans="1:13" ht="12.75">
      <c r="A368" t="s">
        <v>46</v>
      </c>
      <c r="C368" s="31" t="s">
        <v>3406</v>
      </c>
      <c r="E368" s="33" t="s">
        <v>3407</v>
      </c>
      <c r="J368" s="32">
        <f>0</f>
      </c>
      <c s="32">
        <f>0</f>
      </c>
      <c s="32">
        <f>0+L369</f>
      </c>
      <c s="32">
        <f>0+M369</f>
      </c>
    </row>
    <row r="369" spans="1:16" ht="25.5">
      <c r="A369" t="s">
        <v>49</v>
      </c>
      <c s="34" t="s">
        <v>521</v>
      </c>
      <c s="34" t="s">
        <v>3408</v>
      </c>
      <c s="35" t="s">
        <v>5</v>
      </c>
      <c s="6" t="s">
        <v>3409</v>
      </c>
      <c s="36" t="s">
        <v>1430</v>
      </c>
      <c s="37">
        <v>73.173</v>
      </c>
      <c s="36">
        <v>0</v>
      </c>
      <c s="36">
        <f>ROUND(G369*H369,6)</f>
      </c>
      <c r="L369" s="38">
        <v>0</v>
      </c>
      <c s="32">
        <f>ROUND(ROUND(L369,2)*ROUND(G369,3),2)</f>
      </c>
      <c s="36" t="s">
        <v>53</v>
      </c>
      <c>
        <f>(M369*21)/100</f>
      </c>
      <c t="s">
        <v>27</v>
      </c>
    </row>
    <row r="370" spans="1:5" ht="25.5">
      <c r="A370" s="35" t="s">
        <v>54</v>
      </c>
      <c r="E370" s="39" t="s">
        <v>3409</v>
      </c>
    </row>
    <row r="371" spans="1:5" ht="409.5">
      <c r="A371" s="35" t="s">
        <v>55</v>
      </c>
      <c r="E371" s="40" t="s">
        <v>3410</v>
      </c>
    </row>
    <row r="372" spans="1:5" ht="12.75">
      <c r="A372" t="s">
        <v>56</v>
      </c>
      <c r="E372" s="39" t="s">
        <v>5</v>
      </c>
    </row>
    <row r="373" spans="1:13" ht="12.75">
      <c r="A373" t="s">
        <v>46</v>
      </c>
      <c r="C373" s="31" t="s">
        <v>3028</v>
      </c>
      <c r="E373" s="33" t="s">
        <v>3029</v>
      </c>
      <c r="J373" s="32">
        <f>0</f>
      </c>
      <c s="32">
        <f>0</f>
      </c>
      <c s="32">
        <f>0+L374+L378</f>
      </c>
      <c s="32">
        <f>0+M374+M378</f>
      </c>
    </row>
    <row r="374" spans="1:16" ht="12.75">
      <c r="A374" t="s">
        <v>49</v>
      </c>
      <c s="34" t="s">
        <v>524</v>
      </c>
      <c s="34" t="s">
        <v>3411</v>
      </c>
      <c s="35" t="s">
        <v>5</v>
      </c>
      <c s="6" t="s">
        <v>3412</v>
      </c>
      <c s="36" t="s">
        <v>1430</v>
      </c>
      <c s="37">
        <v>277.025</v>
      </c>
      <c s="36">
        <v>0</v>
      </c>
      <c s="36">
        <f>ROUND(G374*H374,6)</f>
      </c>
      <c r="L374" s="38">
        <v>0</v>
      </c>
      <c s="32">
        <f>ROUND(ROUND(L374,2)*ROUND(G374,3),2)</f>
      </c>
      <c s="36" t="s">
        <v>53</v>
      </c>
      <c>
        <f>(M374*21)/100</f>
      </c>
      <c t="s">
        <v>27</v>
      </c>
    </row>
    <row r="375" spans="1:5" ht="12.75">
      <c r="A375" s="35" t="s">
        <v>54</v>
      </c>
      <c r="E375" s="39" t="s">
        <v>3412</v>
      </c>
    </row>
    <row r="376" spans="1:5" ht="76.5">
      <c r="A376" s="35" t="s">
        <v>55</v>
      </c>
      <c r="E376" s="40" t="s">
        <v>3413</v>
      </c>
    </row>
    <row r="377" spans="1:5" ht="12.75">
      <c r="A377" t="s">
        <v>56</v>
      </c>
      <c r="E377" s="39" t="s">
        <v>5</v>
      </c>
    </row>
    <row r="378" spans="1:16" ht="12.75">
      <c r="A378" t="s">
        <v>49</v>
      </c>
      <c s="34" t="s">
        <v>525</v>
      </c>
      <c s="34" t="s">
        <v>3414</v>
      </c>
      <c s="35" t="s">
        <v>5</v>
      </c>
      <c s="6" t="s">
        <v>3415</v>
      </c>
      <c s="36" t="s">
        <v>1430</v>
      </c>
      <c s="37">
        <v>277.025</v>
      </c>
      <c s="36">
        <v>0.063</v>
      </c>
      <c s="36">
        <f>ROUND(G378*H378,6)</f>
      </c>
      <c r="L378" s="38">
        <v>0</v>
      </c>
      <c s="32">
        <f>ROUND(ROUND(L378,2)*ROUND(G378,3),2)</f>
      </c>
      <c s="36" t="s">
        <v>53</v>
      </c>
      <c>
        <f>(M378*21)/100</f>
      </c>
      <c t="s">
        <v>27</v>
      </c>
    </row>
    <row r="379" spans="1:5" ht="12.75">
      <c r="A379" s="35" t="s">
        <v>54</v>
      </c>
      <c r="E379" s="39" t="s">
        <v>3416</v>
      </c>
    </row>
    <row r="380" spans="1:5" ht="76.5">
      <c r="A380" s="35" t="s">
        <v>55</v>
      </c>
      <c r="E380" s="40" t="s">
        <v>3413</v>
      </c>
    </row>
    <row r="381" spans="1:5" ht="12.75">
      <c r="A381" t="s">
        <v>56</v>
      </c>
      <c r="E381" s="39" t="s">
        <v>5</v>
      </c>
    </row>
    <row r="382" spans="1:13" ht="12.75">
      <c r="A382" t="s">
        <v>46</v>
      </c>
      <c r="C382" s="31" t="s">
        <v>3038</v>
      </c>
      <c r="E382" s="33" t="s">
        <v>3039</v>
      </c>
      <c r="J382" s="32">
        <f>0</f>
      </c>
      <c s="32">
        <f>0</f>
      </c>
      <c s="32">
        <f>0+L383</f>
      </c>
      <c s="32">
        <f>0+M383</f>
      </c>
    </row>
    <row r="383" spans="1:16" ht="12.75">
      <c r="A383" t="s">
        <v>49</v>
      </c>
      <c s="34" t="s">
        <v>526</v>
      </c>
      <c s="34" t="s">
        <v>3417</v>
      </c>
      <c s="35" t="s">
        <v>5</v>
      </c>
      <c s="6" t="s">
        <v>3418</v>
      </c>
      <c s="36" t="s">
        <v>1430</v>
      </c>
      <c s="37">
        <v>7292.074</v>
      </c>
      <c s="36">
        <v>0.001</v>
      </c>
      <c s="36">
        <f>ROUND(G383*H383,6)</f>
      </c>
      <c r="L383" s="38">
        <v>0</v>
      </c>
      <c s="32">
        <f>ROUND(ROUND(L383,2)*ROUND(G383,3),2)</f>
      </c>
      <c s="36" t="s">
        <v>53</v>
      </c>
      <c>
        <f>(M383*21)/100</f>
      </c>
      <c t="s">
        <v>27</v>
      </c>
    </row>
    <row r="384" spans="1:5" ht="12.75">
      <c r="A384" s="35" t="s">
        <v>54</v>
      </c>
      <c r="E384" s="39" t="s">
        <v>3419</v>
      </c>
    </row>
    <row r="385" spans="1:5" ht="409.5">
      <c r="A385" s="35" t="s">
        <v>55</v>
      </c>
      <c r="E385" s="40" t="s">
        <v>3420</v>
      </c>
    </row>
    <row r="386" spans="1:5" ht="12.75">
      <c r="A386" t="s">
        <v>56</v>
      </c>
      <c r="E386" s="39" t="s">
        <v>5</v>
      </c>
    </row>
    <row r="387" spans="1:13" ht="12.75">
      <c r="A387" t="s">
        <v>46</v>
      </c>
      <c r="C387" s="31" t="s">
        <v>77</v>
      </c>
      <c r="E387" s="33" t="s">
        <v>3044</v>
      </c>
      <c r="J387" s="32">
        <f>0</f>
      </c>
      <c s="32">
        <f>0</f>
      </c>
      <c s="32">
        <f>0+L388+L392+L396+L400+L404+L408+L412+L416+L420+L424+L428+L432+L436+L440+L444+L448+L452+L456+L460+L464+L468+L472+L476+L480+L484+L488+L492+L496+L500+L504+L508+L512+L516+L520+L524+L528+L532+L536+L540+L544+L548+L552+L556+L560+L564+L568+L572+L576+L580+L584+L588+L592+L596+L600+L604+L608+L612+L616+L620+L624+L628+L632+L636+L640+L644+L648+L652+L656+L660+L664+L668+L672+L676+L680+L684+L688+L692+L696+L700+L704+L708+L712+L716+L720+L724+L728+L732+L736+L740+L744+L748+L752+L756+L760+L764+L768+L772+L776+L780+L784+L788+L792+L796+L800+L804+L808+L812+L816+L820+L824+L828</f>
      </c>
      <c s="32">
        <f>0+M388+M392+M396+M400+M404+M408+M412+M416+M420+M424+M428+M432+M436+M440+M444+M448+M452+M456+M460+M464+M468+M472+M476+M480+M484+M488+M492+M496+M500+M504+M508+M512+M516+M520+M524+M528+M532+M536+M540+M544+M548+M552+M556+M560+M564+M568+M572+M576+M580+M584+M588+M592+M596+M600+M604+M608+M612+M616+M620+M624+M628+M632+M636+M640+M644+M648+M652+M656+M660+M664+M668+M672+M676+M680+M684+M688+M692+M696+M700+M704+M708+M712+M716+M720+M724+M728+M732+M736+M740+M744+M748+M752+M756+M760+M764+M768+M772+M776+M780+M784+M788+M792+M796+M800+M804+M808+M812+M816+M820+M824+M828</f>
      </c>
    </row>
    <row r="388" spans="1:16" ht="12.75">
      <c r="A388" t="s">
        <v>49</v>
      </c>
      <c s="34" t="s">
        <v>527</v>
      </c>
      <c s="34" t="s">
        <v>3421</v>
      </c>
      <c s="35" t="s">
        <v>5</v>
      </c>
      <c s="6" t="s">
        <v>3422</v>
      </c>
      <c s="36" t="s">
        <v>1430</v>
      </c>
      <c s="37">
        <v>899.32</v>
      </c>
      <c s="36">
        <v>0</v>
      </c>
      <c s="36">
        <f>ROUND(G388*H388,6)</f>
      </c>
      <c r="L388" s="38">
        <v>0</v>
      </c>
      <c s="32">
        <f>ROUND(ROUND(L388,2)*ROUND(G388,3),2)</f>
      </c>
      <c s="36" t="s">
        <v>53</v>
      </c>
      <c>
        <f>(M388*21)/100</f>
      </c>
      <c t="s">
        <v>27</v>
      </c>
    </row>
    <row r="389" spans="1:5" ht="12.75">
      <c r="A389" s="35" t="s">
        <v>54</v>
      </c>
      <c r="E389" s="39" t="s">
        <v>3423</v>
      </c>
    </row>
    <row r="390" spans="1:5" ht="409.5">
      <c r="A390" s="35" t="s">
        <v>55</v>
      </c>
      <c r="E390" s="40" t="s">
        <v>3424</v>
      </c>
    </row>
    <row r="391" spans="1:5" ht="12.75">
      <c r="A391" t="s">
        <v>56</v>
      </c>
      <c r="E391" s="39" t="s">
        <v>5</v>
      </c>
    </row>
    <row r="392" spans="1:16" ht="12.75">
      <c r="A392" t="s">
        <v>49</v>
      </c>
      <c s="34" t="s">
        <v>528</v>
      </c>
      <c s="34" t="s">
        <v>3425</v>
      </c>
      <c s="35" t="s">
        <v>5</v>
      </c>
      <c s="6" t="s">
        <v>3426</v>
      </c>
      <c s="36" t="s">
        <v>1430</v>
      </c>
      <c s="37">
        <v>899.32</v>
      </c>
      <c s="36">
        <v>6E-06</v>
      </c>
      <c s="36">
        <f>ROUND(G392*H392,6)</f>
      </c>
      <c r="L392" s="38">
        <v>0</v>
      </c>
      <c s="32">
        <f>ROUND(ROUND(L392,2)*ROUND(G392,3),2)</f>
      </c>
      <c s="36" t="s">
        <v>53</v>
      </c>
      <c>
        <f>(M392*21)/100</f>
      </c>
      <c t="s">
        <v>27</v>
      </c>
    </row>
    <row r="393" spans="1:5" ht="12.75">
      <c r="A393" s="35" t="s">
        <v>54</v>
      </c>
      <c r="E393" s="39" t="s">
        <v>3427</v>
      </c>
    </row>
    <row r="394" spans="1:5" ht="409.5">
      <c r="A394" s="35" t="s">
        <v>55</v>
      </c>
      <c r="E394" s="40" t="s">
        <v>3424</v>
      </c>
    </row>
    <row r="395" spans="1:5" ht="12.75">
      <c r="A395" t="s">
        <v>56</v>
      </c>
      <c r="E395" s="39" t="s">
        <v>5</v>
      </c>
    </row>
    <row r="396" spans="1:16" ht="12.75">
      <c r="A396" t="s">
        <v>49</v>
      </c>
      <c s="34" t="s">
        <v>529</v>
      </c>
      <c s="34" t="s">
        <v>3428</v>
      </c>
      <c s="35" t="s">
        <v>5</v>
      </c>
      <c s="6" t="s">
        <v>3429</v>
      </c>
      <c s="36" t="s">
        <v>1430</v>
      </c>
      <c s="37">
        <v>369.891</v>
      </c>
      <c s="36">
        <v>4E-05</v>
      </c>
      <c s="36">
        <f>ROUND(G396*H396,6)</f>
      </c>
      <c r="L396" s="38">
        <v>0</v>
      </c>
      <c s="32">
        <f>ROUND(ROUND(L396,2)*ROUND(G396,3),2)</f>
      </c>
      <c s="36" t="s">
        <v>53</v>
      </c>
      <c>
        <f>(M396*21)/100</f>
      </c>
      <c t="s">
        <v>27</v>
      </c>
    </row>
    <row r="397" spans="1:5" ht="25.5">
      <c r="A397" s="35" t="s">
        <v>54</v>
      </c>
      <c r="E397" s="39" t="s">
        <v>3430</v>
      </c>
    </row>
    <row r="398" spans="1:5" ht="409.5">
      <c r="A398" s="35" t="s">
        <v>55</v>
      </c>
      <c r="E398" s="40" t="s">
        <v>3431</v>
      </c>
    </row>
    <row r="399" spans="1:5" ht="12.75">
      <c r="A399" t="s">
        <v>56</v>
      </c>
      <c r="E399" s="39" t="s">
        <v>5</v>
      </c>
    </row>
    <row r="400" spans="1:16" ht="12.75">
      <c r="A400" t="s">
        <v>49</v>
      </c>
      <c s="34" t="s">
        <v>530</v>
      </c>
      <c s="34" t="s">
        <v>3432</v>
      </c>
      <c s="35" t="s">
        <v>5</v>
      </c>
      <c s="6" t="s">
        <v>3433</v>
      </c>
      <c s="36" t="s">
        <v>1430</v>
      </c>
      <c s="37">
        <v>454.16</v>
      </c>
      <c s="36">
        <v>0</v>
      </c>
      <c s="36">
        <f>ROUND(G400*H400,6)</f>
      </c>
      <c r="L400" s="38">
        <v>0</v>
      </c>
      <c s="32">
        <f>ROUND(ROUND(L400,2)*ROUND(G400,3),2)</f>
      </c>
      <c s="36" t="s">
        <v>53</v>
      </c>
      <c>
        <f>(M400*21)/100</f>
      </c>
      <c t="s">
        <v>27</v>
      </c>
    </row>
    <row r="401" spans="1:5" ht="25.5">
      <c r="A401" s="35" t="s">
        <v>54</v>
      </c>
      <c r="E401" s="39" t="s">
        <v>3434</v>
      </c>
    </row>
    <row r="402" spans="1:5" ht="409.5">
      <c r="A402" s="35" t="s">
        <v>55</v>
      </c>
      <c r="E402" s="40" t="s">
        <v>3435</v>
      </c>
    </row>
    <row r="403" spans="1:5" ht="12.75">
      <c r="A403" t="s">
        <v>56</v>
      </c>
      <c r="E403" s="39" t="s">
        <v>5</v>
      </c>
    </row>
    <row r="404" spans="1:16" ht="12.75">
      <c r="A404" t="s">
        <v>49</v>
      </c>
      <c s="34" t="s">
        <v>533</v>
      </c>
      <c s="34" t="s">
        <v>3436</v>
      </c>
      <c s="35" t="s">
        <v>5</v>
      </c>
      <c s="6" t="s">
        <v>3437</v>
      </c>
      <c s="36" t="s">
        <v>1430</v>
      </c>
      <c s="37">
        <v>454.16</v>
      </c>
      <c s="36">
        <v>7E-06</v>
      </c>
      <c s="36">
        <f>ROUND(G404*H404,6)</f>
      </c>
      <c r="L404" s="38">
        <v>0</v>
      </c>
      <c s="32">
        <f>ROUND(ROUND(L404,2)*ROUND(G404,3),2)</f>
      </c>
      <c s="36" t="s">
        <v>53</v>
      </c>
      <c>
        <f>(M404*21)/100</f>
      </c>
      <c t="s">
        <v>27</v>
      </c>
    </row>
    <row r="405" spans="1:5" ht="25.5">
      <c r="A405" s="35" t="s">
        <v>54</v>
      </c>
      <c r="E405" s="39" t="s">
        <v>3438</v>
      </c>
    </row>
    <row r="406" spans="1:5" ht="409.5">
      <c r="A406" s="35" t="s">
        <v>55</v>
      </c>
      <c r="E406" s="40" t="s">
        <v>3435</v>
      </c>
    </row>
    <row r="407" spans="1:5" ht="12.75">
      <c r="A407" t="s">
        <v>56</v>
      </c>
      <c r="E407" s="39" t="s">
        <v>5</v>
      </c>
    </row>
    <row r="408" spans="1:16" ht="12.75">
      <c r="A408" t="s">
        <v>49</v>
      </c>
      <c s="34" t="s">
        <v>536</v>
      </c>
      <c s="34" t="s">
        <v>3439</v>
      </c>
      <c s="35" t="s">
        <v>5</v>
      </c>
      <c s="6" t="s">
        <v>3440</v>
      </c>
      <c s="36" t="s">
        <v>1430</v>
      </c>
      <c s="37">
        <v>454.16</v>
      </c>
      <c s="36">
        <v>4E-05</v>
      </c>
      <c s="36">
        <f>ROUND(G408*H408,6)</f>
      </c>
      <c r="L408" s="38">
        <v>0</v>
      </c>
      <c s="32">
        <f>ROUND(ROUND(L408,2)*ROUND(G408,3),2)</f>
      </c>
      <c s="36" t="s">
        <v>53</v>
      </c>
      <c>
        <f>(M408*21)/100</f>
      </c>
      <c t="s">
        <v>27</v>
      </c>
    </row>
    <row r="409" spans="1:5" ht="25.5">
      <c r="A409" s="35" t="s">
        <v>54</v>
      </c>
      <c r="E409" s="39" t="s">
        <v>3441</v>
      </c>
    </row>
    <row r="410" spans="1:5" ht="409.5">
      <c r="A410" s="35" t="s">
        <v>55</v>
      </c>
      <c r="E410" s="40" t="s">
        <v>3435</v>
      </c>
    </row>
    <row r="411" spans="1:5" ht="12.75">
      <c r="A411" t="s">
        <v>56</v>
      </c>
      <c r="E411" s="39" t="s">
        <v>5</v>
      </c>
    </row>
    <row r="412" spans="1:16" ht="12.75">
      <c r="A412" t="s">
        <v>49</v>
      </c>
      <c s="34" t="s">
        <v>537</v>
      </c>
      <c s="34" t="s">
        <v>3442</v>
      </c>
      <c s="35" t="s">
        <v>5</v>
      </c>
      <c s="6" t="s">
        <v>3443</v>
      </c>
      <c s="36" t="s">
        <v>1430</v>
      </c>
      <c s="37">
        <v>274.092</v>
      </c>
      <c s="36">
        <v>0</v>
      </c>
      <c s="36">
        <f>ROUND(G412*H412,6)</f>
      </c>
      <c r="L412" s="38">
        <v>0</v>
      </c>
      <c s="32">
        <f>ROUND(ROUND(L412,2)*ROUND(G412,3),2)</f>
      </c>
      <c s="36" t="s">
        <v>53</v>
      </c>
      <c>
        <f>(M412*21)/100</f>
      </c>
      <c t="s">
        <v>27</v>
      </c>
    </row>
    <row r="413" spans="1:5" ht="12.75">
      <c r="A413" s="35" t="s">
        <v>54</v>
      </c>
      <c r="E413" s="39" t="s">
        <v>3444</v>
      </c>
    </row>
    <row r="414" spans="1:5" ht="409.5">
      <c r="A414" s="35" t="s">
        <v>55</v>
      </c>
      <c r="E414" s="40" t="s">
        <v>3445</v>
      </c>
    </row>
    <row r="415" spans="1:5" ht="12.75">
      <c r="A415" t="s">
        <v>56</v>
      </c>
      <c r="E415" s="39" t="s">
        <v>5</v>
      </c>
    </row>
    <row r="416" spans="1:16" ht="12.75">
      <c r="A416" t="s">
        <v>49</v>
      </c>
      <c s="34" t="s">
        <v>538</v>
      </c>
      <c s="34" t="s">
        <v>3446</v>
      </c>
      <c s="35" t="s">
        <v>5</v>
      </c>
      <c s="6" t="s">
        <v>3447</v>
      </c>
      <c s="36" t="s">
        <v>1430</v>
      </c>
      <c s="37">
        <v>274.092</v>
      </c>
      <c s="36">
        <v>7E-06</v>
      </c>
      <c s="36">
        <f>ROUND(G416*H416,6)</f>
      </c>
      <c r="L416" s="38">
        <v>0</v>
      </c>
      <c s="32">
        <f>ROUND(ROUND(L416,2)*ROUND(G416,3),2)</f>
      </c>
      <c s="36" t="s">
        <v>53</v>
      </c>
      <c>
        <f>(M416*21)/100</f>
      </c>
      <c t="s">
        <v>27</v>
      </c>
    </row>
    <row r="417" spans="1:5" ht="12.75">
      <c r="A417" s="35" t="s">
        <v>54</v>
      </c>
      <c r="E417" s="39" t="s">
        <v>3448</v>
      </c>
    </row>
    <row r="418" spans="1:5" ht="409.5">
      <c r="A418" s="35" t="s">
        <v>55</v>
      </c>
      <c r="E418" s="40" t="s">
        <v>3445</v>
      </c>
    </row>
    <row r="419" spans="1:5" ht="12.75">
      <c r="A419" t="s">
        <v>56</v>
      </c>
      <c r="E419" s="39" t="s">
        <v>5</v>
      </c>
    </row>
    <row r="420" spans="1:16" ht="12.75">
      <c r="A420" t="s">
        <v>49</v>
      </c>
      <c s="34" t="s">
        <v>539</v>
      </c>
      <c s="34" t="s">
        <v>3449</v>
      </c>
      <c s="35" t="s">
        <v>5</v>
      </c>
      <c s="6" t="s">
        <v>3450</v>
      </c>
      <c s="36" t="s">
        <v>1430</v>
      </c>
      <c s="37">
        <v>274.092</v>
      </c>
      <c s="36">
        <v>4E-05</v>
      </c>
      <c s="36">
        <f>ROUND(G420*H420,6)</f>
      </c>
      <c r="L420" s="38">
        <v>0</v>
      </c>
      <c s="32">
        <f>ROUND(ROUND(L420,2)*ROUND(G420,3),2)</f>
      </c>
      <c s="36" t="s">
        <v>53</v>
      </c>
      <c>
        <f>(M420*21)/100</f>
      </c>
      <c t="s">
        <v>27</v>
      </c>
    </row>
    <row r="421" spans="1:5" ht="25.5">
      <c r="A421" s="35" t="s">
        <v>54</v>
      </c>
      <c r="E421" s="39" t="s">
        <v>3451</v>
      </c>
    </row>
    <row r="422" spans="1:5" ht="409.5">
      <c r="A422" s="35" t="s">
        <v>55</v>
      </c>
      <c r="E422" s="40" t="s">
        <v>3445</v>
      </c>
    </row>
    <row r="423" spans="1:5" ht="12.75">
      <c r="A423" t="s">
        <v>56</v>
      </c>
      <c r="E423" s="39" t="s">
        <v>5</v>
      </c>
    </row>
    <row r="424" spans="1:16" ht="12.75">
      <c r="A424" t="s">
        <v>49</v>
      </c>
      <c s="34" t="s">
        <v>540</v>
      </c>
      <c s="34" t="s">
        <v>3452</v>
      </c>
      <c s="35" t="s">
        <v>5</v>
      </c>
      <c s="6" t="s">
        <v>3453</v>
      </c>
      <c s="36" t="s">
        <v>1430</v>
      </c>
      <c s="37">
        <v>183.342</v>
      </c>
      <c s="36">
        <v>2E-06</v>
      </c>
      <c s="36">
        <f>ROUND(G424*H424,6)</f>
      </c>
      <c r="L424" s="38">
        <v>0</v>
      </c>
      <c s="32">
        <f>ROUND(ROUND(L424,2)*ROUND(G424,3),2)</f>
      </c>
      <c s="36" t="s">
        <v>53</v>
      </c>
      <c>
        <f>(M424*21)/100</f>
      </c>
      <c t="s">
        <v>27</v>
      </c>
    </row>
    <row r="425" spans="1:5" ht="12.75">
      <c r="A425" s="35" t="s">
        <v>54</v>
      </c>
      <c r="E425" s="39" t="s">
        <v>3454</v>
      </c>
    </row>
    <row r="426" spans="1:5" ht="409.5">
      <c r="A426" s="35" t="s">
        <v>55</v>
      </c>
      <c r="E426" s="40" t="s">
        <v>3455</v>
      </c>
    </row>
    <row r="427" spans="1:5" ht="12.75">
      <c r="A427" t="s">
        <v>56</v>
      </c>
      <c r="E427" s="39" t="s">
        <v>5</v>
      </c>
    </row>
    <row r="428" spans="1:16" ht="12.75">
      <c r="A428" t="s">
        <v>49</v>
      </c>
      <c s="34" t="s">
        <v>541</v>
      </c>
      <c s="34" t="s">
        <v>3456</v>
      </c>
      <c s="35" t="s">
        <v>5</v>
      </c>
      <c s="6" t="s">
        <v>3457</v>
      </c>
      <c s="36" t="s">
        <v>1430</v>
      </c>
      <c s="37">
        <v>6.291</v>
      </c>
      <c s="36">
        <v>2E-06</v>
      </c>
      <c s="36">
        <f>ROUND(G428*H428,6)</f>
      </c>
      <c r="L428" s="38">
        <v>0</v>
      </c>
      <c s="32">
        <f>ROUND(ROUND(L428,2)*ROUND(G428,3),2)</f>
      </c>
      <c s="36" t="s">
        <v>53</v>
      </c>
      <c>
        <f>(M428*21)/100</f>
      </c>
      <c t="s">
        <v>27</v>
      </c>
    </row>
    <row r="429" spans="1:5" ht="12.75">
      <c r="A429" s="35" t="s">
        <v>54</v>
      </c>
      <c r="E429" s="39" t="s">
        <v>3458</v>
      </c>
    </row>
    <row r="430" spans="1:5" ht="51">
      <c r="A430" s="35" t="s">
        <v>55</v>
      </c>
      <c r="E430" s="40" t="s">
        <v>3459</v>
      </c>
    </row>
    <row r="431" spans="1:5" ht="12.75">
      <c r="A431" t="s">
        <v>56</v>
      </c>
      <c r="E431" s="39" t="s">
        <v>5</v>
      </c>
    </row>
    <row r="432" spans="1:16" ht="12.75">
      <c r="A432" t="s">
        <v>49</v>
      </c>
      <c s="34" t="s">
        <v>545</v>
      </c>
      <c s="34" t="s">
        <v>3460</v>
      </c>
      <c s="35" t="s">
        <v>5</v>
      </c>
      <c s="6" t="s">
        <v>3461</v>
      </c>
      <c s="36" t="s">
        <v>1409</v>
      </c>
      <c s="37">
        <v>7.005</v>
      </c>
      <c s="36">
        <v>0</v>
      </c>
      <c s="36">
        <f>ROUND(G432*H432,6)</f>
      </c>
      <c r="L432" s="38">
        <v>0</v>
      </c>
      <c s="32">
        <f>ROUND(ROUND(L432,2)*ROUND(G432,3),2)</f>
      </c>
      <c s="36" t="s">
        <v>53</v>
      </c>
      <c>
        <f>(M432*21)/100</f>
      </c>
      <c t="s">
        <v>27</v>
      </c>
    </row>
    <row r="433" spans="1:5" ht="12.75">
      <c r="A433" s="35" t="s">
        <v>54</v>
      </c>
      <c r="E433" s="39" t="s">
        <v>3461</v>
      </c>
    </row>
    <row r="434" spans="1:5" ht="102">
      <c r="A434" s="35" t="s">
        <v>55</v>
      </c>
      <c r="E434" s="40" t="s">
        <v>3462</v>
      </c>
    </row>
    <row r="435" spans="1:5" ht="12.75">
      <c r="A435" t="s">
        <v>56</v>
      </c>
      <c r="E435" s="39" t="s">
        <v>5</v>
      </c>
    </row>
    <row r="436" spans="1:16" ht="12.75">
      <c r="A436" t="s">
        <v>49</v>
      </c>
      <c s="34" t="s">
        <v>548</v>
      </c>
      <c s="34" t="s">
        <v>3463</v>
      </c>
      <c s="35" t="s">
        <v>5</v>
      </c>
      <c s="6" t="s">
        <v>3464</v>
      </c>
      <c s="36" t="s">
        <v>1409</v>
      </c>
      <c s="37">
        <v>0.642</v>
      </c>
      <c s="36">
        <v>0</v>
      </c>
      <c s="36">
        <f>ROUND(G436*H436,6)</f>
      </c>
      <c r="L436" s="38">
        <v>0</v>
      </c>
      <c s="32">
        <f>ROUND(ROUND(L436,2)*ROUND(G436,3),2)</f>
      </c>
      <c s="36" t="s">
        <v>53</v>
      </c>
      <c>
        <f>(M436*21)/100</f>
      </c>
      <c t="s">
        <v>27</v>
      </c>
    </row>
    <row r="437" spans="1:5" ht="12.75">
      <c r="A437" s="35" t="s">
        <v>54</v>
      </c>
      <c r="E437" s="39" t="s">
        <v>3465</v>
      </c>
    </row>
    <row r="438" spans="1:5" ht="63.75">
      <c r="A438" s="35" t="s">
        <v>55</v>
      </c>
      <c r="E438" s="40" t="s">
        <v>3466</v>
      </c>
    </row>
    <row r="439" spans="1:5" ht="12.75">
      <c r="A439" t="s">
        <v>56</v>
      </c>
      <c r="E439" s="39" t="s">
        <v>5</v>
      </c>
    </row>
    <row r="440" spans="1:16" ht="12.75">
      <c r="A440" t="s">
        <v>49</v>
      </c>
      <c s="34" t="s">
        <v>552</v>
      </c>
      <c s="34" t="s">
        <v>3467</v>
      </c>
      <c s="35" t="s">
        <v>5</v>
      </c>
      <c s="6" t="s">
        <v>3468</v>
      </c>
      <c s="36" t="s">
        <v>1430</v>
      </c>
      <c s="37">
        <v>341.561</v>
      </c>
      <c s="36">
        <v>0</v>
      </c>
      <c s="36">
        <f>ROUND(G440*H440,6)</f>
      </c>
      <c r="L440" s="38">
        <v>0</v>
      </c>
      <c s="32">
        <f>ROUND(ROUND(L440,2)*ROUND(G440,3),2)</f>
      </c>
      <c s="36" t="s">
        <v>53</v>
      </c>
      <c>
        <f>(M440*21)/100</f>
      </c>
      <c t="s">
        <v>27</v>
      </c>
    </row>
    <row r="441" spans="1:5" ht="12.75">
      <c r="A441" s="35" t="s">
        <v>54</v>
      </c>
      <c r="E441" s="39" t="s">
        <v>3469</v>
      </c>
    </row>
    <row r="442" spans="1:5" ht="382.5">
      <c r="A442" s="35" t="s">
        <v>55</v>
      </c>
      <c r="E442" s="40" t="s">
        <v>3470</v>
      </c>
    </row>
    <row r="443" spans="1:5" ht="12.75">
      <c r="A443" t="s">
        <v>56</v>
      </c>
      <c r="E443" s="39" t="s">
        <v>5</v>
      </c>
    </row>
    <row r="444" spans="1:16" ht="12.75">
      <c r="A444" t="s">
        <v>49</v>
      </c>
      <c s="34" t="s">
        <v>555</v>
      </c>
      <c s="34" t="s">
        <v>3471</v>
      </c>
      <c s="35" t="s">
        <v>5</v>
      </c>
      <c s="6" t="s">
        <v>3472</v>
      </c>
      <c s="36" t="s">
        <v>1430</v>
      </c>
      <c s="37">
        <v>937.283</v>
      </c>
      <c s="36">
        <v>0</v>
      </c>
      <c s="36">
        <f>ROUND(G444*H444,6)</f>
      </c>
      <c r="L444" s="38">
        <v>0</v>
      </c>
      <c s="32">
        <f>ROUND(ROUND(L444,2)*ROUND(G444,3),2)</f>
      </c>
      <c s="36" t="s">
        <v>53</v>
      </c>
      <c>
        <f>(M444*21)/100</f>
      </c>
      <c t="s">
        <v>27</v>
      </c>
    </row>
    <row r="445" spans="1:5" ht="25.5">
      <c r="A445" s="35" t="s">
        <v>54</v>
      </c>
      <c r="E445" s="39" t="s">
        <v>3473</v>
      </c>
    </row>
    <row r="446" spans="1:5" ht="409.5">
      <c r="A446" s="35" t="s">
        <v>55</v>
      </c>
      <c r="E446" s="40" t="s">
        <v>3474</v>
      </c>
    </row>
    <row r="447" spans="1:5" ht="12.75">
      <c r="A447" t="s">
        <v>56</v>
      </c>
      <c r="E447" s="39" t="s">
        <v>5</v>
      </c>
    </row>
    <row r="448" spans="1:16" ht="12.75">
      <c r="A448" t="s">
        <v>49</v>
      </c>
      <c s="34" t="s">
        <v>556</v>
      </c>
      <c s="34" t="s">
        <v>3475</v>
      </c>
      <c s="35" t="s">
        <v>5</v>
      </c>
      <c s="6" t="s">
        <v>3476</v>
      </c>
      <c s="36" t="s">
        <v>1409</v>
      </c>
      <c s="37">
        <v>194.623</v>
      </c>
      <c s="36">
        <v>0</v>
      </c>
      <c s="36">
        <f>ROUND(G448*H448,6)</f>
      </c>
      <c r="L448" s="38">
        <v>0</v>
      </c>
      <c s="32">
        <f>ROUND(ROUND(L448,2)*ROUND(G448,3),2)</f>
      </c>
      <c s="36" t="s">
        <v>53</v>
      </c>
      <c>
        <f>(M448*21)/100</f>
      </c>
      <c t="s">
        <v>27</v>
      </c>
    </row>
    <row r="449" spans="1:5" ht="25.5">
      <c r="A449" s="35" t="s">
        <v>54</v>
      </c>
      <c r="E449" s="39" t="s">
        <v>3477</v>
      </c>
    </row>
    <row r="450" spans="1:5" ht="409.5">
      <c r="A450" s="35" t="s">
        <v>55</v>
      </c>
      <c r="E450" s="40" t="s">
        <v>3478</v>
      </c>
    </row>
    <row r="451" spans="1:5" ht="12.75">
      <c r="A451" t="s">
        <v>56</v>
      </c>
      <c r="E451" s="39" t="s">
        <v>5</v>
      </c>
    </row>
    <row r="452" spans="1:16" ht="12.75">
      <c r="A452" t="s">
        <v>49</v>
      </c>
      <c s="34" t="s">
        <v>557</v>
      </c>
      <c s="34" t="s">
        <v>3479</v>
      </c>
      <c s="35" t="s">
        <v>5</v>
      </c>
      <c s="6" t="s">
        <v>3480</v>
      </c>
      <c s="36" t="s">
        <v>1409</v>
      </c>
      <c s="37">
        <v>6.666</v>
      </c>
      <c s="36">
        <v>0</v>
      </c>
      <c s="36">
        <f>ROUND(G452*H452,6)</f>
      </c>
      <c r="L452" s="38">
        <v>0</v>
      </c>
      <c s="32">
        <f>ROUND(ROUND(L452,2)*ROUND(G452,3),2)</f>
      </c>
      <c s="36" t="s">
        <v>53</v>
      </c>
      <c>
        <f>(M452*21)/100</f>
      </c>
      <c t="s">
        <v>27</v>
      </c>
    </row>
    <row r="453" spans="1:5" ht="25.5">
      <c r="A453" s="35" t="s">
        <v>54</v>
      </c>
      <c r="E453" s="39" t="s">
        <v>3481</v>
      </c>
    </row>
    <row r="454" spans="1:5" ht="216.75">
      <c r="A454" s="35" t="s">
        <v>55</v>
      </c>
      <c r="E454" s="40" t="s">
        <v>3482</v>
      </c>
    </row>
    <row r="455" spans="1:5" ht="12.75">
      <c r="A455" t="s">
        <v>56</v>
      </c>
      <c r="E455" s="39" t="s">
        <v>5</v>
      </c>
    </row>
    <row r="456" spans="1:16" ht="25.5">
      <c r="A456" t="s">
        <v>49</v>
      </c>
      <c s="34" t="s">
        <v>559</v>
      </c>
      <c s="34" t="s">
        <v>3483</v>
      </c>
      <c s="35" t="s">
        <v>5</v>
      </c>
      <c s="6" t="s">
        <v>3484</v>
      </c>
      <c s="36" t="s">
        <v>1409</v>
      </c>
      <c s="37">
        <v>58.559</v>
      </c>
      <c s="36">
        <v>0</v>
      </c>
      <c s="36">
        <f>ROUND(G456*H456,6)</f>
      </c>
      <c r="L456" s="38">
        <v>0</v>
      </c>
      <c s="32">
        <f>ROUND(ROUND(L456,2)*ROUND(G456,3),2)</f>
      </c>
      <c s="36" t="s">
        <v>53</v>
      </c>
      <c>
        <f>(M456*21)/100</f>
      </c>
      <c t="s">
        <v>27</v>
      </c>
    </row>
    <row r="457" spans="1:5" ht="25.5">
      <c r="A457" s="35" t="s">
        <v>54</v>
      </c>
      <c r="E457" s="39" t="s">
        <v>3485</v>
      </c>
    </row>
    <row r="458" spans="1:5" ht="409.5">
      <c r="A458" s="35" t="s">
        <v>55</v>
      </c>
      <c r="E458" s="40" t="s">
        <v>3486</v>
      </c>
    </row>
    <row r="459" spans="1:5" ht="12.75">
      <c r="A459" t="s">
        <v>56</v>
      </c>
      <c r="E459" s="39" t="s">
        <v>5</v>
      </c>
    </row>
    <row r="460" spans="1:16" ht="12.75">
      <c r="A460" t="s">
        <v>49</v>
      </c>
      <c s="34" t="s">
        <v>563</v>
      </c>
      <c s="34" t="s">
        <v>3487</v>
      </c>
      <c s="35" t="s">
        <v>5</v>
      </c>
      <c s="6" t="s">
        <v>3488</v>
      </c>
      <c s="36" t="s">
        <v>1409</v>
      </c>
      <c s="37">
        <v>0.108</v>
      </c>
      <c s="36">
        <v>0</v>
      </c>
      <c s="36">
        <f>ROUND(G460*H460,6)</f>
      </c>
      <c r="L460" s="38">
        <v>0</v>
      </c>
      <c s="32">
        <f>ROUND(ROUND(L460,2)*ROUND(G460,3),2)</f>
      </c>
      <c s="36" t="s">
        <v>53</v>
      </c>
      <c>
        <f>(M460*21)/100</f>
      </c>
      <c t="s">
        <v>27</v>
      </c>
    </row>
    <row r="461" spans="1:5" ht="12.75">
      <c r="A461" s="35" t="s">
        <v>54</v>
      </c>
      <c r="E461" s="39" t="s">
        <v>3489</v>
      </c>
    </row>
    <row r="462" spans="1:5" ht="76.5">
      <c r="A462" s="35" t="s">
        <v>55</v>
      </c>
      <c r="E462" s="40" t="s">
        <v>3490</v>
      </c>
    </row>
    <row r="463" spans="1:5" ht="12.75">
      <c r="A463" t="s">
        <v>56</v>
      </c>
      <c r="E463" s="39" t="s">
        <v>5</v>
      </c>
    </row>
    <row r="464" spans="1:16" ht="12.75">
      <c r="A464" t="s">
        <v>49</v>
      </c>
      <c s="34" t="s">
        <v>567</v>
      </c>
      <c s="34" t="s">
        <v>3491</v>
      </c>
      <c s="35" t="s">
        <v>5</v>
      </c>
      <c s="6" t="s">
        <v>3492</v>
      </c>
      <c s="36" t="s">
        <v>1409</v>
      </c>
      <c s="37">
        <v>3.234</v>
      </c>
      <c s="36">
        <v>0</v>
      </c>
      <c s="36">
        <f>ROUND(G464*H464,6)</f>
      </c>
      <c r="L464" s="38">
        <v>0</v>
      </c>
      <c s="32">
        <f>ROUND(ROUND(L464,2)*ROUND(G464,3),2)</f>
      </c>
      <c s="36" t="s">
        <v>53</v>
      </c>
      <c>
        <f>(M464*21)/100</f>
      </c>
      <c t="s">
        <v>27</v>
      </c>
    </row>
    <row r="465" spans="1:5" ht="12.75">
      <c r="A465" s="35" t="s">
        <v>54</v>
      </c>
      <c r="E465" s="39" t="s">
        <v>3493</v>
      </c>
    </row>
    <row r="466" spans="1:5" ht="114.75">
      <c r="A466" s="35" t="s">
        <v>55</v>
      </c>
      <c r="E466" s="40" t="s">
        <v>3494</v>
      </c>
    </row>
    <row r="467" spans="1:5" ht="12.75">
      <c r="A467" t="s">
        <v>56</v>
      </c>
      <c r="E467" s="39" t="s">
        <v>5</v>
      </c>
    </row>
    <row r="468" spans="1:16" ht="12.75">
      <c r="A468" t="s">
        <v>49</v>
      </c>
      <c s="34" t="s">
        <v>571</v>
      </c>
      <c s="34" t="s">
        <v>3495</v>
      </c>
      <c s="35" t="s">
        <v>5</v>
      </c>
      <c s="6" t="s">
        <v>3496</v>
      </c>
      <c s="36" t="s">
        <v>1430</v>
      </c>
      <c s="37">
        <v>79.418</v>
      </c>
      <c s="36">
        <v>0</v>
      </c>
      <c s="36">
        <f>ROUND(G468*H468,6)</f>
      </c>
      <c r="L468" s="38">
        <v>0</v>
      </c>
      <c s="32">
        <f>ROUND(ROUND(L468,2)*ROUND(G468,3),2)</f>
      </c>
      <c s="36" t="s">
        <v>53</v>
      </c>
      <c>
        <f>(M468*21)/100</f>
      </c>
      <c t="s">
        <v>27</v>
      </c>
    </row>
    <row r="469" spans="1:5" ht="12.75">
      <c r="A469" s="35" t="s">
        <v>54</v>
      </c>
      <c r="E469" s="39" t="s">
        <v>3497</v>
      </c>
    </row>
    <row r="470" spans="1:5" ht="127.5">
      <c r="A470" s="35" t="s">
        <v>55</v>
      </c>
      <c r="E470" s="40" t="s">
        <v>3498</v>
      </c>
    </row>
    <row r="471" spans="1:5" ht="12.75">
      <c r="A471" t="s">
        <v>56</v>
      </c>
      <c r="E471" s="39" t="s">
        <v>5</v>
      </c>
    </row>
    <row r="472" spans="1:16" ht="12.75">
      <c r="A472" t="s">
        <v>49</v>
      </c>
      <c s="34" t="s">
        <v>574</v>
      </c>
      <c s="34" t="s">
        <v>3499</v>
      </c>
      <c s="35" t="s">
        <v>5</v>
      </c>
      <c s="6" t="s">
        <v>3500</v>
      </c>
      <c s="36" t="s">
        <v>1409</v>
      </c>
      <c s="37">
        <v>0.096</v>
      </c>
      <c s="36">
        <v>0</v>
      </c>
      <c s="36">
        <f>ROUND(G472*H472,6)</f>
      </c>
      <c r="L472" s="38">
        <v>0</v>
      </c>
      <c s="32">
        <f>ROUND(ROUND(L472,2)*ROUND(G472,3),2)</f>
      </c>
      <c s="36" t="s">
        <v>53</v>
      </c>
      <c>
        <f>(M472*21)/100</f>
      </c>
      <c t="s">
        <v>27</v>
      </c>
    </row>
    <row r="473" spans="1:5" ht="25.5">
      <c r="A473" s="35" t="s">
        <v>54</v>
      </c>
      <c r="E473" s="39" t="s">
        <v>3501</v>
      </c>
    </row>
    <row r="474" spans="1:5" ht="63.75">
      <c r="A474" s="35" t="s">
        <v>55</v>
      </c>
      <c r="E474" s="40" t="s">
        <v>3502</v>
      </c>
    </row>
    <row r="475" spans="1:5" ht="12.75">
      <c r="A475" t="s">
        <v>56</v>
      </c>
      <c r="E475" s="39" t="s">
        <v>5</v>
      </c>
    </row>
    <row r="476" spans="1:16" ht="12.75">
      <c r="A476" t="s">
        <v>49</v>
      </c>
      <c s="34" t="s">
        <v>578</v>
      </c>
      <c s="34" t="s">
        <v>3503</v>
      </c>
      <c s="35" t="s">
        <v>5</v>
      </c>
      <c s="6" t="s">
        <v>3504</v>
      </c>
      <c s="36" t="s">
        <v>1409</v>
      </c>
      <c s="37">
        <v>8.399</v>
      </c>
      <c s="36">
        <v>0</v>
      </c>
      <c s="36">
        <f>ROUND(G476*H476,6)</f>
      </c>
      <c r="L476" s="38">
        <v>0</v>
      </c>
      <c s="32">
        <f>ROUND(ROUND(L476,2)*ROUND(G476,3),2)</f>
      </c>
      <c s="36" t="s">
        <v>53</v>
      </c>
      <c>
        <f>(M476*21)/100</f>
      </c>
      <c t="s">
        <v>27</v>
      </c>
    </row>
    <row r="477" spans="1:5" ht="25.5">
      <c r="A477" s="35" t="s">
        <v>54</v>
      </c>
      <c r="E477" s="39" t="s">
        <v>3505</v>
      </c>
    </row>
    <row r="478" spans="1:5" ht="114.75">
      <c r="A478" s="35" t="s">
        <v>55</v>
      </c>
      <c r="E478" s="40" t="s">
        <v>3506</v>
      </c>
    </row>
    <row r="479" spans="1:5" ht="12.75">
      <c r="A479" t="s">
        <v>56</v>
      </c>
      <c r="E479" s="39" t="s">
        <v>5</v>
      </c>
    </row>
    <row r="480" spans="1:16" ht="25.5">
      <c r="A480" t="s">
        <v>49</v>
      </c>
      <c s="34" t="s">
        <v>581</v>
      </c>
      <c s="34" t="s">
        <v>3507</v>
      </c>
      <c s="35" t="s">
        <v>5</v>
      </c>
      <c s="6" t="s">
        <v>3508</v>
      </c>
      <c s="36" t="s">
        <v>86</v>
      </c>
      <c s="37">
        <v>4</v>
      </c>
      <c s="36">
        <v>0</v>
      </c>
      <c s="36">
        <f>ROUND(G480*H480,6)</f>
      </c>
      <c r="L480" s="38">
        <v>0</v>
      </c>
      <c s="32">
        <f>ROUND(ROUND(L480,2)*ROUND(G480,3),2)</f>
      </c>
      <c s="36" t="s">
        <v>53</v>
      </c>
      <c>
        <f>(M480*21)/100</f>
      </c>
      <c t="s">
        <v>27</v>
      </c>
    </row>
    <row r="481" spans="1:5" ht="12.75">
      <c r="A481" s="35" t="s">
        <v>54</v>
      </c>
      <c r="E481" s="39" t="s">
        <v>5</v>
      </c>
    </row>
    <row r="482" spans="1:5" ht="51">
      <c r="A482" s="35" t="s">
        <v>55</v>
      </c>
      <c r="E482" s="40" t="s">
        <v>3509</v>
      </c>
    </row>
    <row r="483" spans="1:5" ht="51">
      <c r="A483" t="s">
        <v>56</v>
      </c>
      <c r="E483" s="39" t="s">
        <v>3510</v>
      </c>
    </row>
    <row r="484" spans="1:16" ht="12.75">
      <c r="A484" t="s">
        <v>49</v>
      </c>
      <c s="34" t="s">
        <v>584</v>
      </c>
      <c s="34" t="s">
        <v>3511</v>
      </c>
      <c s="35" t="s">
        <v>5</v>
      </c>
      <c s="6" t="s">
        <v>3512</v>
      </c>
      <c s="36" t="s">
        <v>52</v>
      </c>
      <c s="37">
        <v>50.72</v>
      </c>
      <c s="36">
        <v>0</v>
      </c>
      <c s="36">
        <f>ROUND(G484*H484,6)</f>
      </c>
      <c r="L484" s="38">
        <v>0</v>
      </c>
      <c s="32">
        <f>ROUND(ROUND(L484,2)*ROUND(G484,3),2)</f>
      </c>
      <c s="36" t="s">
        <v>53</v>
      </c>
      <c>
        <f>(M484*21)/100</f>
      </c>
      <c t="s">
        <v>27</v>
      </c>
    </row>
    <row r="485" spans="1:5" ht="25.5">
      <c r="A485" s="35" t="s">
        <v>54</v>
      </c>
      <c r="E485" s="39" t="s">
        <v>3513</v>
      </c>
    </row>
    <row r="486" spans="1:5" ht="51">
      <c r="A486" s="35" t="s">
        <v>55</v>
      </c>
      <c r="E486" s="40" t="s">
        <v>3514</v>
      </c>
    </row>
    <row r="487" spans="1:5" ht="12.75">
      <c r="A487" t="s">
        <v>56</v>
      </c>
      <c r="E487" s="39" t="s">
        <v>5</v>
      </c>
    </row>
    <row r="488" spans="1:16" ht="12.75">
      <c r="A488" t="s">
        <v>49</v>
      </c>
      <c s="34" t="s">
        <v>587</v>
      </c>
      <c s="34" t="s">
        <v>3515</v>
      </c>
      <c s="35" t="s">
        <v>5</v>
      </c>
      <c s="6" t="s">
        <v>3516</v>
      </c>
      <c s="36" t="s">
        <v>52</v>
      </c>
      <c s="37">
        <v>13.2</v>
      </c>
      <c s="36">
        <v>0</v>
      </c>
      <c s="36">
        <f>ROUND(G488*H488,6)</f>
      </c>
      <c r="L488" s="38">
        <v>0</v>
      </c>
      <c s="32">
        <f>ROUND(ROUND(L488,2)*ROUND(G488,3),2)</f>
      </c>
      <c s="36" t="s">
        <v>53</v>
      </c>
      <c>
        <f>(M488*21)/100</f>
      </c>
      <c t="s">
        <v>27</v>
      </c>
    </row>
    <row r="489" spans="1:5" ht="25.5">
      <c r="A489" s="35" t="s">
        <v>54</v>
      </c>
      <c r="E489" s="39" t="s">
        <v>3517</v>
      </c>
    </row>
    <row r="490" spans="1:5" ht="63.75">
      <c r="A490" s="35" t="s">
        <v>55</v>
      </c>
      <c r="E490" s="40" t="s">
        <v>3518</v>
      </c>
    </row>
    <row r="491" spans="1:5" ht="12.75">
      <c r="A491" t="s">
        <v>56</v>
      </c>
      <c r="E491" s="39" t="s">
        <v>5</v>
      </c>
    </row>
    <row r="492" spans="1:16" ht="12.75">
      <c r="A492" t="s">
        <v>49</v>
      </c>
      <c s="34" t="s">
        <v>590</v>
      </c>
      <c s="34" t="s">
        <v>3519</v>
      </c>
      <c s="35" t="s">
        <v>5</v>
      </c>
      <c s="6" t="s">
        <v>3520</v>
      </c>
      <c s="36" t="s">
        <v>1409</v>
      </c>
      <c s="37">
        <v>0.466</v>
      </c>
      <c s="36">
        <v>0</v>
      </c>
      <c s="36">
        <f>ROUND(G492*H492,6)</f>
      </c>
      <c r="L492" s="38">
        <v>0</v>
      </c>
      <c s="32">
        <f>ROUND(ROUND(L492,2)*ROUND(G492,3),2)</f>
      </c>
      <c s="36" t="s">
        <v>53</v>
      </c>
      <c>
        <f>(M492*21)/100</f>
      </c>
      <c t="s">
        <v>27</v>
      </c>
    </row>
    <row r="493" spans="1:5" ht="12.75">
      <c r="A493" s="35" t="s">
        <v>54</v>
      </c>
      <c r="E493" s="39" t="s">
        <v>3521</v>
      </c>
    </row>
    <row r="494" spans="1:5" ht="76.5">
      <c r="A494" s="35" t="s">
        <v>55</v>
      </c>
      <c r="E494" s="40" t="s">
        <v>3522</v>
      </c>
    </row>
    <row r="495" spans="1:5" ht="12.75">
      <c r="A495" t="s">
        <v>56</v>
      </c>
      <c r="E495" s="39" t="s">
        <v>5</v>
      </c>
    </row>
    <row r="496" spans="1:16" ht="12.75">
      <c r="A496" t="s">
        <v>49</v>
      </c>
      <c s="34" t="s">
        <v>591</v>
      </c>
      <c s="34" t="s">
        <v>3523</v>
      </c>
      <c s="35" t="s">
        <v>5</v>
      </c>
      <c s="6" t="s">
        <v>3524</v>
      </c>
      <c s="36" t="s">
        <v>1409</v>
      </c>
      <c s="37">
        <v>3.852</v>
      </c>
      <c s="36">
        <v>0</v>
      </c>
      <c s="36">
        <f>ROUND(G496*H496,6)</f>
      </c>
      <c r="L496" s="38">
        <v>0</v>
      </c>
      <c s="32">
        <f>ROUND(ROUND(L496,2)*ROUND(G496,3),2)</f>
      </c>
      <c s="36" t="s">
        <v>53</v>
      </c>
      <c>
        <f>(M496*21)/100</f>
      </c>
      <c t="s">
        <v>27</v>
      </c>
    </row>
    <row r="497" spans="1:5" ht="12.75">
      <c r="A497" s="35" t="s">
        <v>54</v>
      </c>
      <c r="E497" s="39" t="s">
        <v>3525</v>
      </c>
    </row>
    <row r="498" spans="1:5" ht="229.5">
      <c r="A498" s="35" t="s">
        <v>55</v>
      </c>
      <c r="E498" s="40" t="s">
        <v>3526</v>
      </c>
    </row>
    <row r="499" spans="1:5" ht="12.75">
      <c r="A499" t="s">
        <v>56</v>
      </c>
      <c r="E499" s="39" t="s">
        <v>5</v>
      </c>
    </row>
    <row r="500" spans="1:16" ht="12.75">
      <c r="A500" t="s">
        <v>49</v>
      </c>
      <c s="34" t="s">
        <v>592</v>
      </c>
      <c s="34" t="s">
        <v>3527</v>
      </c>
      <c s="35" t="s">
        <v>5</v>
      </c>
      <c s="6" t="s">
        <v>3528</v>
      </c>
      <c s="36" t="s">
        <v>1409</v>
      </c>
      <c s="37">
        <v>37.503</v>
      </c>
      <c s="36">
        <v>0</v>
      </c>
      <c s="36">
        <f>ROUND(G500*H500,6)</f>
      </c>
      <c r="L500" s="38">
        <v>0</v>
      </c>
      <c s="32">
        <f>ROUND(ROUND(L500,2)*ROUND(G500,3),2)</f>
      </c>
      <c s="36" t="s">
        <v>53</v>
      </c>
      <c>
        <f>(M500*21)/100</f>
      </c>
      <c t="s">
        <v>27</v>
      </c>
    </row>
    <row r="501" spans="1:5" ht="12.75">
      <c r="A501" s="35" t="s">
        <v>54</v>
      </c>
      <c r="E501" s="39" t="s">
        <v>3529</v>
      </c>
    </row>
    <row r="502" spans="1:5" ht="331.5">
      <c r="A502" s="35" t="s">
        <v>55</v>
      </c>
      <c r="E502" s="40" t="s">
        <v>3530</v>
      </c>
    </row>
    <row r="503" spans="1:5" ht="12.75">
      <c r="A503" t="s">
        <v>56</v>
      </c>
      <c r="E503" s="39" t="s">
        <v>5</v>
      </c>
    </row>
    <row r="504" spans="1:16" ht="12.75">
      <c r="A504" t="s">
        <v>49</v>
      </c>
      <c s="34" t="s">
        <v>595</v>
      </c>
      <c s="34" t="s">
        <v>3531</v>
      </c>
      <c s="35" t="s">
        <v>5</v>
      </c>
      <c s="6" t="s">
        <v>3532</v>
      </c>
      <c s="36" t="s">
        <v>1430</v>
      </c>
      <c s="37">
        <v>1.5</v>
      </c>
      <c s="36">
        <v>0</v>
      </c>
      <c s="36">
        <f>ROUND(G504*H504,6)</f>
      </c>
      <c r="L504" s="38">
        <v>0</v>
      </c>
      <c s="32">
        <f>ROUND(ROUND(L504,2)*ROUND(G504,3),2)</f>
      </c>
      <c s="36" t="s">
        <v>53</v>
      </c>
      <c>
        <f>(M504*21)/100</f>
      </c>
      <c t="s">
        <v>27</v>
      </c>
    </row>
    <row r="505" spans="1:5" ht="25.5">
      <c r="A505" s="35" t="s">
        <v>54</v>
      </c>
      <c r="E505" s="39" t="s">
        <v>3533</v>
      </c>
    </row>
    <row r="506" spans="1:5" ht="38.25">
      <c r="A506" s="35" t="s">
        <v>55</v>
      </c>
      <c r="E506" s="40" t="s">
        <v>3534</v>
      </c>
    </row>
    <row r="507" spans="1:5" ht="12.75">
      <c r="A507" t="s">
        <v>56</v>
      </c>
      <c r="E507" s="39" t="s">
        <v>5</v>
      </c>
    </row>
    <row r="508" spans="1:16" ht="12.75">
      <c r="A508" t="s">
        <v>49</v>
      </c>
      <c s="34" t="s">
        <v>598</v>
      </c>
      <c s="34" t="s">
        <v>3535</v>
      </c>
      <c s="35" t="s">
        <v>5</v>
      </c>
      <c s="6" t="s">
        <v>3536</v>
      </c>
      <c s="36" t="s">
        <v>1409</v>
      </c>
      <c s="37">
        <v>0.378</v>
      </c>
      <c s="36">
        <v>0</v>
      </c>
      <c s="36">
        <f>ROUND(G508*H508,6)</f>
      </c>
      <c r="L508" s="38">
        <v>0</v>
      </c>
      <c s="32">
        <f>ROUND(ROUND(L508,2)*ROUND(G508,3),2)</f>
      </c>
      <c s="36" t="s">
        <v>53</v>
      </c>
      <c>
        <f>(M508*21)/100</f>
      </c>
      <c t="s">
        <v>27</v>
      </c>
    </row>
    <row r="509" spans="1:5" ht="25.5">
      <c r="A509" s="35" t="s">
        <v>54</v>
      </c>
      <c r="E509" s="39" t="s">
        <v>3537</v>
      </c>
    </row>
    <row r="510" spans="1:5" ht="51">
      <c r="A510" s="35" t="s">
        <v>55</v>
      </c>
      <c r="E510" s="40" t="s">
        <v>3538</v>
      </c>
    </row>
    <row r="511" spans="1:5" ht="12.75">
      <c r="A511" t="s">
        <v>56</v>
      </c>
      <c r="E511" s="39" t="s">
        <v>5</v>
      </c>
    </row>
    <row r="512" spans="1:16" ht="12.75">
      <c r="A512" t="s">
        <v>49</v>
      </c>
      <c s="34" t="s">
        <v>602</v>
      </c>
      <c s="34" t="s">
        <v>3539</v>
      </c>
      <c s="35" t="s">
        <v>5</v>
      </c>
      <c s="6" t="s">
        <v>3540</v>
      </c>
      <c s="36" t="s">
        <v>1409</v>
      </c>
      <c s="37">
        <v>1.344</v>
      </c>
      <c s="36">
        <v>0</v>
      </c>
      <c s="36">
        <f>ROUND(G512*H512,6)</f>
      </c>
      <c r="L512" s="38">
        <v>0</v>
      </c>
      <c s="32">
        <f>ROUND(ROUND(L512,2)*ROUND(G512,3),2)</f>
      </c>
      <c s="36" t="s">
        <v>53</v>
      </c>
      <c>
        <f>(M512*21)/100</f>
      </c>
      <c t="s">
        <v>27</v>
      </c>
    </row>
    <row r="513" spans="1:5" ht="25.5">
      <c r="A513" s="35" t="s">
        <v>54</v>
      </c>
      <c r="E513" s="39" t="s">
        <v>3541</v>
      </c>
    </row>
    <row r="514" spans="1:5" ht="102">
      <c r="A514" s="35" t="s">
        <v>55</v>
      </c>
      <c r="E514" s="40" t="s">
        <v>3542</v>
      </c>
    </row>
    <row r="515" spans="1:5" ht="12.75">
      <c r="A515" t="s">
        <v>56</v>
      </c>
      <c r="E515" s="39" t="s">
        <v>5</v>
      </c>
    </row>
    <row r="516" spans="1:16" ht="25.5">
      <c r="A516" t="s">
        <v>49</v>
      </c>
      <c s="34" t="s">
        <v>603</v>
      </c>
      <c s="34" t="s">
        <v>3543</v>
      </c>
      <c s="35" t="s">
        <v>5</v>
      </c>
      <c s="6" t="s">
        <v>3544</v>
      </c>
      <c s="36" t="s">
        <v>1409</v>
      </c>
      <c s="37">
        <v>8.002</v>
      </c>
      <c s="36">
        <v>0</v>
      </c>
      <c s="36">
        <f>ROUND(G516*H516,6)</f>
      </c>
      <c r="L516" s="38">
        <v>0</v>
      </c>
      <c s="32">
        <f>ROUND(ROUND(L516,2)*ROUND(G516,3),2)</f>
      </c>
      <c s="36" t="s">
        <v>53</v>
      </c>
      <c>
        <f>(M516*21)/100</f>
      </c>
      <c t="s">
        <v>27</v>
      </c>
    </row>
    <row r="517" spans="1:5" ht="12.75">
      <c r="A517" s="35" t="s">
        <v>54</v>
      </c>
      <c r="E517" s="39" t="s">
        <v>3545</v>
      </c>
    </row>
    <row r="518" spans="1:5" ht="409.5">
      <c r="A518" s="35" t="s">
        <v>55</v>
      </c>
      <c r="E518" s="40" t="s">
        <v>3546</v>
      </c>
    </row>
    <row r="519" spans="1:5" ht="12.75">
      <c r="A519" t="s">
        <v>56</v>
      </c>
      <c r="E519" s="39" t="s">
        <v>5</v>
      </c>
    </row>
    <row r="520" spans="1:16" ht="25.5">
      <c r="A520" t="s">
        <v>49</v>
      </c>
      <c s="34" t="s">
        <v>606</v>
      </c>
      <c s="34" t="s">
        <v>3547</v>
      </c>
      <c s="35" t="s">
        <v>5</v>
      </c>
      <c s="6" t="s">
        <v>3548</v>
      </c>
      <c s="36" t="s">
        <v>1409</v>
      </c>
      <c s="37">
        <v>0.662</v>
      </c>
      <c s="36">
        <v>0</v>
      </c>
      <c s="36">
        <f>ROUND(G520*H520,6)</f>
      </c>
      <c r="L520" s="38">
        <v>0</v>
      </c>
      <c s="32">
        <f>ROUND(ROUND(L520,2)*ROUND(G520,3),2)</f>
      </c>
      <c s="36" t="s">
        <v>53</v>
      </c>
      <c>
        <f>(M520*21)/100</f>
      </c>
      <c t="s">
        <v>27</v>
      </c>
    </row>
    <row r="521" spans="1:5" ht="12.75">
      <c r="A521" s="35" t="s">
        <v>54</v>
      </c>
      <c r="E521" s="39" t="s">
        <v>3549</v>
      </c>
    </row>
    <row r="522" spans="1:5" ht="38.25">
      <c r="A522" s="35" t="s">
        <v>55</v>
      </c>
      <c r="E522" s="40" t="s">
        <v>3550</v>
      </c>
    </row>
    <row r="523" spans="1:5" ht="12.75">
      <c r="A523" t="s">
        <v>56</v>
      </c>
      <c r="E523" s="39" t="s">
        <v>5</v>
      </c>
    </row>
    <row r="524" spans="1:16" ht="25.5">
      <c r="A524" t="s">
        <v>49</v>
      </c>
      <c s="34" t="s">
        <v>607</v>
      </c>
      <c s="34" t="s">
        <v>3551</v>
      </c>
      <c s="35" t="s">
        <v>5</v>
      </c>
      <c s="6" t="s">
        <v>3552</v>
      </c>
      <c s="36" t="s">
        <v>1409</v>
      </c>
      <c s="37">
        <v>309.416</v>
      </c>
      <c s="36">
        <v>0</v>
      </c>
      <c s="36">
        <f>ROUND(G524*H524,6)</f>
      </c>
      <c r="L524" s="38">
        <v>0</v>
      </c>
      <c s="32">
        <f>ROUND(ROUND(L524,2)*ROUND(G524,3),2)</f>
      </c>
      <c s="36" t="s">
        <v>53</v>
      </c>
      <c>
        <f>(M524*21)/100</f>
      </c>
      <c t="s">
        <v>27</v>
      </c>
    </row>
    <row r="525" spans="1:5" ht="12.75">
      <c r="A525" s="35" t="s">
        <v>54</v>
      </c>
      <c r="E525" s="39" t="s">
        <v>3553</v>
      </c>
    </row>
    <row r="526" spans="1:5" ht="409.5">
      <c r="A526" s="35" t="s">
        <v>55</v>
      </c>
      <c r="E526" s="40" t="s">
        <v>3554</v>
      </c>
    </row>
    <row r="527" spans="1:5" ht="12.75">
      <c r="A527" t="s">
        <v>56</v>
      </c>
      <c r="E527" s="39" t="s">
        <v>5</v>
      </c>
    </row>
    <row r="528" spans="1:16" ht="25.5">
      <c r="A528" t="s">
        <v>49</v>
      </c>
      <c s="34" t="s">
        <v>608</v>
      </c>
      <c s="34" t="s">
        <v>3555</v>
      </c>
      <c s="35" t="s">
        <v>5</v>
      </c>
      <c s="6" t="s">
        <v>3556</v>
      </c>
      <c s="36" t="s">
        <v>1409</v>
      </c>
      <c s="37">
        <v>1.383</v>
      </c>
      <c s="36">
        <v>0</v>
      </c>
      <c s="36">
        <f>ROUND(G528*H528,6)</f>
      </c>
      <c r="L528" s="38">
        <v>0</v>
      </c>
      <c s="32">
        <f>ROUND(ROUND(L528,2)*ROUND(G528,3),2)</f>
      </c>
      <c s="36" t="s">
        <v>53</v>
      </c>
      <c>
        <f>(M528*21)/100</f>
      </c>
      <c t="s">
        <v>27</v>
      </c>
    </row>
    <row r="529" spans="1:5" ht="12.75">
      <c r="A529" s="35" t="s">
        <v>54</v>
      </c>
      <c r="E529" s="39" t="s">
        <v>3557</v>
      </c>
    </row>
    <row r="530" spans="1:5" ht="127.5">
      <c r="A530" s="35" t="s">
        <v>55</v>
      </c>
      <c r="E530" s="40" t="s">
        <v>3558</v>
      </c>
    </row>
    <row r="531" spans="1:5" ht="12.75">
      <c r="A531" t="s">
        <v>56</v>
      </c>
      <c r="E531" s="39" t="s">
        <v>5</v>
      </c>
    </row>
    <row r="532" spans="1:16" ht="25.5">
      <c r="A532" t="s">
        <v>49</v>
      </c>
      <c s="34" t="s">
        <v>609</v>
      </c>
      <c s="34" t="s">
        <v>3559</v>
      </c>
      <c s="35" t="s">
        <v>5</v>
      </c>
      <c s="6" t="s">
        <v>3560</v>
      </c>
      <c s="36" t="s">
        <v>1409</v>
      </c>
      <c s="37">
        <v>125.396</v>
      </c>
      <c s="36">
        <v>0</v>
      </c>
      <c s="36">
        <f>ROUND(G532*H532,6)</f>
      </c>
      <c r="L532" s="38">
        <v>0</v>
      </c>
      <c s="32">
        <f>ROUND(ROUND(L532,2)*ROUND(G532,3),2)</f>
      </c>
      <c s="36" t="s">
        <v>53</v>
      </c>
      <c>
        <f>(M532*21)/100</f>
      </c>
      <c t="s">
        <v>27</v>
      </c>
    </row>
    <row r="533" spans="1:5" ht="12.75">
      <c r="A533" s="35" t="s">
        <v>54</v>
      </c>
      <c r="E533" s="39" t="s">
        <v>3561</v>
      </c>
    </row>
    <row r="534" spans="1:5" ht="409.5">
      <c r="A534" s="35" t="s">
        <v>55</v>
      </c>
      <c r="E534" s="40" t="s">
        <v>3562</v>
      </c>
    </row>
    <row r="535" spans="1:5" ht="12.75">
      <c r="A535" t="s">
        <v>56</v>
      </c>
      <c r="E535" s="39" t="s">
        <v>5</v>
      </c>
    </row>
    <row r="536" spans="1:16" ht="25.5">
      <c r="A536" t="s">
        <v>49</v>
      </c>
      <c s="34" t="s">
        <v>610</v>
      </c>
      <c s="34" t="s">
        <v>3563</v>
      </c>
      <c s="35" t="s">
        <v>5</v>
      </c>
      <c s="6" t="s">
        <v>3564</v>
      </c>
      <c s="36" t="s">
        <v>1409</v>
      </c>
      <c s="37">
        <v>0.266</v>
      </c>
      <c s="36">
        <v>0</v>
      </c>
      <c s="36">
        <f>ROUND(G536*H536,6)</f>
      </c>
      <c r="L536" s="38">
        <v>0</v>
      </c>
      <c s="32">
        <f>ROUND(ROUND(L536,2)*ROUND(G536,3),2)</f>
      </c>
      <c s="36" t="s">
        <v>53</v>
      </c>
      <c>
        <f>(M536*21)/100</f>
      </c>
      <c t="s">
        <v>27</v>
      </c>
    </row>
    <row r="537" spans="1:5" ht="25.5">
      <c r="A537" s="35" t="s">
        <v>54</v>
      </c>
      <c r="E537" s="39" t="s">
        <v>3565</v>
      </c>
    </row>
    <row r="538" spans="1:5" ht="51">
      <c r="A538" s="35" t="s">
        <v>55</v>
      </c>
      <c r="E538" s="40" t="s">
        <v>3566</v>
      </c>
    </row>
    <row r="539" spans="1:5" ht="12.75">
      <c r="A539" t="s">
        <v>56</v>
      </c>
      <c r="E539" s="39" t="s">
        <v>5</v>
      </c>
    </row>
    <row r="540" spans="1:16" ht="25.5">
      <c r="A540" t="s">
        <v>49</v>
      </c>
      <c s="34" t="s">
        <v>611</v>
      </c>
      <c s="34" t="s">
        <v>3567</v>
      </c>
      <c s="35" t="s">
        <v>5</v>
      </c>
      <c s="6" t="s">
        <v>3568</v>
      </c>
      <c s="36" t="s">
        <v>1409</v>
      </c>
      <c s="37">
        <v>47.639</v>
      </c>
      <c s="36">
        <v>0</v>
      </c>
      <c s="36">
        <f>ROUND(G540*H540,6)</f>
      </c>
      <c r="L540" s="38">
        <v>0</v>
      </c>
      <c s="32">
        <f>ROUND(ROUND(L540,2)*ROUND(G540,3),2)</f>
      </c>
      <c s="36" t="s">
        <v>53</v>
      </c>
      <c>
        <f>(M540*21)/100</f>
      </c>
      <c t="s">
        <v>27</v>
      </c>
    </row>
    <row r="541" spans="1:5" ht="25.5">
      <c r="A541" s="35" t="s">
        <v>54</v>
      </c>
      <c r="E541" s="39" t="s">
        <v>3569</v>
      </c>
    </row>
    <row r="542" spans="1:5" ht="165.75">
      <c r="A542" s="35" t="s">
        <v>55</v>
      </c>
      <c r="E542" s="40" t="s">
        <v>3570</v>
      </c>
    </row>
    <row r="543" spans="1:5" ht="12.75">
      <c r="A543" t="s">
        <v>56</v>
      </c>
      <c r="E543" s="39" t="s">
        <v>5</v>
      </c>
    </row>
    <row r="544" spans="1:16" ht="12.75">
      <c r="A544" t="s">
        <v>49</v>
      </c>
      <c s="34" t="s">
        <v>612</v>
      </c>
      <c s="34" t="s">
        <v>3571</v>
      </c>
      <c s="35" t="s">
        <v>5</v>
      </c>
      <c s="6" t="s">
        <v>3572</v>
      </c>
      <c s="36" t="s">
        <v>1430</v>
      </c>
      <c s="37">
        <v>1157.419</v>
      </c>
      <c s="36">
        <v>0</v>
      </c>
      <c s="36">
        <f>ROUND(G544*H544,6)</f>
      </c>
      <c r="L544" s="38">
        <v>0</v>
      </c>
      <c s="32">
        <f>ROUND(ROUND(L544,2)*ROUND(G544,3),2)</f>
      </c>
      <c s="36" t="s">
        <v>53</v>
      </c>
      <c>
        <f>(M544*21)/100</f>
      </c>
      <c t="s">
        <v>27</v>
      </c>
    </row>
    <row r="545" spans="1:5" ht="25.5">
      <c r="A545" s="35" t="s">
        <v>54</v>
      </c>
      <c r="E545" s="39" t="s">
        <v>3573</v>
      </c>
    </row>
    <row r="546" spans="1:5" ht="12.75">
      <c r="A546" s="35" t="s">
        <v>55</v>
      </c>
      <c r="E546" s="40" t="s">
        <v>5</v>
      </c>
    </row>
    <row r="547" spans="1:5" ht="12.75">
      <c r="A547" t="s">
        <v>56</v>
      </c>
      <c r="E547" s="39" t="s">
        <v>5</v>
      </c>
    </row>
    <row r="548" spans="1:16" ht="25.5">
      <c r="A548" t="s">
        <v>49</v>
      </c>
      <c s="34" t="s">
        <v>613</v>
      </c>
      <c s="34" t="s">
        <v>3574</v>
      </c>
      <c s="35" t="s">
        <v>5</v>
      </c>
      <c s="6" t="s">
        <v>3575</v>
      </c>
      <c s="36" t="s">
        <v>1430</v>
      </c>
      <c s="37">
        <v>852.344</v>
      </c>
      <c s="36">
        <v>0</v>
      </c>
      <c s="36">
        <f>ROUND(G548*H548,6)</f>
      </c>
      <c r="L548" s="38">
        <v>0</v>
      </c>
      <c s="32">
        <f>ROUND(ROUND(L548,2)*ROUND(G548,3),2)</f>
      </c>
      <c s="36" t="s">
        <v>53</v>
      </c>
      <c>
        <f>(M548*21)/100</f>
      </c>
      <c t="s">
        <v>27</v>
      </c>
    </row>
    <row r="549" spans="1:5" ht="25.5">
      <c r="A549" s="35" t="s">
        <v>54</v>
      </c>
      <c r="E549" s="39" t="s">
        <v>3576</v>
      </c>
    </row>
    <row r="550" spans="1:5" ht="409.5">
      <c r="A550" s="35" t="s">
        <v>55</v>
      </c>
      <c r="E550" s="40" t="s">
        <v>3577</v>
      </c>
    </row>
    <row r="551" spans="1:5" ht="12.75">
      <c r="A551" t="s">
        <v>56</v>
      </c>
      <c r="E551" s="39" t="s">
        <v>5</v>
      </c>
    </row>
    <row r="552" spans="1:16" ht="25.5">
      <c r="A552" t="s">
        <v>49</v>
      </c>
      <c s="34" t="s">
        <v>614</v>
      </c>
      <c s="34" t="s">
        <v>3578</v>
      </c>
      <c s="35" t="s">
        <v>5</v>
      </c>
      <c s="6" t="s">
        <v>3579</v>
      </c>
      <c s="36" t="s">
        <v>1430</v>
      </c>
      <c s="37">
        <v>1660.136</v>
      </c>
      <c s="36">
        <v>0</v>
      </c>
      <c s="36">
        <f>ROUND(G552*H552,6)</f>
      </c>
      <c r="L552" s="38">
        <v>0</v>
      </c>
      <c s="32">
        <f>ROUND(ROUND(L552,2)*ROUND(G552,3),2)</f>
      </c>
      <c s="36" t="s">
        <v>53</v>
      </c>
      <c>
        <f>(M552*21)/100</f>
      </c>
      <c t="s">
        <v>27</v>
      </c>
    </row>
    <row r="553" spans="1:5" ht="25.5">
      <c r="A553" s="35" t="s">
        <v>54</v>
      </c>
      <c r="E553" s="39" t="s">
        <v>3580</v>
      </c>
    </row>
    <row r="554" spans="1:5" ht="409.5">
      <c r="A554" s="35" t="s">
        <v>55</v>
      </c>
      <c r="E554" s="40" t="s">
        <v>3581</v>
      </c>
    </row>
    <row r="555" spans="1:5" ht="12.75">
      <c r="A555" t="s">
        <v>56</v>
      </c>
      <c r="E555" s="39" t="s">
        <v>5</v>
      </c>
    </row>
    <row r="556" spans="1:16" ht="12.75">
      <c r="A556" t="s">
        <v>49</v>
      </c>
      <c s="34" t="s">
        <v>615</v>
      </c>
      <c s="34" t="s">
        <v>3582</v>
      </c>
      <c s="35" t="s">
        <v>5</v>
      </c>
      <c s="6" t="s">
        <v>3583</v>
      </c>
      <c s="36" t="s">
        <v>52</v>
      </c>
      <c s="37">
        <v>340.707</v>
      </c>
      <c s="36">
        <v>0</v>
      </c>
      <c s="36">
        <f>ROUND(G556*H556,6)</f>
      </c>
      <c r="L556" s="38">
        <v>0</v>
      </c>
      <c s="32">
        <f>ROUND(ROUND(L556,2)*ROUND(G556,3),2)</f>
      </c>
      <c s="36" t="s">
        <v>53</v>
      </c>
      <c>
        <f>(M556*21)/100</f>
      </c>
      <c t="s">
        <v>27</v>
      </c>
    </row>
    <row r="557" spans="1:5" ht="12.75">
      <c r="A557" s="35" t="s">
        <v>54</v>
      </c>
      <c r="E557" s="39" t="s">
        <v>3584</v>
      </c>
    </row>
    <row r="558" spans="1:5" ht="409.5">
      <c r="A558" s="35" t="s">
        <v>55</v>
      </c>
      <c r="E558" s="40" t="s">
        <v>3585</v>
      </c>
    </row>
    <row r="559" spans="1:5" ht="12.75">
      <c r="A559" t="s">
        <v>56</v>
      </c>
      <c r="E559" s="39" t="s">
        <v>5</v>
      </c>
    </row>
    <row r="560" spans="1:16" ht="12.75">
      <c r="A560" t="s">
        <v>49</v>
      </c>
      <c s="34" t="s">
        <v>616</v>
      </c>
      <c s="34" t="s">
        <v>3586</v>
      </c>
      <c s="35" t="s">
        <v>5</v>
      </c>
      <c s="6" t="s">
        <v>3587</v>
      </c>
      <c s="36" t="s">
        <v>52</v>
      </c>
      <c s="37">
        <v>653.395</v>
      </c>
      <c s="36">
        <v>0</v>
      </c>
      <c s="36">
        <f>ROUND(G560*H560,6)</f>
      </c>
      <c r="L560" s="38">
        <v>0</v>
      </c>
      <c s="32">
        <f>ROUND(ROUND(L560,2)*ROUND(G560,3),2)</f>
      </c>
      <c s="36" t="s">
        <v>53</v>
      </c>
      <c>
        <f>(M560*21)/100</f>
      </c>
      <c t="s">
        <v>27</v>
      </c>
    </row>
    <row r="561" spans="1:5" ht="12.75">
      <c r="A561" s="35" t="s">
        <v>54</v>
      </c>
      <c r="E561" s="39" t="s">
        <v>3588</v>
      </c>
    </row>
    <row r="562" spans="1:5" ht="409.5">
      <c r="A562" s="35" t="s">
        <v>55</v>
      </c>
      <c r="E562" s="40" t="s">
        <v>3589</v>
      </c>
    </row>
    <row r="563" spans="1:5" ht="12.75">
      <c r="A563" t="s">
        <v>56</v>
      </c>
      <c r="E563" s="39" t="s">
        <v>5</v>
      </c>
    </row>
    <row r="564" spans="1:16" ht="12.75">
      <c r="A564" t="s">
        <v>49</v>
      </c>
      <c s="34" t="s">
        <v>617</v>
      </c>
      <c s="34" t="s">
        <v>3590</v>
      </c>
      <c s="35" t="s">
        <v>5</v>
      </c>
      <c s="6" t="s">
        <v>3591</v>
      </c>
      <c s="36" t="s">
        <v>1409</v>
      </c>
      <c s="37">
        <v>130.865</v>
      </c>
      <c s="36">
        <v>0</v>
      </c>
      <c s="36">
        <f>ROUND(G564*H564,6)</f>
      </c>
      <c r="L564" s="38">
        <v>0</v>
      </c>
      <c s="32">
        <f>ROUND(ROUND(L564,2)*ROUND(G564,3),2)</f>
      </c>
      <c s="36" t="s">
        <v>53</v>
      </c>
      <c>
        <f>(M564*21)/100</f>
      </c>
      <c t="s">
        <v>27</v>
      </c>
    </row>
    <row r="565" spans="1:5" ht="25.5">
      <c r="A565" s="35" t="s">
        <v>54</v>
      </c>
      <c r="E565" s="39" t="s">
        <v>3592</v>
      </c>
    </row>
    <row r="566" spans="1:5" ht="409.5">
      <c r="A566" s="35" t="s">
        <v>55</v>
      </c>
      <c r="E566" s="40" t="s">
        <v>3593</v>
      </c>
    </row>
    <row r="567" spans="1:5" ht="12.75">
      <c r="A567" t="s">
        <v>56</v>
      </c>
      <c r="E567" s="39" t="s">
        <v>5</v>
      </c>
    </row>
    <row r="568" spans="1:16" ht="12.75">
      <c r="A568" t="s">
        <v>49</v>
      </c>
      <c s="34" t="s">
        <v>618</v>
      </c>
      <c s="34" t="s">
        <v>3594</v>
      </c>
      <c s="35" t="s">
        <v>5</v>
      </c>
      <c s="6" t="s">
        <v>3595</v>
      </c>
      <c s="36" t="s">
        <v>1409</v>
      </c>
      <c s="37">
        <v>35.087</v>
      </c>
      <c s="36">
        <v>0</v>
      </c>
      <c s="36">
        <f>ROUND(G568*H568,6)</f>
      </c>
      <c r="L568" s="38">
        <v>0</v>
      </c>
      <c s="32">
        <f>ROUND(ROUND(L568,2)*ROUND(G568,3),2)</f>
      </c>
      <c s="36" t="s">
        <v>53</v>
      </c>
      <c>
        <f>(M568*21)/100</f>
      </c>
      <c t="s">
        <v>27</v>
      </c>
    </row>
    <row r="569" spans="1:5" ht="25.5">
      <c r="A569" s="35" t="s">
        <v>54</v>
      </c>
      <c r="E569" s="39" t="s">
        <v>3596</v>
      </c>
    </row>
    <row r="570" spans="1:5" ht="409.5">
      <c r="A570" s="35" t="s">
        <v>55</v>
      </c>
      <c r="E570" s="40" t="s">
        <v>3597</v>
      </c>
    </row>
    <row r="571" spans="1:5" ht="12.75">
      <c r="A571" t="s">
        <v>56</v>
      </c>
      <c r="E571" s="39" t="s">
        <v>5</v>
      </c>
    </row>
    <row r="572" spans="1:16" ht="12.75">
      <c r="A572" t="s">
        <v>49</v>
      </c>
      <c s="34" t="s">
        <v>619</v>
      </c>
      <c s="34" t="s">
        <v>3598</v>
      </c>
      <c s="35" t="s">
        <v>5</v>
      </c>
      <c s="6" t="s">
        <v>3599</v>
      </c>
      <c s="36" t="s">
        <v>1409</v>
      </c>
      <c s="37">
        <v>22.295</v>
      </c>
      <c s="36">
        <v>0</v>
      </c>
      <c s="36">
        <f>ROUND(G572*H572,6)</f>
      </c>
      <c r="L572" s="38">
        <v>0</v>
      </c>
      <c s="32">
        <f>ROUND(ROUND(L572,2)*ROUND(G572,3),2)</f>
      </c>
      <c s="36" t="s">
        <v>53</v>
      </c>
      <c>
        <f>(M572*21)/100</f>
      </c>
      <c t="s">
        <v>27</v>
      </c>
    </row>
    <row r="573" spans="1:5" ht="25.5">
      <c r="A573" s="35" t="s">
        <v>54</v>
      </c>
      <c r="E573" s="39" t="s">
        <v>3600</v>
      </c>
    </row>
    <row r="574" spans="1:5" ht="114.75">
      <c r="A574" s="35" t="s">
        <v>55</v>
      </c>
      <c r="E574" s="40" t="s">
        <v>3601</v>
      </c>
    </row>
    <row r="575" spans="1:5" ht="12.75">
      <c r="A575" t="s">
        <v>56</v>
      </c>
      <c r="E575" s="39" t="s">
        <v>5</v>
      </c>
    </row>
    <row r="576" spans="1:16" ht="12.75">
      <c r="A576" t="s">
        <v>49</v>
      </c>
      <c s="34" t="s">
        <v>620</v>
      </c>
      <c s="34" t="s">
        <v>3602</v>
      </c>
      <c s="35" t="s">
        <v>5</v>
      </c>
      <c s="6" t="s">
        <v>3603</v>
      </c>
      <c s="36" t="s">
        <v>52</v>
      </c>
      <c s="37">
        <v>8</v>
      </c>
      <c s="36">
        <v>0</v>
      </c>
      <c s="36">
        <f>ROUND(G576*H576,6)</f>
      </c>
      <c r="L576" s="38">
        <v>0</v>
      </c>
      <c s="32">
        <f>ROUND(ROUND(L576,2)*ROUND(G576,3),2)</f>
      </c>
      <c s="36" t="s">
        <v>53</v>
      </c>
      <c>
        <f>(M576*21)/100</f>
      </c>
      <c t="s">
        <v>27</v>
      </c>
    </row>
    <row r="577" spans="1:5" ht="12.75">
      <c r="A577" s="35" t="s">
        <v>54</v>
      </c>
      <c r="E577" s="39" t="s">
        <v>3604</v>
      </c>
    </row>
    <row r="578" spans="1:5" ht="38.25">
      <c r="A578" s="35" t="s">
        <v>55</v>
      </c>
      <c r="E578" s="40" t="s">
        <v>3605</v>
      </c>
    </row>
    <row r="579" spans="1:5" ht="12.75">
      <c r="A579" t="s">
        <v>56</v>
      </c>
      <c r="E579" s="39" t="s">
        <v>5</v>
      </c>
    </row>
    <row r="580" spans="1:16" ht="12.75">
      <c r="A580" t="s">
        <v>49</v>
      </c>
      <c s="34" t="s">
        <v>2617</v>
      </c>
      <c s="34" t="s">
        <v>3606</v>
      </c>
      <c s="35" t="s">
        <v>5</v>
      </c>
      <c s="6" t="s">
        <v>3607</v>
      </c>
      <c s="36" t="s">
        <v>1430</v>
      </c>
      <c s="37">
        <v>10.14</v>
      </c>
      <c s="36">
        <v>0</v>
      </c>
      <c s="36">
        <f>ROUND(G580*H580,6)</f>
      </c>
      <c r="L580" s="38">
        <v>0</v>
      </c>
      <c s="32">
        <f>ROUND(ROUND(L580,2)*ROUND(G580,3),2)</f>
      </c>
      <c s="36" t="s">
        <v>53</v>
      </c>
      <c>
        <f>(M580*21)/100</f>
      </c>
      <c t="s">
        <v>27</v>
      </c>
    </row>
    <row r="581" spans="1:5" ht="25.5">
      <c r="A581" s="35" t="s">
        <v>54</v>
      </c>
      <c r="E581" s="39" t="s">
        <v>3608</v>
      </c>
    </row>
    <row r="582" spans="1:5" ht="102">
      <c r="A582" s="35" t="s">
        <v>55</v>
      </c>
      <c r="E582" s="40" t="s">
        <v>3609</v>
      </c>
    </row>
    <row r="583" spans="1:5" ht="12.75">
      <c r="A583" t="s">
        <v>56</v>
      </c>
      <c r="E583" s="39" t="s">
        <v>5</v>
      </c>
    </row>
    <row r="584" spans="1:16" ht="12.75">
      <c r="A584" t="s">
        <v>49</v>
      </c>
      <c s="34" t="s">
        <v>2619</v>
      </c>
      <c s="34" t="s">
        <v>3610</v>
      </c>
      <c s="35" t="s">
        <v>5</v>
      </c>
      <c s="6" t="s">
        <v>3611</v>
      </c>
      <c s="36" t="s">
        <v>1430</v>
      </c>
      <c s="37">
        <v>12.583</v>
      </c>
      <c s="36">
        <v>0</v>
      </c>
      <c s="36">
        <f>ROUND(G584*H584,6)</f>
      </c>
      <c r="L584" s="38">
        <v>0</v>
      </c>
      <c s="32">
        <f>ROUND(ROUND(L584,2)*ROUND(G584,3),2)</f>
      </c>
      <c s="36" t="s">
        <v>53</v>
      </c>
      <c>
        <f>(M584*21)/100</f>
      </c>
      <c t="s">
        <v>27</v>
      </c>
    </row>
    <row r="585" spans="1:5" ht="25.5">
      <c r="A585" s="35" t="s">
        <v>54</v>
      </c>
      <c r="E585" s="39" t="s">
        <v>3612</v>
      </c>
    </row>
    <row r="586" spans="1:5" ht="51">
      <c r="A586" s="35" t="s">
        <v>55</v>
      </c>
      <c r="E586" s="40" t="s">
        <v>3613</v>
      </c>
    </row>
    <row r="587" spans="1:5" ht="12.75">
      <c r="A587" t="s">
        <v>56</v>
      </c>
      <c r="E587" s="39" t="s">
        <v>5</v>
      </c>
    </row>
    <row r="588" spans="1:16" ht="12.75">
      <c r="A588" t="s">
        <v>49</v>
      </c>
      <c s="34" t="s">
        <v>2621</v>
      </c>
      <c s="34" t="s">
        <v>3614</v>
      </c>
      <c s="35" t="s">
        <v>5</v>
      </c>
      <c s="6" t="s">
        <v>3615</v>
      </c>
      <c s="36" t="s">
        <v>1430</v>
      </c>
      <c s="37">
        <v>6.04</v>
      </c>
      <c s="36">
        <v>0</v>
      </c>
      <c s="36">
        <f>ROUND(G588*H588,6)</f>
      </c>
      <c r="L588" s="38">
        <v>0</v>
      </c>
      <c s="32">
        <f>ROUND(ROUND(L588,2)*ROUND(G588,3),2)</f>
      </c>
      <c s="36" t="s">
        <v>53</v>
      </c>
      <c>
        <f>(M588*21)/100</f>
      </c>
      <c t="s">
        <v>27</v>
      </c>
    </row>
    <row r="589" spans="1:5" ht="25.5">
      <c r="A589" s="35" t="s">
        <v>54</v>
      </c>
      <c r="E589" s="39" t="s">
        <v>3616</v>
      </c>
    </row>
    <row r="590" spans="1:5" ht="51">
      <c r="A590" s="35" t="s">
        <v>55</v>
      </c>
      <c r="E590" s="40" t="s">
        <v>3617</v>
      </c>
    </row>
    <row r="591" spans="1:5" ht="12.75">
      <c r="A591" t="s">
        <v>56</v>
      </c>
      <c r="E591" s="39" t="s">
        <v>5</v>
      </c>
    </row>
    <row r="592" spans="1:16" ht="12.75">
      <c r="A592" t="s">
        <v>49</v>
      </c>
      <c s="34" t="s">
        <v>2623</v>
      </c>
      <c s="34" t="s">
        <v>3618</v>
      </c>
      <c s="35" t="s">
        <v>5</v>
      </c>
      <c s="6" t="s">
        <v>3619</v>
      </c>
      <c s="36" t="s">
        <v>1430</v>
      </c>
      <c s="37">
        <v>20.275</v>
      </c>
      <c s="36">
        <v>0</v>
      </c>
      <c s="36">
        <f>ROUND(G592*H592,6)</f>
      </c>
      <c r="L592" s="38">
        <v>0</v>
      </c>
      <c s="32">
        <f>ROUND(ROUND(L592,2)*ROUND(G592,3),2)</f>
      </c>
      <c s="36" t="s">
        <v>53</v>
      </c>
      <c>
        <f>(M592*21)/100</f>
      </c>
      <c t="s">
        <v>27</v>
      </c>
    </row>
    <row r="593" spans="1:5" ht="25.5">
      <c r="A593" s="35" t="s">
        <v>54</v>
      </c>
      <c r="E593" s="39" t="s">
        <v>3620</v>
      </c>
    </row>
    <row r="594" spans="1:5" ht="127.5">
      <c r="A594" s="35" t="s">
        <v>55</v>
      </c>
      <c r="E594" s="40" t="s">
        <v>3621</v>
      </c>
    </row>
    <row r="595" spans="1:5" ht="12.75">
      <c r="A595" t="s">
        <v>56</v>
      </c>
      <c r="E595" s="39" t="s">
        <v>5</v>
      </c>
    </row>
    <row r="596" spans="1:16" ht="12.75">
      <c r="A596" t="s">
        <v>49</v>
      </c>
      <c s="34" t="s">
        <v>2626</v>
      </c>
      <c s="34" t="s">
        <v>3622</v>
      </c>
      <c s="35" t="s">
        <v>5</v>
      </c>
      <c s="6" t="s">
        <v>3623</v>
      </c>
      <c s="36" t="s">
        <v>1430</v>
      </c>
      <c s="37">
        <v>104.973</v>
      </c>
      <c s="36">
        <v>0</v>
      </c>
      <c s="36">
        <f>ROUND(G596*H596,6)</f>
      </c>
      <c r="L596" s="38">
        <v>0</v>
      </c>
      <c s="32">
        <f>ROUND(ROUND(L596,2)*ROUND(G596,3),2)</f>
      </c>
      <c s="36" t="s">
        <v>53</v>
      </c>
      <c>
        <f>(M596*21)/100</f>
      </c>
      <c t="s">
        <v>27</v>
      </c>
    </row>
    <row r="597" spans="1:5" ht="25.5">
      <c r="A597" s="35" t="s">
        <v>54</v>
      </c>
      <c r="E597" s="39" t="s">
        <v>3624</v>
      </c>
    </row>
    <row r="598" spans="1:5" ht="89.25">
      <c r="A598" s="35" t="s">
        <v>55</v>
      </c>
      <c r="E598" s="40" t="s">
        <v>3625</v>
      </c>
    </row>
    <row r="599" spans="1:5" ht="12.75">
      <c r="A599" t="s">
        <v>56</v>
      </c>
      <c r="E599" s="39" t="s">
        <v>5</v>
      </c>
    </row>
    <row r="600" spans="1:16" ht="12.75">
      <c r="A600" t="s">
        <v>49</v>
      </c>
      <c s="34" t="s">
        <v>2629</v>
      </c>
      <c s="34" t="s">
        <v>3626</v>
      </c>
      <c s="35" t="s">
        <v>5</v>
      </c>
      <c s="6" t="s">
        <v>3627</v>
      </c>
      <c s="36" t="s">
        <v>1430</v>
      </c>
      <c s="37">
        <v>64.009</v>
      </c>
      <c s="36">
        <v>0</v>
      </c>
      <c s="36">
        <f>ROUND(G600*H600,6)</f>
      </c>
      <c r="L600" s="38">
        <v>0</v>
      </c>
      <c s="32">
        <f>ROUND(ROUND(L600,2)*ROUND(G600,3),2)</f>
      </c>
      <c s="36" t="s">
        <v>53</v>
      </c>
      <c>
        <f>(M600*21)/100</f>
      </c>
      <c t="s">
        <v>27</v>
      </c>
    </row>
    <row r="601" spans="1:5" ht="25.5">
      <c r="A601" s="35" t="s">
        <v>54</v>
      </c>
      <c r="E601" s="39" t="s">
        <v>3628</v>
      </c>
    </row>
    <row r="602" spans="1:5" ht="204">
      <c r="A602" s="35" t="s">
        <v>55</v>
      </c>
      <c r="E602" s="40" t="s">
        <v>3629</v>
      </c>
    </row>
    <row r="603" spans="1:5" ht="12.75">
      <c r="A603" t="s">
        <v>56</v>
      </c>
      <c r="E603" s="39" t="s">
        <v>5</v>
      </c>
    </row>
    <row r="604" spans="1:16" ht="12.75">
      <c r="A604" t="s">
        <v>49</v>
      </c>
      <c s="34" t="s">
        <v>2631</v>
      </c>
      <c s="34" t="s">
        <v>3630</v>
      </c>
      <c s="35" t="s">
        <v>5</v>
      </c>
      <c s="6" t="s">
        <v>3631</v>
      </c>
      <c s="36" t="s">
        <v>1430</v>
      </c>
      <c s="37">
        <v>8.135</v>
      </c>
      <c s="36">
        <v>0</v>
      </c>
      <c s="36">
        <f>ROUND(G604*H604,6)</f>
      </c>
      <c r="L604" s="38">
        <v>0</v>
      </c>
      <c s="32">
        <f>ROUND(ROUND(L604,2)*ROUND(G604,3),2)</f>
      </c>
      <c s="36" t="s">
        <v>53</v>
      </c>
      <c>
        <f>(M604*21)/100</f>
      </c>
      <c t="s">
        <v>27</v>
      </c>
    </row>
    <row r="605" spans="1:5" ht="25.5">
      <c r="A605" s="35" t="s">
        <v>54</v>
      </c>
      <c r="E605" s="39" t="s">
        <v>3632</v>
      </c>
    </row>
    <row r="606" spans="1:5" ht="76.5">
      <c r="A606" s="35" t="s">
        <v>55</v>
      </c>
      <c r="E606" s="40" t="s">
        <v>3633</v>
      </c>
    </row>
    <row r="607" spans="1:5" ht="12.75">
      <c r="A607" t="s">
        <v>56</v>
      </c>
      <c r="E607" s="39" t="s">
        <v>5</v>
      </c>
    </row>
    <row r="608" spans="1:16" ht="12.75">
      <c r="A608" t="s">
        <v>49</v>
      </c>
      <c s="34" t="s">
        <v>2634</v>
      </c>
      <c s="34" t="s">
        <v>3634</v>
      </c>
      <c s="35" t="s">
        <v>5</v>
      </c>
      <c s="6" t="s">
        <v>3635</v>
      </c>
      <c s="36" t="s">
        <v>1430</v>
      </c>
      <c s="37">
        <v>63.203</v>
      </c>
      <c s="36">
        <v>0</v>
      </c>
      <c s="36">
        <f>ROUND(G608*H608,6)</f>
      </c>
      <c r="L608" s="38">
        <v>0</v>
      </c>
      <c s="32">
        <f>ROUND(ROUND(L608,2)*ROUND(G608,3),2)</f>
      </c>
      <c s="36" t="s">
        <v>53</v>
      </c>
      <c>
        <f>(M608*21)/100</f>
      </c>
      <c t="s">
        <v>27</v>
      </c>
    </row>
    <row r="609" spans="1:5" ht="25.5">
      <c r="A609" s="35" t="s">
        <v>54</v>
      </c>
      <c r="E609" s="39" t="s">
        <v>3636</v>
      </c>
    </row>
    <row r="610" spans="1:5" ht="63.75">
      <c r="A610" s="35" t="s">
        <v>55</v>
      </c>
      <c r="E610" s="40" t="s">
        <v>3637</v>
      </c>
    </row>
    <row r="611" spans="1:5" ht="12.75">
      <c r="A611" t="s">
        <v>56</v>
      </c>
      <c r="E611" s="39" t="s">
        <v>5</v>
      </c>
    </row>
    <row r="612" spans="1:16" ht="12.75">
      <c r="A612" t="s">
        <v>49</v>
      </c>
      <c s="34" t="s">
        <v>2636</v>
      </c>
      <c s="34" t="s">
        <v>3638</v>
      </c>
      <c s="35" t="s">
        <v>5</v>
      </c>
      <c s="6" t="s">
        <v>3639</v>
      </c>
      <c s="36" t="s">
        <v>1430</v>
      </c>
      <c s="37">
        <v>325.233</v>
      </c>
      <c s="36">
        <v>0</v>
      </c>
      <c s="36">
        <f>ROUND(G612*H612,6)</f>
      </c>
      <c r="L612" s="38">
        <v>0</v>
      </c>
      <c s="32">
        <f>ROUND(ROUND(L612,2)*ROUND(G612,3),2)</f>
      </c>
      <c s="36" t="s">
        <v>53</v>
      </c>
      <c>
        <f>(M612*21)/100</f>
      </c>
      <c t="s">
        <v>27</v>
      </c>
    </row>
    <row r="613" spans="1:5" ht="25.5">
      <c r="A613" s="35" t="s">
        <v>54</v>
      </c>
      <c r="E613" s="39" t="s">
        <v>3640</v>
      </c>
    </row>
    <row r="614" spans="1:5" ht="76.5">
      <c r="A614" s="35" t="s">
        <v>55</v>
      </c>
      <c r="E614" s="40" t="s">
        <v>3641</v>
      </c>
    </row>
    <row r="615" spans="1:5" ht="12.75">
      <c r="A615" t="s">
        <v>56</v>
      </c>
      <c r="E615" s="39" t="s">
        <v>5</v>
      </c>
    </row>
    <row r="616" spans="1:16" ht="12.75">
      <c r="A616" t="s">
        <v>49</v>
      </c>
      <c s="34" t="s">
        <v>2638</v>
      </c>
      <c s="34" t="s">
        <v>3642</v>
      </c>
      <c s="35" t="s">
        <v>5</v>
      </c>
      <c s="6" t="s">
        <v>3643</v>
      </c>
      <c s="36" t="s">
        <v>1430</v>
      </c>
      <c s="37">
        <v>443.994</v>
      </c>
      <c s="36">
        <v>0</v>
      </c>
      <c s="36">
        <f>ROUND(G616*H616,6)</f>
      </c>
      <c r="L616" s="38">
        <v>0</v>
      </c>
      <c s="32">
        <f>ROUND(ROUND(L616,2)*ROUND(G616,3),2)</f>
      </c>
      <c s="36" t="s">
        <v>53</v>
      </c>
      <c>
        <f>(M616*21)/100</f>
      </c>
      <c t="s">
        <v>27</v>
      </c>
    </row>
    <row r="617" spans="1:5" ht="25.5">
      <c r="A617" s="35" t="s">
        <v>54</v>
      </c>
      <c r="E617" s="39" t="s">
        <v>3644</v>
      </c>
    </row>
    <row r="618" spans="1:5" ht="409.5">
      <c r="A618" s="35" t="s">
        <v>55</v>
      </c>
      <c r="E618" s="40" t="s">
        <v>3645</v>
      </c>
    </row>
    <row r="619" spans="1:5" ht="12.75">
      <c r="A619" t="s">
        <v>56</v>
      </c>
      <c r="E619" s="39" t="s">
        <v>5</v>
      </c>
    </row>
    <row r="620" spans="1:16" ht="12.75">
      <c r="A620" t="s">
        <v>49</v>
      </c>
      <c s="34" t="s">
        <v>2641</v>
      </c>
      <c s="34" t="s">
        <v>3646</v>
      </c>
      <c s="35" t="s">
        <v>5</v>
      </c>
      <c s="6" t="s">
        <v>3647</v>
      </c>
      <c s="36" t="s">
        <v>1430</v>
      </c>
      <c s="37">
        <v>189.466</v>
      </c>
      <c s="36">
        <v>0</v>
      </c>
      <c s="36">
        <f>ROUND(G620*H620,6)</f>
      </c>
      <c r="L620" s="38">
        <v>0</v>
      </c>
      <c s="32">
        <f>ROUND(ROUND(L620,2)*ROUND(G620,3),2)</f>
      </c>
      <c s="36" t="s">
        <v>53</v>
      </c>
      <c>
        <f>(M620*21)/100</f>
      </c>
      <c t="s">
        <v>27</v>
      </c>
    </row>
    <row r="621" spans="1:5" ht="25.5">
      <c r="A621" s="35" t="s">
        <v>54</v>
      </c>
      <c r="E621" s="39" t="s">
        <v>3648</v>
      </c>
    </row>
    <row r="622" spans="1:5" ht="409.5">
      <c r="A622" s="35" t="s">
        <v>55</v>
      </c>
      <c r="E622" s="40" t="s">
        <v>3649</v>
      </c>
    </row>
    <row r="623" spans="1:5" ht="12.75">
      <c r="A623" t="s">
        <v>56</v>
      </c>
      <c r="E623" s="39" t="s">
        <v>5</v>
      </c>
    </row>
    <row r="624" spans="1:16" ht="12.75">
      <c r="A624" t="s">
        <v>49</v>
      </c>
      <c s="34" t="s">
        <v>2643</v>
      </c>
      <c s="34" t="s">
        <v>3650</v>
      </c>
      <c s="35" t="s">
        <v>5</v>
      </c>
      <c s="6" t="s">
        <v>3651</v>
      </c>
      <c s="36" t="s">
        <v>1430</v>
      </c>
      <c s="37">
        <v>24.889</v>
      </c>
      <c s="36">
        <v>0</v>
      </c>
      <c s="36">
        <f>ROUND(G624*H624,6)</f>
      </c>
      <c r="L624" s="38">
        <v>0</v>
      </c>
      <c s="32">
        <f>ROUND(ROUND(L624,2)*ROUND(G624,3),2)</f>
      </c>
      <c s="36" t="s">
        <v>53</v>
      </c>
      <c>
        <f>(M624*21)/100</f>
      </c>
      <c t="s">
        <v>27</v>
      </c>
    </row>
    <row r="625" spans="1:5" ht="25.5">
      <c r="A625" s="35" t="s">
        <v>54</v>
      </c>
      <c r="E625" s="39" t="s">
        <v>3652</v>
      </c>
    </row>
    <row r="626" spans="1:5" ht="76.5">
      <c r="A626" s="35" t="s">
        <v>55</v>
      </c>
      <c r="E626" s="40" t="s">
        <v>3653</v>
      </c>
    </row>
    <row r="627" spans="1:5" ht="12.75">
      <c r="A627" t="s">
        <v>56</v>
      </c>
      <c r="E627" s="39" t="s">
        <v>5</v>
      </c>
    </row>
    <row r="628" spans="1:16" ht="12.75">
      <c r="A628" t="s">
        <v>49</v>
      </c>
      <c s="34" t="s">
        <v>2646</v>
      </c>
      <c s="34" t="s">
        <v>3654</v>
      </c>
      <c s="35" t="s">
        <v>5</v>
      </c>
      <c s="6" t="s">
        <v>3655</v>
      </c>
      <c s="36" t="s">
        <v>1430</v>
      </c>
      <c s="37">
        <v>2.43</v>
      </c>
      <c s="36">
        <v>0</v>
      </c>
      <c s="36">
        <f>ROUND(G628*H628,6)</f>
      </c>
      <c r="L628" s="38">
        <v>0</v>
      </c>
      <c s="32">
        <f>ROUND(ROUND(L628,2)*ROUND(G628,3),2)</f>
      </c>
      <c s="36" t="s">
        <v>53</v>
      </c>
      <c>
        <f>(M628*21)/100</f>
      </c>
      <c t="s">
        <v>27</v>
      </c>
    </row>
    <row r="629" spans="1:5" ht="25.5">
      <c r="A629" s="35" t="s">
        <v>54</v>
      </c>
      <c r="E629" s="39" t="s">
        <v>3656</v>
      </c>
    </row>
    <row r="630" spans="1:5" ht="51">
      <c r="A630" s="35" t="s">
        <v>55</v>
      </c>
      <c r="E630" s="40" t="s">
        <v>3657</v>
      </c>
    </row>
    <row r="631" spans="1:5" ht="12.75">
      <c r="A631" t="s">
        <v>56</v>
      </c>
      <c r="E631" s="39" t="s">
        <v>5</v>
      </c>
    </row>
    <row r="632" spans="1:16" ht="12.75">
      <c r="A632" t="s">
        <v>49</v>
      </c>
      <c s="34" t="s">
        <v>2648</v>
      </c>
      <c s="34" t="s">
        <v>3658</v>
      </c>
      <c s="35" t="s">
        <v>5</v>
      </c>
      <c s="6" t="s">
        <v>3659</v>
      </c>
      <c s="36" t="s">
        <v>1430</v>
      </c>
      <c s="37">
        <v>7.155</v>
      </c>
      <c s="36">
        <v>0</v>
      </c>
      <c s="36">
        <f>ROUND(G632*H632,6)</f>
      </c>
      <c r="L632" s="38">
        <v>0</v>
      </c>
      <c s="32">
        <f>ROUND(ROUND(L632,2)*ROUND(G632,3),2)</f>
      </c>
      <c s="36" t="s">
        <v>53</v>
      </c>
      <c>
        <f>(M632*21)/100</f>
      </c>
      <c t="s">
        <v>27</v>
      </c>
    </row>
    <row r="633" spans="1:5" ht="25.5">
      <c r="A633" s="35" t="s">
        <v>54</v>
      </c>
      <c r="E633" s="39" t="s">
        <v>3660</v>
      </c>
    </row>
    <row r="634" spans="1:5" ht="51">
      <c r="A634" s="35" t="s">
        <v>55</v>
      </c>
      <c r="E634" s="40" t="s">
        <v>3661</v>
      </c>
    </row>
    <row r="635" spans="1:5" ht="12.75">
      <c r="A635" t="s">
        <v>56</v>
      </c>
      <c r="E635" s="39" t="s">
        <v>5</v>
      </c>
    </row>
    <row r="636" spans="1:16" ht="12.75">
      <c r="A636" t="s">
        <v>49</v>
      </c>
      <c s="34" t="s">
        <v>2651</v>
      </c>
      <c s="34" t="s">
        <v>3662</v>
      </c>
      <c s="35" t="s">
        <v>5</v>
      </c>
      <c s="6" t="s">
        <v>3663</v>
      </c>
      <c s="36" t="s">
        <v>1430</v>
      </c>
      <c s="37">
        <v>29.205</v>
      </c>
      <c s="36">
        <v>0</v>
      </c>
      <c s="36">
        <f>ROUND(G636*H636,6)</f>
      </c>
      <c r="L636" s="38">
        <v>0</v>
      </c>
      <c s="32">
        <f>ROUND(ROUND(L636,2)*ROUND(G636,3),2)</f>
      </c>
      <c s="36" t="s">
        <v>53</v>
      </c>
      <c>
        <f>(M636*21)/100</f>
      </c>
      <c t="s">
        <v>27</v>
      </c>
    </row>
    <row r="637" spans="1:5" ht="25.5">
      <c r="A637" s="35" t="s">
        <v>54</v>
      </c>
      <c r="E637" s="39" t="s">
        <v>3664</v>
      </c>
    </row>
    <row r="638" spans="1:5" ht="51">
      <c r="A638" s="35" t="s">
        <v>55</v>
      </c>
      <c r="E638" s="40" t="s">
        <v>3665</v>
      </c>
    </row>
    <row r="639" spans="1:5" ht="12.75">
      <c r="A639" t="s">
        <v>56</v>
      </c>
      <c r="E639" s="39" t="s">
        <v>5</v>
      </c>
    </row>
    <row r="640" spans="1:16" ht="12.75">
      <c r="A640" t="s">
        <v>49</v>
      </c>
      <c s="34" t="s">
        <v>2654</v>
      </c>
      <c s="34" t="s">
        <v>3666</v>
      </c>
      <c s="35" t="s">
        <v>5</v>
      </c>
      <c s="6" t="s">
        <v>3667</v>
      </c>
      <c s="36" t="s">
        <v>86</v>
      </c>
      <c s="37">
        <v>2</v>
      </c>
      <c s="36">
        <v>0</v>
      </c>
      <c s="36">
        <f>ROUND(G640*H640,6)</f>
      </c>
      <c r="L640" s="38">
        <v>0</v>
      </c>
      <c s="32">
        <f>ROUND(ROUND(L640,2)*ROUND(G640,3),2)</f>
      </c>
      <c s="36" t="s">
        <v>53</v>
      </c>
      <c>
        <f>(M640*21)/100</f>
      </c>
      <c t="s">
        <v>27</v>
      </c>
    </row>
    <row r="641" spans="1:5" ht="38.25">
      <c r="A641" s="35" t="s">
        <v>54</v>
      </c>
      <c r="E641" s="39" t="s">
        <v>3668</v>
      </c>
    </row>
    <row r="642" spans="1:5" ht="51">
      <c r="A642" s="35" t="s">
        <v>55</v>
      </c>
      <c r="E642" s="40" t="s">
        <v>3669</v>
      </c>
    </row>
    <row r="643" spans="1:5" ht="12.75">
      <c r="A643" t="s">
        <v>56</v>
      </c>
      <c r="E643" s="39" t="s">
        <v>5</v>
      </c>
    </row>
    <row r="644" spans="1:16" ht="12.75">
      <c r="A644" t="s">
        <v>49</v>
      </c>
      <c s="34" t="s">
        <v>2656</v>
      </c>
      <c s="34" t="s">
        <v>3670</v>
      </c>
      <c s="35" t="s">
        <v>5</v>
      </c>
      <c s="6" t="s">
        <v>3671</v>
      </c>
      <c s="36" t="s">
        <v>1409</v>
      </c>
      <c s="37">
        <v>0.49</v>
      </c>
      <c s="36">
        <v>0</v>
      </c>
      <c s="36">
        <f>ROUND(G644*H644,6)</f>
      </c>
      <c r="L644" s="38">
        <v>0</v>
      </c>
      <c s="32">
        <f>ROUND(ROUND(L644,2)*ROUND(G644,3),2)</f>
      </c>
      <c s="36" t="s">
        <v>53</v>
      </c>
      <c>
        <f>(M644*21)/100</f>
      </c>
      <c t="s">
        <v>27</v>
      </c>
    </row>
    <row r="645" spans="1:5" ht="38.25">
      <c r="A645" s="35" t="s">
        <v>54</v>
      </c>
      <c r="E645" s="39" t="s">
        <v>3672</v>
      </c>
    </row>
    <row r="646" spans="1:5" ht="153">
      <c r="A646" s="35" t="s">
        <v>55</v>
      </c>
      <c r="E646" s="40" t="s">
        <v>3673</v>
      </c>
    </row>
    <row r="647" spans="1:5" ht="12.75">
      <c r="A647" t="s">
        <v>56</v>
      </c>
      <c r="E647" s="39" t="s">
        <v>5</v>
      </c>
    </row>
    <row r="648" spans="1:16" ht="12.75">
      <c r="A648" t="s">
        <v>49</v>
      </c>
      <c s="34" t="s">
        <v>2658</v>
      </c>
      <c s="34" t="s">
        <v>3674</v>
      </c>
      <c s="35" t="s">
        <v>5</v>
      </c>
      <c s="6" t="s">
        <v>3675</v>
      </c>
      <c s="36" t="s">
        <v>1409</v>
      </c>
      <c s="37">
        <v>1.077</v>
      </c>
      <c s="36">
        <v>0</v>
      </c>
      <c s="36">
        <f>ROUND(G648*H648,6)</f>
      </c>
      <c r="L648" s="38">
        <v>0</v>
      </c>
      <c s="32">
        <f>ROUND(ROUND(L648,2)*ROUND(G648,3),2)</f>
      </c>
      <c s="36" t="s">
        <v>53</v>
      </c>
      <c>
        <f>(M648*21)/100</f>
      </c>
      <c t="s">
        <v>27</v>
      </c>
    </row>
    <row r="649" spans="1:5" ht="38.25">
      <c r="A649" s="35" t="s">
        <v>54</v>
      </c>
      <c r="E649" s="39" t="s">
        <v>3676</v>
      </c>
    </row>
    <row r="650" spans="1:5" ht="89.25">
      <c r="A650" s="35" t="s">
        <v>55</v>
      </c>
      <c r="E650" s="40" t="s">
        <v>3677</v>
      </c>
    </row>
    <row r="651" spans="1:5" ht="12.75">
      <c r="A651" t="s">
        <v>56</v>
      </c>
      <c r="E651" s="39" t="s">
        <v>5</v>
      </c>
    </row>
    <row r="652" spans="1:16" ht="12.75">
      <c r="A652" t="s">
        <v>49</v>
      </c>
      <c s="34" t="s">
        <v>2660</v>
      </c>
      <c s="34" t="s">
        <v>3678</v>
      </c>
      <c s="35" t="s">
        <v>5</v>
      </c>
      <c s="6" t="s">
        <v>3679</v>
      </c>
      <c s="36" t="s">
        <v>1430</v>
      </c>
      <c s="37">
        <v>7.577</v>
      </c>
      <c s="36">
        <v>0</v>
      </c>
      <c s="36">
        <f>ROUND(G652*H652,6)</f>
      </c>
      <c r="L652" s="38">
        <v>0</v>
      </c>
      <c s="32">
        <f>ROUND(ROUND(L652,2)*ROUND(G652,3),2)</f>
      </c>
      <c s="36" t="s">
        <v>53</v>
      </c>
      <c>
        <f>(M652*21)/100</f>
      </c>
      <c t="s">
        <v>27</v>
      </c>
    </row>
    <row r="653" spans="1:5" ht="38.25">
      <c r="A653" s="35" t="s">
        <v>54</v>
      </c>
      <c r="E653" s="39" t="s">
        <v>3680</v>
      </c>
    </row>
    <row r="654" spans="1:5" ht="114.75">
      <c r="A654" s="35" t="s">
        <v>55</v>
      </c>
      <c r="E654" s="40" t="s">
        <v>3681</v>
      </c>
    </row>
    <row r="655" spans="1:5" ht="12.75">
      <c r="A655" t="s">
        <v>56</v>
      </c>
      <c r="E655" s="39" t="s">
        <v>5</v>
      </c>
    </row>
    <row r="656" spans="1:16" ht="12.75">
      <c r="A656" t="s">
        <v>49</v>
      </c>
      <c s="34" t="s">
        <v>2663</v>
      </c>
      <c s="34" t="s">
        <v>3682</v>
      </c>
      <c s="35" t="s">
        <v>5</v>
      </c>
      <c s="6" t="s">
        <v>3683</v>
      </c>
      <c s="36" t="s">
        <v>1409</v>
      </c>
      <c s="37">
        <v>7.493</v>
      </c>
      <c s="36">
        <v>0</v>
      </c>
      <c s="36">
        <f>ROUND(G656*H656,6)</f>
      </c>
      <c r="L656" s="38">
        <v>0</v>
      </c>
      <c s="32">
        <f>ROUND(ROUND(L656,2)*ROUND(G656,3),2)</f>
      </c>
      <c s="36" t="s">
        <v>53</v>
      </c>
      <c>
        <f>(M656*21)/100</f>
      </c>
      <c t="s">
        <v>27</v>
      </c>
    </row>
    <row r="657" spans="1:5" ht="38.25">
      <c r="A657" s="35" t="s">
        <v>54</v>
      </c>
      <c r="E657" s="39" t="s">
        <v>3684</v>
      </c>
    </row>
    <row r="658" spans="1:5" ht="216.75">
      <c r="A658" s="35" t="s">
        <v>55</v>
      </c>
      <c r="E658" s="40" t="s">
        <v>3685</v>
      </c>
    </row>
    <row r="659" spans="1:5" ht="12.75">
      <c r="A659" t="s">
        <v>56</v>
      </c>
      <c r="E659" s="39" t="s">
        <v>5</v>
      </c>
    </row>
    <row r="660" spans="1:16" ht="12.75">
      <c r="A660" t="s">
        <v>49</v>
      </c>
      <c s="34" t="s">
        <v>2667</v>
      </c>
      <c s="34" t="s">
        <v>3686</v>
      </c>
      <c s="35" t="s">
        <v>5</v>
      </c>
      <c s="6" t="s">
        <v>3687</v>
      </c>
      <c s="36" t="s">
        <v>1409</v>
      </c>
      <c s="37">
        <v>48.75</v>
      </c>
      <c s="36">
        <v>0</v>
      </c>
      <c s="36">
        <f>ROUND(G660*H660,6)</f>
      </c>
      <c r="L660" s="38">
        <v>0</v>
      </c>
      <c s="32">
        <f>ROUND(ROUND(L660,2)*ROUND(G660,3),2)</f>
      </c>
      <c s="36" t="s">
        <v>53</v>
      </c>
      <c>
        <f>(M660*21)/100</f>
      </c>
      <c t="s">
        <v>27</v>
      </c>
    </row>
    <row r="661" spans="1:5" ht="38.25">
      <c r="A661" s="35" t="s">
        <v>54</v>
      </c>
      <c r="E661" s="39" t="s">
        <v>3688</v>
      </c>
    </row>
    <row r="662" spans="1:5" ht="409.5">
      <c r="A662" s="35" t="s">
        <v>55</v>
      </c>
      <c r="E662" s="40" t="s">
        <v>3689</v>
      </c>
    </row>
    <row r="663" spans="1:5" ht="12.75">
      <c r="A663" t="s">
        <v>56</v>
      </c>
      <c r="E663" s="39" t="s">
        <v>5</v>
      </c>
    </row>
    <row r="664" spans="1:16" ht="12.75">
      <c r="A664" t="s">
        <v>49</v>
      </c>
      <c s="34" t="s">
        <v>2671</v>
      </c>
      <c s="34" t="s">
        <v>3690</v>
      </c>
      <c s="35" t="s">
        <v>5</v>
      </c>
      <c s="6" t="s">
        <v>3691</v>
      </c>
      <c s="36" t="s">
        <v>1409</v>
      </c>
      <c s="37">
        <v>6.172</v>
      </c>
      <c s="36">
        <v>0</v>
      </c>
      <c s="36">
        <f>ROUND(G664*H664,6)</f>
      </c>
      <c r="L664" s="38">
        <v>0</v>
      </c>
      <c s="32">
        <f>ROUND(ROUND(L664,2)*ROUND(G664,3),2)</f>
      </c>
      <c s="36" t="s">
        <v>53</v>
      </c>
      <c>
        <f>(M664*21)/100</f>
      </c>
      <c t="s">
        <v>27</v>
      </c>
    </row>
    <row r="665" spans="1:5" ht="25.5">
      <c r="A665" s="35" t="s">
        <v>54</v>
      </c>
      <c r="E665" s="39" t="s">
        <v>3692</v>
      </c>
    </row>
    <row r="666" spans="1:5" ht="255">
      <c r="A666" s="35" t="s">
        <v>55</v>
      </c>
      <c r="E666" s="40" t="s">
        <v>3693</v>
      </c>
    </row>
    <row r="667" spans="1:5" ht="12.75">
      <c r="A667" t="s">
        <v>56</v>
      </c>
      <c r="E667" s="39" t="s">
        <v>5</v>
      </c>
    </row>
    <row r="668" spans="1:16" ht="12.75">
      <c r="A668" t="s">
        <v>49</v>
      </c>
      <c s="34" t="s">
        <v>2675</v>
      </c>
      <c s="34" t="s">
        <v>3694</v>
      </c>
      <c s="35" t="s">
        <v>5</v>
      </c>
      <c s="6" t="s">
        <v>3695</v>
      </c>
      <c s="36" t="s">
        <v>52</v>
      </c>
      <c s="37">
        <v>14.85</v>
      </c>
      <c s="36">
        <v>0</v>
      </c>
      <c s="36">
        <f>ROUND(G668*H668,6)</f>
      </c>
      <c r="L668" s="38">
        <v>0</v>
      </c>
      <c s="32">
        <f>ROUND(ROUND(L668,2)*ROUND(G668,3),2)</f>
      </c>
      <c s="36" t="s">
        <v>53</v>
      </c>
      <c>
        <f>(M668*21)/100</f>
      </c>
      <c t="s">
        <v>27</v>
      </c>
    </row>
    <row r="669" spans="1:5" ht="25.5">
      <c r="A669" s="35" t="s">
        <v>54</v>
      </c>
      <c r="E669" s="39" t="s">
        <v>3696</v>
      </c>
    </row>
    <row r="670" spans="1:5" ht="140.25">
      <c r="A670" s="35" t="s">
        <v>55</v>
      </c>
      <c r="E670" s="40" t="s">
        <v>3697</v>
      </c>
    </row>
    <row r="671" spans="1:5" ht="12.75">
      <c r="A671" t="s">
        <v>56</v>
      </c>
      <c r="E671" s="39" t="s">
        <v>5</v>
      </c>
    </row>
    <row r="672" spans="1:16" ht="12.75">
      <c r="A672" t="s">
        <v>49</v>
      </c>
      <c s="34" t="s">
        <v>2679</v>
      </c>
      <c s="34" t="s">
        <v>3698</v>
      </c>
      <c s="35" t="s">
        <v>5</v>
      </c>
      <c s="6" t="s">
        <v>3699</v>
      </c>
      <c s="36" t="s">
        <v>52</v>
      </c>
      <c s="37">
        <v>5</v>
      </c>
      <c s="36">
        <v>0</v>
      </c>
      <c s="36">
        <f>ROUND(G672*H672,6)</f>
      </c>
      <c r="L672" s="38">
        <v>0</v>
      </c>
      <c s="32">
        <f>ROUND(ROUND(L672,2)*ROUND(G672,3),2)</f>
      </c>
      <c s="36" t="s">
        <v>53</v>
      </c>
      <c>
        <f>(M672*21)/100</f>
      </c>
      <c t="s">
        <v>27</v>
      </c>
    </row>
    <row r="673" spans="1:5" ht="25.5">
      <c r="A673" s="35" t="s">
        <v>54</v>
      </c>
      <c r="E673" s="39" t="s">
        <v>3700</v>
      </c>
    </row>
    <row r="674" spans="1:5" ht="51">
      <c r="A674" s="35" t="s">
        <v>55</v>
      </c>
      <c r="E674" s="40" t="s">
        <v>3701</v>
      </c>
    </row>
    <row r="675" spans="1:5" ht="12.75">
      <c r="A675" t="s">
        <v>56</v>
      </c>
      <c r="E675" s="39" t="s">
        <v>5</v>
      </c>
    </row>
    <row r="676" spans="1:16" ht="25.5">
      <c r="A676" t="s">
        <v>49</v>
      </c>
      <c s="34" t="s">
        <v>2681</v>
      </c>
      <c s="34" t="s">
        <v>3702</v>
      </c>
      <c s="35" t="s">
        <v>5</v>
      </c>
      <c s="6" t="s">
        <v>3703</v>
      </c>
      <c s="36" t="s">
        <v>1430</v>
      </c>
      <c s="37">
        <v>365.61</v>
      </c>
      <c s="36">
        <v>0</v>
      </c>
      <c s="36">
        <f>ROUND(G676*H676,6)</f>
      </c>
      <c r="L676" s="38">
        <v>0</v>
      </c>
      <c s="32">
        <f>ROUND(ROUND(L676,2)*ROUND(G676,3),2)</f>
      </c>
      <c s="36" t="s">
        <v>53</v>
      </c>
      <c>
        <f>(M676*21)/100</f>
      </c>
      <c t="s">
        <v>27</v>
      </c>
    </row>
    <row r="677" spans="1:5" ht="25.5">
      <c r="A677" s="35" t="s">
        <v>54</v>
      </c>
      <c r="E677" s="39" t="s">
        <v>3704</v>
      </c>
    </row>
    <row r="678" spans="1:5" ht="267.75">
      <c r="A678" s="35" t="s">
        <v>55</v>
      </c>
      <c r="E678" s="40" t="s">
        <v>3705</v>
      </c>
    </row>
    <row r="679" spans="1:5" ht="12.75">
      <c r="A679" t="s">
        <v>56</v>
      </c>
      <c r="E679" s="39" t="s">
        <v>5</v>
      </c>
    </row>
    <row r="680" spans="1:16" ht="25.5">
      <c r="A680" t="s">
        <v>49</v>
      </c>
      <c s="34" t="s">
        <v>2683</v>
      </c>
      <c s="34" t="s">
        <v>3706</v>
      </c>
      <c s="35" t="s">
        <v>5</v>
      </c>
      <c s="6" t="s">
        <v>3707</v>
      </c>
      <c s="36" t="s">
        <v>1430</v>
      </c>
      <c s="37">
        <v>65809.8</v>
      </c>
      <c s="36">
        <v>0</v>
      </c>
      <c s="36">
        <f>ROUND(G680*H680,6)</f>
      </c>
      <c r="L680" s="38">
        <v>0</v>
      </c>
      <c s="32">
        <f>ROUND(ROUND(L680,2)*ROUND(G680,3),2)</f>
      </c>
      <c s="36" t="s">
        <v>53</v>
      </c>
      <c>
        <f>(M680*21)/100</f>
      </c>
      <c t="s">
        <v>27</v>
      </c>
    </row>
    <row r="681" spans="1:5" ht="25.5">
      <c r="A681" s="35" t="s">
        <v>54</v>
      </c>
      <c r="E681" s="39" t="s">
        <v>3708</v>
      </c>
    </row>
    <row r="682" spans="1:5" ht="12.75">
      <c r="A682" s="35" t="s">
        <v>55</v>
      </c>
      <c r="E682" s="40" t="s">
        <v>5</v>
      </c>
    </row>
    <row r="683" spans="1:5" ht="12.75">
      <c r="A683" t="s">
        <v>56</v>
      </c>
      <c r="E683" s="39" t="s">
        <v>5</v>
      </c>
    </row>
    <row r="684" spans="1:16" ht="25.5">
      <c r="A684" t="s">
        <v>49</v>
      </c>
      <c s="34" t="s">
        <v>2687</v>
      </c>
      <c s="34" t="s">
        <v>3709</v>
      </c>
      <c s="35" t="s">
        <v>5</v>
      </c>
      <c s="6" t="s">
        <v>3710</v>
      </c>
      <c s="36" t="s">
        <v>1430</v>
      </c>
      <c s="37">
        <v>365.61</v>
      </c>
      <c s="36">
        <v>0</v>
      </c>
      <c s="36">
        <f>ROUND(G684*H684,6)</f>
      </c>
      <c r="L684" s="38">
        <v>0</v>
      </c>
      <c s="32">
        <f>ROUND(ROUND(L684,2)*ROUND(G684,3),2)</f>
      </c>
      <c s="36" t="s">
        <v>53</v>
      </c>
      <c>
        <f>(M684*21)/100</f>
      </c>
      <c t="s">
        <v>27</v>
      </c>
    </row>
    <row r="685" spans="1:5" ht="25.5">
      <c r="A685" s="35" t="s">
        <v>54</v>
      </c>
      <c r="E685" s="39" t="s">
        <v>3711</v>
      </c>
    </row>
    <row r="686" spans="1:5" ht="12.75">
      <c r="A686" s="35" t="s">
        <v>55</v>
      </c>
      <c r="E686" s="40" t="s">
        <v>5</v>
      </c>
    </row>
    <row r="687" spans="1:5" ht="12.75">
      <c r="A687" t="s">
        <v>56</v>
      </c>
      <c r="E687" s="39" t="s">
        <v>5</v>
      </c>
    </row>
    <row r="688" spans="1:16" ht="12.75">
      <c r="A688" t="s">
        <v>49</v>
      </c>
      <c s="34" t="s">
        <v>2758</v>
      </c>
      <c s="34" t="s">
        <v>3712</v>
      </c>
      <c s="35" t="s">
        <v>5</v>
      </c>
      <c s="6" t="s">
        <v>3713</v>
      </c>
      <c s="36" t="s">
        <v>86</v>
      </c>
      <c s="37">
        <v>108</v>
      </c>
      <c s="36">
        <v>0</v>
      </c>
      <c s="36">
        <f>ROUND(G688*H688,6)</f>
      </c>
      <c r="L688" s="38">
        <v>0</v>
      </c>
      <c s="32">
        <f>ROUND(ROUND(L688,2)*ROUND(G688,3),2)</f>
      </c>
      <c s="36" t="s">
        <v>53</v>
      </c>
      <c>
        <f>(M688*21)/100</f>
      </c>
      <c t="s">
        <v>27</v>
      </c>
    </row>
    <row r="689" spans="1:5" ht="38.25">
      <c r="A689" s="35" t="s">
        <v>54</v>
      </c>
      <c r="E689" s="39" t="s">
        <v>3714</v>
      </c>
    </row>
    <row r="690" spans="1:5" ht="216.75">
      <c r="A690" s="35" t="s">
        <v>55</v>
      </c>
      <c r="E690" s="40" t="s">
        <v>3715</v>
      </c>
    </row>
    <row r="691" spans="1:5" ht="12.75">
      <c r="A691" t="s">
        <v>56</v>
      </c>
      <c r="E691" s="39" t="s">
        <v>5</v>
      </c>
    </row>
    <row r="692" spans="1:16" ht="12.75">
      <c r="A692" t="s">
        <v>49</v>
      </c>
      <c s="34" t="s">
        <v>2759</v>
      </c>
      <c s="34" t="s">
        <v>3716</v>
      </c>
      <c s="35" t="s">
        <v>5</v>
      </c>
      <c s="6" t="s">
        <v>3717</v>
      </c>
      <c s="36" t="s">
        <v>86</v>
      </c>
      <c s="37">
        <v>7</v>
      </c>
      <c s="36">
        <v>0</v>
      </c>
      <c s="36">
        <f>ROUND(G692*H692,6)</f>
      </c>
      <c r="L692" s="38">
        <v>0</v>
      </c>
      <c s="32">
        <f>ROUND(ROUND(L692,2)*ROUND(G692,3),2)</f>
      </c>
      <c s="36" t="s">
        <v>53</v>
      </c>
      <c>
        <f>(M692*21)/100</f>
      </c>
      <c t="s">
        <v>27</v>
      </c>
    </row>
    <row r="693" spans="1:5" ht="38.25">
      <c r="A693" s="35" t="s">
        <v>54</v>
      </c>
      <c r="E693" s="39" t="s">
        <v>3718</v>
      </c>
    </row>
    <row r="694" spans="1:5" ht="102">
      <c r="A694" s="35" t="s">
        <v>55</v>
      </c>
      <c r="E694" s="40" t="s">
        <v>3719</v>
      </c>
    </row>
    <row r="695" spans="1:5" ht="12.75">
      <c r="A695" t="s">
        <v>56</v>
      </c>
      <c r="E695" s="39" t="s">
        <v>5</v>
      </c>
    </row>
    <row r="696" spans="1:16" ht="12.75">
      <c r="A696" t="s">
        <v>49</v>
      </c>
      <c s="34" t="s">
        <v>2760</v>
      </c>
      <c s="34" t="s">
        <v>3720</v>
      </c>
      <c s="35" t="s">
        <v>5</v>
      </c>
      <c s="6" t="s">
        <v>3721</v>
      </c>
      <c s="36" t="s">
        <v>86</v>
      </c>
      <c s="37">
        <v>101</v>
      </c>
      <c s="36">
        <v>0</v>
      </c>
      <c s="36">
        <f>ROUND(G696*H696,6)</f>
      </c>
      <c r="L696" s="38">
        <v>0</v>
      </c>
      <c s="32">
        <f>ROUND(ROUND(L696,2)*ROUND(G696,3),2)</f>
      </c>
      <c s="36" t="s">
        <v>53</v>
      </c>
      <c>
        <f>(M696*21)/100</f>
      </c>
      <c t="s">
        <v>27</v>
      </c>
    </row>
    <row r="697" spans="1:5" ht="25.5">
      <c r="A697" s="35" t="s">
        <v>54</v>
      </c>
      <c r="E697" s="39" t="s">
        <v>3722</v>
      </c>
    </row>
    <row r="698" spans="1:5" ht="63.75">
      <c r="A698" s="35" t="s">
        <v>55</v>
      </c>
      <c r="E698" s="40" t="s">
        <v>3723</v>
      </c>
    </row>
    <row r="699" spans="1:5" ht="12.75">
      <c r="A699" t="s">
        <v>56</v>
      </c>
      <c r="E699" s="39" t="s">
        <v>5</v>
      </c>
    </row>
    <row r="700" spans="1:16" ht="12.75">
      <c r="A700" t="s">
        <v>49</v>
      </c>
      <c s="34" t="s">
        <v>2761</v>
      </c>
      <c s="34" t="s">
        <v>3724</v>
      </c>
      <c s="35" t="s">
        <v>5</v>
      </c>
      <c s="6" t="s">
        <v>3725</v>
      </c>
      <c s="36" t="s">
        <v>86</v>
      </c>
      <c s="37">
        <v>5</v>
      </c>
      <c s="36">
        <v>0</v>
      </c>
      <c s="36">
        <f>ROUND(G700*H700,6)</f>
      </c>
      <c r="L700" s="38">
        <v>0</v>
      </c>
      <c s="32">
        <f>ROUND(ROUND(L700,2)*ROUND(G700,3),2)</f>
      </c>
      <c s="36" t="s">
        <v>53</v>
      </c>
      <c>
        <f>(M700*21)/100</f>
      </c>
      <c t="s">
        <v>27</v>
      </c>
    </row>
    <row r="701" spans="1:5" ht="25.5">
      <c r="A701" s="35" t="s">
        <v>54</v>
      </c>
      <c r="E701" s="39" t="s">
        <v>3726</v>
      </c>
    </row>
    <row r="702" spans="1:5" ht="114.75">
      <c r="A702" s="35" t="s">
        <v>55</v>
      </c>
      <c r="E702" s="40" t="s">
        <v>3727</v>
      </c>
    </row>
    <row r="703" spans="1:5" ht="12.75">
      <c r="A703" t="s">
        <v>56</v>
      </c>
      <c r="E703" s="39" t="s">
        <v>5</v>
      </c>
    </row>
    <row r="704" spans="1:16" ht="12.75">
      <c r="A704" t="s">
        <v>49</v>
      </c>
      <c s="34" t="s">
        <v>2762</v>
      </c>
      <c s="34" t="s">
        <v>3728</v>
      </c>
      <c s="35" t="s">
        <v>5</v>
      </c>
      <c s="6" t="s">
        <v>3729</v>
      </c>
      <c s="36" t="s">
        <v>86</v>
      </c>
      <c s="37">
        <v>3</v>
      </c>
      <c s="36">
        <v>0</v>
      </c>
      <c s="36">
        <f>ROUND(G704*H704,6)</f>
      </c>
      <c r="L704" s="38">
        <v>0</v>
      </c>
      <c s="32">
        <f>ROUND(ROUND(L704,2)*ROUND(G704,3),2)</f>
      </c>
      <c s="36" t="s">
        <v>53</v>
      </c>
      <c>
        <f>(M704*21)/100</f>
      </c>
      <c t="s">
        <v>27</v>
      </c>
    </row>
    <row r="705" spans="1:5" ht="38.25">
      <c r="A705" s="35" t="s">
        <v>54</v>
      </c>
      <c r="E705" s="39" t="s">
        <v>3730</v>
      </c>
    </row>
    <row r="706" spans="1:5" ht="76.5">
      <c r="A706" s="35" t="s">
        <v>55</v>
      </c>
      <c r="E706" s="40" t="s">
        <v>3731</v>
      </c>
    </row>
    <row r="707" spans="1:5" ht="12.75">
      <c r="A707" t="s">
        <v>56</v>
      </c>
      <c r="E707" s="39" t="s">
        <v>5</v>
      </c>
    </row>
    <row r="708" spans="1:16" ht="12.75">
      <c r="A708" t="s">
        <v>49</v>
      </c>
      <c s="34" t="s">
        <v>2763</v>
      </c>
      <c s="34" t="s">
        <v>3732</v>
      </c>
      <c s="35" t="s">
        <v>5</v>
      </c>
      <c s="6" t="s">
        <v>3733</v>
      </c>
      <c s="36" t="s">
        <v>86</v>
      </c>
      <c s="37">
        <v>32.38</v>
      </c>
      <c s="36">
        <v>0</v>
      </c>
      <c s="36">
        <f>ROUND(G708*H708,6)</f>
      </c>
      <c r="L708" s="38">
        <v>0</v>
      </c>
      <c s="32">
        <f>ROUND(ROUND(L708,2)*ROUND(G708,3),2)</f>
      </c>
      <c s="36" t="s">
        <v>53</v>
      </c>
      <c>
        <f>(M708*21)/100</f>
      </c>
      <c t="s">
        <v>27</v>
      </c>
    </row>
    <row r="709" spans="1:5" ht="38.25">
      <c r="A709" s="35" t="s">
        <v>54</v>
      </c>
      <c r="E709" s="39" t="s">
        <v>3734</v>
      </c>
    </row>
    <row r="710" spans="1:5" ht="344.25">
      <c r="A710" s="35" t="s">
        <v>55</v>
      </c>
      <c r="E710" s="40" t="s">
        <v>3735</v>
      </c>
    </row>
    <row r="711" spans="1:5" ht="12.75">
      <c r="A711" t="s">
        <v>56</v>
      </c>
      <c r="E711" s="39" t="s">
        <v>5</v>
      </c>
    </row>
    <row r="712" spans="1:16" ht="12.75">
      <c r="A712" t="s">
        <v>49</v>
      </c>
      <c s="34" t="s">
        <v>2764</v>
      </c>
      <c s="34" t="s">
        <v>3736</v>
      </c>
      <c s="35" t="s">
        <v>5</v>
      </c>
      <c s="6" t="s">
        <v>3737</v>
      </c>
      <c s="36" t="s">
        <v>86</v>
      </c>
      <c s="37">
        <v>9</v>
      </c>
      <c s="36">
        <v>0</v>
      </c>
      <c s="36">
        <f>ROUND(G712*H712,6)</f>
      </c>
      <c r="L712" s="38">
        <v>0</v>
      </c>
      <c s="32">
        <f>ROUND(ROUND(L712,2)*ROUND(G712,3),2)</f>
      </c>
      <c s="36" t="s">
        <v>53</v>
      </c>
      <c>
        <f>(M712*21)/100</f>
      </c>
      <c t="s">
        <v>27</v>
      </c>
    </row>
    <row r="713" spans="1:5" ht="38.25">
      <c r="A713" s="35" t="s">
        <v>54</v>
      </c>
      <c r="E713" s="39" t="s">
        <v>3738</v>
      </c>
    </row>
    <row r="714" spans="1:5" ht="114.75">
      <c r="A714" s="35" t="s">
        <v>55</v>
      </c>
      <c r="E714" s="40" t="s">
        <v>3739</v>
      </c>
    </row>
    <row r="715" spans="1:5" ht="12.75">
      <c r="A715" t="s">
        <v>56</v>
      </c>
      <c r="E715" s="39" t="s">
        <v>5</v>
      </c>
    </row>
    <row r="716" spans="1:16" ht="25.5">
      <c r="A716" t="s">
        <v>49</v>
      </c>
      <c s="34" t="s">
        <v>2765</v>
      </c>
      <c s="34" t="s">
        <v>3740</v>
      </c>
      <c s="35" t="s">
        <v>5</v>
      </c>
      <c s="6" t="s">
        <v>3741</v>
      </c>
      <c s="36" t="s">
        <v>52</v>
      </c>
      <c s="37">
        <v>246.12</v>
      </c>
      <c s="36">
        <v>7.7E-05</v>
      </c>
      <c s="36">
        <f>ROUND(G716*H716,6)</f>
      </c>
      <c r="L716" s="38">
        <v>0</v>
      </c>
      <c s="32">
        <f>ROUND(ROUND(L716,2)*ROUND(G716,3),2)</f>
      </c>
      <c s="36" t="s">
        <v>53</v>
      </c>
      <c>
        <f>(M716*21)/100</f>
      </c>
      <c t="s">
        <v>27</v>
      </c>
    </row>
    <row r="717" spans="1:5" ht="25.5">
      <c r="A717" s="35" t="s">
        <v>54</v>
      </c>
      <c r="E717" s="39" t="s">
        <v>3742</v>
      </c>
    </row>
    <row r="718" spans="1:5" ht="280.5">
      <c r="A718" s="35" t="s">
        <v>55</v>
      </c>
      <c r="E718" s="40" t="s">
        <v>3743</v>
      </c>
    </row>
    <row r="719" spans="1:5" ht="12.75">
      <c r="A719" t="s">
        <v>56</v>
      </c>
      <c r="E719" s="39" t="s">
        <v>5</v>
      </c>
    </row>
    <row r="720" spans="1:16" ht="25.5">
      <c r="A720" t="s">
        <v>49</v>
      </c>
      <c s="34" t="s">
        <v>3744</v>
      </c>
      <c s="34" t="s">
        <v>3745</v>
      </c>
      <c s="35" t="s">
        <v>5</v>
      </c>
      <c s="6" t="s">
        <v>3746</v>
      </c>
      <c s="36" t="s">
        <v>1430</v>
      </c>
      <c s="37">
        <v>478.32</v>
      </c>
      <c s="36">
        <v>0</v>
      </c>
      <c s="36">
        <f>ROUND(G720*H720,6)</f>
      </c>
      <c r="L720" s="38">
        <v>0</v>
      </c>
      <c s="32">
        <f>ROUND(ROUND(L720,2)*ROUND(G720,3),2)</f>
      </c>
      <c s="36" t="s">
        <v>53</v>
      </c>
      <c>
        <f>(M720*21)/100</f>
      </c>
      <c t="s">
        <v>27</v>
      </c>
    </row>
    <row r="721" spans="1:5" ht="25.5">
      <c r="A721" s="35" t="s">
        <v>54</v>
      </c>
      <c r="E721" s="39" t="s">
        <v>3747</v>
      </c>
    </row>
    <row r="722" spans="1:5" ht="409.5">
      <c r="A722" s="35" t="s">
        <v>55</v>
      </c>
      <c r="E722" s="40" t="s">
        <v>3748</v>
      </c>
    </row>
    <row r="723" spans="1:5" ht="12.75">
      <c r="A723" t="s">
        <v>56</v>
      </c>
      <c r="E723" s="39" t="s">
        <v>5</v>
      </c>
    </row>
    <row r="724" spans="1:16" ht="25.5">
      <c r="A724" t="s">
        <v>49</v>
      </c>
      <c s="34" t="s">
        <v>3749</v>
      </c>
      <c s="34" t="s">
        <v>3750</v>
      </c>
      <c s="35" t="s">
        <v>5</v>
      </c>
      <c s="6" t="s">
        <v>3751</v>
      </c>
      <c s="36" t="s">
        <v>1430</v>
      </c>
      <c s="37">
        <v>1871.056</v>
      </c>
      <c s="36">
        <v>0</v>
      </c>
      <c s="36">
        <f>ROUND(G724*H724,6)</f>
      </c>
      <c r="L724" s="38">
        <v>0</v>
      </c>
      <c s="32">
        <f>ROUND(ROUND(L724,2)*ROUND(G724,3),2)</f>
      </c>
      <c s="36" t="s">
        <v>53</v>
      </c>
      <c>
        <f>(M724*21)/100</f>
      </c>
      <c t="s">
        <v>27</v>
      </c>
    </row>
    <row r="725" spans="1:5" ht="25.5">
      <c r="A725" s="35" t="s">
        <v>54</v>
      </c>
      <c r="E725" s="39" t="s">
        <v>3752</v>
      </c>
    </row>
    <row r="726" spans="1:5" ht="409.5">
      <c r="A726" s="35" t="s">
        <v>55</v>
      </c>
      <c r="E726" s="40" t="s">
        <v>3753</v>
      </c>
    </row>
    <row r="727" spans="1:5" ht="12.75">
      <c r="A727" t="s">
        <v>56</v>
      </c>
      <c r="E727" s="39" t="s">
        <v>5</v>
      </c>
    </row>
    <row r="728" spans="1:16" ht="25.5">
      <c r="A728" t="s">
        <v>49</v>
      </c>
      <c s="34" t="s">
        <v>3754</v>
      </c>
      <c s="34" t="s">
        <v>3755</v>
      </c>
      <c s="35" t="s">
        <v>5</v>
      </c>
      <c s="6" t="s">
        <v>3756</v>
      </c>
      <c s="36" t="s">
        <v>1430</v>
      </c>
      <c s="37">
        <v>343.975</v>
      </c>
      <c s="36">
        <v>0</v>
      </c>
      <c s="36">
        <f>ROUND(G728*H728,6)</f>
      </c>
      <c r="L728" s="38">
        <v>0</v>
      </c>
      <c s="32">
        <f>ROUND(ROUND(L728,2)*ROUND(G728,3),2)</f>
      </c>
      <c s="36" t="s">
        <v>53</v>
      </c>
      <c>
        <f>(M728*21)/100</f>
      </c>
      <c t="s">
        <v>27</v>
      </c>
    </row>
    <row r="729" spans="1:5" ht="25.5">
      <c r="A729" s="35" t="s">
        <v>54</v>
      </c>
      <c r="E729" s="39" t="s">
        <v>3757</v>
      </c>
    </row>
    <row r="730" spans="1:5" ht="409.5">
      <c r="A730" s="35" t="s">
        <v>55</v>
      </c>
      <c r="E730" s="40" t="s">
        <v>3758</v>
      </c>
    </row>
    <row r="731" spans="1:5" ht="12.75">
      <c r="A731" t="s">
        <v>56</v>
      </c>
      <c r="E731" s="39" t="s">
        <v>5</v>
      </c>
    </row>
    <row r="732" spans="1:16" ht="25.5">
      <c r="A732" t="s">
        <v>49</v>
      </c>
      <c s="34" t="s">
        <v>3759</v>
      </c>
      <c s="34" t="s">
        <v>3760</v>
      </c>
      <c s="35" t="s">
        <v>5</v>
      </c>
      <c s="6" t="s">
        <v>3761</v>
      </c>
      <c s="36" t="s">
        <v>1430</v>
      </c>
      <c s="37">
        <v>1070.292</v>
      </c>
      <c s="36">
        <v>0</v>
      </c>
      <c s="36">
        <f>ROUND(G732*H732,6)</f>
      </c>
      <c r="L732" s="38">
        <v>0</v>
      </c>
      <c s="32">
        <f>ROUND(ROUND(L732,2)*ROUND(G732,3),2)</f>
      </c>
      <c s="36" t="s">
        <v>53</v>
      </c>
      <c>
        <f>(M732*21)/100</f>
      </c>
      <c t="s">
        <v>27</v>
      </c>
    </row>
    <row r="733" spans="1:5" ht="25.5">
      <c r="A733" s="35" t="s">
        <v>54</v>
      </c>
      <c r="E733" s="39" t="s">
        <v>3762</v>
      </c>
    </row>
    <row r="734" spans="1:5" ht="409.5">
      <c r="A734" s="35" t="s">
        <v>55</v>
      </c>
      <c r="E734" s="40" t="s">
        <v>3763</v>
      </c>
    </row>
    <row r="735" spans="1:5" ht="12.75">
      <c r="A735" t="s">
        <v>56</v>
      </c>
      <c r="E735" s="39" t="s">
        <v>5</v>
      </c>
    </row>
    <row r="736" spans="1:16" ht="25.5">
      <c r="A736" t="s">
        <v>49</v>
      </c>
      <c s="34" t="s">
        <v>3764</v>
      </c>
      <c s="34" t="s">
        <v>3765</v>
      </c>
      <c s="35" t="s">
        <v>5</v>
      </c>
      <c s="6" t="s">
        <v>3766</v>
      </c>
      <c s="36" t="s">
        <v>1430</v>
      </c>
      <c s="37">
        <v>1031.689</v>
      </c>
      <c s="36">
        <v>0</v>
      </c>
      <c s="36">
        <f>ROUND(G736*H736,6)</f>
      </c>
      <c r="L736" s="38">
        <v>0</v>
      </c>
      <c s="32">
        <f>ROUND(ROUND(L736,2)*ROUND(G736,3),2)</f>
      </c>
      <c s="36" t="s">
        <v>53</v>
      </c>
      <c>
        <f>(M736*21)/100</f>
      </c>
      <c t="s">
        <v>27</v>
      </c>
    </row>
    <row r="737" spans="1:5" ht="25.5">
      <c r="A737" s="35" t="s">
        <v>54</v>
      </c>
      <c r="E737" s="39" t="s">
        <v>3767</v>
      </c>
    </row>
    <row r="738" spans="1:5" ht="409.5">
      <c r="A738" s="35" t="s">
        <v>55</v>
      </c>
      <c r="E738" s="40" t="s">
        <v>3768</v>
      </c>
    </row>
    <row r="739" spans="1:5" ht="12.75">
      <c r="A739" t="s">
        <v>56</v>
      </c>
      <c r="E739" s="39" t="s">
        <v>5</v>
      </c>
    </row>
    <row r="740" spans="1:16" ht="25.5">
      <c r="A740" t="s">
        <v>49</v>
      </c>
      <c s="34" t="s">
        <v>3769</v>
      </c>
      <c s="34" t="s">
        <v>3770</v>
      </c>
      <c s="35" t="s">
        <v>5</v>
      </c>
      <c s="6" t="s">
        <v>3771</v>
      </c>
      <c s="36" t="s">
        <v>1430</v>
      </c>
      <c s="37">
        <v>3721.359</v>
      </c>
      <c s="36">
        <v>0</v>
      </c>
      <c s="36">
        <f>ROUND(G740*H740,6)</f>
      </c>
      <c r="L740" s="38">
        <v>0</v>
      </c>
      <c s="32">
        <f>ROUND(ROUND(L740,2)*ROUND(G740,3),2)</f>
      </c>
      <c s="36" t="s">
        <v>53</v>
      </c>
      <c>
        <f>(M740*21)/100</f>
      </c>
      <c t="s">
        <v>27</v>
      </c>
    </row>
    <row r="741" spans="1:5" ht="25.5">
      <c r="A741" s="35" t="s">
        <v>54</v>
      </c>
      <c r="E741" s="39" t="s">
        <v>3772</v>
      </c>
    </row>
    <row r="742" spans="1:5" ht="409.5">
      <c r="A742" s="35" t="s">
        <v>55</v>
      </c>
      <c r="E742" s="40" t="s">
        <v>3773</v>
      </c>
    </row>
    <row r="743" spans="1:5" ht="12.75">
      <c r="A743" t="s">
        <v>56</v>
      </c>
      <c r="E743" s="39" t="s">
        <v>5</v>
      </c>
    </row>
    <row r="744" spans="1:16" ht="25.5">
      <c r="A744" t="s">
        <v>49</v>
      </c>
      <c s="34" t="s">
        <v>3774</v>
      </c>
      <c s="34" t="s">
        <v>3775</v>
      </c>
      <c s="35" t="s">
        <v>5</v>
      </c>
      <c s="6" t="s">
        <v>3776</v>
      </c>
      <c s="36" t="s">
        <v>1430</v>
      </c>
      <c s="37">
        <v>5137.559</v>
      </c>
      <c s="36">
        <v>0</v>
      </c>
      <c s="36">
        <f>ROUND(G744*H744,6)</f>
      </c>
      <c r="L744" s="38">
        <v>0</v>
      </c>
      <c s="32">
        <f>ROUND(ROUND(L744,2)*ROUND(G744,3),2)</f>
      </c>
      <c s="36" t="s">
        <v>53</v>
      </c>
      <c>
        <f>(M744*21)/100</f>
      </c>
      <c t="s">
        <v>27</v>
      </c>
    </row>
    <row r="745" spans="1:5" ht="25.5">
      <c r="A745" s="35" t="s">
        <v>54</v>
      </c>
      <c r="E745" s="39" t="s">
        <v>3777</v>
      </c>
    </row>
    <row r="746" spans="1:5" ht="409.5">
      <c r="A746" s="35" t="s">
        <v>55</v>
      </c>
      <c r="E746" s="40" t="s">
        <v>3778</v>
      </c>
    </row>
    <row r="747" spans="1:5" ht="12.75">
      <c r="A747" t="s">
        <v>56</v>
      </c>
      <c r="E747" s="39" t="s">
        <v>5</v>
      </c>
    </row>
    <row r="748" spans="1:16" ht="25.5">
      <c r="A748" t="s">
        <v>49</v>
      </c>
      <c s="34" t="s">
        <v>3779</v>
      </c>
      <c s="34" t="s">
        <v>3780</v>
      </c>
      <c s="35" t="s">
        <v>5</v>
      </c>
      <c s="6" t="s">
        <v>3781</v>
      </c>
      <c s="36" t="s">
        <v>1430</v>
      </c>
      <c s="37">
        <v>1041.865</v>
      </c>
      <c s="36">
        <v>0</v>
      </c>
      <c s="36">
        <f>ROUND(G748*H748,6)</f>
      </c>
      <c r="L748" s="38">
        <v>0</v>
      </c>
      <c s="32">
        <f>ROUND(ROUND(L748,2)*ROUND(G748,3),2)</f>
      </c>
      <c s="36" t="s">
        <v>53</v>
      </c>
      <c>
        <f>(M748*21)/100</f>
      </c>
      <c t="s">
        <v>27</v>
      </c>
    </row>
    <row r="749" spans="1:5" ht="25.5">
      <c r="A749" s="35" t="s">
        <v>54</v>
      </c>
      <c r="E749" s="39" t="s">
        <v>3782</v>
      </c>
    </row>
    <row r="750" spans="1:5" ht="331.5">
      <c r="A750" s="35" t="s">
        <v>55</v>
      </c>
      <c r="E750" s="40" t="s">
        <v>3783</v>
      </c>
    </row>
    <row r="751" spans="1:5" ht="12.75">
      <c r="A751" t="s">
        <v>56</v>
      </c>
      <c r="E751" s="39" t="s">
        <v>5</v>
      </c>
    </row>
    <row r="752" spans="1:16" ht="25.5">
      <c r="A752" t="s">
        <v>49</v>
      </c>
      <c s="34" t="s">
        <v>3784</v>
      </c>
      <c s="34" t="s">
        <v>3785</v>
      </c>
      <c s="35" t="s">
        <v>5</v>
      </c>
      <c s="6" t="s">
        <v>3786</v>
      </c>
      <c s="36" t="s">
        <v>1430</v>
      </c>
      <c s="37">
        <v>250.594</v>
      </c>
      <c s="36">
        <v>0</v>
      </c>
      <c s="36">
        <f>ROUND(G752*H752,6)</f>
      </c>
      <c r="L752" s="38">
        <v>0</v>
      </c>
      <c s="32">
        <f>ROUND(ROUND(L752,2)*ROUND(G752,3),2)</f>
      </c>
      <c s="36" t="s">
        <v>53</v>
      </c>
      <c>
        <f>(M752*21)/100</f>
      </c>
      <c t="s">
        <v>27</v>
      </c>
    </row>
    <row r="753" spans="1:5" ht="25.5">
      <c r="A753" s="35" t="s">
        <v>54</v>
      </c>
      <c r="E753" s="39" t="s">
        <v>3787</v>
      </c>
    </row>
    <row r="754" spans="1:5" ht="280.5">
      <c r="A754" s="35" t="s">
        <v>55</v>
      </c>
      <c r="E754" s="40" t="s">
        <v>3788</v>
      </c>
    </row>
    <row r="755" spans="1:5" ht="12.75">
      <c r="A755" t="s">
        <v>56</v>
      </c>
      <c r="E755" s="39" t="s">
        <v>5</v>
      </c>
    </row>
    <row r="756" spans="1:16" ht="12.75">
      <c r="A756" t="s">
        <v>49</v>
      </c>
      <c s="34" t="s">
        <v>3789</v>
      </c>
      <c s="34" t="s">
        <v>3790</v>
      </c>
      <c s="35" t="s">
        <v>5</v>
      </c>
      <c s="6" t="s">
        <v>3791</v>
      </c>
      <c s="36" t="s">
        <v>1430</v>
      </c>
      <c s="37">
        <v>713.833</v>
      </c>
      <c s="36">
        <v>0</v>
      </c>
      <c s="36">
        <f>ROUND(G756*H756,6)</f>
      </c>
      <c r="L756" s="38">
        <v>0</v>
      </c>
      <c s="32">
        <f>ROUND(ROUND(L756,2)*ROUND(G756,3),2)</f>
      </c>
      <c s="36" t="s">
        <v>53</v>
      </c>
      <c>
        <f>(M756*21)/100</f>
      </c>
      <c t="s">
        <v>27</v>
      </c>
    </row>
    <row r="757" spans="1:5" ht="25.5">
      <c r="A757" s="35" t="s">
        <v>54</v>
      </c>
      <c r="E757" s="39" t="s">
        <v>3792</v>
      </c>
    </row>
    <row r="758" spans="1:5" ht="409.5">
      <c r="A758" s="35" t="s">
        <v>55</v>
      </c>
      <c r="E758" s="40" t="s">
        <v>3793</v>
      </c>
    </row>
    <row r="759" spans="1:5" ht="12.75">
      <c r="A759" t="s">
        <v>56</v>
      </c>
      <c r="E759" s="39" t="s">
        <v>5</v>
      </c>
    </row>
    <row r="760" spans="1:16" ht="12.75">
      <c r="A760" t="s">
        <v>49</v>
      </c>
      <c s="34" t="s">
        <v>3794</v>
      </c>
      <c s="34" t="s">
        <v>3795</v>
      </c>
      <c s="35" t="s">
        <v>5</v>
      </c>
      <c s="6" t="s">
        <v>3796</v>
      </c>
      <c s="36" t="s">
        <v>1430</v>
      </c>
      <c s="37">
        <v>347.869</v>
      </c>
      <c s="36">
        <v>0</v>
      </c>
      <c s="36">
        <f>ROUND(G760*H760,6)</f>
      </c>
      <c r="L760" s="38">
        <v>0</v>
      </c>
      <c s="32">
        <f>ROUND(ROUND(L760,2)*ROUND(G760,3),2)</f>
      </c>
      <c s="36" t="s">
        <v>53</v>
      </c>
      <c>
        <f>(M760*21)/100</f>
      </c>
      <c t="s">
        <v>27</v>
      </c>
    </row>
    <row r="761" spans="1:5" ht="25.5">
      <c r="A761" s="35" t="s">
        <v>54</v>
      </c>
      <c r="E761" s="39" t="s">
        <v>3797</v>
      </c>
    </row>
    <row r="762" spans="1:5" ht="344.25">
      <c r="A762" s="35" t="s">
        <v>55</v>
      </c>
      <c r="E762" s="40" t="s">
        <v>3798</v>
      </c>
    </row>
    <row r="763" spans="1:5" ht="12.75">
      <c r="A763" t="s">
        <v>56</v>
      </c>
      <c r="E763" s="39" t="s">
        <v>5</v>
      </c>
    </row>
    <row r="764" spans="1:16" ht="25.5">
      <c r="A764" t="s">
        <v>49</v>
      </c>
      <c s="34" t="s">
        <v>3799</v>
      </c>
      <c s="34" t="s">
        <v>3800</v>
      </c>
      <c s="35" t="s">
        <v>5</v>
      </c>
      <c s="6" t="s">
        <v>3801</v>
      </c>
      <c s="36" t="s">
        <v>1409</v>
      </c>
      <c s="37">
        <v>7.788</v>
      </c>
      <c s="36">
        <v>0</v>
      </c>
      <c s="36">
        <f>ROUND(G764*H764,6)</f>
      </c>
      <c r="L764" s="38">
        <v>0</v>
      </c>
      <c s="32">
        <f>ROUND(ROUND(L764,2)*ROUND(G764,3),2)</f>
      </c>
      <c s="36" t="s">
        <v>53</v>
      </c>
      <c>
        <f>(M764*21)/100</f>
      </c>
      <c t="s">
        <v>27</v>
      </c>
    </row>
    <row r="765" spans="1:5" ht="38.25">
      <c r="A765" s="35" t="s">
        <v>54</v>
      </c>
      <c r="E765" s="39" t="s">
        <v>3802</v>
      </c>
    </row>
    <row r="766" spans="1:5" ht="76.5">
      <c r="A766" s="35" t="s">
        <v>55</v>
      </c>
      <c r="E766" s="40" t="s">
        <v>3803</v>
      </c>
    </row>
    <row r="767" spans="1:5" ht="12.75">
      <c r="A767" t="s">
        <v>56</v>
      </c>
      <c r="E767" s="39" t="s">
        <v>5</v>
      </c>
    </row>
    <row r="768" spans="1:16" ht="12.75">
      <c r="A768" t="s">
        <v>49</v>
      </c>
      <c s="34" t="s">
        <v>3804</v>
      </c>
      <c s="34" t="s">
        <v>3805</v>
      </c>
      <c s="35" t="s">
        <v>5</v>
      </c>
      <c s="6" t="s">
        <v>3806</v>
      </c>
      <c s="36" t="s">
        <v>1430</v>
      </c>
      <c s="37">
        <v>2.367</v>
      </c>
      <c s="36">
        <v>0</v>
      </c>
      <c s="36">
        <f>ROUND(G768*H768,6)</f>
      </c>
      <c r="L768" s="38">
        <v>0</v>
      </c>
      <c s="32">
        <f>ROUND(ROUND(L768,2)*ROUND(G768,3),2)</f>
      </c>
      <c s="36" t="s">
        <v>53</v>
      </c>
      <c>
        <f>(M768*21)/100</f>
      </c>
      <c t="s">
        <v>27</v>
      </c>
    </row>
    <row r="769" spans="1:5" ht="12.75">
      <c r="A769" s="35" t="s">
        <v>54</v>
      </c>
      <c r="E769" s="39" t="s">
        <v>3807</v>
      </c>
    </row>
    <row r="770" spans="1:5" ht="51">
      <c r="A770" s="35" t="s">
        <v>55</v>
      </c>
      <c r="E770" s="40" t="s">
        <v>3808</v>
      </c>
    </row>
    <row r="771" spans="1:5" ht="12.75">
      <c r="A771" t="s">
        <v>56</v>
      </c>
      <c r="E771" s="39" t="s">
        <v>5</v>
      </c>
    </row>
    <row r="772" spans="1:16" ht="12.75">
      <c r="A772" t="s">
        <v>49</v>
      </c>
      <c s="34" t="s">
        <v>3809</v>
      </c>
      <c s="34" t="s">
        <v>3810</v>
      </c>
      <c s="35" t="s">
        <v>5</v>
      </c>
      <c s="6" t="s">
        <v>3811</v>
      </c>
      <c s="36" t="s">
        <v>1430</v>
      </c>
      <c s="37">
        <v>12.242</v>
      </c>
      <c s="36">
        <v>0</v>
      </c>
      <c s="36">
        <f>ROUND(G772*H772,6)</f>
      </c>
      <c r="L772" s="38">
        <v>0</v>
      </c>
      <c s="32">
        <f>ROUND(ROUND(L772,2)*ROUND(G772,3),2)</f>
      </c>
      <c s="36" t="s">
        <v>53</v>
      </c>
      <c>
        <f>(M772*21)/100</f>
      </c>
      <c t="s">
        <v>27</v>
      </c>
    </row>
    <row r="773" spans="1:5" ht="12.75">
      <c r="A773" s="35" t="s">
        <v>54</v>
      </c>
      <c r="E773" s="39" t="s">
        <v>3812</v>
      </c>
    </row>
    <row r="774" spans="1:5" ht="76.5">
      <c r="A774" s="35" t="s">
        <v>55</v>
      </c>
      <c r="E774" s="40" t="s">
        <v>3813</v>
      </c>
    </row>
    <row r="775" spans="1:5" ht="12.75">
      <c r="A775" t="s">
        <v>56</v>
      </c>
      <c r="E775" s="39" t="s">
        <v>5</v>
      </c>
    </row>
    <row r="776" spans="1:16" ht="12.75">
      <c r="A776" t="s">
        <v>49</v>
      </c>
      <c s="34" t="s">
        <v>3814</v>
      </c>
      <c s="34" t="s">
        <v>3815</v>
      </c>
      <c s="35" t="s">
        <v>5</v>
      </c>
      <c s="6" t="s">
        <v>3816</v>
      </c>
      <c s="36" t="s">
        <v>684</v>
      </c>
      <c s="37">
        <v>2</v>
      </c>
      <c s="36">
        <v>0</v>
      </c>
      <c s="36">
        <f>ROUND(G776*H776,6)</f>
      </c>
      <c r="L776" s="38">
        <v>0</v>
      </c>
      <c s="32">
        <f>ROUND(ROUND(L776,2)*ROUND(G776,3),2)</f>
      </c>
      <c s="36" t="s">
        <v>2373</v>
      </c>
      <c>
        <f>(M776*21)/100</f>
      </c>
      <c t="s">
        <v>27</v>
      </c>
    </row>
    <row r="777" spans="1:5" ht="12.75">
      <c r="A777" s="35" t="s">
        <v>54</v>
      </c>
      <c r="E777" s="39" t="s">
        <v>3817</v>
      </c>
    </row>
    <row r="778" spans="1:5" ht="102">
      <c r="A778" s="35" t="s">
        <v>55</v>
      </c>
      <c r="E778" s="40" t="s">
        <v>3818</v>
      </c>
    </row>
    <row r="779" spans="1:5" ht="12.75">
      <c r="A779" t="s">
        <v>56</v>
      </c>
      <c r="E779" s="39" t="s">
        <v>5</v>
      </c>
    </row>
    <row r="780" spans="1:16" ht="12.75">
      <c r="A780" t="s">
        <v>49</v>
      </c>
      <c s="34" t="s">
        <v>3819</v>
      </c>
      <c s="34" t="s">
        <v>3820</v>
      </c>
      <c s="35" t="s">
        <v>5</v>
      </c>
      <c s="6" t="s">
        <v>3821</v>
      </c>
      <c s="36" t="s">
        <v>1430</v>
      </c>
      <c s="37">
        <v>31.28</v>
      </c>
      <c s="36">
        <v>0</v>
      </c>
      <c s="36">
        <f>ROUND(G780*H780,6)</f>
      </c>
      <c r="L780" s="38">
        <v>0</v>
      </c>
      <c s="32">
        <f>ROUND(ROUND(L780,2)*ROUND(G780,3),2)</f>
      </c>
      <c s="36" t="s">
        <v>2373</v>
      </c>
      <c>
        <f>(M780*21)/100</f>
      </c>
      <c t="s">
        <v>27</v>
      </c>
    </row>
    <row r="781" spans="1:5" ht="12.75">
      <c r="A781" s="35" t="s">
        <v>54</v>
      </c>
      <c r="E781" s="39" t="s">
        <v>3821</v>
      </c>
    </row>
    <row r="782" spans="1:5" ht="178.5">
      <c r="A782" s="35" t="s">
        <v>55</v>
      </c>
      <c r="E782" s="40" t="s">
        <v>3822</v>
      </c>
    </row>
    <row r="783" spans="1:5" ht="12.75">
      <c r="A783" t="s">
        <v>56</v>
      </c>
      <c r="E783" s="39" t="s">
        <v>5</v>
      </c>
    </row>
    <row r="784" spans="1:16" ht="12.75">
      <c r="A784" t="s">
        <v>49</v>
      </c>
      <c s="34" t="s">
        <v>3823</v>
      </c>
      <c s="34" t="s">
        <v>3824</v>
      </c>
      <c s="35" t="s">
        <v>5</v>
      </c>
      <c s="6" t="s">
        <v>3825</v>
      </c>
      <c s="36" t="s">
        <v>1430</v>
      </c>
      <c s="37">
        <v>31.2</v>
      </c>
      <c s="36">
        <v>0</v>
      </c>
      <c s="36">
        <f>ROUND(G784*H784,6)</f>
      </c>
      <c r="L784" s="38">
        <v>0</v>
      </c>
      <c s="32">
        <f>ROUND(ROUND(L784,2)*ROUND(G784,3),2)</f>
      </c>
      <c s="36" t="s">
        <v>2373</v>
      </c>
      <c>
        <f>(M784*21)/100</f>
      </c>
      <c t="s">
        <v>27</v>
      </c>
    </row>
    <row r="785" spans="1:5" ht="12.75">
      <c r="A785" s="35" t="s">
        <v>54</v>
      </c>
      <c r="E785" s="39" t="s">
        <v>3825</v>
      </c>
    </row>
    <row r="786" spans="1:5" ht="165.75">
      <c r="A786" s="35" t="s">
        <v>55</v>
      </c>
      <c r="E786" s="40" t="s">
        <v>3826</v>
      </c>
    </row>
    <row r="787" spans="1:5" ht="12.75">
      <c r="A787" t="s">
        <v>56</v>
      </c>
      <c r="E787" s="39" t="s">
        <v>5</v>
      </c>
    </row>
    <row r="788" spans="1:16" ht="25.5">
      <c r="A788" t="s">
        <v>49</v>
      </c>
      <c s="34" t="s">
        <v>3827</v>
      </c>
      <c s="34" t="s">
        <v>3828</v>
      </c>
      <c s="35" t="s">
        <v>5</v>
      </c>
      <c s="6" t="s">
        <v>3829</v>
      </c>
      <c s="36" t="s">
        <v>1430</v>
      </c>
      <c s="37">
        <v>52.207</v>
      </c>
      <c s="36">
        <v>0</v>
      </c>
      <c s="36">
        <f>ROUND(G788*H788,6)</f>
      </c>
      <c r="L788" s="38">
        <v>0</v>
      </c>
      <c s="32">
        <f>ROUND(ROUND(L788,2)*ROUND(G788,3),2)</f>
      </c>
      <c s="36" t="s">
        <v>2373</v>
      </c>
      <c>
        <f>(M788*21)/100</f>
      </c>
      <c t="s">
        <v>27</v>
      </c>
    </row>
    <row r="789" spans="1:5" ht="25.5">
      <c r="A789" s="35" t="s">
        <v>54</v>
      </c>
      <c r="E789" s="39" t="s">
        <v>3829</v>
      </c>
    </row>
    <row r="790" spans="1:5" ht="63.75">
      <c r="A790" s="35" t="s">
        <v>55</v>
      </c>
      <c r="E790" s="40" t="s">
        <v>3830</v>
      </c>
    </row>
    <row r="791" spans="1:5" ht="12.75">
      <c r="A791" t="s">
        <v>56</v>
      </c>
      <c r="E791" s="39" t="s">
        <v>5</v>
      </c>
    </row>
    <row r="792" spans="1:16" ht="12.75">
      <c r="A792" t="s">
        <v>49</v>
      </c>
      <c s="34" t="s">
        <v>3831</v>
      </c>
      <c s="34" t="s">
        <v>3832</v>
      </c>
      <c s="35" t="s">
        <v>5</v>
      </c>
      <c s="6" t="s">
        <v>3833</v>
      </c>
      <c s="36" t="s">
        <v>1356</v>
      </c>
      <c s="37">
        <v>1</v>
      </c>
      <c s="36">
        <v>0</v>
      </c>
      <c s="36">
        <f>ROUND(G792*H792,6)</f>
      </c>
      <c r="L792" s="38">
        <v>0</v>
      </c>
      <c s="32">
        <f>ROUND(ROUND(L792,2)*ROUND(G792,3),2)</f>
      </c>
      <c s="36" t="s">
        <v>2373</v>
      </c>
      <c>
        <f>(M792*21)/100</f>
      </c>
      <c t="s">
        <v>27</v>
      </c>
    </row>
    <row r="793" spans="1:5" ht="12.75">
      <c r="A793" s="35" t="s">
        <v>54</v>
      </c>
      <c r="E793" s="39" t="s">
        <v>3833</v>
      </c>
    </row>
    <row r="794" spans="1:5" ht="12.75">
      <c r="A794" s="35" t="s">
        <v>55</v>
      </c>
      <c r="E794" s="40" t="s">
        <v>5</v>
      </c>
    </row>
    <row r="795" spans="1:5" ht="12.75">
      <c r="A795" t="s">
        <v>56</v>
      </c>
      <c r="E795" s="39" t="s">
        <v>5</v>
      </c>
    </row>
    <row r="796" spans="1:16" ht="12.75">
      <c r="A796" t="s">
        <v>49</v>
      </c>
      <c s="34" t="s">
        <v>3834</v>
      </c>
      <c s="34" t="s">
        <v>3835</v>
      </c>
      <c s="35" t="s">
        <v>5</v>
      </c>
      <c s="6" t="s">
        <v>3836</v>
      </c>
      <c s="36" t="s">
        <v>1356</v>
      </c>
      <c s="37">
        <v>1</v>
      </c>
      <c s="36">
        <v>0</v>
      </c>
      <c s="36">
        <f>ROUND(G796*H796,6)</f>
      </c>
      <c r="L796" s="38">
        <v>0</v>
      </c>
      <c s="32">
        <f>ROUND(ROUND(L796,2)*ROUND(G796,3),2)</f>
      </c>
      <c s="36" t="s">
        <v>2373</v>
      </c>
      <c>
        <f>(M796*21)/100</f>
      </c>
      <c t="s">
        <v>27</v>
      </c>
    </row>
    <row r="797" spans="1:5" ht="12.75">
      <c r="A797" s="35" t="s">
        <v>54</v>
      </c>
      <c r="E797" s="39" t="s">
        <v>3836</v>
      </c>
    </row>
    <row r="798" spans="1:5" ht="12.75">
      <c r="A798" s="35" t="s">
        <v>55</v>
      </c>
      <c r="E798" s="40" t="s">
        <v>5</v>
      </c>
    </row>
    <row r="799" spans="1:5" ht="12.75">
      <c r="A799" t="s">
        <v>56</v>
      </c>
      <c r="E799" s="39" t="s">
        <v>5</v>
      </c>
    </row>
    <row r="800" spans="1:16" ht="12.75">
      <c r="A800" t="s">
        <v>49</v>
      </c>
      <c s="34" t="s">
        <v>3837</v>
      </c>
      <c s="34" t="s">
        <v>3838</v>
      </c>
      <c s="35" t="s">
        <v>5</v>
      </c>
      <c s="6" t="s">
        <v>3839</v>
      </c>
      <c s="36" t="s">
        <v>86</v>
      </c>
      <c s="37">
        <v>4</v>
      </c>
      <c s="36">
        <v>0</v>
      </c>
      <c s="36">
        <f>ROUND(G800*H800,6)</f>
      </c>
      <c r="L800" s="38">
        <v>0</v>
      </c>
      <c s="32">
        <f>ROUND(ROUND(L800,2)*ROUND(G800,3),2)</f>
      </c>
      <c s="36" t="s">
        <v>2373</v>
      </c>
      <c>
        <f>(M800*21)/100</f>
      </c>
      <c t="s">
        <v>27</v>
      </c>
    </row>
    <row r="801" spans="1:5" ht="12.75">
      <c r="A801" s="35" t="s">
        <v>54</v>
      </c>
      <c r="E801" s="39" t="s">
        <v>5</v>
      </c>
    </row>
    <row r="802" spans="1:5" ht="51">
      <c r="A802" s="35" t="s">
        <v>55</v>
      </c>
      <c r="E802" s="40" t="s">
        <v>3840</v>
      </c>
    </row>
    <row r="803" spans="1:5" ht="76.5">
      <c r="A803" t="s">
        <v>56</v>
      </c>
      <c r="E803" s="39" t="s">
        <v>3841</v>
      </c>
    </row>
    <row r="804" spans="1:16" ht="25.5">
      <c r="A804" t="s">
        <v>49</v>
      </c>
      <c s="34" t="s">
        <v>3842</v>
      </c>
      <c s="34" t="s">
        <v>3843</v>
      </c>
      <c s="35" t="s">
        <v>5</v>
      </c>
      <c s="6" t="s">
        <v>3844</v>
      </c>
      <c s="36" t="s">
        <v>1356</v>
      </c>
      <c s="37">
        <v>1</v>
      </c>
      <c s="36">
        <v>0</v>
      </c>
      <c s="36">
        <f>ROUND(G804*H804,6)</f>
      </c>
      <c r="L804" s="38">
        <v>0</v>
      </c>
      <c s="32">
        <f>ROUND(ROUND(L804,2)*ROUND(G804,3),2)</f>
      </c>
      <c s="36" t="s">
        <v>2373</v>
      </c>
      <c>
        <f>(M804*21)/100</f>
      </c>
      <c t="s">
        <v>27</v>
      </c>
    </row>
    <row r="805" spans="1:5" ht="25.5">
      <c r="A805" s="35" t="s">
        <v>54</v>
      </c>
      <c r="E805" s="39" t="s">
        <v>3845</v>
      </c>
    </row>
    <row r="806" spans="1:5" ht="12.75">
      <c r="A806" s="35" t="s">
        <v>55</v>
      </c>
      <c r="E806" s="40" t="s">
        <v>5</v>
      </c>
    </row>
    <row r="807" spans="1:5" ht="12.75">
      <c r="A807" t="s">
        <v>56</v>
      </c>
      <c r="E807" s="39" t="s">
        <v>5</v>
      </c>
    </row>
    <row r="808" spans="1:16" ht="12.75">
      <c r="A808" t="s">
        <v>49</v>
      </c>
      <c s="34" t="s">
        <v>3846</v>
      </c>
      <c s="34" t="s">
        <v>3847</v>
      </c>
      <c s="35" t="s">
        <v>5</v>
      </c>
      <c s="6" t="s">
        <v>3848</v>
      </c>
      <c s="36" t="s">
        <v>1356</v>
      </c>
      <c s="37">
        <v>1</v>
      </c>
      <c s="36">
        <v>0</v>
      </c>
      <c s="36">
        <f>ROUND(G808*H808,6)</f>
      </c>
      <c r="L808" s="38">
        <v>0</v>
      </c>
      <c s="32">
        <f>ROUND(ROUND(L808,2)*ROUND(G808,3),2)</f>
      </c>
      <c s="36" t="s">
        <v>2373</v>
      </c>
      <c>
        <f>(M808*21)/100</f>
      </c>
      <c t="s">
        <v>27</v>
      </c>
    </row>
    <row r="809" spans="1:5" ht="12.75">
      <c r="A809" s="35" t="s">
        <v>54</v>
      </c>
      <c r="E809" s="39" t="s">
        <v>3848</v>
      </c>
    </row>
    <row r="810" spans="1:5" ht="12.75">
      <c r="A810" s="35" t="s">
        <v>55</v>
      </c>
      <c r="E810" s="40" t="s">
        <v>5</v>
      </c>
    </row>
    <row r="811" spans="1:5" ht="12.75">
      <c r="A811" t="s">
        <v>56</v>
      </c>
      <c r="E811" s="39" t="s">
        <v>3849</v>
      </c>
    </row>
    <row r="812" spans="1:16" ht="25.5">
      <c r="A812" t="s">
        <v>49</v>
      </c>
      <c s="34" t="s">
        <v>3850</v>
      </c>
      <c s="34" t="s">
        <v>3851</v>
      </c>
      <c s="35" t="s">
        <v>5</v>
      </c>
      <c s="6" t="s">
        <v>3852</v>
      </c>
      <c s="36" t="s">
        <v>1409</v>
      </c>
      <c s="37">
        <v>197</v>
      </c>
      <c s="36">
        <v>0</v>
      </c>
      <c s="36">
        <f>ROUND(G812*H812,6)</f>
      </c>
      <c r="L812" s="38">
        <v>0</v>
      </c>
      <c s="32">
        <f>ROUND(ROUND(L812,2)*ROUND(G812,3),2)</f>
      </c>
      <c s="36" t="s">
        <v>2373</v>
      </c>
      <c>
        <f>(M812*21)/100</f>
      </c>
      <c t="s">
        <v>27</v>
      </c>
    </row>
    <row r="813" spans="1:5" ht="12.75">
      <c r="A813" s="35" t="s">
        <v>54</v>
      </c>
      <c r="E813" s="39" t="s">
        <v>3853</v>
      </c>
    </row>
    <row r="814" spans="1:5" ht="165.75">
      <c r="A814" s="35" t="s">
        <v>55</v>
      </c>
      <c r="E814" s="40" t="s">
        <v>3854</v>
      </c>
    </row>
    <row r="815" spans="1:5" ht="12.75">
      <c r="A815" t="s">
        <v>56</v>
      </c>
      <c r="E815" s="39" t="s">
        <v>5</v>
      </c>
    </row>
    <row r="816" spans="1:16" ht="12.75">
      <c r="A816" t="s">
        <v>49</v>
      </c>
      <c s="34" t="s">
        <v>3855</v>
      </c>
      <c s="34" t="s">
        <v>3856</v>
      </c>
      <c s="35" t="s">
        <v>5</v>
      </c>
      <c s="6" t="s">
        <v>3857</v>
      </c>
      <c s="36" t="s">
        <v>1356</v>
      </c>
      <c s="37">
        <v>2</v>
      </c>
      <c s="36">
        <v>0</v>
      </c>
      <c s="36">
        <f>ROUND(G816*H816,6)</f>
      </c>
      <c r="L816" s="38">
        <v>0</v>
      </c>
      <c s="32">
        <f>ROUND(ROUND(L816,2)*ROUND(G816,3),2)</f>
      </c>
      <c s="36" t="s">
        <v>2373</v>
      </c>
      <c>
        <f>(M816*21)/100</f>
      </c>
      <c t="s">
        <v>27</v>
      </c>
    </row>
    <row r="817" spans="1:5" ht="12.75">
      <c r="A817" s="35" t="s">
        <v>54</v>
      </c>
      <c r="E817" s="39" t="s">
        <v>3858</v>
      </c>
    </row>
    <row r="818" spans="1:5" ht="12.75">
      <c r="A818" s="35" t="s">
        <v>55</v>
      </c>
      <c r="E818" s="40" t="s">
        <v>5</v>
      </c>
    </row>
    <row r="819" spans="1:5" ht="12.75">
      <c r="A819" t="s">
        <v>56</v>
      </c>
      <c r="E819" s="39" t="s">
        <v>5</v>
      </c>
    </row>
    <row r="820" spans="1:16" ht="12.75">
      <c r="A820" t="s">
        <v>49</v>
      </c>
      <c s="34" t="s">
        <v>3859</v>
      </c>
      <c s="34" t="s">
        <v>3860</v>
      </c>
      <c s="35" t="s">
        <v>5</v>
      </c>
      <c s="6" t="s">
        <v>3861</v>
      </c>
      <c s="36" t="s">
        <v>1356</v>
      </c>
      <c s="37">
        <v>1</v>
      </c>
      <c s="36">
        <v>0</v>
      </c>
      <c s="36">
        <f>ROUND(G820*H820,6)</f>
      </c>
      <c r="L820" s="38">
        <v>0</v>
      </c>
      <c s="32">
        <f>ROUND(ROUND(L820,2)*ROUND(G820,3),2)</f>
      </c>
      <c s="36" t="s">
        <v>2373</v>
      </c>
      <c>
        <f>(M820*21)/100</f>
      </c>
      <c t="s">
        <v>27</v>
      </c>
    </row>
    <row r="821" spans="1:5" ht="12.75">
      <c r="A821" s="35" t="s">
        <v>54</v>
      </c>
      <c r="E821" s="39" t="s">
        <v>3861</v>
      </c>
    </row>
    <row r="822" spans="1:5" ht="165.75">
      <c r="A822" s="35" t="s">
        <v>55</v>
      </c>
      <c r="E822" s="40" t="s">
        <v>3862</v>
      </c>
    </row>
    <row r="823" spans="1:5" ht="12.75">
      <c r="A823" t="s">
        <v>56</v>
      </c>
      <c r="E823" s="39" t="s">
        <v>5</v>
      </c>
    </row>
    <row r="824" spans="1:16" ht="12.75">
      <c r="A824" t="s">
        <v>49</v>
      </c>
      <c s="34" t="s">
        <v>3863</v>
      </c>
      <c s="34" t="s">
        <v>3864</v>
      </c>
      <c s="35" t="s">
        <v>5</v>
      </c>
      <c s="6" t="s">
        <v>3865</v>
      </c>
      <c s="36" t="s">
        <v>1356</v>
      </c>
      <c s="37">
        <v>1</v>
      </c>
      <c s="36">
        <v>0</v>
      </c>
      <c s="36">
        <f>ROUND(G824*H824,6)</f>
      </c>
      <c r="L824" s="38">
        <v>0</v>
      </c>
      <c s="32">
        <f>ROUND(ROUND(L824,2)*ROUND(G824,3),2)</f>
      </c>
      <c s="36" t="s">
        <v>2373</v>
      </c>
      <c>
        <f>(M824*21)/100</f>
      </c>
      <c t="s">
        <v>27</v>
      </c>
    </row>
    <row r="825" spans="1:5" ht="12.75">
      <c r="A825" s="35" t="s">
        <v>54</v>
      </c>
      <c r="E825" s="39" t="s">
        <v>3865</v>
      </c>
    </row>
    <row r="826" spans="1:5" ht="127.5">
      <c r="A826" s="35" t="s">
        <v>55</v>
      </c>
      <c r="E826" s="40" t="s">
        <v>3866</v>
      </c>
    </row>
    <row r="827" spans="1:5" ht="12.75">
      <c r="A827" t="s">
        <v>56</v>
      </c>
      <c r="E827" s="39" t="s">
        <v>5</v>
      </c>
    </row>
    <row r="828" spans="1:16" ht="12.75">
      <c r="A828" t="s">
        <v>49</v>
      </c>
      <c s="34" t="s">
        <v>3867</v>
      </c>
      <c s="34" t="s">
        <v>3868</v>
      </c>
      <c s="35" t="s">
        <v>5</v>
      </c>
      <c s="6" t="s">
        <v>3869</v>
      </c>
      <c s="36" t="s">
        <v>1356</v>
      </c>
      <c s="37">
        <v>1</v>
      </c>
      <c s="36">
        <v>0</v>
      </c>
      <c s="36">
        <f>ROUND(G828*H828,6)</f>
      </c>
      <c r="L828" s="38">
        <v>0</v>
      </c>
      <c s="32">
        <f>ROUND(ROUND(L828,2)*ROUND(G828,3),2)</f>
      </c>
      <c s="36" t="s">
        <v>2373</v>
      </c>
      <c>
        <f>(M828*21)/100</f>
      </c>
      <c t="s">
        <v>27</v>
      </c>
    </row>
    <row r="829" spans="1:5" ht="12.75">
      <c r="A829" s="35" t="s">
        <v>54</v>
      </c>
      <c r="E829" s="39" t="s">
        <v>3869</v>
      </c>
    </row>
    <row r="830" spans="1:5" ht="12.75">
      <c r="A830" s="35" t="s">
        <v>55</v>
      </c>
      <c r="E830" s="40" t="s">
        <v>5</v>
      </c>
    </row>
    <row r="831" spans="1:5" ht="12.75">
      <c r="A831" t="s">
        <v>56</v>
      </c>
      <c r="E831" s="39" t="s">
        <v>5</v>
      </c>
    </row>
    <row r="832" spans="1:13" ht="12.75">
      <c r="A832" t="s">
        <v>46</v>
      </c>
      <c r="C832" s="31" t="s">
        <v>3870</v>
      </c>
      <c r="E832" s="33" t="s">
        <v>1521</v>
      </c>
      <c r="J832" s="32">
        <f>0</f>
      </c>
      <c s="32">
        <f>0</f>
      </c>
      <c s="32">
        <f>0+L833</f>
      </c>
      <c s="32">
        <f>0+M833</f>
      </c>
    </row>
    <row r="833" spans="1:16" ht="12.75">
      <c r="A833" t="s">
        <v>49</v>
      </c>
      <c s="34" t="s">
        <v>3871</v>
      </c>
      <c s="34" t="s">
        <v>1376</v>
      </c>
      <c s="35" t="s">
        <v>5</v>
      </c>
      <c s="6" t="s">
        <v>1377</v>
      </c>
      <c s="36" t="s">
        <v>705</v>
      </c>
      <c s="37">
        <v>1</v>
      </c>
      <c s="36">
        <v>0</v>
      </c>
      <c s="36">
        <f>ROUND(G833*H833,6)</f>
      </c>
      <c r="L833" s="38">
        <v>0</v>
      </c>
      <c s="32">
        <f>ROUND(ROUND(L833,2)*ROUND(G833,3),2)</f>
      </c>
      <c s="36" t="s">
        <v>76</v>
      </c>
      <c>
        <f>(M833*21)/100</f>
      </c>
      <c t="s">
        <v>27</v>
      </c>
    </row>
    <row r="834" spans="1:5" ht="12.75">
      <c r="A834" s="35" t="s">
        <v>54</v>
      </c>
      <c r="E834" s="39" t="s">
        <v>1377</v>
      </c>
    </row>
    <row r="835" spans="1:5" ht="12.75">
      <c r="A835" s="35" t="s">
        <v>55</v>
      </c>
      <c r="E835" s="40" t="s">
        <v>5</v>
      </c>
    </row>
    <row r="836" spans="1:5" ht="76.5">
      <c r="A836" t="s">
        <v>56</v>
      </c>
      <c r="E836" s="39" t="s">
        <v>1378</v>
      </c>
    </row>
    <row r="837" spans="1:13" ht="12.75">
      <c r="A837" t="s">
        <v>46</v>
      </c>
      <c r="C837" s="31" t="s">
        <v>2082</v>
      </c>
      <c r="E837" s="33" t="s">
        <v>2083</v>
      </c>
      <c r="J837" s="32">
        <f>0</f>
      </c>
      <c s="32">
        <f>0</f>
      </c>
      <c s="32">
        <f>0+L838+L842+L846+L850+L854+L858+L862+L866+L870+L874+L878+L882+L886+L890+L894+L898+L902+L906</f>
      </c>
      <c s="32">
        <f>0+M838+M842+M846+M850+M854+M858+M862+M866+M870+M874+M878+M882+M886+M890+M894+M898+M902+M906</f>
      </c>
    </row>
    <row r="838" spans="1:16" ht="12.75">
      <c r="A838" t="s">
        <v>49</v>
      </c>
      <c s="34" t="s">
        <v>3872</v>
      </c>
      <c s="34" t="s">
        <v>3873</v>
      </c>
      <c s="35" t="s">
        <v>5</v>
      </c>
      <c s="6" t="s">
        <v>3874</v>
      </c>
      <c s="36" t="s">
        <v>1409</v>
      </c>
      <c s="37">
        <v>2.684</v>
      </c>
      <c s="36">
        <v>0</v>
      </c>
      <c s="36">
        <f>ROUND(G838*H838,6)</f>
      </c>
      <c r="L838" s="38">
        <v>0</v>
      </c>
      <c s="32">
        <f>ROUND(ROUND(L838,2)*ROUND(G838,3),2)</f>
      </c>
      <c s="36" t="s">
        <v>53</v>
      </c>
      <c>
        <f>(M838*21)/100</f>
      </c>
      <c t="s">
        <v>27</v>
      </c>
    </row>
    <row r="839" spans="1:5" ht="38.25">
      <c r="A839" s="35" t="s">
        <v>54</v>
      </c>
      <c r="E839" s="39" t="s">
        <v>3875</v>
      </c>
    </row>
    <row r="840" spans="1:5" ht="204">
      <c r="A840" s="35" t="s">
        <v>55</v>
      </c>
      <c r="E840" s="40" t="s">
        <v>3876</v>
      </c>
    </row>
    <row r="841" spans="1:5" ht="12.75">
      <c r="A841" t="s">
        <v>56</v>
      </c>
      <c r="E841" s="39" t="s">
        <v>5</v>
      </c>
    </row>
    <row r="842" spans="1:16" ht="12.75">
      <c r="A842" t="s">
        <v>49</v>
      </c>
      <c s="34" t="s">
        <v>3877</v>
      </c>
      <c s="34" t="s">
        <v>3878</v>
      </c>
      <c s="35" t="s">
        <v>5</v>
      </c>
      <c s="6" t="s">
        <v>3879</v>
      </c>
      <c s="36" t="s">
        <v>1409</v>
      </c>
      <c s="37">
        <v>16.074</v>
      </c>
      <c s="36">
        <v>0</v>
      </c>
      <c s="36">
        <f>ROUND(G842*H842,6)</f>
      </c>
      <c r="L842" s="38">
        <v>0</v>
      </c>
      <c s="32">
        <f>ROUND(ROUND(L842,2)*ROUND(G842,3),2)</f>
      </c>
      <c s="36" t="s">
        <v>53</v>
      </c>
      <c>
        <f>(M842*21)/100</f>
      </c>
      <c t="s">
        <v>27</v>
      </c>
    </row>
    <row r="843" spans="1:5" ht="38.25">
      <c r="A843" s="35" t="s">
        <v>54</v>
      </c>
      <c r="E843" s="39" t="s">
        <v>3880</v>
      </c>
    </row>
    <row r="844" spans="1:5" ht="114.75">
      <c r="A844" s="35" t="s">
        <v>55</v>
      </c>
      <c r="E844" s="40" t="s">
        <v>3881</v>
      </c>
    </row>
    <row r="845" spans="1:5" ht="12.75">
      <c r="A845" t="s">
        <v>56</v>
      </c>
      <c r="E845" s="39" t="s">
        <v>5</v>
      </c>
    </row>
    <row r="846" spans="1:16" ht="12.75">
      <c r="A846" t="s">
        <v>49</v>
      </c>
      <c s="34" t="s">
        <v>3882</v>
      </c>
      <c s="34" t="s">
        <v>3883</v>
      </c>
      <c s="35" t="s">
        <v>5</v>
      </c>
      <c s="6" t="s">
        <v>3884</v>
      </c>
      <c s="36" t="s">
        <v>229</v>
      </c>
      <c s="37">
        <v>3593.977</v>
      </c>
      <c s="36">
        <v>0</v>
      </c>
      <c s="36">
        <f>ROUND(G846*H846,6)</f>
      </c>
      <c r="L846" s="38">
        <v>0</v>
      </c>
      <c s="32">
        <f>ROUND(ROUND(L846,2)*ROUND(G846,3),2)</f>
      </c>
      <c s="36" t="s">
        <v>53</v>
      </c>
      <c>
        <f>(M846*21)/100</f>
      </c>
      <c t="s">
        <v>27</v>
      </c>
    </row>
    <row r="847" spans="1:5" ht="25.5">
      <c r="A847" s="35" t="s">
        <v>54</v>
      </c>
      <c r="E847" s="39" t="s">
        <v>3885</v>
      </c>
    </row>
    <row r="848" spans="1:5" ht="344.25">
      <c r="A848" s="35" t="s">
        <v>55</v>
      </c>
      <c r="E848" s="40" t="s">
        <v>3886</v>
      </c>
    </row>
    <row r="849" spans="1:5" ht="12.75">
      <c r="A849" t="s">
        <v>56</v>
      </c>
      <c r="E849" s="39" t="s">
        <v>5</v>
      </c>
    </row>
    <row r="850" spans="1:16" ht="12.75">
      <c r="A850" t="s">
        <v>49</v>
      </c>
      <c s="34" t="s">
        <v>3887</v>
      </c>
      <c s="34" t="s">
        <v>3888</v>
      </c>
      <c s="35" t="s">
        <v>5</v>
      </c>
      <c s="6" t="s">
        <v>3889</v>
      </c>
      <c s="36" t="s">
        <v>52</v>
      </c>
      <c s="37">
        <v>42</v>
      </c>
      <c s="36">
        <v>0</v>
      </c>
      <c s="36">
        <f>ROUND(G850*H850,6)</f>
      </c>
      <c r="L850" s="38">
        <v>0</v>
      </c>
      <c s="32">
        <f>ROUND(ROUND(L850,2)*ROUND(G850,3),2)</f>
      </c>
      <c s="36" t="s">
        <v>53</v>
      </c>
      <c>
        <f>(M850*21)/100</f>
      </c>
      <c t="s">
        <v>27</v>
      </c>
    </row>
    <row r="851" spans="1:5" ht="12.75">
      <c r="A851" s="35" t="s">
        <v>54</v>
      </c>
      <c r="E851" s="39" t="s">
        <v>3890</v>
      </c>
    </row>
    <row r="852" spans="1:5" ht="38.25">
      <c r="A852" s="35" t="s">
        <v>55</v>
      </c>
      <c r="E852" s="40" t="s">
        <v>3891</v>
      </c>
    </row>
    <row r="853" spans="1:5" ht="12.75">
      <c r="A853" t="s">
        <v>56</v>
      </c>
      <c r="E853" s="39" t="s">
        <v>5</v>
      </c>
    </row>
    <row r="854" spans="1:16" ht="12.75">
      <c r="A854" t="s">
        <v>49</v>
      </c>
      <c s="34" t="s">
        <v>3892</v>
      </c>
      <c s="34" t="s">
        <v>3893</v>
      </c>
      <c s="35" t="s">
        <v>5</v>
      </c>
      <c s="6" t="s">
        <v>3894</v>
      </c>
      <c s="36" t="s">
        <v>52</v>
      </c>
      <c s="37">
        <v>30</v>
      </c>
      <c s="36">
        <v>0</v>
      </c>
      <c s="36">
        <f>ROUND(G854*H854,6)</f>
      </c>
      <c r="L854" s="38">
        <v>0</v>
      </c>
      <c s="32">
        <f>ROUND(ROUND(L854,2)*ROUND(G854,3),2)</f>
      </c>
      <c s="36" t="s">
        <v>53</v>
      </c>
      <c>
        <f>(M854*21)/100</f>
      </c>
      <c t="s">
        <v>27</v>
      </c>
    </row>
    <row r="855" spans="1:5" ht="12.75">
      <c r="A855" s="35" t="s">
        <v>54</v>
      </c>
      <c r="E855" s="39" t="s">
        <v>3895</v>
      </c>
    </row>
    <row r="856" spans="1:5" ht="25.5">
      <c r="A856" s="35" t="s">
        <v>55</v>
      </c>
      <c r="E856" s="40" t="s">
        <v>3896</v>
      </c>
    </row>
    <row r="857" spans="1:5" ht="12.75">
      <c r="A857" t="s">
        <v>56</v>
      </c>
      <c r="E857" s="39" t="s">
        <v>5</v>
      </c>
    </row>
    <row r="858" spans="1:16" ht="12.75">
      <c r="A858" t="s">
        <v>49</v>
      </c>
      <c s="34" t="s">
        <v>3897</v>
      </c>
      <c s="34" t="s">
        <v>3898</v>
      </c>
      <c s="35" t="s">
        <v>5</v>
      </c>
      <c s="6" t="s">
        <v>3899</v>
      </c>
      <c s="36" t="s">
        <v>52</v>
      </c>
      <c s="37">
        <v>15330</v>
      </c>
      <c s="36">
        <v>0</v>
      </c>
      <c s="36">
        <f>ROUND(G858*H858,6)</f>
      </c>
      <c r="L858" s="38">
        <v>0</v>
      </c>
      <c s="32">
        <f>ROUND(ROUND(L858,2)*ROUND(G858,3),2)</f>
      </c>
      <c s="36" t="s">
        <v>53</v>
      </c>
      <c>
        <f>(M858*21)/100</f>
      </c>
      <c t="s">
        <v>27</v>
      </c>
    </row>
    <row r="859" spans="1:5" ht="25.5">
      <c r="A859" s="35" t="s">
        <v>54</v>
      </c>
      <c r="E859" s="39" t="s">
        <v>3900</v>
      </c>
    </row>
    <row r="860" spans="1:5" ht="12.75">
      <c r="A860" s="35" t="s">
        <v>55</v>
      </c>
      <c r="E860" s="40" t="s">
        <v>5</v>
      </c>
    </row>
    <row r="861" spans="1:5" ht="12.75">
      <c r="A861" t="s">
        <v>56</v>
      </c>
      <c r="E861" s="39" t="s">
        <v>3901</v>
      </c>
    </row>
    <row r="862" spans="1:16" ht="12.75">
      <c r="A862" t="s">
        <v>49</v>
      </c>
      <c s="34" t="s">
        <v>3902</v>
      </c>
      <c s="34" t="s">
        <v>3903</v>
      </c>
      <c s="35" t="s">
        <v>5</v>
      </c>
      <c s="6" t="s">
        <v>3904</v>
      </c>
      <c s="36" t="s">
        <v>52</v>
      </c>
      <c s="37">
        <v>5400</v>
      </c>
      <c s="36">
        <v>0</v>
      </c>
      <c s="36">
        <f>ROUND(G862*H862,6)</f>
      </c>
      <c r="L862" s="38">
        <v>0</v>
      </c>
      <c s="32">
        <f>ROUND(ROUND(L862,2)*ROUND(G862,3),2)</f>
      </c>
      <c s="36" t="s">
        <v>53</v>
      </c>
      <c>
        <f>(M862*21)/100</f>
      </c>
      <c t="s">
        <v>27</v>
      </c>
    </row>
    <row r="863" spans="1:5" ht="25.5">
      <c r="A863" s="35" t="s">
        <v>54</v>
      </c>
      <c r="E863" s="39" t="s">
        <v>3905</v>
      </c>
    </row>
    <row r="864" spans="1:5" ht="12.75">
      <c r="A864" s="35" t="s">
        <v>55</v>
      </c>
      <c r="E864" s="40" t="s">
        <v>5</v>
      </c>
    </row>
    <row r="865" spans="1:5" ht="12.75">
      <c r="A865" t="s">
        <v>56</v>
      </c>
      <c r="E865" s="39" t="s">
        <v>3906</v>
      </c>
    </row>
    <row r="866" spans="1:16" ht="25.5">
      <c r="A866" t="s">
        <v>49</v>
      </c>
      <c s="34" t="s">
        <v>3907</v>
      </c>
      <c s="34" t="s">
        <v>3908</v>
      </c>
      <c s="35" t="s">
        <v>3909</v>
      </c>
      <c s="6" t="s">
        <v>3910</v>
      </c>
      <c s="36" t="s">
        <v>229</v>
      </c>
      <c s="37">
        <v>2140.921</v>
      </c>
      <c s="36">
        <v>0</v>
      </c>
      <c s="36">
        <f>ROUND(G866*H866,6)</f>
      </c>
      <c r="L866" s="38">
        <v>0</v>
      </c>
      <c s="32">
        <f>ROUND(ROUND(L866,2)*ROUND(G866,3),2)</f>
      </c>
      <c s="36" t="s">
        <v>2373</v>
      </c>
      <c>
        <f>(M866*21)/100</f>
      </c>
      <c t="s">
        <v>27</v>
      </c>
    </row>
    <row r="867" spans="1:5" ht="38.25">
      <c r="A867" s="35" t="s">
        <v>54</v>
      </c>
      <c r="E867" s="39" t="s">
        <v>3911</v>
      </c>
    </row>
    <row r="868" spans="1:5" ht="12.75">
      <c r="A868" s="35" t="s">
        <v>55</v>
      </c>
      <c r="E868" s="40" t="s">
        <v>5</v>
      </c>
    </row>
    <row r="869" spans="1:5" ht="12.75">
      <c r="A869" t="s">
        <v>56</v>
      </c>
      <c r="E869" s="39" t="s">
        <v>5</v>
      </c>
    </row>
    <row r="870" spans="1:16" ht="25.5">
      <c r="A870" t="s">
        <v>49</v>
      </c>
      <c s="34" t="s">
        <v>3912</v>
      </c>
      <c s="34" t="s">
        <v>1396</v>
      </c>
      <c s="35" t="s">
        <v>1397</v>
      </c>
      <c s="6" t="s">
        <v>3913</v>
      </c>
      <c s="36" t="s">
        <v>229</v>
      </c>
      <c s="37">
        <v>1295.084</v>
      </c>
      <c s="36">
        <v>0</v>
      </c>
      <c s="36">
        <f>ROUND(G870*H870,6)</f>
      </c>
      <c r="L870" s="38">
        <v>0</v>
      </c>
      <c s="32">
        <f>ROUND(ROUND(L870,2)*ROUND(G870,3),2)</f>
      </c>
      <c s="36" t="s">
        <v>2373</v>
      </c>
      <c>
        <f>(M870*21)/100</f>
      </c>
      <c t="s">
        <v>27</v>
      </c>
    </row>
    <row r="871" spans="1:5" ht="38.25">
      <c r="A871" s="35" t="s">
        <v>54</v>
      </c>
      <c r="E871" s="39" t="s">
        <v>3914</v>
      </c>
    </row>
    <row r="872" spans="1:5" ht="12.75">
      <c r="A872" s="35" t="s">
        <v>55</v>
      </c>
      <c r="E872" s="40" t="s">
        <v>5</v>
      </c>
    </row>
    <row r="873" spans="1:5" ht="12.75">
      <c r="A873" t="s">
        <v>56</v>
      </c>
      <c r="E873" s="39" t="s">
        <v>5</v>
      </c>
    </row>
    <row r="874" spans="1:16" ht="25.5">
      <c r="A874" t="s">
        <v>49</v>
      </c>
      <c s="34" t="s">
        <v>3915</v>
      </c>
      <c s="34" t="s">
        <v>2691</v>
      </c>
      <c s="35" t="s">
        <v>2692</v>
      </c>
      <c s="6" t="s">
        <v>3916</v>
      </c>
      <c s="36" t="s">
        <v>229</v>
      </c>
      <c s="37">
        <v>118.23</v>
      </c>
      <c s="36">
        <v>0</v>
      </c>
      <c s="36">
        <f>ROUND(G874*H874,6)</f>
      </c>
      <c r="L874" s="38">
        <v>0</v>
      </c>
      <c s="32">
        <f>ROUND(ROUND(L874,2)*ROUND(G874,3),2)</f>
      </c>
      <c s="36" t="s">
        <v>2373</v>
      </c>
      <c>
        <f>(M874*21)/100</f>
      </c>
      <c t="s">
        <v>27</v>
      </c>
    </row>
    <row r="875" spans="1:5" ht="38.25">
      <c r="A875" s="35" t="s">
        <v>54</v>
      </c>
      <c r="E875" s="39" t="s">
        <v>3917</v>
      </c>
    </row>
    <row r="876" spans="1:5" ht="38.25">
      <c r="A876" s="35" t="s">
        <v>55</v>
      </c>
      <c r="E876" s="40" t="s">
        <v>3918</v>
      </c>
    </row>
    <row r="877" spans="1:5" ht="12.75">
      <c r="A877" t="s">
        <v>56</v>
      </c>
      <c r="E877" s="39" t="s">
        <v>5</v>
      </c>
    </row>
    <row r="878" spans="1:16" ht="38.25">
      <c r="A878" t="s">
        <v>49</v>
      </c>
      <c s="34" t="s">
        <v>3919</v>
      </c>
      <c s="34" t="s">
        <v>3920</v>
      </c>
      <c s="35" t="s">
        <v>3921</v>
      </c>
      <c s="6" t="s">
        <v>3922</v>
      </c>
      <c s="36" t="s">
        <v>229</v>
      </c>
      <c s="37">
        <v>0.098</v>
      </c>
      <c s="36">
        <v>0</v>
      </c>
      <c s="36">
        <f>ROUND(G878*H878,6)</f>
      </c>
      <c r="L878" s="38">
        <v>0</v>
      </c>
      <c s="32">
        <f>ROUND(ROUND(L878,2)*ROUND(G878,3),2)</f>
      </c>
      <c s="36" t="s">
        <v>2373</v>
      </c>
      <c>
        <f>(M878*21)/100</f>
      </c>
      <c t="s">
        <v>27</v>
      </c>
    </row>
    <row r="879" spans="1:5" ht="51">
      <c r="A879" s="35" t="s">
        <v>54</v>
      </c>
      <c r="E879" s="39" t="s">
        <v>3923</v>
      </c>
    </row>
    <row r="880" spans="1:5" ht="12.75">
      <c r="A880" s="35" t="s">
        <v>55</v>
      </c>
      <c r="E880" s="40" t="s">
        <v>5</v>
      </c>
    </row>
    <row r="881" spans="1:5" ht="12.75">
      <c r="A881" t="s">
        <v>56</v>
      </c>
      <c r="E881" s="39" t="s">
        <v>5</v>
      </c>
    </row>
    <row r="882" spans="1:16" ht="25.5">
      <c r="A882" t="s">
        <v>49</v>
      </c>
      <c s="34" t="s">
        <v>3924</v>
      </c>
      <c s="34" t="s">
        <v>1631</v>
      </c>
      <c s="35" t="s">
        <v>1632</v>
      </c>
      <c s="6" t="s">
        <v>3925</v>
      </c>
      <c s="36" t="s">
        <v>229</v>
      </c>
      <c s="37">
        <v>14.61</v>
      </c>
      <c s="36">
        <v>0</v>
      </c>
      <c s="36">
        <f>ROUND(G882*H882,6)</f>
      </c>
      <c r="L882" s="38">
        <v>0</v>
      </c>
      <c s="32">
        <f>ROUND(ROUND(L882,2)*ROUND(G882,3),2)</f>
      </c>
      <c s="36" t="s">
        <v>2373</v>
      </c>
      <c>
        <f>(M882*21)/100</f>
      </c>
      <c t="s">
        <v>27</v>
      </c>
    </row>
    <row r="883" spans="1:5" ht="38.25">
      <c r="A883" s="35" t="s">
        <v>54</v>
      </c>
      <c r="E883" s="39" t="s">
        <v>3926</v>
      </c>
    </row>
    <row r="884" spans="1:5" ht="12.75">
      <c r="A884" s="35" t="s">
        <v>55</v>
      </c>
      <c r="E884" s="40" t="s">
        <v>5</v>
      </c>
    </row>
    <row r="885" spans="1:5" ht="12.75">
      <c r="A885" t="s">
        <v>56</v>
      </c>
      <c r="E885" s="39" t="s">
        <v>5</v>
      </c>
    </row>
    <row r="886" spans="1:16" ht="25.5">
      <c r="A886" t="s">
        <v>49</v>
      </c>
      <c s="34" t="s">
        <v>3927</v>
      </c>
      <c s="34" t="s">
        <v>3928</v>
      </c>
      <c s="35" t="s">
        <v>3929</v>
      </c>
      <c s="6" t="s">
        <v>3930</v>
      </c>
      <c s="36" t="s">
        <v>229</v>
      </c>
      <c s="37">
        <v>1.5</v>
      </c>
      <c s="36">
        <v>0</v>
      </c>
      <c s="36">
        <f>ROUND(G886*H886,6)</f>
      </c>
      <c r="L886" s="38">
        <v>0</v>
      </c>
      <c s="32">
        <f>ROUND(ROUND(L886,2)*ROUND(G886,3),2)</f>
      </c>
      <c s="36" t="s">
        <v>2373</v>
      </c>
      <c>
        <f>(M886*21)/100</f>
      </c>
      <c t="s">
        <v>27</v>
      </c>
    </row>
    <row r="887" spans="1:5" ht="38.25">
      <c r="A887" s="35" t="s">
        <v>54</v>
      </c>
      <c r="E887" s="39" t="s">
        <v>3931</v>
      </c>
    </row>
    <row r="888" spans="1:5" ht="12.75">
      <c r="A888" s="35" t="s">
        <v>55</v>
      </c>
      <c r="E888" s="40" t="s">
        <v>5</v>
      </c>
    </row>
    <row r="889" spans="1:5" ht="12.75">
      <c r="A889" t="s">
        <v>56</v>
      </c>
      <c r="E889" s="39" t="s">
        <v>5</v>
      </c>
    </row>
    <row r="890" spans="1:16" ht="25.5">
      <c r="A890" t="s">
        <v>49</v>
      </c>
      <c s="34" t="s">
        <v>3932</v>
      </c>
      <c s="34" t="s">
        <v>3933</v>
      </c>
      <c s="35" t="s">
        <v>3934</v>
      </c>
      <c s="6" t="s">
        <v>3935</v>
      </c>
      <c s="36" t="s">
        <v>229</v>
      </c>
      <c s="37">
        <v>3.557</v>
      </c>
      <c s="36">
        <v>0</v>
      </c>
      <c s="36">
        <f>ROUND(G890*H890,6)</f>
      </c>
      <c r="L890" s="38">
        <v>0</v>
      </c>
      <c s="32">
        <f>ROUND(ROUND(L890,2)*ROUND(G890,3),2)</f>
      </c>
      <c s="36" t="s">
        <v>2373</v>
      </c>
      <c>
        <f>(M890*21)/100</f>
      </c>
      <c t="s">
        <v>27</v>
      </c>
    </row>
    <row r="891" spans="1:5" ht="25.5">
      <c r="A891" s="35" t="s">
        <v>54</v>
      </c>
      <c r="E891" s="39" t="s">
        <v>3936</v>
      </c>
    </row>
    <row r="892" spans="1:5" ht="12.75">
      <c r="A892" s="35" t="s">
        <v>55</v>
      </c>
      <c r="E892" s="40" t="s">
        <v>5</v>
      </c>
    </row>
    <row r="893" spans="1:5" ht="12.75">
      <c r="A893" t="s">
        <v>56</v>
      </c>
      <c r="E893" s="39" t="s">
        <v>5</v>
      </c>
    </row>
    <row r="894" spans="1:16" ht="25.5">
      <c r="A894" t="s">
        <v>49</v>
      </c>
      <c s="34" t="s">
        <v>3937</v>
      </c>
      <c s="34" t="s">
        <v>3938</v>
      </c>
      <c s="35" t="s">
        <v>3939</v>
      </c>
      <c s="6" t="s">
        <v>3940</v>
      </c>
      <c s="36" t="s">
        <v>229</v>
      </c>
      <c s="37">
        <v>7.847</v>
      </c>
      <c s="36">
        <v>0</v>
      </c>
      <c s="36">
        <f>ROUND(G894*H894,6)</f>
      </c>
      <c r="L894" s="38">
        <v>0</v>
      </c>
      <c s="32">
        <f>ROUND(ROUND(L894,2)*ROUND(G894,3),2)</f>
      </c>
      <c s="36" t="s">
        <v>2373</v>
      </c>
      <c>
        <f>(M894*21)/100</f>
      </c>
      <c t="s">
        <v>27</v>
      </c>
    </row>
    <row r="895" spans="1:5" ht="38.25">
      <c r="A895" s="35" t="s">
        <v>54</v>
      </c>
      <c r="E895" s="39" t="s">
        <v>3941</v>
      </c>
    </row>
    <row r="896" spans="1:5" ht="38.25">
      <c r="A896" s="35" t="s">
        <v>55</v>
      </c>
      <c r="E896" s="40" t="s">
        <v>3942</v>
      </c>
    </row>
    <row r="897" spans="1:5" ht="12.75">
      <c r="A897" t="s">
        <v>56</v>
      </c>
      <c r="E897" s="39" t="s">
        <v>5</v>
      </c>
    </row>
    <row r="898" spans="1:16" ht="25.5">
      <c r="A898" t="s">
        <v>49</v>
      </c>
      <c s="34" t="s">
        <v>3943</v>
      </c>
      <c s="34" t="s">
        <v>3944</v>
      </c>
      <c s="35" t="s">
        <v>3945</v>
      </c>
      <c s="6" t="s">
        <v>3946</v>
      </c>
      <c s="36" t="s">
        <v>229</v>
      </c>
      <c s="37">
        <v>11.73</v>
      </c>
      <c s="36">
        <v>0</v>
      </c>
      <c s="36">
        <f>ROUND(G898*H898,6)</f>
      </c>
      <c r="L898" s="38">
        <v>0</v>
      </c>
      <c s="32">
        <f>ROUND(ROUND(L898,2)*ROUND(G898,3),2)</f>
      </c>
      <c s="36" t="s">
        <v>2373</v>
      </c>
      <c>
        <f>(M898*21)/100</f>
      </c>
      <c t="s">
        <v>27</v>
      </c>
    </row>
    <row r="899" spans="1:5" ht="25.5">
      <c r="A899" s="35" t="s">
        <v>54</v>
      </c>
      <c r="E899" s="39" t="s">
        <v>3947</v>
      </c>
    </row>
    <row r="900" spans="1:5" ht="12.75">
      <c r="A900" s="35" t="s">
        <v>55</v>
      </c>
      <c r="E900" s="40" t="s">
        <v>5</v>
      </c>
    </row>
    <row r="901" spans="1:5" ht="12.75">
      <c r="A901" t="s">
        <v>56</v>
      </c>
      <c r="E901" s="39" t="s">
        <v>5</v>
      </c>
    </row>
    <row r="902" spans="1:16" ht="25.5">
      <c r="A902" t="s">
        <v>49</v>
      </c>
      <c s="34" t="s">
        <v>3948</v>
      </c>
      <c s="34" t="s">
        <v>3949</v>
      </c>
      <c s="35" t="s">
        <v>3950</v>
      </c>
      <c s="6" t="s">
        <v>3951</v>
      </c>
      <c s="36" t="s">
        <v>229</v>
      </c>
      <c s="37">
        <v>0.4</v>
      </c>
      <c s="36">
        <v>0</v>
      </c>
      <c s="36">
        <f>ROUND(G902*H902,6)</f>
      </c>
      <c r="L902" s="38">
        <v>0</v>
      </c>
      <c s="32">
        <f>ROUND(ROUND(L902,2)*ROUND(G902,3),2)</f>
      </c>
      <c s="36" t="s">
        <v>2373</v>
      </c>
      <c>
        <f>(M902*21)/100</f>
      </c>
      <c t="s">
        <v>27</v>
      </c>
    </row>
    <row r="903" spans="1:5" ht="25.5">
      <c r="A903" s="35" t="s">
        <v>54</v>
      </c>
      <c r="E903" s="39" t="s">
        <v>3936</v>
      </c>
    </row>
    <row r="904" spans="1:5" ht="12.75">
      <c r="A904" s="35" t="s">
        <v>55</v>
      </c>
      <c r="E904" s="40" t="s">
        <v>3952</v>
      </c>
    </row>
    <row r="905" spans="1:5" ht="12.75">
      <c r="A905" t="s">
        <v>56</v>
      </c>
      <c r="E905" s="39" t="s">
        <v>5</v>
      </c>
    </row>
    <row r="906" spans="1:16" ht="12.75">
      <c r="A906" t="s">
        <v>49</v>
      </c>
      <c s="34" t="s">
        <v>3953</v>
      </c>
      <c s="34" t="s">
        <v>3954</v>
      </c>
      <c s="35" t="s">
        <v>5</v>
      </c>
      <c s="6" t="s">
        <v>3955</v>
      </c>
      <c s="36" t="s">
        <v>1356</v>
      </c>
      <c s="37">
        <v>1</v>
      </c>
      <c s="36">
        <v>0.0075</v>
      </c>
      <c s="36">
        <f>ROUND(G906*H906,6)</f>
      </c>
      <c r="L906" s="38">
        <v>0</v>
      </c>
      <c s="32">
        <f>ROUND(ROUND(L906,2)*ROUND(G906,3),2)</f>
      </c>
      <c s="36" t="s">
        <v>2373</v>
      </c>
      <c>
        <f>(M906*21)/100</f>
      </c>
      <c t="s">
        <v>27</v>
      </c>
    </row>
    <row r="907" spans="1:5" ht="25.5">
      <c r="A907" s="35" t="s">
        <v>54</v>
      </c>
      <c r="E907" s="39" t="s">
        <v>3956</v>
      </c>
    </row>
    <row r="908" spans="1:5" ht="12.75">
      <c r="A908" s="35" t="s">
        <v>55</v>
      </c>
      <c r="E908" s="40" t="s">
        <v>5</v>
      </c>
    </row>
    <row r="909" spans="1:5" ht="12.75">
      <c r="A909" t="s">
        <v>56</v>
      </c>
      <c r="E90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6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2375</v>
      </c>
      <c s="41">
        <f>Rekapitulace!C35</f>
      </c>
      <c s="20" t="s">
        <v>0</v>
      </c>
      <c t="s">
        <v>23</v>
      </c>
      <c t="s">
        <v>27</v>
      </c>
    </row>
    <row r="4" spans="1:16" ht="32" customHeight="1">
      <c r="A4" s="24" t="s">
        <v>20</v>
      </c>
      <c s="25" t="s">
        <v>28</v>
      </c>
      <c s="27" t="s">
        <v>2375</v>
      </c>
      <c r="E4" s="26" t="s">
        <v>2376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COUNTIFS(L8:L637,"=0",A8:A637,"P")+COUNTIFS(L8:L637,"",A8:A637,"P")+SUM(Q8:Q637)</f>
      </c>
    </row>
    <row r="8" spans="1:13" ht="12.75">
      <c r="A8" t="s">
        <v>44</v>
      </c>
      <c r="C8" s="28" t="s">
        <v>3958</v>
      </c>
      <c r="E8" s="30" t="s">
        <v>1237</v>
      </c>
      <c r="J8" s="29">
        <f>0+J9+J186+J323+J348+J469+J562+J603+J636</f>
      </c>
      <c s="29">
        <f>0+K9+K186+K323+K348+K469+K562+K603+K636</f>
      </c>
      <c s="29">
        <f>0+L9+L186+L323+L348+L469+L562+L603+L636</f>
      </c>
      <c s="29">
        <f>0+M9+M186+M323+M348+M469+M562+M603+M636</f>
      </c>
    </row>
    <row r="9" spans="1:13" ht="12.75">
      <c r="A9" t="s">
        <v>46</v>
      </c>
      <c r="C9" s="31" t="s">
        <v>1239</v>
      </c>
      <c r="E9" s="33" t="s">
        <v>1240</v>
      </c>
      <c r="J9" s="32">
        <f>0</f>
      </c>
      <c s="32">
        <f>0</f>
      </c>
      <c s="32">
        <f>0+L10+L14+L18+L22+L26+L30+L34+L38+L42+L46+L50+L54+L58+L62+L66+L70+L74+L78+L82+L86+L90+L94+L98+L102+L106+L110+L114+L118+L122+L126+L130+L134+L138+L142+L146+L150+L154+L158+L162+L166+L170+L174+L178+L182</f>
      </c>
      <c s="32">
        <f>0+M10+M14+M18+M22+M26+M30+M34+M38+M42+M46+M50+M54+M58+M62+M66+M70+M74+M78+M82+M86+M90+M94+M98+M102+M106+M110+M114+M118+M122+M126+M130+M134+M138+M142+M146+M150+M154+M158+M162+M166+M170+M174+M178+M182</f>
      </c>
    </row>
    <row r="10" spans="1:16" ht="12.75">
      <c r="A10" t="s">
        <v>49</v>
      </c>
      <c s="34" t="s">
        <v>4</v>
      </c>
      <c s="34" t="s">
        <v>3959</v>
      </c>
      <c s="35" t="s">
        <v>5</v>
      </c>
      <c s="6" t="s">
        <v>3960</v>
      </c>
      <c s="36" t="s">
        <v>86</v>
      </c>
      <c s="37">
        <v>3</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3959</v>
      </c>
      <c s="35" t="s">
        <v>4</v>
      </c>
      <c s="6" t="s">
        <v>3961</v>
      </c>
      <c s="36" t="s">
        <v>86</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3962</v>
      </c>
    </row>
    <row r="18" spans="1:16" ht="12.75">
      <c r="A18" t="s">
        <v>49</v>
      </c>
      <c s="34" t="s">
        <v>26</v>
      </c>
      <c s="34" t="s">
        <v>3959</v>
      </c>
      <c s="35" t="s">
        <v>27</v>
      </c>
      <c s="6" t="s">
        <v>3963</v>
      </c>
      <c s="36" t="s">
        <v>86</v>
      </c>
      <c s="37">
        <v>3</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3964</v>
      </c>
    </row>
    <row r="22" spans="1:16" ht="12.75">
      <c r="A22" t="s">
        <v>49</v>
      </c>
      <c s="34" t="s">
        <v>61</v>
      </c>
      <c s="34" t="s">
        <v>3965</v>
      </c>
      <c s="35" t="s">
        <v>5</v>
      </c>
      <c s="6" t="s">
        <v>3966</v>
      </c>
      <c s="36" t="s">
        <v>86</v>
      </c>
      <c s="37">
        <v>25</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3967</v>
      </c>
    </row>
    <row r="26" spans="1:16" ht="12.75">
      <c r="A26" t="s">
        <v>49</v>
      </c>
      <c s="34" t="s">
        <v>64</v>
      </c>
      <c s="34" t="s">
        <v>3965</v>
      </c>
      <c s="35" t="s">
        <v>4</v>
      </c>
      <c s="6" t="s">
        <v>3968</v>
      </c>
      <c s="36" t="s">
        <v>86</v>
      </c>
      <c s="37">
        <v>66</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3969</v>
      </c>
    </row>
    <row r="30" spans="1:16" ht="12.75">
      <c r="A30" t="s">
        <v>49</v>
      </c>
      <c s="34" t="s">
        <v>67</v>
      </c>
      <c s="34" t="s">
        <v>3965</v>
      </c>
      <c s="35" t="s">
        <v>27</v>
      </c>
      <c s="6" t="s">
        <v>3970</v>
      </c>
      <c s="36" t="s">
        <v>86</v>
      </c>
      <c s="37">
        <v>37</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3971</v>
      </c>
    </row>
    <row r="34" spans="1:16" ht="12.75">
      <c r="A34" t="s">
        <v>49</v>
      </c>
      <c s="34" t="s">
        <v>70</v>
      </c>
      <c s="34" t="s">
        <v>3965</v>
      </c>
      <c s="35" t="s">
        <v>26</v>
      </c>
      <c s="6" t="s">
        <v>3972</v>
      </c>
      <c s="36" t="s">
        <v>86</v>
      </c>
      <c s="37">
        <v>12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3973</v>
      </c>
    </row>
    <row r="38" spans="1:16" ht="12.75">
      <c r="A38" t="s">
        <v>49</v>
      </c>
      <c s="34" t="s">
        <v>73</v>
      </c>
      <c s="34" t="s">
        <v>3965</v>
      </c>
      <c s="35" t="s">
        <v>61</v>
      </c>
      <c s="6" t="s">
        <v>3974</v>
      </c>
      <c s="36" t="s">
        <v>86</v>
      </c>
      <c s="37">
        <v>13</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3975</v>
      </c>
    </row>
    <row r="42" spans="1:16" ht="12.75">
      <c r="A42" t="s">
        <v>49</v>
      </c>
      <c s="34" t="s">
        <v>77</v>
      </c>
      <c s="34" t="s">
        <v>3965</v>
      </c>
      <c s="35" t="s">
        <v>64</v>
      </c>
      <c s="6" t="s">
        <v>3976</v>
      </c>
      <c s="36" t="s">
        <v>86</v>
      </c>
      <c s="37">
        <v>71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3977</v>
      </c>
    </row>
    <row r="46" spans="1:16" ht="12.75">
      <c r="A46" t="s">
        <v>49</v>
      </c>
      <c s="34" t="s">
        <v>80</v>
      </c>
      <c s="34" t="s">
        <v>3965</v>
      </c>
      <c s="35" t="s">
        <v>67</v>
      </c>
      <c s="6" t="s">
        <v>3978</v>
      </c>
      <c s="36" t="s">
        <v>86</v>
      </c>
      <c s="37">
        <v>5</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3979</v>
      </c>
    </row>
    <row r="50" spans="1:16" ht="12.75">
      <c r="A50" t="s">
        <v>49</v>
      </c>
      <c s="34" t="s">
        <v>83</v>
      </c>
      <c s="34" t="s">
        <v>3965</v>
      </c>
      <c s="35" t="s">
        <v>70</v>
      </c>
      <c s="6" t="s">
        <v>3980</v>
      </c>
      <c s="36" t="s">
        <v>86</v>
      </c>
      <c s="37">
        <v>20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3981</v>
      </c>
    </row>
    <row r="54" spans="1:16" ht="12.75">
      <c r="A54" t="s">
        <v>49</v>
      </c>
      <c s="34" t="s">
        <v>87</v>
      </c>
      <c s="34" t="s">
        <v>3965</v>
      </c>
      <c s="35" t="s">
        <v>73</v>
      </c>
      <c s="6" t="s">
        <v>3982</v>
      </c>
      <c s="36" t="s">
        <v>86</v>
      </c>
      <c s="37">
        <v>9</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3983</v>
      </c>
    </row>
    <row r="58" spans="1:16" ht="12.75">
      <c r="A58" t="s">
        <v>49</v>
      </c>
      <c s="34" t="s">
        <v>90</v>
      </c>
      <c s="34" t="s">
        <v>3965</v>
      </c>
      <c s="35" t="s">
        <v>77</v>
      </c>
      <c s="6" t="s">
        <v>3984</v>
      </c>
      <c s="36" t="s">
        <v>86</v>
      </c>
      <c s="37">
        <v>58</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3985</v>
      </c>
    </row>
    <row r="62" spans="1:16" ht="12.75">
      <c r="A62" t="s">
        <v>49</v>
      </c>
      <c s="34" t="s">
        <v>93</v>
      </c>
      <c s="34" t="s">
        <v>1241</v>
      </c>
      <c s="35" t="s">
        <v>5</v>
      </c>
      <c s="6" t="s">
        <v>3986</v>
      </c>
      <c s="36" t="s">
        <v>86</v>
      </c>
      <c s="37">
        <v>9</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3987</v>
      </c>
    </row>
    <row r="66" spans="1:16" ht="12.75">
      <c r="A66" t="s">
        <v>49</v>
      </c>
      <c s="34" t="s">
        <v>96</v>
      </c>
      <c s="34" t="s">
        <v>1241</v>
      </c>
      <c s="35" t="s">
        <v>4</v>
      </c>
      <c s="6" t="s">
        <v>3988</v>
      </c>
      <c s="36" t="s">
        <v>86</v>
      </c>
      <c s="37">
        <v>161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3989</v>
      </c>
    </row>
    <row r="70" spans="1:16" ht="12.75">
      <c r="A70" t="s">
        <v>49</v>
      </c>
      <c s="34" t="s">
        <v>102</v>
      </c>
      <c s="34" t="s">
        <v>1241</v>
      </c>
      <c s="35" t="s">
        <v>27</v>
      </c>
      <c s="6" t="s">
        <v>3990</v>
      </c>
      <c s="36" t="s">
        <v>86</v>
      </c>
      <c s="37">
        <v>12</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1243</v>
      </c>
    </row>
    <row r="74" spans="1:16" ht="12.75">
      <c r="A74" t="s">
        <v>49</v>
      </c>
      <c s="34" t="s">
        <v>105</v>
      </c>
      <c s="34" t="s">
        <v>1246</v>
      </c>
      <c s="35" t="s">
        <v>5</v>
      </c>
      <c s="6" t="s">
        <v>3991</v>
      </c>
      <c s="36" t="s">
        <v>86</v>
      </c>
      <c s="37">
        <v>23</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3992</v>
      </c>
    </row>
    <row r="78" spans="1:16" ht="12.75">
      <c r="A78" t="s">
        <v>49</v>
      </c>
      <c s="34" t="s">
        <v>108</v>
      </c>
      <c s="34" t="s">
        <v>3993</v>
      </c>
      <c s="35" t="s">
        <v>5</v>
      </c>
      <c s="6" t="s">
        <v>3994</v>
      </c>
      <c s="36" t="s">
        <v>86</v>
      </c>
      <c s="37">
        <v>18</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3995</v>
      </c>
    </row>
    <row r="82" spans="1:16" ht="12.75">
      <c r="A82" t="s">
        <v>49</v>
      </c>
      <c s="34" t="s">
        <v>111</v>
      </c>
      <c s="34" t="s">
        <v>3993</v>
      </c>
      <c s="35" t="s">
        <v>4</v>
      </c>
      <c s="6" t="s">
        <v>3996</v>
      </c>
      <c s="36" t="s">
        <v>86</v>
      </c>
      <c s="37">
        <v>138</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3995</v>
      </c>
    </row>
    <row r="86" spans="1:16" ht="12.75">
      <c r="A86" t="s">
        <v>49</v>
      </c>
      <c s="34" t="s">
        <v>114</v>
      </c>
      <c s="34" t="s">
        <v>3997</v>
      </c>
      <c s="35" t="s">
        <v>5</v>
      </c>
      <c s="6" t="s">
        <v>3998</v>
      </c>
      <c s="36" t="s">
        <v>86</v>
      </c>
      <c s="37">
        <v>96</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3999</v>
      </c>
    </row>
    <row r="90" spans="1:16" ht="12.75">
      <c r="A90" t="s">
        <v>49</v>
      </c>
      <c s="34" t="s">
        <v>117</v>
      </c>
      <c s="34" t="s">
        <v>3997</v>
      </c>
      <c s="35" t="s">
        <v>4</v>
      </c>
      <c s="6" t="s">
        <v>4000</v>
      </c>
      <c s="36" t="s">
        <v>86</v>
      </c>
      <c s="37">
        <v>11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4001</v>
      </c>
    </row>
    <row r="94" spans="1:16" ht="12.75">
      <c r="A94" t="s">
        <v>49</v>
      </c>
      <c s="34" t="s">
        <v>120</v>
      </c>
      <c s="34" t="s">
        <v>4002</v>
      </c>
      <c s="35" t="s">
        <v>5</v>
      </c>
      <c s="6" t="s">
        <v>4003</v>
      </c>
      <c s="36" t="s">
        <v>86</v>
      </c>
      <c s="37">
        <v>161</v>
      </c>
      <c s="36">
        <v>0</v>
      </c>
      <c s="36">
        <f>ROUND(G94*H94,6)</f>
      </c>
      <c r="L94" s="38">
        <v>0</v>
      </c>
      <c s="32">
        <f>ROUND(ROUND(L94,2)*ROUND(G94,3),2)</f>
      </c>
      <c s="36" t="s">
        <v>4004</v>
      </c>
      <c>
        <f>(M94*21)/100</f>
      </c>
      <c t="s">
        <v>27</v>
      </c>
    </row>
    <row r="95" spans="1:5" ht="12.75">
      <c r="A95" s="35" t="s">
        <v>54</v>
      </c>
      <c r="E95" s="39" t="s">
        <v>5</v>
      </c>
    </row>
    <row r="96" spans="1:5" ht="12.75">
      <c r="A96" s="35" t="s">
        <v>55</v>
      </c>
      <c r="E96" s="40" t="s">
        <v>5</v>
      </c>
    </row>
    <row r="97" spans="1:5" ht="25.5">
      <c r="A97" t="s">
        <v>56</v>
      </c>
      <c r="E97" s="39" t="s">
        <v>4005</v>
      </c>
    </row>
    <row r="98" spans="1:16" ht="12.75">
      <c r="A98" t="s">
        <v>49</v>
      </c>
      <c s="34" t="s">
        <v>123</v>
      </c>
      <c s="34" t="s">
        <v>4006</v>
      </c>
      <c s="35" t="s">
        <v>5</v>
      </c>
      <c s="6" t="s">
        <v>4007</v>
      </c>
      <c s="36" t="s">
        <v>86</v>
      </c>
      <c s="37">
        <v>9</v>
      </c>
      <c s="36">
        <v>0</v>
      </c>
      <c s="36">
        <f>ROUND(G98*H98,6)</f>
      </c>
      <c r="L98" s="38">
        <v>0</v>
      </c>
      <c s="32">
        <f>ROUND(ROUND(L98,2)*ROUND(G98,3),2)</f>
      </c>
      <c s="36" t="s">
        <v>4004</v>
      </c>
      <c>
        <f>(M98*21)/100</f>
      </c>
      <c t="s">
        <v>27</v>
      </c>
    </row>
    <row r="99" spans="1:5" ht="12.75">
      <c r="A99" s="35" t="s">
        <v>54</v>
      </c>
      <c r="E99" s="39" t="s">
        <v>5</v>
      </c>
    </row>
    <row r="100" spans="1:5" ht="12.75">
      <c r="A100" s="35" t="s">
        <v>55</v>
      </c>
      <c r="E100" s="40" t="s">
        <v>5</v>
      </c>
    </row>
    <row r="101" spans="1:5" ht="38.25">
      <c r="A101" t="s">
        <v>56</v>
      </c>
      <c r="E101" s="39" t="s">
        <v>4008</v>
      </c>
    </row>
    <row r="102" spans="1:16" ht="12.75">
      <c r="A102" t="s">
        <v>49</v>
      </c>
      <c s="34" t="s">
        <v>126</v>
      </c>
      <c s="34" t="s">
        <v>4009</v>
      </c>
      <c s="35" t="s">
        <v>5</v>
      </c>
      <c s="6" t="s">
        <v>4010</v>
      </c>
      <c s="36" t="s">
        <v>86</v>
      </c>
      <c s="37">
        <v>23</v>
      </c>
      <c s="36">
        <v>0</v>
      </c>
      <c s="36">
        <f>ROUND(G102*H102,6)</f>
      </c>
      <c r="L102" s="38">
        <v>0</v>
      </c>
      <c s="32">
        <f>ROUND(ROUND(L102,2)*ROUND(G102,3),2)</f>
      </c>
      <c s="36" t="s">
        <v>4004</v>
      </c>
      <c>
        <f>(M102*21)/100</f>
      </c>
      <c t="s">
        <v>27</v>
      </c>
    </row>
    <row r="103" spans="1:5" ht="12.75">
      <c r="A103" s="35" t="s">
        <v>54</v>
      </c>
      <c r="E103" s="39" t="s">
        <v>5</v>
      </c>
    </row>
    <row r="104" spans="1:5" ht="12.75">
      <c r="A104" s="35" t="s">
        <v>55</v>
      </c>
      <c r="E104" s="40" t="s">
        <v>5</v>
      </c>
    </row>
    <row r="105" spans="1:5" ht="25.5">
      <c r="A105" t="s">
        <v>56</v>
      </c>
      <c r="E105" s="39" t="s">
        <v>4011</v>
      </c>
    </row>
    <row r="106" spans="1:16" ht="12.75">
      <c r="A106" t="s">
        <v>49</v>
      </c>
      <c s="34" t="s">
        <v>129</v>
      </c>
      <c s="34" t="s">
        <v>4012</v>
      </c>
      <c s="35" t="s">
        <v>5</v>
      </c>
      <c s="6" t="s">
        <v>4013</v>
      </c>
      <c s="36" t="s">
        <v>86</v>
      </c>
      <c s="37">
        <v>12</v>
      </c>
      <c s="36">
        <v>0</v>
      </c>
      <c s="36">
        <f>ROUND(G106*H106,6)</f>
      </c>
      <c r="L106" s="38">
        <v>0</v>
      </c>
      <c s="32">
        <f>ROUND(ROUND(L106,2)*ROUND(G106,3),2)</f>
      </c>
      <c s="36" t="s">
        <v>76</v>
      </c>
      <c>
        <f>(M106*21)/100</f>
      </c>
      <c t="s">
        <v>27</v>
      </c>
    </row>
    <row r="107" spans="1:5" ht="12.75">
      <c r="A107" s="35" t="s">
        <v>54</v>
      </c>
      <c r="E107" s="39" t="s">
        <v>5</v>
      </c>
    </row>
    <row r="108" spans="1:5" ht="12.75">
      <c r="A108" s="35" t="s">
        <v>55</v>
      </c>
      <c r="E108" s="40" t="s">
        <v>5</v>
      </c>
    </row>
    <row r="109" spans="1:5" ht="25.5">
      <c r="A109" t="s">
        <v>56</v>
      </c>
      <c r="E109" s="39" t="s">
        <v>4014</v>
      </c>
    </row>
    <row r="110" spans="1:16" ht="12.75">
      <c r="A110" t="s">
        <v>49</v>
      </c>
      <c s="34" t="s">
        <v>132</v>
      </c>
      <c s="34" t="s">
        <v>4015</v>
      </c>
      <c s="35" t="s">
        <v>5</v>
      </c>
      <c s="6" t="s">
        <v>4016</v>
      </c>
      <c s="36" t="s">
        <v>86</v>
      </c>
      <c s="37">
        <v>66</v>
      </c>
      <c s="36">
        <v>0</v>
      </c>
      <c s="36">
        <f>ROUND(G110*H110,6)</f>
      </c>
      <c r="L110" s="38">
        <v>0</v>
      </c>
      <c s="32">
        <f>ROUND(ROUND(L110,2)*ROUND(G110,3),2)</f>
      </c>
      <c s="36" t="s">
        <v>4004</v>
      </c>
      <c>
        <f>(M110*21)/100</f>
      </c>
      <c t="s">
        <v>27</v>
      </c>
    </row>
    <row r="111" spans="1:5" ht="12.75">
      <c r="A111" s="35" t="s">
        <v>54</v>
      </c>
      <c r="E111" s="39" t="s">
        <v>5</v>
      </c>
    </row>
    <row r="112" spans="1:5" ht="12.75">
      <c r="A112" s="35" t="s">
        <v>55</v>
      </c>
      <c r="E112" s="40" t="s">
        <v>5</v>
      </c>
    </row>
    <row r="113" spans="1:5" ht="25.5">
      <c r="A113" t="s">
        <v>56</v>
      </c>
      <c r="E113" s="39" t="s">
        <v>4017</v>
      </c>
    </row>
    <row r="114" spans="1:16" ht="12.75">
      <c r="A114" t="s">
        <v>49</v>
      </c>
      <c s="34" t="s">
        <v>135</v>
      </c>
      <c s="34" t="s">
        <v>4018</v>
      </c>
      <c s="35" t="s">
        <v>5</v>
      </c>
      <c s="6" t="s">
        <v>4019</v>
      </c>
      <c s="36" t="s">
        <v>86</v>
      </c>
      <c s="37">
        <v>37</v>
      </c>
      <c s="36">
        <v>0</v>
      </c>
      <c s="36">
        <f>ROUND(G114*H114,6)</f>
      </c>
      <c r="L114" s="38">
        <v>0</v>
      </c>
      <c s="32">
        <f>ROUND(ROUND(L114,2)*ROUND(G114,3),2)</f>
      </c>
      <c s="36" t="s">
        <v>4004</v>
      </c>
      <c>
        <f>(M114*21)/100</f>
      </c>
      <c t="s">
        <v>27</v>
      </c>
    </row>
    <row r="115" spans="1:5" ht="12.75">
      <c r="A115" s="35" t="s">
        <v>54</v>
      </c>
      <c r="E115" s="39" t="s">
        <v>5</v>
      </c>
    </row>
    <row r="116" spans="1:5" ht="12.75">
      <c r="A116" s="35" t="s">
        <v>55</v>
      </c>
      <c r="E116" s="40" t="s">
        <v>5</v>
      </c>
    </row>
    <row r="117" spans="1:5" ht="38.25">
      <c r="A117" t="s">
        <v>56</v>
      </c>
      <c r="E117" s="39" t="s">
        <v>4020</v>
      </c>
    </row>
    <row r="118" spans="1:16" ht="12.75">
      <c r="A118" t="s">
        <v>49</v>
      </c>
      <c s="34" t="s">
        <v>138</v>
      </c>
      <c s="34" t="s">
        <v>4021</v>
      </c>
      <c s="35" t="s">
        <v>5</v>
      </c>
      <c s="6" t="s">
        <v>4022</v>
      </c>
      <c s="36" t="s">
        <v>86</v>
      </c>
      <c s="37">
        <v>6</v>
      </c>
      <c s="36">
        <v>0</v>
      </c>
      <c s="36">
        <f>ROUND(G118*H118,6)</f>
      </c>
      <c r="L118" s="38">
        <v>0</v>
      </c>
      <c s="32">
        <f>ROUND(ROUND(L118,2)*ROUND(G118,3),2)</f>
      </c>
      <c s="36" t="s">
        <v>4004</v>
      </c>
      <c>
        <f>(M118*21)/100</f>
      </c>
      <c t="s">
        <v>27</v>
      </c>
    </row>
    <row r="119" spans="1:5" ht="12.75">
      <c r="A119" s="35" t="s">
        <v>54</v>
      </c>
      <c r="E119" s="39" t="s">
        <v>5</v>
      </c>
    </row>
    <row r="120" spans="1:5" ht="12.75">
      <c r="A120" s="35" t="s">
        <v>55</v>
      </c>
      <c r="E120" s="40" t="s">
        <v>5</v>
      </c>
    </row>
    <row r="121" spans="1:5" ht="76.5">
      <c r="A121" t="s">
        <v>56</v>
      </c>
      <c r="E121" s="39" t="s">
        <v>4023</v>
      </c>
    </row>
    <row r="122" spans="1:16" ht="12.75">
      <c r="A122" t="s">
        <v>49</v>
      </c>
      <c s="34" t="s">
        <v>141</v>
      </c>
      <c s="34" t="s">
        <v>4024</v>
      </c>
      <c s="35" t="s">
        <v>5</v>
      </c>
      <c s="6" t="s">
        <v>4025</v>
      </c>
      <c s="36" t="s">
        <v>86</v>
      </c>
      <c s="37">
        <v>50</v>
      </c>
      <c s="36">
        <v>0</v>
      </c>
      <c s="36">
        <f>ROUND(G122*H122,6)</f>
      </c>
      <c r="L122" s="38">
        <v>0</v>
      </c>
      <c s="32">
        <f>ROUND(ROUND(L122,2)*ROUND(G122,3),2)</f>
      </c>
      <c s="36" t="s">
        <v>4004</v>
      </c>
      <c>
        <f>(M122*21)/100</f>
      </c>
      <c t="s">
        <v>27</v>
      </c>
    </row>
    <row r="123" spans="1:5" ht="12.75">
      <c r="A123" s="35" t="s">
        <v>54</v>
      </c>
      <c r="E123" s="39" t="s">
        <v>5</v>
      </c>
    </row>
    <row r="124" spans="1:5" ht="12.75">
      <c r="A124" s="35" t="s">
        <v>55</v>
      </c>
      <c r="E124" s="40" t="s">
        <v>5</v>
      </c>
    </row>
    <row r="125" spans="1:5" ht="38.25">
      <c r="A125" t="s">
        <v>56</v>
      </c>
      <c r="E125" s="39" t="s">
        <v>4026</v>
      </c>
    </row>
    <row r="126" spans="1:16" ht="12.75">
      <c r="A126" t="s">
        <v>49</v>
      </c>
      <c s="34" t="s">
        <v>144</v>
      </c>
      <c s="34" t="s">
        <v>4027</v>
      </c>
      <c s="35" t="s">
        <v>5</v>
      </c>
      <c s="6" t="s">
        <v>4028</v>
      </c>
      <c s="36" t="s">
        <v>86</v>
      </c>
      <c s="37">
        <v>8</v>
      </c>
      <c s="36">
        <v>0</v>
      </c>
      <c s="36">
        <f>ROUND(G126*H126,6)</f>
      </c>
      <c r="L126" s="38">
        <v>0</v>
      </c>
      <c s="32">
        <f>ROUND(ROUND(L126,2)*ROUND(G126,3),2)</f>
      </c>
      <c s="36" t="s">
        <v>4004</v>
      </c>
      <c>
        <f>(M126*21)/100</f>
      </c>
      <c t="s">
        <v>27</v>
      </c>
    </row>
    <row r="127" spans="1:5" ht="12.75">
      <c r="A127" s="35" t="s">
        <v>54</v>
      </c>
      <c r="E127" s="39" t="s">
        <v>5</v>
      </c>
    </row>
    <row r="128" spans="1:5" ht="12.75">
      <c r="A128" s="35" t="s">
        <v>55</v>
      </c>
      <c r="E128" s="40" t="s">
        <v>5</v>
      </c>
    </row>
    <row r="129" spans="1:5" ht="38.25">
      <c r="A129" t="s">
        <v>56</v>
      </c>
      <c r="E129" s="39" t="s">
        <v>4029</v>
      </c>
    </row>
    <row r="130" spans="1:16" ht="12.75">
      <c r="A130" t="s">
        <v>49</v>
      </c>
      <c s="34" t="s">
        <v>147</v>
      </c>
      <c s="34" t="s">
        <v>4030</v>
      </c>
      <c s="35" t="s">
        <v>5</v>
      </c>
      <c s="6" t="s">
        <v>4031</v>
      </c>
      <c s="36" t="s">
        <v>86</v>
      </c>
      <c s="37">
        <v>138</v>
      </c>
      <c s="36">
        <v>0</v>
      </c>
      <c s="36">
        <f>ROUND(G130*H130,6)</f>
      </c>
      <c r="L130" s="38">
        <v>0</v>
      </c>
      <c s="32">
        <f>ROUND(ROUND(L130,2)*ROUND(G130,3),2)</f>
      </c>
      <c s="36" t="s">
        <v>4004</v>
      </c>
      <c>
        <f>(M130*21)/100</f>
      </c>
      <c t="s">
        <v>27</v>
      </c>
    </row>
    <row r="131" spans="1:5" ht="12.75">
      <c r="A131" s="35" t="s">
        <v>54</v>
      </c>
      <c r="E131" s="39" t="s">
        <v>5</v>
      </c>
    </row>
    <row r="132" spans="1:5" ht="12.75">
      <c r="A132" s="35" t="s">
        <v>55</v>
      </c>
      <c r="E132" s="40" t="s">
        <v>5</v>
      </c>
    </row>
    <row r="133" spans="1:5" ht="25.5">
      <c r="A133" t="s">
        <v>56</v>
      </c>
      <c r="E133" s="39" t="s">
        <v>1250</v>
      </c>
    </row>
    <row r="134" spans="1:16" ht="12.75">
      <c r="A134" t="s">
        <v>49</v>
      </c>
      <c s="34" t="s">
        <v>150</v>
      </c>
      <c s="34" t="s">
        <v>4032</v>
      </c>
      <c s="35" t="s">
        <v>5</v>
      </c>
      <c s="6" t="s">
        <v>4033</v>
      </c>
      <c s="36" t="s">
        <v>86</v>
      </c>
      <c s="37">
        <v>18</v>
      </c>
      <c s="36">
        <v>0</v>
      </c>
      <c s="36">
        <f>ROUND(G134*H134,6)</f>
      </c>
      <c r="L134" s="38">
        <v>0</v>
      </c>
      <c s="32">
        <f>ROUND(ROUND(L134,2)*ROUND(G134,3),2)</f>
      </c>
      <c s="36" t="s">
        <v>4004</v>
      </c>
      <c>
        <f>(M134*21)/100</f>
      </c>
      <c t="s">
        <v>27</v>
      </c>
    </row>
    <row r="135" spans="1:5" ht="12.75">
      <c r="A135" s="35" t="s">
        <v>54</v>
      </c>
      <c r="E135" s="39" t="s">
        <v>5</v>
      </c>
    </row>
    <row r="136" spans="1:5" ht="12.75">
      <c r="A136" s="35" t="s">
        <v>55</v>
      </c>
      <c r="E136" s="40" t="s">
        <v>5</v>
      </c>
    </row>
    <row r="137" spans="1:5" ht="38.25">
      <c r="A137" t="s">
        <v>56</v>
      </c>
      <c r="E137" s="39" t="s">
        <v>4034</v>
      </c>
    </row>
    <row r="138" spans="1:16" ht="12.75">
      <c r="A138" t="s">
        <v>49</v>
      </c>
      <c s="34" t="s">
        <v>153</v>
      </c>
      <c s="34" t="s">
        <v>4035</v>
      </c>
      <c s="35" t="s">
        <v>5</v>
      </c>
      <c s="6" t="s">
        <v>4036</v>
      </c>
      <c s="36" t="s">
        <v>86</v>
      </c>
      <c s="37">
        <v>96</v>
      </c>
      <c s="36">
        <v>0</v>
      </c>
      <c s="36">
        <f>ROUND(G138*H138,6)</f>
      </c>
      <c r="L138" s="38">
        <v>0</v>
      </c>
      <c s="32">
        <f>ROUND(ROUND(L138,2)*ROUND(G138,3),2)</f>
      </c>
      <c s="36" t="s">
        <v>4004</v>
      </c>
      <c>
        <f>(M138*21)/100</f>
      </c>
      <c t="s">
        <v>27</v>
      </c>
    </row>
    <row r="139" spans="1:5" ht="12.75">
      <c r="A139" s="35" t="s">
        <v>54</v>
      </c>
      <c r="E139" s="39" t="s">
        <v>5</v>
      </c>
    </row>
    <row r="140" spans="1:5" ht="12.75">
      <c r="A140" s="35" t="s">
        <v>55</v>
      </c>
      <c r="E140" s="40" t="s">
        <v>5</v>
      </c>
    </row>
    <row r="141" spans="1:5" ht="25.5">
      <c r="A141" t="s">
        <v>56</v>
      </c>
      <c r="E141" s="39" t="s">
        <v>4037</v>
      </c>
    </row>
    <row r="142" spans="1:16" ht="12.75">
      <c r="A142" t="s">
        <v>49</v>
      </c>
      <c s="34" t="s">
        <v>156</v>
      </c>
      <c s="34" t="s">
        <v>4038</v>
      </c>
      <c s="35" t="s">
        <v>5</v>
      </c>
      <c s="6" t="s">
        <v>4039</v>
      </c>
      <c s="36" t="s">
        <v>86</v>
      </c>
      <c s="37">
        <v>11</v>
      </c>
      <c s="36">
        <v>0</v>
      </c>
      <c s="36">
        <f>ROUND(G142*H142,6)</f>
      </c>
      <c r="L142" s="38">
        <v>0</v>
      </c>
      <c s="32">
        <f>ROUND(ROUND(L142,2)*ROUND(G142,3),2)</f>
      </c>
      <c s="36" t="s">
        <v>4004</v>
      </c>
      <c>
        <f>(M142*21)/100</f>
      </c>
      <c t="s">
        <v>27</v>
      </c>
    </row>
    <row r="143" spans="1:5" ht="12.75">
      <c r="A143" s="35" t="s">
        <v>54</v>
      </c>
      <c r="E143" s="39" t="s">
        <v>5</v>
      </c>
    </row>
    <row r="144" spans="1:5" ht="12.75">
      <c r="A144" s="35" t="s">
        <v>55</v>
      </c>
      <c r="E144" s="40" t="s">
        <v>5</v>
      </c>
    </row>
    <row r="145" spans="1:5" ht="25.5">
      <c r="A145" t="s">
        <v>56</v>
      </c>
      <c r="E145" s="39" t="s">
        <v>4040</v>
      </c>
    </row>
    <row r="146" spans="1:16" ht="12.75">
      <c r="A146" t="s">
        <v>49</v>
      </c>
      <c s="34" t="s">
        <v>159</v>
      </c>
      <c s="34" t="s">
        <v>1274</v>
      </c>
      <c s="35" t="s">
        <v>5</v>
      </c>
      <c s="6" t="s">
        <v>4041</v>
      </c>
      <c s="36" t="s">
        <v>86</v>
      </c>
      <c s="37">
        <v>3</v>
      </c>
      <c s="36">
        <v>0</v>
      </c>
      <c s="36">
        <f>ROUND(G146*H146,6)</f>
      </c>
      <c r="L146" s="38">
        <v>0</v>
      </c>
      <c s="32">
        <f>ROUND(ROUND(L146,2)*ROUND(G146,3),2)</f>
      </c>
      <c s="36" t="s">
        <v>4004</v>
      </c>
      <c>
        <f>(M146*21)/100</f>
      </c>
      <c t="s">
        <v>27</v>
      </c>
    </row>
    <row r="147" spans="1:5" ht="12.75">
      <c r="A147" s="35" t="s">
        <v>54</v>
      </c>
      <c r="E147" s="39" t="s">
        <v>5</v>
      </c>
    </row>
    <row r="148" spans="1:5" ht="12.75">
      <c r="A148" s="35" t="s">
        <v>55</v>
      </c>
      <c r="E148" s="40" t="s">
        <v>5</v>
      </c>
    </row>
    <row r="149" spans="1:5" ht="25.5">
      <c r="A149" t="s">
        <v>56</v>
      </c>
      <c r="E149" s="39" t="s">
        <v>4042</v>
      </c>
    </row>
    <row r="150" spans="1:16" ht="12.75">
      <c r="A150" t="s">
        <v>49</v>
      </c>
      <c s="34" t="s">
        <v>162</v>
      </c>
      <c s="34" t="s">
        <v>4043</v>
      </c>
      <c s="35" t="s">
        <v>5</v>
      </c>
      <c s="6" t="s">
        <v>4044</v>
      </c>
      <c s="36" t="s">
        <v>86</v>
      </c>
      <c s="37">
        <v>2</v>
      </c>
      <c s="36">
        <v>0</v>
      </c>
      <c s="36">
        <f>ROUND(G150*H150,6)</f>
      </c>
      <c r="L150" s="38">
        <v>0</v>
      </c>
      <c s="32">
        <f>ROUND(ROUND(L150,2)*ROUND(G150,3),2)</f>
      </c>
      <c s="36" t="s">
        <v>4004</v>
      </c>
      <c>
        <f>(M150*21)/100</f>
      </c>
      <c t="s">
        <v>27</v>
      </c>
    </row>
    <row r="151" spans="1:5" ht="12.75">
      <c r="A151" s="35" t="s">
        <v>54</v>
      </c>
      <c r="E151" s="39" t="s">
        <v>5</v>
      </c>
    </row>
    <row r="152" spans="1:5" ht="12.75">
      <c r="A152" s="35" t="s">
        <v>55</v>
      </c>
      <c r="E152" s="40" t="s">
        <v>5</v>
      </c>
    </row>
    <row r="153" spans="1:5" ht="25.5">
      <c r="A153" t="s">
        <v>56</v>
      </c>
      <c r="E153" s="39" t="s">
        <v>4045</v>
      </c>
    </row>
    <row r="154" spans="1:16" ht="12.75">
      <c r="A154" t="s">
        <v>49</v>
      </c>
      <c s="34" t="s">
        <v>165</v>
      </c>
      <c s="34" t="s">
        <v>4046</v>
      </c>
      <c s="35" t="s">
        <v>5</v>
      </c>
      <c s="6" t="s">
        <v>4047</v>
      </c>
      <c s="36" t="s">
        <v>86</v>
      </c>
      <c s="37">
        <v>3</v>
      </c>
      <c s="36">
        <v>0</v>
      </c>
      <c s="36">
        <f>ROUND(G154*H154,6)</f>
      </c>
      <c r="L154" s="38">
        <v>0</v>
      </c>
      <c s="32">
        <f>ROUND(ROUND(L154,2)*ROUND(G154,3),2)</f>
      </c>
      <c s="36" t="s">
        <v>4004</v>
      </c>
      <c>
        <f>(M154*21)/100</f>
      </c>
      <c t="s">
        <v>27</v>
      </c>
    </row>
    <row r="155" spans="1:5" ht="12.75">
      <c r="A155" s="35" t="s">
        <v>54</v>
      </c>
      <c r="E155" s="39" t="s">
        <v>5</v>
      </c>
    </row>
    <row r="156" spans="1:5" ht="12.75">
      <c r="A156" s="35" t="s">
        <v>55</v>
      </c>
      <c r="E156" s="40" t="s">
        <v>5</v>
      </c>
    </row>
    <row r="157" spans="1:5" ht="25.5">
      <c r="A157" t="s">
        <v>56</v>
      </c>
      <c r="E157" s="39" t="s">
        <v>4048</v>
      </c>
    </row>
    <row r="158" spans="1:16" ht="12.75">
      <c r="A158" t="s">
        <v>49</v>
      </c>
      <c s="34" t="s">
        <v>168</v>
      </c>
      <c s="34" t="s">
        <v>4049</v>
      </c>
      <c s="35" t="s">
        <v>5</v>
      </c>
      <c s="6" t="s">
        <v>4050</v>
      </c>
      <c s="36" t="s">
        <v>86</v>
      </c>
      <c s="37">
        <v>20</v>
      </c>
      <c s="36">
        <v>0</v>
      </c>
      <c s="36">
        <f>ROUND(G158*H158,6)</f>
      </c>
      <c r="L158" s="38">
        <v>0</v>
      </c>
      <c s="32">
        <f>ROUND(ROUND(L158,2)*ROUND(G158,3),2)</f>
      </c>
      <c s="36" t="s">
        <v>4004</v>
      </c>
      <c>
        <f>(M158*21)/100</f>
      </c>
      <c t="s">
        <v>27</v>
      </c>
    </row>
    <row r="159" spans="1:5" ht="12.75">
      <c r="A159" s="35" t="s">
        <v>54</v>
      </c>
      <c r="E159" s="39" t="s">
        <v>5</v>
      </c>
    </row>
    <row r="160" spans="1:5" ht="12.75">
      <c r="A160" s="35" t="s">
        <v>55</v>
      </c>
      <c r="E160" s="40" t="s">
        <v>5</v>
      </c>
    </row>
    <row r="161" spans="1:5" ht="25.5">
      <c r="A161" t="s">
        <v>56</v>
      </c>
      <c r="E161" s="39" t="s">
        <v>4051</v>
      </c>
    </row>
    <row r="162" spans="1:16" ht="12.75">
      <c r="A162" t="s">
        <v>49</v>
      </c>
      <c s="34" t="s">
        <v>171</v>
      </c>
      <c s="34" t="s">
        <v>4052</v>
      </c>
      <c s="35" t="s">
        <v>5</v>
      </c>
      <c s="6" t="s">
        <v>4053</v>
      </c>
      <c s="36" t="s">
        <v>86</v>
      </c>
      <c s="37">
        <v>25</v>
      </c>
      <c s="36">
        <v>0</v>
      </c>
      <c s="36">
        <f>ROUND(G162*H162,6)</f>
      </c>
      <c r="L162" s="38">
        <v>0</v>
      </c>
      <c s="32">
        <f>ROUND(ROUND(L162,2)*ROUND(G162,3),2)</f>
      </c>
      <c s="36" t="s">
        <v>4004</v>
      </c>
      <c>
        <f>(M162*21)/100</f>
      </c>
      <c t="s">
        <v>27</v>
      </c>
    </row>
    <row r="163" spans="1:5" ht="12.75">
      <c r="A163" s="35" t="s">
        <v>54</v>
      </c>
      <c r="E163" s="39" t="s">
        <v>5</v>
      </c>
    </row>
    <row r="164" spans="1:5" ht="12.75">
      <c r="A164" s="35" t="s">
        <v>55</v>
      </c>
      <c r="E164" s="40" t="s">
        <v>5</v>
      </c>
    </row>
    <row r="165" spans="1:5" ht="25.5">
      <c r="A165" t="s">
        <v>56</v>
      </c>
      <c r="E165" s="39" t="s">
        <v>4054</v>
      </c>
    </row>
    <row r="166" spans="1:16" ht="12.75">
      <c r="A166" t="s">
        <v>49</v>
      </c>
      <c s="34" t="s">
        <v>174</v>
      </c>
      <c s="34" t="s">
        <v>4055</v>
      </c>
      <c s="35" t="s">
        <v>5</v>
      </c>
      <c s="6" t="s">
        <v>4056</v>
      </c>
      <c s="36" t="s">
        <v>86</v>
      </c>
      <c s="37">
        <v>12</v>
      </c>
      <c s="36">
        <v>0</v>
      </c>
      <c s="36">
        <f>ROUND(G166*H166,6)</f>
      </c>
      <c r="L166" s="38">
        <v>0</v>
      </c>
      <c s="32">
        <f>ROUND(ROUND(L166,2)*ROUND(G166,3),2)</f>
      </c>
      <c s="36" t="s">
        <v>4004</v>
      </c>
      <c>
        <f>(M166*21)/100</f>
      </c>
      <c t="s">
        <v>27</v>
      </c>
    </row>
    <row r="167" spans="1:5" ht="12.75">
      <c r="A167" s="35" t="s">
        <v>54</v>
      </c>
      <c r="E167" s="39" t="s">
        <v>5</v>
      </c>
    </row>
    <row r="168" spans="1:5" ht="12.75">
      <c r="A168" s="35" t="s">
        <v>55</v>
      </c>
      <c r="E168" s="40" t="s">
        <v>5</v>
      </c>
    </row>
    <row r="169" spans="1:5" ht="25.5">
      <c r="A169" t="s">
        <v>56</v>
      </c>
      <c r="E169" s="39" t="s">
        <v>4057</v>
      </c>
    </row>
    <row r="170" spans="1:16" ht="12.75">
      <c r="A170" t="s">
        <v>49</v>
      </c>
      <c s="34" t="s">
        <v>177</v>
      </c>
      <c s="34" t="s">
        <v>4058</v>
      </c>
      <c s="35" t="s">
        <v>5</v>
      </c>
      <c s="6" t="s">
        <v>4059</v>
      </c>
      <c s="36" t="s">
        <v>86</v>
      </c>
      <c s="37">
        <v>71</v>
      </c>
      <c s="36">
        <v>0</v>
      </c>
      <c s="36">
        <f>ROUND(G170*H170,6)</f>
      </c>
      <c r="L170" s="38">
        <v>0</v>
      </c>
      <c s="32">
        <f>ROUND(ROUND(L170,2)*ROUND(G170,3),2)</f>
      </c>
      <c s="36" t="s">
        <v>4004</v>
      </c>
      <c>
        <f>(M170*21)/100</f>
      </c>
      <c t="s">
        <v>27</v>
      </c>
    </row>
    <row r="171" spans="1:5" ht="12.75">
      <c r="A171" s="35" t="s">
        <v>54</v>
      </c>
      <c r="E171" s="39" t="s">
        <v>5</v>
      </c>
    </row>
    <row r="172" spans="1:5" ht="12.75">
      <c r="A172" s="35" t="s">
        <v>55</v>
      </c>
      <c r="E172" s="40" t="s">
        <v>5</v>
      </c>
    </row>
    <row r="173" spans="1:5" ht="25.5">
      <c r="A173" t="s">
        <v>56</v>
      </c>
      <c r="E173" s="39" t="s">
        <v>1255</v>
      </c>
    </row>
    <row r="174" spans="1:16" ht="12.75">
      <c r="A174" t="s">
        <v>49</v>
      </c>
      <c s="34" t="s">
        <v>180</v>
      </c>
      <c s="34" t="s">
        <v>4060</v>
      </c>
      <c s="35" t="s">
        <v>5</v>
      </c>
      <c s="6" t="s">
        <v>4061</v>
      </c>
      <c s="36" t="s">
        <v>86</v>
      </c>
      <c s="37">
        <v>9</v>
      </c>
      <c s="36">
        <v>0</v>
      </c>
      <c s="36">
        <f>ROUND(G174*H174,6)</f>
      </c>
      <c r="L174" s="38">
        <v>0</v>
      </c>
      <c s="32">
        <f>ROUND(ROUND(L174,2)*ROUND(G174,3),2)</f>
      </c>
      <c s="36" t="s">
        <v>4004</v>
      </c>
      <c>
        <f>(M174*21)/100</f>
      </c>
      <c t="s">
        <v>27</v>
      </c>
    </row>
    <row r="175" spans="1:5" ht="12.75">
      <c r="A175" s="35" t="s">
        <v>54</v>
      </c>
      <c r="E175" s="39" t="s">
        <v>5</v>
      </c>
    </row>
    <row r="176" spans="1:5" ht="12.75">
      <c r="A176" s="35" t="s">
        <v>55</v>
      </c>
      <c r="E176" s="40" t="s">
        <v>5</v>
      </c>
    </row>
    <row r="177" spans="1:5" ht="25.5">
      <c r="A177" t="s">
        <v>56</v>
      </c>
      <c r="E177" s="39" t="s">
        <v>4062</v>
      </c>
    </row>
    <row r="178" spans="1:16" ht="12.75">
      <c r="A178" t="s">
        <v>49</v>
      </c>
      <c s="34" t="s">
        <v>183</v>
      </c>
      <c s="34" t="s">
        <v>4063</v>
      </c>
      <c s="35" t="s">
        <v>5</v>
      </c>
      <c s="6" t="s">
        <v>4064</v>
      </c>
      <c s="36" t="s">
        <v>86</v>
      </c>
      <c s="37">
        <v>5</v>
      </c>
      <c s="36">
        <v>0</v>
      </c>
      <c s="36">
        <f>ROUND(G178*H178,6)</f>
      </c>
      <c r="L178" s="38">
        <v>0</v>
      </c>
      <c s="32">
        <f>ROUND(ROUND(L178,2)*ROUND(G178,3),2)</f>
      </c>
      <c s="36" t="s">
        <v>4004</v>
      </c>
      <c>
        <f>(M178*21)/100</f>
      </c>
      <c t="s">
        <v>27</v>
      </c>
    </row>
    <row r="179" spans="1:5" ht="12.75">
      <c r="A179" s="35" t="s">
        <v>54</v>
      </c>
      <c r="E179" s="39" t="s">
        <v>5</v>
      </c>
    </row>
    <row r="180" spans="1:5" ht="12.75">
      <c r="A180" s="35" t="s">
        <v>55</v>
      </c>
      <c r="E180" s="40" t="s">
        <v>5</v>
      </c>
    </row>
    <row r="181" spans="1:5" ht="25.5">
      <c r="A181" t="s">
        <v>56</v>
      </c>
      <c r="E181" s="39" t="s">
        <v>4065</v>
      </c>
    </row>
    <row r="182" spans="1:16" ht="12.75">
      <c r="A182" t="s">
        <v>49</v>
      </c>
      <c s="34" t="s">
        <v>186</v>
      </c>
      <c s="34" t="s">
        <v>4066</v>
      </c>
      <c s="35" t="s">
        <v>4</v>
      </c>
      <c s="6" t="s">
        <v>4067</v>
      </c>
      <c s="36" t="s">
        <v>86</v>
      </c>
      <c s="37">
        <v>13</v>
      </c>
      <c s="36">
        <v>0</v>
      </c>
      <c s="36">
        <f>ROUND(G182*H182,6)</f>
      </c>
      <c r="L182" s="38">
        <v>0</v>
      </c>
      <c s="32">
        <f>ROUND(ROUND(L182,2)*ROUND(G182,3),2)</f>
      </c>
      <c s="36" t="s">
        <v>4004</v>
      </c>
      <c>
        <f>(M182*21)/100</f>
      </c>
      <c t="s">
        <v>27</v>
      </c>
    </row>
    <row r="183" spans="1:5" ht="12.75">
      <c r="A183" s="35" t="s">
        <v>54</v>
      </c>
      <c r="E183" s="39" t="s">
        <v>5</v>
      </c>
    </row>
    <row r="184" spans="1:5" ht="12.75">
      <c r="A184" s="35" t="s">
        <v>55</v>
      </c>
      <c r="E184" s="40" t="s">
        <v>5</v>
      </c>
    </row>
    <row r="185" spans="1:5" ht="25.5">
      <c r="A185" t="s">
        <v>56</v>
      </c>
      <c r="E185" s="39" t="s">
        <v>4068</v>
      </c>
    </row>
    <row r="186" spans="1:13" ht="12.75">
      <c r="A186" t="s">
        <v>46</v>
      </c>
      <c r="C186" s="31" t="s">
        <v>1256</v>
      </c>
      <c r="E186" s="33" t="s">
        <v>1257</v>
      </c>
      <c r="J186" s="32">
        <f>0</f>
      </c>
      <c s="32">
        <f>0</f>
      </c>
      <c s="32">
        <f>0+L187+L191+L195+L199+L203+L207+L211+L215+L219+L223+L227+L231+L235+L239+L243+L247+L251+L255+L259+L263+L267+L271+L275+L279+L283+L287+L291+L295+L299+L303+L307+L311+L315+L319</f>
      </c>
      <c s="32">
        <f>0+M187+M191+M195+M199+M203+M207+M211+M215+M219+M223+M227+M231+M235+M239+M243+M247+M251+M255+M259+M263+M267+M271+M275+M279+M283+M287+M291+M295+M299+M303+M307+M311+M315+M319</f>
      </c>
    </row>
    <row r="187" spans="1:16" ht="12.75">
      <c r="A187" t="s">
        <v>49</v>
      </c>
      <c s="34" t="s">
        <v>189</v>
      </c>
      <c s="34" t="s">
        <v>4069</v>
      </c>
      <c s="35" t="s">
        <v>5</v>
      </c>
      <c s="6" t="s">
        <v>4070</v>
      </c>
      <c s="36" t="s">
        <v>86</v>
      </c>
      <c s="37">
        <v>4</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2.75">
      <c r="A190" t="s">
        <v>56</v>
      </c>
      <c r="E190" s="39" t="s">
        <v>4070</v>
      </c>
    </row>
    <row r="191" spans="1:16" ht="12.75">
      <c r="A191" t="s">
        <v>49</v>
      </c>
      <c s="34" t="s">
        <v>192</v>
      </c>
      <c s="34" t="s">
        <v>4071</v>
      </c>
      <c s="35" t="s">
        <v>5</v>
      </c>
      <c s="6" t="s">
        <v>4072</v>
      </c>
      <c s="36" t="s">
        <v>86</v>
      </c>
      <c s="37">
        <v>8</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2.75">
      <c r="A194" t="s">
        <v>56</v>
      </c>
      <c r="E194" s="39" t="s">
        <v>4072</v>
      </c>
    </row>
    <row r="195" spans="1:16" ht="12.75">
      <c r="A195" t="s">
        <v>49</v>
      </c>
      <c s="34" t="s">
        <v>195</v>
      </c>
      <c s="34" t="s">
        <v>1258</v>
      </c>
      <c s="35" t="s">
        <v>5</v>
      </c>
      <c s="6" t="s">
        <v>1259</v>
      </c>
      <c s="36" t="s">
        <v>86</v>
      </c>
      <c s="37">
        <v>210</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2.75">
      <c r="A198" t="s">
        <v>56</v>
      </c>
      <c r="E198" s="39" t="s">
        <v>1260</v>
      </c>
    </row>
    <row r="199" spans="1:16" ht="12.75">
      <c r="A199" t="s">
        <v>49</v>
      </c>
      <c s="34" t="s">
        <v>198</v>
      </c>
      <c s="34" t="s">
        <v>1258</v>
      </c>
      <c s="35" t="s">
        <v>4</v>
      </c>
      <c s="6" t="s">
        <v>4073</v>
      </c>
      <c s="36" t="s">
        <v>86</v>
      </c>
      <c s="37">
        <v>47</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2.75">
      <c r="A202" t="s">
        <v>56</v>
      </c>
      <c r="E202" s="39" t="s">
        <v>4074</v>
      </c>
    </row>
    <row r="203" spans="1:16" ht="12.75">
      <c r="A203" t="s">
        <v>49</v>
      </c>
      <c s="34" t="s">
        <v>203</v>
      </c>
      <c s="34" t="s">
        <v>4075</v>
      </c>
      <c s="35" t="s">
        <v>5</v>
      </c>
      <c s="6" t="s">
        <v>4076</v>
      </c>
      <c s="36" t="s">
        <v>86</v>
      </c>
      <c s="37">
        <v>72</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4077</v>
      </c>
    </row>
    <row r="207" spans="1:16" ht="12.75">
      <c r="A207" t="s">
        <v>49</v>
      </c>
      <c s="34" t="s">
        <v>206</v>
      </c>
      <c s="34" t="s">
        <v>4078</v>
      </c>
      <c s="35" t="s">
        <v>5</v>
      </c>
      <c s="6" t="s">
        <v>4079</v>
      </c>
      <c s="36" t="s">
        <v>86</v>
      </c>
      <c s="37">
        <v>18</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4080</v>
      </c>
    </row>
    <row r="211" spans="1:16" ht="12.75">
      <c r="A211" t="s">
        <v>49</v>
      </c>
      <c s="34" t="s">
        <v>209</v>
      </c>
      <c s="34" t="s">
        <v>4081</v>
      </c>
      <c s="35" t="s">
        <v>5</v>
      </c>
      <c s="6" t="s">
        <v>4082</v>
      </c>
      <c s="36" t="s">
        <v>86</v>
      </c>
      <c s="37">
        <v>676</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2.75">
      <c r="A214" t="s">
        <v>56</v>
      </c>
      <c r="E214" s="39" t="s">
        <v>4083</v>
      </c>
    </row>
    <row r="215" spans="1:16" ht="12.75">
      <c r="A215" t="s">
        <v>49</v>
      </c>
      <c s="34" t="s">
        <v>212</v>
      </c>
      <c s="34" t="s">
        <v>4084</v>
      </c>
      <c s="35" t="s">
        <v>5</v>
      </c>
      <c s="6" t="s">
        <v>4085</v>
      </c>
      <c s="36" t="s">
        <v>86</v>
      </c>
      <c s="37">
        <v>14</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25.5">
      <c r="A218" t="s">
        <v>56</v>
      </c>
      <c r="E218" s="39" t="s">
        <v>4086</v>
      </c>
    </row>
    <row r="219" spans="1:16" ht="12.75">
      <c r="A219" t="s">
        <v>49</v>
      </c>
      <c s="34" t="s">
        <v>215</v>
      </c>
      <c s="34" t="s">
        <v>434</v>
      </c>
      <c s="35" t="s">
        <v>5</v>
      </c>
      <c s="6" t="s">
        <v>1261</v>
      </c>
      <c s="36" t="s">
        <v>86</v>
      </c>
      <c s="37">
        <v>430</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2.75">
      <c r="A222" t="s">
        <v>56</v>
      </c>
      <c r="E222" s="39" t="s">
        <v>1262</v>
      </c>
    </row>
    <row r="223" spans="1:16" ht="12.75">
      <c r="A223" t="s">
        <v>49</v>
      </c>
      <c s="34" t="s">
        <v>220</v>
      </c>
      <c s="34" t="s">
        <v>1263</v>
      </c>
      <c s="35" t="s">
        <v>5</v>
      </c>
      <c s="6" t="s">
        <v>1264</v>
      </c>
      <c s="36" t="s">
        <v>86</v>
      </c>
      <c s="37">
        <v>45</v>
      </c>
      <c s="36">
        <v>0</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2.75">
      <c r="A226" t="s">
        <v>56</v>
      </c>
      <c r="E226" s="39" t="s">
        <v>1265</v>
      </c>
    </row>
    <row r="227" spans="1:16" ht="12.75">
      <c r="A227" t="s">
        <v>49</v>
      </c>
      <c s="34" t="s">
        <v>223</v>
      </c>
      <c s="34" t="s">
        <v>4087</v>
      </c>
      <c s="35" t="s">
        <v>5</v>
      </c>
      <c s="6" t="s">
        <v>1264</v>
      </c>
      <c s="36" t="s">
        <v>86</v>
      </c>
      <c s="37">
        <v>210</v>
      </c>
      <c s="36">
        <v>0</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2.75">
      <c r="A230" t="s">
        <v>56</v>
      </c>
      <c r="E230" s="39" t="s">
        <v>4088</v>
      </c>
    </row>
    <row r="231" spans="1:16" ht="12.75">
      <c r="A231" t="s">
        <v>49</v>
      </c>
      <c s="34" t="s">
        <v>226</v>
      </c>
      <c s="34" t="s">
        <v>4089</v>
      </c>
      <c s="35" t="s">
        <v>5</v>
      </c>
      <c s="6" t="s">
        <v>4090</v>
      </c>
      <c s="36" t="s">
        <v>86</v>
      </c>
      <c s="37">
        <v>8</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2.75">
      <c r="A234" t="s">
        <v>56</v>
      </c>
      <c r="E234" s="39" t="s">
        <v>4091</v>
      </c>
    </row>
    <row r="235" spans="1:16" ht="12.75">
      <c r="A235" t="s">
        <v>49</v>
      </c>
      <c s="34" t="s">
        <v>230</v>
      </c>
      <c s="34" t="s">
        <v>4089</v>
      </c>
      <c s="35" t="s">
        <v>4</v>
      </c>
      <c s="6" t="s">
        <v>4090</v>
      </c>
      <c s="36" t="s">
        <v>86</v>
      </c>
      <c s="37">
        <v>22</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2.75">
      <c r="A238" t="s">
        <v>56</v>
      </c>
      <c r="E238" s="39" t="s">
        <v>4092</v>
      </c>
    </row>
    <row r="239" spans="1:16" ht="12.75">
      <c r="A239" t="s">
        <v>49</v>
      </c>
      <c s="34" t="s">
        <v>234</v>
      </c>
      <c s="34" t="s">
        <v>4093</v>
      </c>
      <c s="35" t="s">
        <v>5</v>
      </c>
      <c s="6" t="s">
        <v>4094</v>
      </c>
      <c s="36" t="s">
        <v>86</v>
      </c>
      <c s="37">
        <v>35</v>
      </c>
      <c s="36">
        <v>0</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2.75">
      <c r="A242" t="s">
        <v>56</v>
      </c>
      <c r="E242" s="39" t="s">
        <v>4095</v>
      </c>
    </row>
    <row r="243" spans="1:16" ht="12.75">
      <c r="A243" t="s">
        <v>49</v>
      </c>
      <c s="34" t="s">
        <v>237</v>
      </c>
      <c s="34" t="s">
        <v>4096</v>
      </c>
      <c s="35" t="s">
        <v>5</v>
      </c>
      <c s="6" t="s">
        <v>4097</v>
      </c>
      <c s="36" t="s">
        <v>86</v>
      </c>
      <c s="37">
        <v>88</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2.75">
      <c r="A246" t="s">
        <v>56</v>
      </c>
      <c r="E246" s="39" t="s">
        <v>4098</v>
      </c>
    </row>
    <row r="247" spans="1:16" ht="12.75">
      <c r="A247" t="s">
        <v>49</v>
      </c>
      <c s="34" t="s">
        <v>240</v>
      </c>
      <c s="34" t="s">
        <v>4099</v>
      </c>
      <c s="35" t="s">
        <v>5</v>
      </c>
      <c s="6" t="s">
        <v>4100</v>
      </c>
      <c s="36" t="s">
        <v>86</v>
      </c>
      <c s="37">
        <v>676</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2.75">
      <c r="A250" t="s">
        <v>56</v>
      </c>
      <c r="E250" s="39" t="s">
        <v>4101</v>
      </c>
    </row>
    <row r="251" spans="1:16" ht="12.75">
      <c r="A251" t="s">
        <v>49</v>
      </c>
      <c s="34" t="s">
        <v>243</v>
      </c>
      <c s="34" t="s">
        <v>4102</v>
      </c>
      <c s="35" t="s">
        <v>5</v>
      </c>
      <c s="6" t="s">
        <v>4103</v>
      </c>
      <c s="36" t="s">
        <v>86</v>
      </c>
      <c s="37">
        <v>14</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25.5">
      <c r="A254" t="s">
        <v>56</v>
      </c>
      <c r="E254" s="39" t="s">
        <v>4104</v>
      </c>
    </row>
    <row r="255" spans="1:16" ht="12.75">
      <c r="A255" t="s">
        <v>49</v>
      </c>
      <c s="34" t="s">
        <v>246</v>
      </c>
      <c s="34" t="s">
        <v>4105</v>
      </c>
      <c s="35" t="s">
        <v>5</v>
      </c>
      <c s="6" t="s">
        <v>4106</v>
      </c>
      <c s="36" t="s">
        <v>86</v>
      </c>
      <c s="37">
        <v>72</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2.75">
      <c r="A258" t="s">
        <v>56</v>
      </c>
      <c r="E258" s="39" t="s">
        <v>4107</v>
      </c>
    </row>
    <row r="259" spans="1:16" ht="12.75">
      <c r="A259" t="s">
        <v>49</v>
      </c>
      <c s="34" t="s">
        <v>249</v>
      </c>
      <c s="34" t="s">
        <v>1266</v>
      </c>
      <c s="35" t="s">
        <v>5</v>
      </c>
      <c s="6" t="s">
        <v>4108</v>
      </c>
      <c s="36" t="s">
        <v>86</v>
      </c>
      <c s="37">
        <v>15</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2.75">
      <c r="A262" t="s">
        <v>56</v>
      </c>
      <c r="E262" s="39" t="s">
        <v>4108</v>
      </c>
    </row>
    <row r="263" spans="1:16" ht="12.75">
      <c r="A263" t="s">
        <v>49</v>
      </c>
      <c s="34" t="s">
        <v>252</v>
      </c>
      <c s="34" t="s">
        <v>1269</v>
      </c>
      <c s="35" t="s">
        <v>5</v>
      </c>
      <c s="6" t="s">
        <v>1270</v>
      </c>
      <c s="36" t="s">
        <v>86</v>
      </c>
      <c s="37">
        <v>430</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2.75">
      <c r="A266" t="s">
        <v>56</v>
      </c>
      <c r="E266" s="39" t="s">
        <v>1270</v>
      </c>
    </row>
    <row r="267" spans="1:16" ht="12.75">
      <c r="A267" t="s">
        <v>49</v>
      </c>
      <c s="34" t="s">
        <v>255</v>
      </c>
      <c s="34" t="s">
        <v>1271</v>
      </c>
      <c s="35" t="s">
        <v>5</v>
      </c>
      <c s="6" t="s">
        <v>1272</v>
      </c>
      <c s="36" t="s">
        <v>86</v>
      </c>
      <c s="37">
        <v>7</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2.75">
      <c r="A270" t="s">
        <v>56</v>
      </c>
      <c r="E270" s="39" t="s">
        <v>1273</v>
      </c>
    </row>
    <row r="271" spans="1:16" ht="12.75">
      <c r="A271" t="s">
        <v>49</v>
      </c>
      <c s="34" t="s">
        <v>368</v>
      </c>
      <c s="34" t="s">
        <v>4109</v>
      </c>
      <c s="35" t="s">
        <v>5</v>
      </c>
      <c s="6" t="s">
        <v>4110</v>
      </c>
      <c s="36" t="s">
        <v>86</v>
      </c>
      <c s="37">
        <v>6</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2.75">
      <c r="A274" t="s">
        <v>56</v>
      </c>
      <c r="E274" s="39" t="s">
        <v>4110</v>
      </c>
    </row>
    <row r="275" spans="1:16" ht="12.75">
      <c r="A275" t="s">
        <v>49</v>
      </c>
      <c s="34" t="s">
        <v>371</v>
      </c>
      <c s="34" t="s">
        <v>4111</v>
      </c>
      <c s="35" t="s">
        <v>5</v>
      </c>
      <c s="6" t="s">
        <v>4112</v>
      </c>
      <c s="36" t="s">
        <v>86</v>
      </c>
      <c s="37">
        <v>35</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2.75">
      <c r="A278" t="s">
        <v>56</v>
      </c>
      <c r="E278" s="39" t="s">
        <v>4113</v>
      </c>
    </row>
    <row r="279" spans="1:16" ht="12.75">
      <c r="A279" t="s">
        <v>49</v>
      </c>
      <c s="34" t="s">
        <v>472</v>
      </c>
      <c s="34" t="s">
        <v>4111</v>
      </c>
      <c s="35" t="s">
        <v>4</v>
      </c>
      <c s="6" t="s">
        <v>4114</v>
      </c>
      <c s="36" t="s">
        <v>86</v>
      </c>
      <c s="37">
        <v>22</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12.75">
      <c r="A282" t="s">
        <v>56</v>
      </c>
      <c r="E282" s="39" t="s">
        <v>4115</v>
      </c>
    </row>
    <row r="283" spans="1:16" ht="12.75">
      <c r="A283" t="s">
        <v>49</v>
      </c>
      <c s="34" t="s">
        <v>475</v>
      </c>
      <c s="34" t="s">
        <v>4116</v>
      </c>
      <c s="35" t="s">
        <v>5</v>
      </c>
      <c s="6" t="s">
        <v>4117</v>
      </c>
      <c s="36" t="s">
        <v>86</v>
      </c>
      <c s="37">
        <v>300</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12.75">
      <c r="A286" t="s">
        <v>56</v>
      </c>
      <c r="E286" s="39" t="s">
        <v>4118</v>
      </c>
    </row>
    <row r="287" spans="1:16" ht="12.75">
      <c r="A287" t="s">
        <v>49</v>
      </c>
      <c s="34" t="s">
        <v>478</v>
      </c>
      <c s="34" t="s">
        <v>4119</v>
      </c>
      <c s="35" t="s">
        <v>5</v>
      </c>
      <c s="6" t="s">
        <v>4120</v>
      </c>
      <c s="36" t="s">
        <v>86</v>
      </c>
      <c s="37">
        <v>130</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12.75">
      <c r="A290" t="s">
        <v>56</v>
      </c>
      <c r="E290" s="39" t="s">
        <v>4121</v>
      </c>
    </row>
    <row r="291" spans="1:16" ht="12.75">
      <c r="A291" t="s">
        <v>49</v>
      </c>
      <c s="34" t="s">
        <v>481</v>
      </c>
      <c s="34" t="s">
        <v>4122</v>
      </c>
      <c s="35" t="s">
        <v>5</v>
      </c>
      <c s="6" t="s">
        <v>4123</v>
      </c>
      <c s="36" t="s">
        <v>86</v>
      </c>
      <c s="37">
        <v>48</v>
      </c>
      <c s="36">
        <v>0</v>
      </c>
      <c s="36">
        <f>ROUND(G291*H291,6)</f>
      </c>
      <c r="L291" s="38">
        <v>0</v>
      </c>
      <c s="32">
        <f>ROUND(ROUND(L291,2)*ROUND(G291,3),2)</f>
      </c>
      <c s="36" t="s">
        <v>53</v>
      </c>
      <c>
        <f>(M291*21)/100</f>
      </c>
      <c t="s">
        <v>27</v>
      </c>
    </row>
    <row r="292" spans="1:5" ht="12.75">
      <c r="A292" s="35" t="s">
        <v>54</v>
      </c>
      <c r="E292" s="39" t="s">
        <v>5</v>
      </c>
    </row>
    <row r="293" spans="1:5" ht="12.75">
      <c r="A293" s="35" t="s">
        <v>55</v>
      </c>
      <c r="E293" s="40" t="s">
        <v>5</v>
      </c>
    </row>
    <row r="294" spans="1:5" ht="12.75">
      <c r="A294" t="s">
        <v>56</v>
      </c>
      <c r="E294" s="39" t="s">
        <v>4124</v>
      </c>
    </row>
    <row r="295" spans="1:16" ht="12.75">
      <c r="A295" t="s">
        <v>49</v>
      </c>
      <c s="34" t="s">
        <v>484</v>
      </c>
      <c s="34" t="s">
        <v>4125</v>
      </c>
      <c s="35" t="s">
        <v>5</v>
      </c>
      <c s="6" t="s">
        <v>4126</v>
      </c>
      <c s="36" t="s">
        <v>86</v>
      </c>
      <c s="37">
        <v>34</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12.75">
      <c r="A298" t="s">
        <v>56</v>
      </c>
      <c r="E298" s="39" t="s">
        <v>4127</v>
      </c>
    </row>
    <row r="299" spans="1:16" ht="12.75">
      <c r="A299" t="s">
        <v>49</v>
      </c>
      <c s="34" t="s">
        <v>485</v>
      </c>
      <c s="34" t="s">
        <v>4128</v>
      </c>
      <c s="35" t="s">
        <v>5</v>
      </c>
      <c s="6" t="s">
        <v>4129</v>
      </c>
      <c s="36" t="s">
        <v>86</v>
      </c>
      <c s="37">
        <v>11</v>
      </c>
      <c s="36">
        <v>0</v>
      </c>
      <c s="36">
        <f>ROUND(G299*H299,6)</f>
      </c>
      <c r="L299" s="38">
        <v>0</v>
      </c>
      <c s="32">
        <f>ROUND(ROUND(L299,2)*ROUND(G299,3),2)</f>
      </c>
      <c s="36" t="s">
        <v>53</v>
      </c>
      <c>
        <f>(M299*21)/100</f>
      </c>
      <c t="s">
        <v>27</v>
      </c>
    </row>
    <row r="300" spans="1:5" ht="12.75">
      <c r="A300" s="35" t="s">
        <v>54</v>
      </c>
      <c r="E300" s="39" t="s">
        <v>5</v>
      </c>
    </row>
    <row r="301" spans="1:5" ht="12.75">
      <c r="A301" s="35" t="s">
        <v>55</v>
      </c>
      <c r="E301" s="40" t="s">
        <v>5</v>
      </c>
    </row>
    <row r="302" spans="1:5" ht="12.75">
      <c r="A302" t="s">
        <v>56</v>
      </c>
      <c r="E302" s="39" t="s">
        <v>4130</v>
      </c>
    </row>
    <row r="303" spans="1:16" ht="12.75">
      <c r="A303" t="s">
        <v>49</v>
      </c>
      <c s="34" t="s">
        <v>488</v>
      </c>
      <c s="34" t="s">
        <v>4066</v>
      </c>
      <c s="35" t="s">
        <v>5</v>
      </c>
      <c s="6" t="s">
        <v>4131</v>
      </c>
      <c s="36" t="s">
        <v>86</v>
      </c>
      <c s="37">
        <v>88</v>
      </c>
      <c s="36">
        <v>0</v>
      </c>
      <c s="36">
        <f>ROUND(G303*H303,6)</f>
      </c>
      <c r="L303" s="38">
        <v>0</v>
      </c>
      <c s="32">
        <f>ROUND(ROUND(L303,2)*ROUND(G303,3),2)</f>
      </c>
      <c s="36" t="s">
        <v>4004</v>
      </c>
      <c>
        <f>(M303*21)/100</f>
      </c>
      <c t="s">
        <v>27</v>
      </c>
    </row>
    <row r="304" spans="1:5" ht="12.75">
      <c r="A304" s="35" t="s">
        <v>54</v>
      </c>
      <c r="E304" s="39" t="s">
        <v>5</v>
      </c>
    </row>
    <row r="305" spans="1:5" ht="12.75">
      <c r="A305" s="35" t="s">
        <v>55</v>
      </c>
      <c r="E305" s="40" t="s">
        <v>5</v>
      </c>
    </row>
    <row r="306" spans="1:5" ht="25.5">
      <c r="A306" t="s">
        <v>56</v>
      </c>
      <c r="E306" s="39" t="s">
        <v>4132</v>
      </c>
    </row>
    <row r="307" spans="1:16" ht="12.75">
      <c r="A307" t="s">
        <v>49</v>
      </c>
      <c s="34" t="s">
        <v>491</v>
      </c>
      <c s="34" t="s">
        <v>4133</v>
      </c>
      <c s="35" t="s">
        <v>5</v>
      </c>
      <c s="6" t="s">
        <v>4131</v>
      </c>
      <c s="36" t="s">
        <v>86</v>
      </c>
      <c s="37">
        <v>6</v>
      </c>
      <c s="36">
        <v>0</v>
      </c>
      <c s="36">
        <f>ROUND(G307*H307,6)</f>
      </c>
      <c r="L307" s="38">
        <v>0</v>
      </c>
      <c s="32">
        <f>ROUND(ROUND(L307,2)*ROUND(G307,3),2)</f>
      </c>
      <c s="36" t="s">
        <v>4004</v>
      </c>
      <c>
        <f>(M307*21)/100</f>
      </c>
      <c t="s">
        <v>27</v>
      </c>
    </row>
    <row r="308" spans="1:5" ht="12.75">
      <c r="A308" s="35" t="s">
        <v>54</v>
      </c>
      <c r="E308" s="39" t="s">
        <v>5</v>
      </c>
    </row>
    <row r="309" spans="1:5" ht="12.75">
      <c r="A309" s="35" t="s">
        <v>55</v>
      </c>
      <c r="E309" s="40" t="s">
        <v>5</v>
      </c>
    </row>
    <row r="310" spans="1:5" ht="25.5">
      <c r="A310" t="s">
        <v>56</v>
      </c>
      <c r="E310" s="39" t="s">
        <v>4134</v>
      </c>
    </row>
    <row r="311" spans="1:16" ht="12.75">
      <c r="A311" t="s">
        <v>49</v>
      </c>
      <c s="34" t="s">
        <v>494</v>
      </c>
      <c s="34" t="s">
        <v>4135</v>
      </c>
      <c s="35" t="s">
        <v>5</v>
      </c>
      <c s="6" t="s">
        <v>4136</v>
      </c>
      <c s="36" t="s">
        <v>86</v>
      </c>
      <c s="37">
        <v>4</v>
      </c>
      <c s="36">
        <v>0</v>
      </c>
      <c s="36">
        <f>ROUND(G311*H311,6)</f>
      </c>
      <c r="L311" s="38">
        <v>0</v>
      </c>
      <c s="32">
        <f>ROUND(ROUND(L311,2)*ROUND(G311,3),2)</f>
      </c>
      <c s="36" t="s">
        <v>4004</v>
      </c>
      <c>
        <f>(M311*21)/100</f>
      </c>
      <c t="s">
        <v>27</v>
      </c>
    </row>
    <row r="312" spans="1:5" ht="12.75">
      <c r="A312" s="35" t="s">
        <v>54</v>
      </c>
      <c r="E312" s="39" t="s">
        <v>5</v>
      </c>
    </row>
    <row r="313" spans="1:5" ht="12.75">
      <c r="A313" s="35" t="s">
        <v>55</v>
      </c>
      <c r="E313" s="40" t="s">
        <v>5</v>
      </c>
    </row>
    <row r="314" spans="1:5" ht="12.75">
      <c r="A314" t="s">
        <v>56</v>
      </c>
      <c r="E314" s="39" t="s">
        <v>4136</v>
      </c>
    </row>
    <row r="315" spans="1:16" ht="12.75">
      <c r="A315" t="s">
        <v>49</v>
      </c>
      <c s="34" t="s">
        <v>497</v>
      </c>
      <c s="34" t="s">
        <v>4137</v>
      </c>
      <c s="35" t="s">
        <v>5</v>
      </c>
      <c s="6" t="s">
        <v>1275</v>
      </c>
      <c s="36" t="s">
        <v>86</v>
      </c>
      <c s="37">
        <v>10</v>
      </c>
      <c s="36">
        <v>0</v>
      </c>
      <c s="36">
        <f>ROUND(G315*H315,6)</f>
      </c>
      <c r="L315" s="38">
        <v>0</v>
      </c>
      <c s="32">
        <f>ROUND(ROUND(L315,2)*ROUND(G315,3),2)</f>
      </c>
      <c s="36" t="s">
        <v>4004</v>
      </c>
      <c>
        <f>(M315*21)/100</f>
      </c>
      <c t="s">
        <v>27</v>
      </c>
    </row>
    <row r="316" spans="1:5" ht="12.75">
      <c r="A316" s="35" t="s">
        <v>54</v>
      </c>
      <c r="E316" s="39" t="s">
        <v>5</v>
      </c>
    </row>
    <row r="317" spans="1:5" ht="12.75">
      <c r="A317" s="35" t="s">
        <v>55</v>
      </c>
      <c r="E317" s="40" t="s">
        <v>5</v>
      </c>
    </row>
    <row r="318" spans="1:5" ht="12.75">
      <c r="A318" t="s">
        <v>56</v>
      </c>
      <c r="E318" s="39" t="s">
        <v>1276</v>
      </c>
    </row>
    <row r="319" spans="1:16" ht="12.75">
      <c r="A319" t="s">
        <v>49</v>
      </c>
      <c s="34" t="s">
        <v>498</v>
      </c>
      <c s="34" t="s">
        <v>4138</v>
      </c>
      <c s="35" t="s">
        <v>5</v>
      </c>
      <c s="6" t="s">
        <v>4139</v>
      </c>
      <c s="36" t="s">
        <v>86</v>
      </c>
      <c s="37">
        <v>2</v>
      </c>
      <c s="36">
        <v>0</v>
      </c>
      <c s="36">
        <f>ROUND(G319*H319,6)</f>
      </c>
      <c r="L319" s="38">
        <v>0</v>
      </c>
      <c s="32">
        <f>ROUND(ROUND(L319,2)*ROUND(G319,3),2)</f>
      </c>
      <c s="36" t="s">
        <v>4004</v>
      </c>
      <c>
        <f>(M319*21)/100</f>
      </c>
      <c t="s">
        <v>27</v>
      </c>
    </row>
    <row r="320" spans="1:5" ht="12.75">
      <c r="A320" s="35" t="s">
        <v>54</v>
      </c>
      <c r="E320" s="39" t="s">
        <v>5</v>
      </c>
    </row>
    <row r="321" spans="1:5" ht="12.75">
      <c r="A321" s="35" t="s">
        <v>55</v>
      </c>
      <c r="E321" s="40" t="s">
        <v>5</v>
      </c>
    </row>
    <row r="322" spans="1:5" ht="38.25">
      <c r="A322" t="s">
        <v>56</v>
      </c>
      <c r="E322" s="39" t="s">
        <v>4140</v>
      </c>
    </row>
    <row r="323" spans="1:13" ht="12.75">
      <c r="A323" t="s">
        <v>46</v>
      </c>
      <c r="C323" s="31" t="s">
        <v>1280</v>
      </c>
      <c r="E323" s="33" t="s">
        <v>1332</v>
      </c>
      <c r="J323" s="32">
        <f>0</f>
      </c>
      <c s="32">
        <f>0</f>
      </c>
      <c s="32">
        <f>0+L324+L328+L332+L336+L340+L344</f>
      </c>
      <c s="32">
        <f>0+M324+M328+M332+M336+M340+M344</f>
      </c>
    </row>
    <row r="324" spans="1:16" ht="12.75">
      <c r="A324" t="s">
        <v>49</v>
      </c>
      <c s="34" t="s">
        <v>501</v>
      </c>
      <c s="34" t="s">
        <v>1333</v>
      </c>
      <c s="35" t="s">
        <v>5</v>
      </c>
      <c s="6" t="s">
        <v>1334</v>
      </c>
      <c s="36" t="s">
        <v>52</v>
      </c>
      <c s="37">
        <v>150</v>
      </c>
      <c s="36">
        <v>0</v>
      </c>
      <c s="36">
        <f>ROUND(G324*H324,6)</f>
      </c>
      <c r="L324" s="38">
        <v>0</v>
      </c>
      <c s="32">
        <f>ROUND(ROUND(L324,2)*ROUND(G324,3),2)</f>
      </c>
      <c s="36" t="s">
        <v>53</v>
      </c>
      <c>
        <f>(M324*21)/100</f>
      </c>
      <c t="s">
        <v>27</v>
      </c>
    </row>
    <row r="325" spans="1:5" ht="12.75">
      <c r="A325" s="35" t="s">
        <v>54</v>
      </c>
      <c r="E325" s="39" t="s">
        <v>5</v>
      </c>
    </row>
    <row r="326" spans="1:5" ht="12.75">
      <c r="A326" s="35" t="s">
        <v>55</v>
      </c>
      <c r="E326" s="40" t="s">
        <v>5</v>
      </c>
    </row>
    <row r="327" spans="1:5" ht="12.75">
      <c r="A327" t="s">
        <v>56</v>
      </c>
      <c r="E327" s="39" t="s">
        <v>5</v>
      </c>
    </row>
    <row r="328" spans="1:16" ht="12.75">
      <c r="A328" t="s">
        <v>49</v>
      </c>
      <c s="34" t="s">
        <v>504</v>
      </c>
      <c s="34" t="s">
        <v>1335</v>
      </c>
      <c s="35" t="s">
        <v>5</v>
      </c>
      <c s="6" t="s">
        <v>1336</v>
      </c>
      <c s="36" t="s">
        <v>52</v>
      </c>
      <c s="37">
        <v>150</v>
      </c>
      <c s="36">
        <v>0</v>
      </c>
      <c s="36">
        <f>ROUND(G328*H328,6)</f>
      </c>
      <c r="L328" s="38">
        <v>0</v>
      </c>
      <c s="32">
        <f>ROUND(ROUND(L328,2)*ROUND(G328,3),2)</f>
      </c>
      <c s="36" t="s">
        <v>53</v>
      </c>
      <c>
        <f>(M328*21)/100</f>
      </c>
      <c t="s">
        <v>27</v>
      </c>
    </row>
    <row r="329" spans="1:5" ht="12.75">
      <c r="A329" s="35" t="s">
        <v>54</v>
      </c>
      <c r="E329" s="39" t="s">
        <v>5</v>
      </c>
    </row>
    <row r="330" spans="1:5" ht="12.75">
      <c r="A330" s="35" t="s">
        <v>55</v>
      </c>
      <c r="E330" s="40" t="s">
        <v>5</v>
      </c>
    </row>
    <row r="331" spans="1:5" ht="12.75">
      <c r="A331" t="s">
        <v>56</v>
      </c>
      <c r="E331" s="39" t="s">
        <v>5</v>
      </c>
    </row>
    <row r="332" spans="1:16" ht="12.75">
      <c r="A332" t="s">
        <v>49</v>
      </c>
      <c s="34" t="s">
        <v>505</v>
      </c>
      <c s="34" t="s">
        <v>1337</v>
      </c>
      <c s="35" t="s">
        <v>5</v>
      </c>
      <c s="6" t="s">
        <v>1338</v>
      </c>
      <c s="36" t="s">
        <v>52</v>
      </c>
      <c s="37">
        <v>150</v>
      </c>
      <c s="36">
        <v>0</v>
      </c>
      <c s="36">
        <f>ROUND(G332*H332,6)</f>
      </c>
      <c r="L332" s="38">
        <v>0</v>
      </c>
      <c s="32">
        <f>ROUND(ROUND(L332,2)*ROUND(G332,3),2)</f>
      </c>
      <c s="36" t="s">
        <v>53</v>
      </c>
      <c>
        <f>(M332*21)/100</f>
      </c>
      <c t="s">
        <v>27</v>
      </c>
    </row>
    <row r="333" spans="1:5" ht="12.75">
      <c r="A333" s="35" t="s">
        <v>54</v>
      </c>
      <c r="E333" s="39" t="s">
        <v>5</v>
      </c>
    </row>
    <row r="334" spans="1:5" ht="12.75">
      <c r="A334" s="35" t="s">
        <v>55</v>
      </c>
      <c r="E334" s="40" t="s">
        <v>5</v>
      </c>
    </row>
    <row r="335" spans="1:5" ht="12.75">
      <c r="A335" t="s">
        <v>56</v>
      </c>
      <c r="E335" s="39" t="s">
        <v>1338</v>
      </c>
    </row>
    <row r="336" spans="1:16" ht="12.75">
      <c r="A336" t="s">
        <v>49</v>
      </c>
      <c s="34" t="s">
        <v>508</v>
      </c>
      <c s="34" t="s">
        <v>1339</v>
      </c>
      <c s="35" t="s">
        <v>5</v>
      </c>
      <c s="6" t="s">
        <v>1340</v>
      </c>
      <c s="36" t="s">
        <v>52</v>
      </c>
      <c s="37">
        <v>22</v>
      </c>
      <c s="36">
        <v>0</v>
      </c>
      <c s="36">
        <f>ROUND(G336*H336,6)</f>
      </c>
      <c r="L336" s="38">
        <v>0</v>
      </c>
      <c s="32">
        <f>ROUND(ROUND(L336,2)*ROUND(G336,3),2)</f>
      </c>
      <c s="36" t="s">
        <v>53</v>
      </c>
      <c>
        <f>(M336*21)/100</f>
      </c>
      <c t="s">
        <v>27</v>
      </c>
    </row>
    <row r="337" spans="1:5" ht="12.75">
      <c r="A337" s="35" t="s">
        <v>54</v>
      </c>
      <c r="E337" s="39" t="s">
        <v>5</v>
      </c>
    </row>
    <row r="338" spans="1:5" ht="12.75">
      <c r="A338" s="35" t="s">
        <v>55</v>
      </c>
      <c r="E338" s="40" t="s">
        <v>5</v>
      </c>
    </row>
    <row r="339" spans="1:5" ht="25.5">
      <c r="A339" t="s">
        <v>56</v>
      </c>
      <c r="E339" s="39" t="s">
        <v>1341</v>
      </c>
    </row>
    <row r="340" spans="1:16" ht="12.75">
      <c r="A340" t="s">
        <v>49</v>
      </c>
      <c s="34" t="s">
        <v>511</v>
      </c>
      <c s="34" t="s">
        <v>1342</v>
      </c>
      <c s="35" t="s">
        <v>5</v>
      </c>
      <c s="6" t="s">
        <v>1343</v>
      </c>
      <c s="36" t="s">
        <v>52</v>
      </c>
      <c s="37">
        <v>22</v>
      </c>
      <c s="36">
        <v>0</v>
      </c>
      <c s="36">
        <f>ROUND(G340*H340,6)</f>
      </c>
      <c r="L340" s="38">
        <v>0</v>
      </c>
      <c s="32">
        <f>ROUND(ROUND(L340,2)*ROUND(G340,3),2)</f>
      </c>
      <c s="36" t="s">
        <v>53</v>
      </c>
      <c>
        <f>(M340*21)/100</f>
      </c>
      <c t="s">
        <v>27</v>
      </c>
    </row>
    <row r="341" spans="1:5" ht="12.75">
      <c r="A341" s="35" t="s">
        <v>54</v>
      </c>
      <c r="E341" s="39" t="s">
        <v>5</v>
      </c>
    </row>
    <row r="342" spans="1:5" ht="12.75">
      <c r="A342" s="35" t="s">
        <v>55</v>
      </c>
      <c r="E342" s="40" t="s">
        <v>5</v>
      </c>
    </row>
    <row r="343" spans="1:5" ht="12.75">
      <c r="A343" t="s">
        <v>56</v>
      </c>
      <c r="E343" s="39" t="s">
        <v>1344</v>
      </c>
    </row>
    <row r="344" spans="1:16" ht="12.75">
      <c r="A344" t="s">
        <v>49</v>
      </c>
      <c s="34" t="s">
        <v>514</v>
      </c>
      <c s="34" t="s">
        <v>1345</v>
      </c>
      <c s="35" t="s">
        <v>5</v>
      </c>
      <c s="6" t="s">
        <v>1346</v>
      </c>
      <c s="36" t="s">
        <v>52</v>
      </c>
      <c s="37">
        <v>150</v>
      </c>
      <c s="36">
        <v>0</v>
      </c>
      <c s="36">
        <f>ROUND(G344*H344,6)</f>
      </c>
      <c r="L344" s="38">
        <v>0</v>
      </c>
      <c s="32">
        <f>ROUND(ROUND(L344,2)*ROUND(G344,3),2)</f>
      </c>
      <c s="36" t="s">
        <v>53</v>
      </c>
      <c>
        <f>(M344*21)/100</f>
      </c>
      <c t="s">
        <v>27</v>
      </c>
    </row>
    <row r="345" spans="1:5" ht="12.75">
      <c r="A345" s="35" t="s">
        <v>54</v>
      </c>
      <c r="E345" s="39" t="s">
        <v>5</v>
      </c>
    </row>
    <row r="346" spans="1:5" ht="12.75">
      <c r="A346" s="35" t="s">
        <v>55</v>
      </c>
      <c r="E346" s="40" t="s">
        <v>5</v>
      </c>
    </row>
    <row r="347" spans="1:5" ht="12.75">
      <c r="A347" t="s">
        <v>56</v>
      </c>
      <c r="E347" s="39" t="s">
        <v>1346</v>
      </c>
    </row>
    <row r="348" spans="1:13" ht="12.75">
      <c r="A348" t="s">
        <v>46</v>
      </c>
      <c r="C348" s="31" t="s">
        <v>1312</v>
      </c>
      <c r="E348" s="33" t="s">
        <v>1281</v>
      </c>
      <c r="J348" s="32">
        <f>0</f>
      </c>
      <c s="32">
        <f>0</f>
      </c>
      <c s="32">
        <f>0+L349+L353+L357+L361+L365+L369+L373+L377+L381+L385+L389+L393+L397+L401+L405+L409+L413+L417+L421+L425+L429+L433+L437+L441+L445+L449+L453+L457+L461+L465</f>
      </c>
      <c s="32">
        <f>0+M349+M353+M357+M361+M365+M369+M373+M377+M381+M385+M389+M393+M397+M401+M405+M409+M413+M417+M421+M425+M429+M433+M437+M441+M445+M449+M453+M457+M461+M465</f>
      </c>
    </row>
    <row r="349" spans="1:16" ht="25.5">
      <c r="A349" t="s">
        <v>49</v>
      </c>
      <c s="34" t="s">
        <v>515</v>
      </c>
      <c s="34" t="s">
        <v>1282</v>
      </c>
      <c s="35" t="s">
        <v>5</v>
      </c>
      <c s="6" t="s">
        <v>1283</v>
      </c>
      <c s="36" t="s">
        <v>86</v>
      </c>
      <c s="37">
        <v>2940</v>
      </c>
      <c s="36">
        <v>0</v>
      </c>
      <c s="36">
        <f>ROUND(G349*H349,6)</f>
      </c>
      <c r="L349" s="38">
        <v>0</v>
      </c>
      <c s="32">
        <f>ROUND(ROUND(L349,2)*ROUND(G349,3),2)</f>
      </c>
      <c s="36" t="s">
        <v>53</v>
      </c>
      <c>
        <f>(M349*21)/100</f>
      </c>
      <c t="s">
        <v>27</v>
      </c>
    </row>
    <row r="350" spans="1:5" ht="12.75">
      <c r="A350" s="35" t="s">
        <v>54</v>
      </c>
      <c r="E350" s="39" t="s">
        <v>5</v>
      </c>
    </row>
    <row r="351" spans="1:5" ht="12.75">
      <c r="A351" s="35" t="s">
        <v>55</v>
      </c>
      <c r="E351" s="40" t="s">
        <v>5</v>
      </c>
    </row>
    <row r="352" spans="1:5" ht="12.75">
      <c r="A352" t="s">
        <v>56</v>
      </c>
      <c r="E352" s="39" t="s">
        <v>5</v>
      </c>
    </row>
    <row r="353" spans="1:16" ht="12.75">
      <c r="A353" t="s">
        <v>49</v>
      </c>
      <c s="34" t="s">
        <v>518</v>
      </c>
      <c s="34" t="s">
        <v>1284</v>
      </c>
      <c s="35" t="s">
        <v>5</v>
      </c>
      <c s="6" t="s">
        <v>1285</v>
      </c>
      <c s="36" t="s">
        <v>86</v>
      </c>
      <c s="37">
        <v>50</v>
      </c>
      <c s="36">
        <v>0</v>
      </c>
      <c s="36">
        <f>ROUND(G353*H353,6)</f>
      </c>
      <c r="L353" s="38">
        <v>0</v>
      </c>
      <c s="32">
        <f>ROUND(ROUND(L353,2)*ROUND(G353,3),2)</f>
      </c>
      <c s="36" t="s">
        <v>53</v>
      </c>
      <c>
        <f>(M353*21)/100</f>
      </c>
      <c t="s">
        <v>27</v>
      </c>
    </row>
    <row r="354" spans="1:5" ht="12.75">
      <c r="A354" s="35" t="s">
        <v>54</v>
      </c>
      <c r="E354" s="39" t="s">
        <v>5</v>
      </c>
    </row>
    <row r="355" spans="1:5" ht="12.75">
      <c r="A355" s="35" t="s">
        <v>55</v>
      </c>
      <c r="E355" s="40" t="s">
        <v>5</v>
      </c>
    </row>
    <row r="356" spans="1:5" ht="12.75">
      <c r="A356" t="s">
        <v>56</v>
      </c>
      <c r="E356" s="39" t="s">
        <v>5</v>
      </c>
    </row>
    <row r="357" spans="1:16" ht="12.75">
      <c r="A357" t="s">
        <v>49</v>
      </c>
      <c s="34" t="s">
        <v>521</v>
      </c>
      <c s="34" t="s">
        <v>1286</v>
      </c>
      <c s="35" t="s">
        <v>5</v>
      </c>
      <c s="6" t="s">
        <v>1287</v>
      </c>
      <c s="36" t="s">
        <v>86</v>
      </c>
      <c s="37">
        <v>50</v>
      </c>
      <c s="36">
        <v>0</v>
      </c>
      <c s="36">
        <f>ROUND(G357*H357,6)</f>
      </c>
      <c r="L357" s="38">
        <v>0</v>
      </c>
      <c s="32">
        <f>ROUND(ROUND(L357,2)*ROUND(G357,3),2)</f>
      </c>
      <c s="36" t="s">
        <v>53</v>
      </c>
      <c>
        <f>(M357*21)/100</f>
      </c>
      <c t="s">
        <v>27</v>
      </c>
    </row>
    <row r="358" spans="1:5" ht="12.75">
      <c r="A358" s="35" t="s">
        <v>54</v>
      </c>
      <c r="E358" s="39" t="s">
        <v>5</v>
      </c>
    </row>
    <row r="359" spans="1:5" ht="12.75">
      <c r="A359" s="35" t="s">
        <v>55</v>
      </c>
      <c r="E359" s="40" t="s">
        <v>5</v>
      </c>
    </row>
    <row r="360" spans="1:5" ht="12.75">
      <c r="A360" t="s">
        <v>56</v>
      </c>
      <c r="E360" s="39" t="s">
        <v>5</v>
      </c>
    </row>
    <row r="361" spans="1:16" ht="12.75">
      <c r="A361" t="s">
        <v>49</v>
      </c>
      <c s="34" t="s">
        <v>524</v>
      </c>
      <c s="34" t="s">
        <v>1288</v>
      </c>
      <c s="35" t="s">
        <v>5</v>
      </c>
      <c s="6" t="s">
        <v>1289</v>
      </c>
      <c s="36" t="s">
        <v>86</v>
      </c>
      <c s="37">
        <v>50</v>
      </c>
      <c s="36">
        <v>0</v>
      </c>
      <c s="36">
        <f>ROUND(G361*H361,6)</f>
      </c>
      <c r="L361" s="38">
        <v>0</v>
      </c>
      <c s="32">
        <f>ROUND(ROUND(L361,2)*ROUND(G361,3),2)</f>
      </c>
      <c s="36" t="s">
        <v>53</v>
      </c>
      <c>
        <f>(M361*21)/100</f>
      </c>
      <c t="s">
        <v>27</v>
      </c>
    </row>
    <row r="362" spans="1:5" ht="12.75">
      <c r="A362" s="35" t="s">
        <v>54</v>
      </c>
      <c r="E362" s="39" t="s">
        <v>5</v>
      </c>
    </row>
    <row r="363" spans="1:5" ht="12.75">
      <c r="A363" s="35" t="s">
        <v>55</v>
      </c>
      <c r="E363" s="40" t="s">
        <v>5</v>
      </c>
    </row>
    <row r="364" spans="1:5" ht="12.75">
      <c r="A364" t="s">
        <v>56</v>
      </c>
      <c r="E364" s="39" t="s">
        <v>5</v>
      </c>
    </row>
    <row r="365" spans="1:16" ht="12.75">
      <c r="A365" t="s">
        <v>49</v>
      </c>
      <c s="34" t="s">
        <v>525</v>
      </c>
      <c s="34" t="s">
        <v>1290</v>
      </c>
      <c s="35" t="s">
        <v>5</v>
      </c>
      <c s="6" t="s">
        <v>4141</v>
      </c>
      <c s="36" t="s">
        <v>86</v>
      </c>
      <c s="37">
        <v>22</v>
      </c>
      <c s="36">
        <v>0</v>
      </c>
      <c s="36">
        <f>ROUND(G365*H365,6)</f>
      </c>
      <c r="L365" s="38">
        <v>0</v>
      </c>
      <c s="32">
        <f>ROUND(ROUND(L365,2)*ROUND(G365,3),2)</f>
      </c>
      <c s="36" t="s">
        <v>53</v>
      </c>
      <c>
        <f>(M365*21)/100</f>
      </c>
      <c t="s">
        <v>27</v>
      </c>
    </row>
    <row r="366" spans="1:5" ht="12.75">
      <c r="A366" s="35" t="s">
        <v>54</v>
      </c>
      <c r="E366" s="39" t="s">
        <v>5</v>
      </c>
    </row>
    <row r="367" spans="1:5" ht="12.75">
      <c r="A367" s="35" t="s">
        <v>55</v>
      </c>
      <c r="E367" s="40" t="s">
        <v>5</v>
      </c>
    </row>
    <row r="368" spans="1:5" ht="12.75">
      <c r="A368" t="s">
        <v>56</v>
      </c>
      <c r="E368" s="39" t="s">
        <v>5</v>
      </c>
    </row>
    <row r="369" spans="1:16" ht="12.75">
      <c r="A369" t="s">
        <v>49</v>
      </c>
      <c s="34" t="s">
        <v>526</v>
      </c>
      <c s="34" t="s">
        <v>1292</v>
      </c>
      <c s="35" t="s">
        <v>5</v>
      </c>
      <c s="6" t="s">
        <v>1293</v>
      </c>
      <c s="36" t="s">
        <v>52</v>
      </c>
      <c s="37">
        <v>145</v>
      </c>
      <c s="36">
        <v>0</v>
      </c>
      <c s="36">
        <f>ROUND(G369*H369,6)</f>
      </c>
      <c r="L369" s="38">
        <v>0</v>
      </c>
      <c s="32">
        <f>ROUND(ROUND(L369,2)*ROUND(G369,3),2)</f>
      </c>
      <c s="36" t="s">
        <v>53</v>
      </c>
      <c>
        <f>(M369*21)/100</f>
      </c>
      <c t="s">
        <v>27</v>
      </c>
    </row>
    <row r="370" spans="1:5" ht="12.75">
      <c r="A370" s="35" t="s">
        <v>54</v>
      </c>
      <c r="E370" s="39" t="s">
        <v>5</v>
      </c>
    </row>
    <row r="371" spans="1:5" ht="12.75">
      <c r="A371" s="35" t="s">
        <v>55</v>
      </c>
      <c r="E371" s="40" t="s">
        <v>5</v>
      </c>
    </row>
    <row r="372" spans="1:5" ht="25.5">
      <c r="A372" t="s">
        <v>56</v>
      </c>
      <c r="E372" s="39" t="s">
        <v>1294</v>
      </c>
    </row>
    <row r="373" spans="1:16" ht="25.5">
      <c r="A373" t="s">
        <v>49</v>
      </c>
      <c s="34" t="s">
        <v>527</v>
      </c>
      <c s="34" t="s">
        <v>1295</v>
      </c>
      <c s="35" t="s">
        <v>5</v>
      </c>
      <c s="6" t="s">
        <v>1296</v>
      </c>
      <c s="36" t="s">
        <v>52</v>
      </c>
      <c s="37">
        <v>3142</v>
      </c>
      <c s="36">
        <v>0</v>
      </c>
      <c s="36">
        <f>ROUND(G373*H373,6)</f>
      </c>
      <c r="L373" s="38">
        <v>0</v>
      </c>
      <c s="32">
        <f>ROUND(ROUND(L373,2)*ROUND(G373,3),2)</f>
      </c>
      <c s="36" t="s">
        <v>53</v>
      </c>
      <c>
        <f>(M373*21)/100</f>
      </c>
      <c t="s">
        <v>27</v>
      </c>
    </row>
    <row r="374" spans="1:5" ht="12.75">
      <c r="A374" s="35" t="s">
        <v>54</v>
      </c>
      <c r="E374" s="39" t="s">
        <v>5</v>
      </c>
    </row>
    <row r="375" spans="1:5" ht="12.75">
      <c r="A375" s="35" t="s">
        <v>55</v>
      </c>
      <c r="E375" s="40" t="s">
        <v>5</v>
      </c>
    </row>
    <row r="376" spans="1:5" ht="12.75">
      <c r="A376" t="s">
        <v>56</v>
      </c>
      <c r="E376" s="39" t="s">
        <v>5</v>
      </c>
    </row>
    <row r="377" spans="1:16" ht="25.5">
      <c r="A377" t="s">
        <v>49</v>
      </c>
      <c s="34" t="s">
        <v>528</v>
      </c>
      <c s="34" t="s">
        <v>4142</v>
      </c>
      <c s="35" t="s">
        <v>5</v>
      </c>
      <c s="6" t="s">
        <v>4143</v>
      </c>
      <c s="36" t="s">
        <v>52</v>
      </c>
      <c s="37">
        <v>50</v>
      </c>
      <c s="36">
        <v>0</v>
      </c>
      <c s="36">
        <f>ROUND(G377*H377,6)</f>
      </c>
      <c r="L377" s="38">
        <v>0</v>
      </c>
      <c s="32">
        <f>ROUND(ROUND(L377,2)*ROUND(G377,3),2)</f>
      </c>
      <c s="36" t="s">
        <v>53</v>
      </c>
      <c>
        <f>(M377*21)/100</f>
      </c>
      <c t="s">
        <v>27</v>
      </c>
    </row>
    <row r="378" spans="1:5" ht="12.75">
      <c r="A378" s="35" t="s">
        <v>54</v>
      </c>
      <c r="E378" s="39" t="s">
        <v>5</v>
      </c>
    </row>
    <row r="379" spans="1:5" ht="12.75">
      <c r="A379" s="35" t="s">
        <v>55</v>
      </c>
      <c r="E379" s="40" t="s">
        <v>5</v>
      </c>
    </row>
    <row r="380" spans="1:5" ht="12.75">
      <c r="A380" t="s">
        <v>56</v>
      </c>
      <c r="E380" s="39" t="s">
        <v>5</v>
      </c>
    </row>
    <row r="381" spans="1:16" ht="25.5">
      <c r="A381" t="s">
        <v>49</v>
      </c>
      <c s="34" t="s">
        <v>529</v>
      </c>
      <c s="34" t="s">
        <v>4144</v>
      </c>
      <c s="35" t="s">
        <v>5</v>
      </c>
      <c s="6" t="s">
        <v>4145</v>
      </c>
      <c s="36" t="s">
        <v>52</v>
      </c>
      <c s="37">
        <v>250</v>
      </c>
      <c s="36">
        <v>0</v>
      </c>
      <c s="36">
        <f>ROUND(G381*H381,6)</f>
      </c>
      <c r="L381" s="38">
        <v>0</v>
      </c>
      <c s="32">
        <f>ROUND(ROUND(L381,2)*ROUND(G381,3),2)</f>
      </c>
      <c s="36" t="s">
        <v>53</v>
      </c>
      <c>
        <f>(M381*21)/100</f>
      </c>
      <c t="s">
        <v>27</v>
      </c>
    </row>
    <row r="382" spans="1:5" ht="12.75">
      <c r="A382" s="35" t="s">
        <v>54</v>
      </c>
      <c r="E382" s="39" t="s">
        <v>5</v>
      </c>
    </row>
    <row r="383" spans="1:5" ht="12.75">
      <c r="A383" s="35" t="s">
        <v>55</v>
      </c>
      <c r="E383" s="40" t="s">
        <v>5</v>
      </c>
    </row>
    <row r="384" spans="1:5" ht="12.75">
      <c r="A384" t="s">
        <v>56</v>
      </c>
      <c r="E384" s="39" t="s">
        <v>5</v>
      </c>
    </row>
    <row r="385" spans="1:16" ht="25.5">
      <c r="A385" t="s">
        <v>49</v>
      </c>
      <c s="34" t="s">
        <v>530</v>
      </c>
      <c s="34" t="s">
        <v>1297</v>
      </c>
      <c s="35" t="s">
        <v>5</v>
      </c>
      <c s="6" t="s">
        <v>1298</v>
      </c>
      <c s="36" t="s">
        <v>52</v>
      </c>
      <c s="37">
        <v>290</v>
      </c>
      <c s="36">
        <v>0</v>
      </c>
      <c s="36">
        <f>ROUND(G385*H385,6)</f>
      </c>
      <c r="L385" s="38">
        <v>0</v>
      </c>
      <c s="32">
        <f>ROUND(ROUND(L385,2)*ROUND(G385,3),2)</f>
      </c>
      <c s="36" t="s">
        <v>53</v>
      </c>
      <c>
        <f>(M385*21)/100</f>
      </c>
      <c t="s">
        <v>27</v>
      </c>
    </row>
    <row r="386" spans="1:5" ht="12.75">
      <c r="A386" s="35" t="s">
        <v>54</v>
      </c>
      <c r="E386" s="39" t="s">
        <v>5</v>
      </c>
    </row>
    <row r="387" spans="1:5" ht="12.75">
      <c r="A387" s="35" t="s">
        <v>55</v>
      </c>
      <c r="E387" s="40" t="s">
        <v>5</v>
      </c>
    </row>
    <row r="388" spans="1:5" ht="12.75">
      <c r="A388" t="s">
        <v>56</v>
      </c>
      <c r="E388" s="39" t="s">
        <v>5</v>
      </c>
    </row>
    <row r="389" spans="1:16" ht="25.5">
      <c r="A389" t="s">
        <v>49</v>
      </c>
      <c s="34" t="s">
        <v>533</v>
      </c>
      <c s="34" t="s">
        <v>1299</v>
      </c>
      <c s="35" t="s">
        <v>5</v>
      </c>
      <c s="6" t="s">
        <v>1300</v>
      </c>
      <c s="36" t="s">
        <v>52</v>
      </c>
      <c s="37">
        <v>5792</v>
      </c>
      <c s="36">
        <v>0</v>
      </c>
      <c s="36">
        <f>ROUND(G389*H389,6)</f>
      </c>
      <c r="L389" s="38">
        <v>0</v>
      </c>
      <c s="32">
        <f>ROUND(ROUND(L389,2)*ROUND(G389,3),2)</f>
      </c>
      <c s="36" t="s">
        <v>53</v>
      </c>
      <c>
        <f>(M389*21)/100</f>
      </c>
      <c t="s">
        <v>27</v>
      </c>
    </row>
    <row r="390" spans="1:5" ht="12.75">
      <c r="A390" s="35" t="s">
        <v>54</v>
      </c>
      <c r="E390" s="39" t="s">
        <v>5</v>
      </c>
    </row>
    <row r="391" spans="1:5" ht="12.75">
      <c r="A391" s="35" t="s">
        <v>55</v>
      </c>
      <c r="E391" s="40" t="s">
        <v>5</v>
      </c>
    </row>
    <row r="392" spans="1:5" ht="12.75">
      <c r="A392" t="s">
        <v>56</v>
      </c>
      <c r="E392" s="39" t="s">
        <v>5</v>
      </c>
    </row>
    <row r="393" spans="1:16" ht="25.5">
      <c r="A393" t="s">
        <v>49</v>
      </c>
      <c s="34" t="s">
        <v>536</v>
      </c>
      <c s="34" t="s">
        <v>1299</v>
      </c>
      <c s="35" t="s">
        <v>4</v>
      </c>
      <c s="6" t="s">
        <v>1301</v>
      </c>
      <c s="36" t="s">
        <v>52</v>
      </c>
      <c s="37">
        <v>1250</v>
      </c>
      <c s="36">
        <v>0</v>
      </c>
      <c s="36">
        <f>ROUND(G393*H393,6)</f>
      </c>
      <c r="L393" s="38">
        <v>0</v>
      </c>
      <c s="32">
        <f>ROUND(ROUND(L393,2)*ROUND(G393,3),2)</f>
      </c>
      <c s="36" t="s">
        <v>53</v>
      </c>
      <c>
        <f>(M393*21)/100</f>
      </c>
      <c t="s">
        <v>27</v>
      </c>
    </row>
    <row r="394" spans="1:5" ht="12.75">
      <c r="A394" s="35" t="s">
        <v>54</v>
      </c>
      <c r="E394" s="39" t="s">
        <v>5</v>
      </c>
    </row>
    <row r="395" spans="1:5" ht="12.75">
      <c r="A395" s="35" t="s">
        <v>55</v>
      </c>
      <c r="E395" s="40" t="s">
        <v>5</v>
      </c>
    </row>
    <row r="396" spans="1:5" ht="12.75">
      <c r="A396" t="s">
        <v>56</v>
      </c>
      <c r="E396" s="39" t="s">
        <v>5</v>
      </c>
    </row>
    <row r="397" spans="1:16" ht="25.5">
      <c r="A397" t="s">
        <v>49</v>
      </c>
      <c s="34" t="s">
        <v>537</v>
      </c>
      <c s="34" t="s">
        <v>4146</v>
      </c>
      <c s="35" t="s">
        <v>5</v>
      </c>
      <c s="6" t="s">
        <v>4147</v>
      </c>
      <c s="36" t="s">
        <v>52</v>
      </c>
      <c s="37">
        <v>9810</v>
      </c>
      <c s="36">
        <v>0</v>
      </c>
      <c s="36">
        <f>ROUND(G397*H397,6)</f>
      </c>
      <c r="L397" s="38">
        <v>0</v>
      </c>
      <c s="32">
        <f>ROUND(ROUND(L397,2)*ROUND(G397,3),2)</f>
      </c>
      <c s="36" t="s">
        <v>53</v>
      </c>
      <c>
        <f>(M397*21)/100</f>
      </c>
      <c t="s">
        <v>27</v>
      </c>
    </row>
    <row r="398" spans="1:5" ht="12.75">
      <c r="A398" s="35" t="s">
        <v>54</v>
      </c>
      <c r="E398" s="39" t="s">
        <v>5</v>
      </c>
    </row>
    <row r="399" spans="1:5" ht="12.75">
      <c r="A399" s="35" t="s">
        <v>55</v>
      </c>
      <c r="E399" s="40" t="s">
        <v>5</v>
      </c>
    </row>
    <row r="400" spans="1:5" ht="12.75">
      <c r="A400" t="s">
        <v>56</v>
      </c>
      <c r="E400" s="39" t="s">
        <v>5</v>
      </c>
    </row>
    <row r="401" spans="1:16" ht="12.75">
      <c r="A401" t="s">
        <v>49</v>
      </c>
      <c s="34" t="s">
        <v>538</v>
      </c>
      <c s="34" t="s">
        <v>4148</v>
      </c>
      <c s="35" t="s">
        <v>5</v>
      </c>
      <c s="6" t="s">
        <v>4149</v>
      </c>
      <c s="36" t="s">
        <v>52</v>
      </c>
      <c s="37">
        <v>80</v>
      </c>
      <c s="36">
        <v>0</v>
      </c>
      <c s="36">
        <f>ROUND(G401*H401,6)</f>
      </c>
      <c r="L401" s="38">
        <v>0</v>
      </c>
      <c s="32">
        <f>ROUND(ROUND(L401,2)*ROUND(G401,3),2)</f>
      </c>
      <c s="36" t="s">
        <v>53</v>
      </c>
      <c>
        <f>(M401*21)/100</f>
      </c>
      <c t="s">
        <v>27</v>
      </c>
    </row>
    <row r="402" spans="1:5" ht="12.75">
      <c r="A402" s="35" t="s">
        <v>54</v>
      </c>
      <c r="E402" s="39" t="s">
        <v>5</v>
      </c>
    </row>
    <row r="403" spans="1:5" ht="12.75">
      <c r="A403" s="35" t="s">
        <v>55</v>
      </c>
      <c r="E403" s="40" t="s">
        <v>5</v>
      </c>
    </row>
    <row r="404" spans="1:5" ht="12.75">
      <c r="A404" t="s">
        <v>56</v>
      </c>
      <c r="E404" s="39" t="s">
        <v>5</v>
      </c>
    </row>
    <row r="405" spans="1:16" ht="12.75">
      <c r="A405" t="s">
        <v>49</v>
      </c>
      <c s="34" t="s">
        <v>539</v>
      </c>
      <c s="34" t="s">
        <v>4150</v>
      </c>
      <c s="35" t="s">
        <v>5</v>
      </c>
      <c s="6" t="s">
        <v>4151</v>
      </c>
      <c s="36" t="s">
        <v>52</v>
      </c>
      <c s="37">
        <v>55</v>
      </c>
      <c s="36">
        <v>0</v>
      </c>
      <c s="36">
        <f>ROUND(G405*H405,6)</f>
      </c>
      <c r="L405" s="38">
        <v>0</v>
      </c>
      <c s="32">
        <f>ROUND(ROUND(L405,2)*ROUND(G405,3),2)</f>
      </c>
      <c s="36" t="s">
        <v>53</v>
      </c>
      <c>
        <f>(M405*21)/100</f>
      </c>
      <c t="s">
        <v>27</v>
      </c>
    </row>
    <row r="406" spans="1:5" ht="12.75">
      <c r="A406" s="35" t="s">
        <v>54</v>
      </c>
      <c r="E406" s="39" t="s">
        <v>5</v>
      </c>
    </row>
    <row r="407" spans="1:5" ht="12.75">
      <c r="A407" s="35" t="s">
        <v>55</v>
      </c>
      <c r="E407" s="40" t="s">
        <v>5</v>
      </c>
    </row>
    <row r="408" spans="1:5" ht="12.75">
      <c r="A408" t="s">
        <v>56</v>
      </c>
      <c r="E408" s="39" t="s">
        <v>4152</v>
      </c>
    </row>
    <row r="409" spans="1:16" ht="12.75">
      <c r="A409" t="s">
        <v>49</v>
      </c>
      <c s="34" t="s">
        <v>540</v>
      </c>
      <c s="34" t="s">
        <v>4153</v>
      </c>
      <c s="35" t="s">
        <v>5</v>
      </c>
      <c s="6" t="s">
        <v>4154</v>
      </c>
      <c s="36" t="s">
        <v>52</v>
      </c>
      <c s="37">
        <v>420</v>
      </c>
      <c s="36">
        <v>0</v>
      </c>
      <c s="36">
        <f>ROUND(G409*H409,6)</f>
      </c>
      <c r="L409" s="38">
        <v>0</v>
      </c>
      <c s="32">
        <f>ROUND(ROUND(L409,2)*ROUND(G409,3),2)</f>
      </c>
      <c s="36" t="s">
        <v>53</v>
      </c>
      <c>
        <f>(M409*21)/100</f>
      </c>
      <c t="s">
        <v>27</v>
      </c>
    </row>
    <row r="410" spans="1:5" ht="12.75">
      <c r="A410" s="35" t="s">
        <v>54</v>
      </c>
      <c r="E410" s="39" t="s">
        <v>5</v>
      </c>
    </row>
    <row r="411" spans="1:5" ht="12.75">
      <c r="A411" s="35" t="s">
        <v>55</v>
      </c>
      <c r="E411" s="40" t="s">
        <v>5</v>
      </c>
    </row>
    <row r="412" spans="1:5" ht="12.75">
      <c r="A412" t="s">
        <v>56</v>
      </c>
      <c r="E412" s="39" t="s">
        <v>5</v>
      </c>
    </row>
    <row r="413" spans="1:16" ht="12.75">
      <c r="A413" t="s">
        <v>49</v>
      </c>
      <c s="34" t="s">
        <v>541</v>
      </c>
      <c s="34" t="s">
        <v>1302</v>
      </c>
      <c s="35" t="s">
        <v>5</v>
      </c>
      <c s="6" t="s">
        <v>1303</v>
      </c>
      <c s="36" t="s">
        <v>52</v>
      </c>
      <c s="37">
        <v>35</v>
      </c>
      <c s="36">
        <v>0</v>
      </c>
      <c s="36">
        <f>ROUND(G413*H413,6)</f>
      </c>
      <c r="L413" s="38">
        <v>0</v>
      </c>
      <c s="32">
        <f>ROUND(ROUND(L413,2)*ROUND(G413,3),2)</f>
      </c>
      <c s="36" t="s">
        <v>53</v>
      </c>
      <c>
        <f>(M413*21)/100</f>
      </c>
      <c t="s">
        <v>27</v>
      </c>
    </row>
    <row r="414" spans="1:5" ht="12.75">
      <c r="A414" s="35" t="s">
        <v>54</v>
      </c>
      <c r="E414" s="39" t="s">
        <v>5</v>
      </c>
    </row>
    <row r="415" spans="1:5" ht="12.75">
      <c r="A415" s="35" t="s">
        <v>55</v>
      </c>
      <c r="E415" s="40" t="s">
        <v>5</v>
      </c>
    </row>
    <row r="416" spans="1:5" ht="12.75">
      <c r="A416" t="s">
        <v>56</v>
      </c>
      <c r="E416" s="39" t="s">
        <v>5</v>
      </c>
    </row>
    <row r="417" spans="1:16" ht="25.5">
      <c r="A417" t="s">
        <v>49</v>
      </c>
      <c s="34" t="s">
        <v>545</v>
      </c>
      <c s="34" t="s">
        <v>1304</v>
      </c>
      <c s="35" t="s">
        <v>5</v>
      </c>
      <c s="6" t="s">
        <v>1305</v>
      </c>
      <c s="36" t="s">
        <v>52</v>
      </c>
      <c s="37">
        <v>160</v>
      </c>
      <c s="36">
        <v>0</v>
      </c>
      <c s="36">
        <f>ROUND(G417*H417,6)</f>
      </c>
      <c r="L417" s="38">
        <v>0</v>
      </c>
      <c s="32">
        <f>ROUND(ROUND(L417,2)*ROUND(G417,3),2)</f>
      </c>
      <c s="36" t="s">
        <v>53</v>
      </c>
      <c>
        <f>(M417*21)/100</f>
      </c>
      <c t="s">
        <v>27</v>
      </c>
    </row>
    <row r="418" spans="1:5" ht="12.75">
      <c r="A418" s="35" t="s">
        <v>54</v>
      </c>
      <c r="E418" s="39" t="s">
        <v>5</v>
      </c>
    </row>
    <row r="419" spans="1:5" ht="12.75">
      <c r="A419" s="35" t="s">
        <v>55</v>
      </c>
      <c r="E419" s="40" t="s">
        <v>5</v>
      </c>
    </row>
    <row r="420" spans="1:5" ht="12.75">
      <c r="A420" t="s">
        <v>56</v>
      </c>
      <c r="E420" s="39" t="s">
        <v>5</v>
      </c>
    </row>
    <row r="421" spans="1:16" ht="12.75">
      <c r="A421" t="s">
        <v>49</v>
      </c>
      <c s="34" t="s">
        <v>548</v>
      </c>
      <c s="34" t="s">
        <v>4155</v>
      </c>
      <c s="35" t="s">
        <v>5</v>
      </c>
      <c s="6" t="s">
        <v>4156</v>
      </c>
      <c s="36" t="s">
        <v>52</v>
      </c>
      <c s="37">
        <v>1300</v>
      </c>
      <c s="36">
        <v>0</v>
      </c>
      <c s="36">
        <f>ROUND(G421*H421,6)</f>
      </c>
      <c r="L421" s="38">
        <v>0</v>
      </c>
      <c s="32">
        <f>ROUND(ROUND(L421,2)*ROUND(G421,3),2)</f>
      </c>
      <c s="36" t="s">
        <v>53</v>
      </c>
      <c>
        <f>(M421*21)/100</f>
      </c>
      <c t="s">
        <v>27</v>
      </c>
    </row>
    <row r="422" spans="1:5" ht="12.75">
      <c r="A422" s="35" t="s">
        <v>54</v>
      </c>
      <c r="E422" s="39" t="s">
        <v>5</v>
      </c>
    </row>
    <row r="423" spans="1:5" ht="12.75">
      <c r="A423" s="35" t="s">
        <v>55</v>
      </c>
      <c r="E423" s="40" t="s">
        <v>5</v>
      </c>
    </row>
    <row r="424" spans="1:5" ht="12.75">
      <c r="A424" t="s">
        <v>56</v>
      </c>
      <c r="E424" s="39" t="s">
        <v>5</v>
      </c>
    </row>
    <row r="425" spans="1:16" ht="12.75">
      <c r="A425" t="s">
        <v>49</v>
      </c>
      <c s="34" t="s">
        <v>552</v>
      </c>
      <c s="34" t="s">
        <v>1306</v>
      </c>
      <c s="35" t="s">
        <v>4</v>
      </c>
      <c s="6" t="s">
        <v>1307</v>
      </c>
      <c s="36" t="s">
        <v>52</v>
      </c>
      <c s="37">
        <v>30</v>
      </c>
      <c s="36">
        <v>0</v>
      </c>
      <c s="36">
        <f>ROUND(G425*H425,6)</f>
      </c>
      <c r="L425" s="38">
        <v>0</v>
      </c>
      <c s="32">
        <f>ROUND(ROUND(L425,2)*ROUND(G425,3),2)</f>
      </c>
      <c s="36" t="s">
        <v>53</v>
      </c>
      <c>
        <f>(M425*21)/100</f>
      </c>
      <c t="s">
        <v>27</v>
      </c>
    </row>
    <row r="426" spans="1:5" ht="12.75">
      <c r="A426" s="35" t="s">
        <v>54</v>
      </c>
      <c r="E426" s="39" t="s">
        <v>5</v>
      </c>
    </row>
    <row r="427" spans="1:5" ht="12.75">
      <c r="A427" s="35" t="s">
        <v>55</v>
      </c>
      <c r="E427" s="40" t="s">
        <v>5</v>
      </c>
    </row>
    <row r="428" spans="1:5" ht="12.75">
      <c r="A428" t="s">
        <v>56</v>
      </c>
      <c r="E428" s="39" t="s">
        <v>5</v>
      </c>
    </row>
    <row r="429" spans="1:16" ht="12.75">
      <c r="A429" t="s">
        <v>49</v>
      </c>
      <c s="34" t="s">
        <v>555</v>
      </c>
      <c s="34" t="s">
        <v>1308</v>
      </c>
      <c s="35" t="s">
        <v>5</v>
      </c>
      <c s="6" t="s">
        <v>1309</v>
      </c>
      <c s="36" t="s">
        <v>52</v>
      </c>
      <c s="37">
        <v>30</v>
      </c>
      <c s="36">
        <v>0</v>
      </c>
      <c s="36">
        <f>ROUND(G429*H429,6)</f>
      </c>
      <c r="L429" s="38">
        <v>0</v>
      </c>
      <c s="32">
        <f>ROUND(ROUND(L429,2)*ROUND(G429,3),2)</f>
      </c>
      <c s="36" t="s">
        <v>53</v>
      </c>
      <c>
        <f>(M429*21)/100</f>
      </c>
      <c t="s">
        <v>27</v>
      </c>
    </row>
    <row r="430" spans="1:5" ht="12.75">
      <c r="A430" s="35" t="s">
        <v>54</v>
      </c>
      <c r="E430" s="39" t="s">
        <v>5</v>
      </c>
    </row>
    <row r="431" spans="1:5" ht="12.75">
      <c r="A431" s="35" t="s">
        <v>55</v>
      </c>
      <c r="E431" s="40" t="s">
        <v>5</v>
      </c>
    </row>
    <row r="432" spans="1:5" ht="12.75">
      <c r="A432" t="s">
        <v>56</v>
      </c>
      <c r="E432" s="39" t="s">
        <v>5</v>
      </c>
    </row>
    <row r="433" spans="1:16" ht="12.75">
      <c r="A433" t="s">
        <v>49</v>
      </c>
      <c s="34" t="s">
        <v>556</v>
      </c>
      <c s="34" t="s">
        <v>331</v>
      </c>
      <c s="35" t="s">
        <v>5</v>
      </c>
      <c s="6" t="s">
        <v>1293</v>
      </c>
      <c s="36" t="s">
        <v>52</v>
      </c>
      <c s="37">
        <v>145</v>
      </c>
      <c s="36">
        <v>0</v>
      </c>
      <c s="36">
        <f>ROUND(G433*H433,6)</f>
      </c>
      <c r="L433" s="38">
        <v>0</v>
      </c>
      <c s="32">
        <f>ROUND(ROUND(L433,2)*ROUND(G433,3),2)</f>
      </c>
      <c s="36" t="s">
        <v>53</v>
      </c>
      <c>
        <f>(M433*21)/100</f>
      </c>
      <c t="s">
        <v>27</v>
      </c>
    </row>
    <row r="434" spans="1:5" ht="12.75">
      <c r="A434" s="35" t="s">
        <v>54</v>
      </c>
      <c r="E434" s="39" t="s">
        <v>5</v>
      </c>
    </row>
    <row r="435" spans="1:5" ht="12.75">
      <c r="A435" s="35" t="s">
        <v>55</v>
      </c>
      <c r="E435" s="40" t="s">
        <v>5</v>
      </c>
    </row>
    <row r="436" spans="1:5" ht="25.5">
      <c r="A436" t="s">
        <v>56</v>
      </c>
      <c r="E436" s="39" t="s">
        <v>332</v>
      </c>
    </row>
    <row r="437" spans="1:16" ht="25.5">
      <c r="A437" t="s">
        <v>49</v>
      </c>
      <c s="34" t="s">
        <v>557</v>
      </c>
      <c s="34" t="s">
        <v>335</v>
      </c>
      <c s="35" t="s">
        <v>5</v>
      </c>
      <c s="6" t="s">
        <v>336</v>
      </c>
      <c s="36" t="s">
        <v>52</v>
      </c>
      <c s="37">
        <v>1500</v>
      </c>
      <c s="36">
        <v>0</v>
      </c>
      <c s="36">
        <f>ROUND(G437*H437,6)</f>
      </c>
      <c r="L437" s="38">
        <v>0</v>
      </c>
      <c s="32">
        <f>ROUND(ROUND(L437,2)*ROUND(G437,3),2)</f>
      </c>
      <c s="36" t="s">
        <v>53</v>
      </c>
      <c>
        <f>(M437*21)/100</f>
      </c>
      <c t="s">
        <v>27</v>
      </c>
    </row>
    <row r="438" spans="1:5" ht="12.75">
      <c r="A438" s="35" t="s">
        <v>54</v>
      </c>
      <c r="E438" s="39" t="s">
        <v>5</v>
      </c>
    </row>
    <row r="439" spans="1:5" ht="12.75">
      <c r="A439" s="35" t="s">
        <v>55</v>
      </c>
      <c r="E439" s="40" t="s">
        <v>5</v>
      </c>
    </row>
    <row r="440" spans="1:5" ht="12.75">
      <c r="A440" t="s">
        <v>56</v>
      </c>
      <c r="E440" s="39" t="s">
        <v>5</v>
      </c>
    </row>
    <row r="441" spans="1:16" ht="25.5">
      <c r="A441" t="s">
        <v>49</v>
      </c>
      <c s="34" t="s">
        <v>559</v>
      </c>
      <c s="34" t="s">
        <v>335</v>
      </c>
      <c s="35" t="s">
        <v>4</v>
      </c>
      <c s="6" t="s">
        <v>336</v>
      </c>
      <c s="36" t="s">
        <v>52</v>
      </c>
      <c s="37">
        <v>1250</v>
      </c>
      <c s="36">
        <v>0</v>
      </c>
      <c s="36">
        <f>ROUND(G441*H441,6)</f>
      </c>
      <c r="L441" s="38">
        <v>0</v>
      </c>
      <c s="32">
        <f>ROUND(ROUND(L441,2)*ROUND(G441,3),2)</f>
      </c>
      <c s="36" t="s">
        <v>53</v>
      </c>
      <c>
        <f>(M441*21)/100</f>
      </c>
      <c t="s">
        <v>27</v>
      </c>
    </row>
    <row r="442" spans="1:5" ht="12.75">
      <c r="A442" s="35" t="s">
        <v>54</v>
      </c>
      <c r="E442" s="39" t="s">
        <v>5</v>
      </c>
    </row>
    <row r="443" spans="1:5" ht="12.75">
      <c r="A443" s="35" t="s">
        <v>55</v>
      </c>
      <c r="E443" s="40" t="s">
        <v>5</v>
      </c>
    </row>
    <row r="444" spans="1:5" ht="12.75">
      <c r="A444" t="s">
        <v>56</v>
      </c>
      <c r="E444" s="39" t="s">
        <v>5</v>
      </c>
    </row>
    <row r="445" spans="1:16" ht="25.5">
      <c r="A445" t="s">
        <v>49</v>
      </c>
      <c s="34" t="s">
        <v>563</v>
      </c>
      <c s="34" t="s">
        <v>944</v>
      </c>
      <c s="35" t="s">
        <v>5</v>
      </c>
      <c s="6" t="s">
        <v>1108</v>
      </c>
      <c s="36" t="s">
        <v>52</v>
      </c>
      <c s="37">
        <v>9810</v>
      </c>
      <c s="36">
        <v>0</v>
      </c>
      <c s="36">
        <f>ROUND(G445*H445,6)</f>
      </c>
      <c r="L445" s="38">
        <v>0</v>
      </c>
      <c s="32">
        <f>ROUND(ROUND(L445,2)*ROUND(G445,3),2)</f>
      </c>
      <c s="36" t="s">
        <v>53</v>
      </c>
      <c>
        <f>(M445*21)/100</f>
      </c>
      <c t="s">
        <v>27</v>
      </c>
    </row>
    <row r="446" spans="1:5" ht="12.75">
      <c r="A446" s="35" t="s">
        <v>54</v>
      </c>
      <c r="E446" s="39" t="s">
        <v>5</v>
      </c>
    </row>
    <row r="447" spans="1:5" ht="12.75">
      <c r="A447" s="35" t="s">
        <v>55</v>
      </c>
      <c r="E447" s="40" t="s">
        <v>5</v>
      </c>
    </row>
    <row r="448" spans="1:5" ht="12.75">
      <c r="A448" t="s">
        <v>56</v>
      </c>
      <c r="E448" s="39" t="s">
        <v>5</v>
      </c>
    </row>
    <row r="449" spans="1:16" ht="25.5">
      <c r="A449" t="s">
        <v>49</v>
      </c>
      <c s="34" t="s">
        <v>567</v>
      </c>
      <c s="34" t="s">
        <v>4157</v>
      </c>
      <c s="35" t="s">
        <v>5</v>
      </c>
      <c s="6" t="s">
        <v>4158</v>
      </c>
      <c s="36" t="s">
        <v>52</v>
      </c>
      <c s="37">
        <v>30</v>
      </c>
      <c s="36">
        <v>0</v>
      </c>
      <c s="36">
        <f>ROUND(G449*H449,6)</f>
      </c>
      <c r="L449" s="38">
        <v>0</v>
      </c>
      <c s="32">
        <f>ROUND(ROUND(L449,2)*ROUND(G449,3),2)</f>
      </c>
      <c s="36" t="s">
        <v>53</v>
      </c>
      <c>
        <f>(M449*21)/100</f>
      </c>
      <c t="s">
        <v>27</v>
      </c>
    </row>
    <row r="450" spans="1:5" ht="12.75">
      <c r="A450" s="35" t="s">
        <v>54</v>
      </c>
      <c r="E450" s="39" t="s">
        <v>5</v>
      </c>
    </row>
    <row r="451" spans="1:5" ht="12.75">
      <c r="A451" s="35" t="s">
        <v>55</v>
      </c>
      <c r="E451" s="40" t="s">
        <v>5</v>
      </c>
    </row>
    <row r="452" spans="1:5" ht="12.75">
      <c r="A452" t="s">
        <v>56</v>
      </c>
      <c r="E452" s="39" t="s">
        <v>5</v>
      </c>
    </row>
    <row r="453" spans="1:16" ht="25.5">
      <c r="A453" t="s">
        <v>49</v>
      </c>
      <c s="34" t="s">
        <v>571</v>
      </c>
      <c s="34" t="s">
        <v>4159</v>
      </c>
      <c s="35" t="s">
        <v>5</v>
      </c>
      <c s="6" t="s">
        <v>4160</v>
      </c>
      <c s="36" t="s">
        <v>52</v>
      </c>
      <c s="37">
        <v>170</v>
      </c>
      <c s="36">
        <v>0</v>
      </c>
      <c s="36">
        <f>ROUND(G453*H453,6)</f>
      </c>
      <c r="L453" s="38">
        <v>0</v>
      </c>
      <c s="32">
        <f>ROUND(ROUND(L453,2)*ROUND(G453,3),2)</f>
      </c>
      <c s="36" t="s">
        <v>53</v>
      </c>
      <c>
        <f>(M453*21)/100</f>
      </c>
      <c t="s">
        <v>27</v>
      </c>
    </row>
    <row r="454" spans="1:5" ht="12.75">
      <c r="A454" s="35" t="s">
        <v>54</v>
      </c>
      <c r="E454" s="39" t="s">
        <v>5</v>
      </c>
    </row>
    <row r="455" spans="1:5" ht="12.75">
      <c r="A455" s="35" t="s">
        <v>55</v>
      </c>
      <c r="E455" s="40" t="s">
        <v>5</v>
      </c>
    </row>
    <row r="456" spans="1:5" ht="12.75">
      <c r="A456" t="s">
        <v>56</v>
      </c>
      <c r="E456" s="39" t="s">
        <v>5</v>
      </c>
    </row>
    <row r="457" spans="1:16" ht="12.75">
      <c r="A457" t="s">
        <v>49</v>
      </c>
      <c s="34" t="s">
        <v>574</v>
      </c>
      <c s="34" t="s">
        <v>4161</v>
      </c>
      <c s="35" t="s">
        <v>5</v>
      </c>
      <c s="6" t="s">
        <v>4162</v>
      </c>
      <c s="36" t="s">
        <v>52</v>
      </c>
      <c s="37">
        <v>55</v>
      </c>
      <c s="36">
        <v>0</v>
      </c>
      <c s="36">
        <f>ROUND(G457*H457,6)</f>
      </c>
      <c r="L457" s="38">
        <v>0</v>
      </c>
      <c s="32">
        <f>ROUND(ROUND(L457,2)*ROUND(G457,3),2)</f>
      </c>
      <c s="36" t="s">
        <v>53</v>
      </c>
      <c>
        <f>(M457*21)/100</f>
      </c>
      <c t="s">
        <v>27</v>
      </c>
    </row>
    <row r="458" spans="1:5" ht="12.75">
      <c r="A458" s="35" t="s">
        <v>54</v>
      </c>
      <c r="E458" s="39" t="s">
        <v>5</v>
      </c>
    </row>
    <row r="459" spans="1:5" ht="12.75">
      <c r="A459" s="35" t="s">
        <v>55</v>
      </c>
      <c r="E459" s="40" t="s">
        <v>5</v>
      </c>
    </row>
    <row r="460" spans="1:5" ht="25.5">
      <c r="A460" t="s">
        <v>56</v>
      </c>
      <c r="E460" s="39" t="s">
        <v>4163</v>
      </c>
    </row>
    <row r="461" spans="1:16" ht="25.5">
      <c r="A461" t="s">
        <v>49</v>
      </c>
      <c s="34" t="s">
        <v>578</v>
      </c>
      <c s="34" t="s">
        <v>1310</v>
      </c>
      <c s="35" t="s">
        <v>5</v>
      </c>
      <c s="6" t="s">
        <v>1311</v>
      </c>
      <c s="36" t="s">
        <v>52</v>
      </c>
      <c s="37">
        <v>25</v>
      </c>
      <c s="36">
        <v>0</v>
      </c>
      <c s="36">
        <f>ROUND(G461*H461,6)</f>
      </c>
      <c r="L461" s="38">
        <v>0</v>
      </c>
      <c s="32">
        <f>ROUND(ROUND(L461,2)*ROUND(G461,3),2)</f>
      </c>
      <c s="36" t="s">
        <v>53</v>
      </c>
      <c>
        <f>(M461*21)/100</f>
      </c>
      <c t="s">
        <v>27</v>
      </c>
    </row>
    <row r="462" spans="1:5" ht="12.75">
      <c r="A462" s="35" t="s">
        <v>54</v>
      </c>
      <c r="E462" s="39" t="s">
        <v>5</v>
      </c>
    </row>
    <row r="463" spans="1:5" ht="12.75">
      <c r="A463" s="35" t="s">
        <v>55</v>
      </c>
      <c r="E463" s="40" t="s">
        <v>5</v>
      </c>
    </row>
    <row r="464" spans="1:5" ht="12.75">
      <c r="A464" t="s">
        <v>56</v>
      </c>
      <c r="E464" s="39" t="s">
        <v>5</v>
      </c>
    </row>
    <row r="465" spans="1:16" ht="25.5">
      <c r="A465" t="s">
        <v>49</v>
      </c>
      <c s="34" t="s">
        <v>581</v>
      </c>
      <c s="34" t="s">
        <v>4164</v>
      </c>
      <c s="35" t="s">
        <v>5</v>
      </c>
      <c s="6" t="s">
        <v>4165</v>
      </c>
      <c s="36" t="s">
        <v>52</v>
      </c>
      <c s="37">
        <v>160</v>
      </c>
      <c s="36">
        <v>0</v>
      </c>
      <c s="36">
        <f>ROUND(G465*H465,6)</f>
      </c>
      <c r="L465" s="38">
        <v>0</v>
      </c>
      <c s="32">
        <f>ROUND(ROUND(L465,2)*ROUND(G465,3),2)</f>
      </c>
      <c s="36" t="s">
        <v>53</v>
      </c>
      <c>
        <f>(M465*21)/100</f>
      </c>
      <c t="s">
        <v>27</v>
      </c>
    </row>
    <row r="466" spans="1:5" ht="12.75">
      <c r="A466" s="35" t="s">
        <v>54</v>
      </c>
      <c r="E466" s="39" t="s">
        <v>5</v>
      </c>
    </row>
    <row r="467" spans="1:5" ht="12.75">
      <c r="A467" s="35" t="s">
        <v>55</v>
      </c>
      <c r="E467" s="40" t="s">
        <v>5</v>
      </c>
    </row>
    <row r="468" spans="1:5" ht="12.75">
      <c r="A468" t="s">
        <v>56</v>
      </c>
      <c r="E468" s="39" t="s">
        <v>5</v>
      </c>
    </row>
    <row r="469" spans="1:13" ht="12.75">
      <c r="A469" t="s">
        <v>46</v>
      </c>
      <c r="C469" s="31" t="s">
        <v>1318</v>
      </c>
      <c r="E469" s="33" t="s">
        <v>4166</v>
      </c>
      <c r="J469" s="32">
        <f>0</f>
      </c>
      <c s="32">
        <f>0</f>
      </c>
      <c s="32">
        <f>0+L470+L474+L478+L482+L486+L490+L494+L498+L502+L506+L510+L514+L518+L522+L526+L530+L534+L538+L542+L546+L550+L554+L558</f>
      </c>
      <c s="32">
        <f>0+M470+M474+M478+M482+M486+M490+M494+M498+M502+M506+M510+M514+M518+M522+M526+M530+M534+M538+M542+M546+M550+M554+M558</f>
      </c>
    </row>
    <row r="470" spans="1:16" ht="12.75">
      <c r="A470" t="s">
        <v>49</v>
      </c>
      <c s="34" t="s">
        <v>584</v>
      </c>
      <c s="34" t="s">
        <v>4167</v>
      </c>
      <c s="35" t="s">
        <v>5</v>
      </c>
      <c s="6" t="s">
        <v>4168</v>
      </c>
      <c s="36" t="s">
        <v>86</v>
      </c>
      <c s="37">
        <v>6</v>
      </c>
      <c s="36">
        <v>0</v>
      </c>
      <c s="36">
        <f>ROUND(G470*H470,6)</f>
      </c>
      <c r="L470" s="38">
        <v>0</v>
      </c>
      <c s="32">
        <f>ROUND(ROUND(L470,2)*ROUND(G470,3),2)</f>
      </c>
      <c s="36" t="s">
        <v>53</v>
      </c>
      <c>
        <f>(M470*21)/100</f>
      </c>
      <c t="s">
        <v>27</v>
      </c>
    </row>
    <row r="471" spans="1:5" ht="12.75">
      <c r="A471" s="35" t="s">
        <v>54</v>
      </c>
      <c r="E471" s="39" t="s">
        <v>5</v>
      </c>
    </row>
    <row r="472" spans="1:5" ht="12.75">
      <c r="A472" s="35" t="s">
        <v>55</v>
      </c>
      <c r="E472" s="40" t="s">
        <v>5</v>
      </c>
    </row>
    <row r="473" spans="1:5" ht="12.75">
      <c r="A473" t="s">
        <v>56</v>
      </c>
      <c r="E473" s="39" t="s">
        <v>5</v>
      </c>
    </row>
    <row r="474" spans="1:16" ht="25.5">
      <c r="A474" t="s">
        <v>49</v>
      </c>
      <c s="34" t="s">
        <v>587</v>
      </c>
      <c s="34" t="s">
        <v>4169</v>
      </c>
      <c s="35" t="s">
        <v>5</v>
      </c>
      <c s="6" t="s">
        <v>4170</v>
      </c>
      <c s="36" t="s">
        <v>52</v>
      </c>
      <c s="37">
        <v>350</v>
      </c>
      <c s="36">
        <v>0</v>
      </c>
      <c s="36">
        <f>ROUND(G474*H474,6)</f>
      </c>
      <c r="L474" s="38">
        <v>0</v>
      </c>
      <c s="32">
        <f>ROUND(ROUND(L474,2)*ROUND(G474,3),2)</f>
      </c>
      <c s="36" t="s">
        <v>53</v>
      </c>
      <c>
        <f>(M474*21)/100</f>
      </c>
      <c t="s">
        <v>27</v>
      </c>
    </row>
    <row r="475" spans="1:5" ht="12.75">
      <c r="A475" s="35" t="s">
        <v>54</v>
      </c>
      <c r="E475" s="39" t="s">
        <v>5</v>
      </c>
    </row>
    <row r="476" spans="1:5" ht="12.75">
      <c r="A476" s="35" t="s">
        <v>55</v>
      </c>
      <c r="E476" s="40" t="s">
        <v>5</v>
      </c>
    </row>
    <row r="477" spans="1:5" ht="12.75">
      <c r="A477" t="s">
        <v>56</v>
      </c>
      <c r="E477" s="39" t="s">
        <v>5</v>
      </c>
    </row>
    <row r="478" spans="1:16" ht="12.75">
      <c r="A478" t="s">
        <v>49</v>
      </c>
      <c s="34" t="s">
        <v>590</v>
      </c>
      <c s="34" t="s">
        <v>4171</v>
      </c>
      <c s="35" t="s">
        <v>5</v>
      </c>
      <c s="6" t="s">
        <v>4172</v>
      </c>
      <c s="36" t="s">
        <v>86</v>
      </c>
      <c s="37">
        <v>130</v>
      </c>
      <c s="36">
        <v>0</v>
      </c>
      <c s="36">
        <f>ROUND(G478*H478,6)</f>
      </c>
      <c r="L478" s="38">
        <v>0</v>
      </c>
      <c s="32">
        <f>ROUND(ROUND(L478,2)*ROUND(G478,3),2)</f>
      </c>
      <c s="36" t="s">
        <v>53</v>
      </c>
      <c>
        <f>(M478*21)/100</f>
      </c>
      <c t="s">
        <v>27</v>
      </c>
    </row>
    <row r="479" spans="1:5" ht="12.75">
      <c r="A479" s="35" t="s">
        <v>54</v>
      </c>
      <c r="E479" s="39" t="s">
        <v>5</v>
      </c>
    </row>
    <row r="480" spans="1:5" ht="12.75">
      <c r="A480" s="35" t="s">
        <v>55</v>
      </c>
      <c r="E480" s="40" t="s">
        <v>5</v>
      </c>
    </row>
    <row r="481" spans="1:5" ht="12.75">
      <c r="A481" t="s">
        <v>56</v>
      </c>
      <c r="E481" s="39" t="s">
        <v>5</v>
      </c>
    </row>
    <row r="482" spans="1:16" ht="12.75">
      <c r="A482" t="s">
        <v>49</v>
      </c>
      <c s="34" t="s">
        <v>591</v>
      </c>
      <c s="34" t="s">
        <v>4173</v>
      </c>
      <c s="35" t="s">
        <v>5</v>
      </c>
      <c s="6" t="s">
        <v>4174</v>
      </c>
      <c s="36" t="s">
        <v>1461</v>
      </c>
      <c s="37">
        <v>650</v>
      </c>
      <c s="36">
        <v>0</v>
      </c>
      <c s="36">
        <f>ROUND(G482*H482,6)</f>
      </c>
      <c r="L482" s="38">
        <v>0</v>
      </c>
      <c s="32">
        <f>ROUND(ROUND(L482,2)*ROUND(G482,3),2)</f>
      </c>
      <c s="36" t="s">
        <v>53</v>
      </c>
      <c>
        <f>(M482*21)/100</f>
      </c>
      <c t="s">
        <v>27</v>
      </c>
    </row>
    <row r="483" spans="1:5" ht="12.75">
      <c r="A483" s="35" t="s">
        <v>54</v>
      </c>
      <c r="E483" s="39" t="s">
        <v>5</v>
      </c>
    </row>
    <row r="484" spans="1:5" ht="12.75">
      <c r="A484" s="35" t="s">
        <v>55</v>
      </c>
      <c r="E484" s="40" t="s">
        <v>5</v>
      </c>
    </row>
    <row r="485" spans="1:5" ht="12.75">
      <c r="A485" t="s">
        <v>56</v>
      </c>
      <c r="E485" s="39" t="s">
        <v>5</v>
      </c>
    </row>
    <row r="486" spans="1:16" ht="12.75">
      <c r="A486" t="s">
        <v>49</v>
      </c>
      <c s="34" t="s">
        <v>592</v>
      </c>
      <c s="34" t="s">
        <v>1306</v>
      </c>
      <c s="35" t="s">
        <v>5</v>
      </c>
      <c s="6" t="s">
        <v>1307</v>
      </c>
      <c s="36" t="s">
        <v>52</v>
      </c>
      <c s="37">
        <v>650</v>
      </c>
      <c s="36">
        <v>0</v>
      </c>
      <c s="36">
        <f>ROUND(G486*H486,6)</f>
      </c>
      <c r="L486" s="38">
        <v>0</v>
      </c>
      <c s="32">
        <f>ROUND(ROUND(L486,2)*ROUND(G486,3),2)</f>
      </c>
      <c s="36" t="s">
        <v>53</v>
      </c>
      <c>
        <f>(M486*21)/100</f>
      </c>
      <c t="s">
        <v>27</v>
      </c>
    </row>
    <row r="487" spans="1:5" ht="12.75">
      <c r="A487" s="35" t="s">
        <v>54</v>
      </c>
      <c r="E487" s="39" t="s">
        <v>5</v>
      </c>
    </row>
    <row r="488" spans="1:5" ht="12.75">
      <c r="A488" s="35" t="s">
        <v>55</v>
      </c>
      <c r="E488" s="40" t="s">
        <v>5</v>
      </c>
    </row>
    <row r="489" spans="1:5" ht="12.75">
      <c r="A489" t="s">
        <v>56</v>
      </c>
      <c r="E489" s="39" t="s">
        <v>5</v>
      </c>
    </row>
    <row r="490" spans="1:16" ht="25.5">
      <c r="A490" t="s">
        <v>49</v>
      </c>
      <c s="34" t="s">
        <v>595</v>
      </c>
      <c s="34" t="s">
        <v>4175</v>
      </c>
      <c s="35" t="s">
        <v>5</v>
      </c>
      <c s="6" t="s">
        <v>4176</v>
      </c>
      <c s="36" t="s">
        <v>52</v>
      </c>
      <c s="37">
        <v>650</v>
      </c>
      <c s="36">
        <v>0</v>
      </c>
      <c s="36">
        <f>ROUND(G490*H490,6)</f>
      </c>
      <c r="L490" s="38">
        <v>0</v>
      </c>
      <c s="32">
        <f>ROUND(ROUND(L490,2)*ROUND(G490,3),2)</f>
      </c>
      <c s="36" t="s">
        <v>53</v>
      </c>
      <c>
        <f>(M490*21)/100</f>
      </c>
      <c t="s">
        <v>27</v>
      </c>
    </row>
    <row r="491" spans="1:5" ht="12.75">
      <c r="A491" s="35" t="s">
        <v>54</v>
      </c>
      <c r="E491" s="39" t="s">
        <v>5</v>
      </c>
    </row>
    <row r="492" spans="1:5" ht="12.75">
      <c r="A492" s="35" t="s">
        <v>55</v>
      </c>
      <c r="E492" s="40" t="s">
        <v>5</v>
      </c>
    </row>
    <row r="493" spans="1:5" ht="12.75">
      <c r="A493" t="s">
        <v>56</v>
      </c>
      <c r="E493" s="39" t="s">
        <v>5</v>
      </c>
    </row>
    <row r="494" spans="1:16" ht="12.75">
      <c r="A494" t="s">
        <v>49</v>
      </c>
      <c s="34" t="s">
        <v>598</v>
      </c>
      <c s="34" t="s">
        <v>4177</v>
      </c>
      <c s="35" t="s">
        <v>5</v>
      </c>
      <c s="6" t="s">
        <v>4178</v>
      </c>
      <c s="36" t="s">
        <v>86</v>
      </c>
      <c s="37">
        <v>72</v>
      </c>
      <c s="36">
        <v>0</v>
      </c>
      <c s="36">
        <f>ROUND(G494*H494,6)</f>
      </c>
      <c r="L494" s="38">
        <v>0</v>
      </c>
      <c s="32">
        <f>ROUND(ROUND(L494,2)*ROUND(G494,3),2)</f>
      </c>
      <c s="36" t="s">
        <v>53</v>
      </c>
      <c>
        <f>(M494*21)/100</f>
      </c>
      <c t="s">
        <v>27</v>
      </c>
    </row>
    <row r="495" spans="1:5" ht="12.75">
      <c r="A495" s="35" t="s">
        <v>54</v>
      </c>
      <c r="E495" s="39" t="s">
        <v>5</v>
      </c>
    </row>
    <row r="496" spans="1:5" ht="12.75">
      <c r="A496" s="35" t="s">
        <v>55</v>
      </c>
      <c r="E496" s="40" t="s">
        <v>5</v>
      </c>
    </row>
    <row r="497" spans="1:5" ht="12.75">
      <c r="A497" t="s">
        <v>56</v>
      </c>
      <c r="E497" s="39" t="s">
        <v>5</v>
      </c>
    </row>
    <row r="498" spans="1:16" ht="12.75">
      <c r="A498" t="s">
        <v>49</v>
      </c>
      <c s="34" t="s">
        <v>602</v>
      </c>
      <c s="34" t="s">
        <v>4177</v>
      </c>
      <c s="35" t="s">
        <v>4</v>
      </c>
      <c s="6" t="s">
        <v>4178</v>
      </c>
      <c s="36" t="s">
        <v>86</v>
      </c>
      <c s="37">
        <v>209</v>
      </c>
      <c s="36">
        <v>0</v>
      </c>
      <c s="36">
        <f>ROUND(G498*H498,6)</f>
      </c>
      <c r="L498" s="38">
        <v>0</v>
      </c>
      <c s="32">
        <f>ROUND(ROUND(L498,2)*ROUND(G498,3),2)</f>
      </c>
      <c s="36" t="s">
        <v>53</v>
      </c>
      <c>
        <f>(M498*21)/100</f>
      </c>
      <c t="s">
        <v>27</v>
      </c>
    </row>
    <row r="499" spans="1:5" ht="12.75">
      <c r="A499" s="35" t="s">
        <v>54</v>
      </c>
      <c r="E499" s="39" t="s">
        <v>5</v>
      </c>
    </row>
    <row r="500" spans="1:5" ht="12.75">
      <c r="A500" s="35" t="s">
        <v>55</v>
      </c>
      <c r="E500" s="40" t="s">
        <v>5</v>
      </c>
    </row>
    <row r="501" spans="1:5" ht="12.75">
      <c r="A501" t="s">
        <v>56</v>
      </c>
      <c r="E501" s="39" t="s">
        <v>5</v>
      </c>
    </row>
    <row r="502" spans="1:16" ht="12.75">
      <c r="A502" t="s">
        <v>49</v>
      </c>
      <c s="34" t="s">
        <v>603</v>
      </c>
      <c s="34" t="s">
        <v>4179</v>
      </c>
      <c s="35" t="s">
        <v>5</v>
      </c>
      <c s="6" t="s">
        <v>4180</v>
      </c>
      <c s="36" t="s">
        <v>86</v>
      </c>
      <c s="37">
        <v>130</v>
      </c>
      <c s="36">
        <v>0</v>
      </c>
      <c s="36">
        <f>ROUND(G502*H502,6)</f>
      </c>
      <c r="L502" s="38">
        <v>0</v>
      </c>
      <c s="32">
        <f>ROUND(ROUND(L502,2)*ROUND(G502,3),2)</f>
      </c>
      <c s="36" t="s">
        <v>53</v>
      </c>
      <c>
        <f>(M502*21)/100</f>
      </c>
      <c t="s">
        <v>27</v>
      </c>
    </row>
    <row r="503" spans="1:5" ht="12.75">
      <c r="A503" s="35" t="s">
        <v>54</v>
      </c>
      <c r="E503" s="39" t="s">
        <v>5</v>
      </c>
    </row>
    <row r="504" spans="1:5" ht="12.75">
      <c r="A504" s="35" t="s">
        <v>55</v>
      </c>
      <c r="E504" s="40" t="s">
        <v>5</v>
      </c>
    </row>
    <row r="505" spans="1:5" ht="12.75">
      <c r="A505" t="s">
        <v>56</v>
      </c>
      <c r="E505" s="39" t="s">
        <v>5</v>
      </c>
    </row>
    <row r="506" spans="1:16" ht="38.25">
      <c r="A506" t="s">
        <v>49</v>
      </c>
      <c s="34" t="s">
        <v>606</v>
      </c>
      <c s="34" t="s">
        <v>4181</v>
      </c>
      <c s="35" t="s">
        <v>5</v>
      </c>
      <c s="6" t="s">
        <v>4182</v>
      </c>
      <c s="36" t="s">
        <v>52</v>
      </c>
      <c s="37">
        <v>720</v>
      </c>
      <c s="36">
        <v>0</v>
      </c>
      <c s="36">
        <f>ROUND(G506*H506,6)</f>
      </c>
      <c r="L506" s="38">
        <v>0</v>
      </c>
      <c s="32">
        <f>ROUND(ROUND(L506,2)*ROUND(G506,3),2)</f>
      </c>
      <c s="36" t="s">
        <v>4004</v>
      </c>
      <c>
        <f>(M506*21)/100</f>
      </c>
      <c t="s">
        <v>27</v>
      </c>
    </row>
    <row r="507" spans="1:5" ht="12.75">
      <c r="A507" s="35" t="s">
        <v>54</v>
      </c>
      <c r="E507" s="39" t="s">
        <v>5</v>
      </c>
    </row>
    <row r="508" spans="1:5" ht="12.75">
      <c r="A508" s="35" t="s">
        <v>55</v>
      </c>
      <c r="E508" s="40" t="s">
        <v>5</v>
      </c>
    </row>
    <row r="509" spans="1:5" ht="12.75">
      <c r="A509" t="s">
        <v>56</v>
      </c>
      <c r="E509" s="39" t="s">
        <v>5</v>
      </c>
    </row>
    <row r="510" spans="1:16" ht="12.75">
      <c r="A510" t="s">
        <v>49</v>
      </c>
      <c s="34" t="s">
        <v>607</v>
      </c>
      <c s="34" t="s">
        <v>4183</v>
      </c>
      <c s="35" t="s">
        <v>5</v>
      </c>
      <c s="6" t="s">
        <v>4184</v>
      </c>
      <c s="36" t="s">
        <v>86</v>
      </c>
      <c s="37">
        <v>18</v>
      </c>
      <c s="36">
        <v>0</v>
      </c>
      <c s="36">
        <f>ROUND(G510*H510,6)</f>
      </c>
      <c r="L510" s="38">
        <v>0</v>
      </c>
      <c s="32">
        <f>ROUND(ROUND(L510,2)*ROUND(G510,3),2)</f>
      </c>
      <c s="36" t="s">
        <v>4004</v>
      </c>
      <c>
        <f>(M510*21)/100</f>
      </c>
      <c t="s">
        <v>27</v>
      </c>
    </row>
    <row r="511" spans="1:5" ht="12.75">
      <c r="A511" s="35" t="s">
        <v>54</v>
      </c>
      <c r="E511" s="39" t="s">
        <v>5</v>
      </c>
    </row>
    <row r="512" spans="1:5" ht="12.75">
      <c r="A512" s="35" t="s">
        <v>55</v>
      </c>
      <c r="E512" s="40" t="s">
        <v>5</v>
      </c>
    </row>
    <row r="513" spans="1:5" ht="12.75">
      <c r="A513" t="s">
        <v>56</v>
      </c>
      <c r="E513" s="39" t="s">
        <v>5</v>
      </c>
    </row>
    <row r="514" spans="1:16" ht="12.75">
      <c r="A514" t="s">
        <v>49</v>
      </c>
      <c s="34" t="s">
        <v>608</v>
      </c>
      <c s="34" t="s">
        <v>4185</v>
      </c>
      <c s="35" t="s">
        <v>5</v>
      </c>
      <c s="6" t="s">
        <v>4186</v>
      </c>
      <c s="36" t="s">
        <v>86</v>
      </c>
      <c s="37">
        <v>7</v>
      </c>
      <c s="36">
        <v>0</v>
      </c>
      <c s="36">
        <f>ROUND(G514*H514,6)</f>
      </c>
      <c r="L514" s="38">
        <v>0</v>
      </c>
      <c s="32">
        <f>ROUND(ROUND(L514,2)*ROUND(G514,3),2)</f>
      </c>
      <c s="36" t="s">
        <v>4004</v>
      </c>
      <c>
        <f>(M514*21)/100</f>
      </c>
      <c t="s">
        <v>27</v>
      </c>
    </row>
    <row r="515" spans="1:5" ht="12.75">
      <c r="A515" s="35" t="s">
        <v>54</v>
      </c>
      <c r="E515" s="39" t="s">
        <v>5</v>
      </c>
    </row>
    <row r="516" spans="1:5" ht="12.75">
      <c r="A516" s="35" t="s">
        <v>55</v>
      </c>
      <c r="E516" s="40" t="s">
        <v>5</v>
      </c>
    </row>
    <row r="517" spans="1:5" ht="12.75">
      <c r="A517" t="s">
        <v>56</v>
      </c>
      <c r="E517" s="39" t="s">
        <v>5</v>
      </c>
    </row>
    <row r="518" spans="1:16" ht="12.75">
      <c r="A518" t="s">
        <v>49</v>
      </c>
      <c s="34" t="s">
        <v>609</v>
      </c>
      <c s="34" t="s">
        <v>4187</v>
      </c>
      <c s="35" t="s">
        <v>5</v>
      </c>
      <c s="6" t="s">
        <v>4188</v>
      </c>
      <c s="36" t="s">
        <v>86</v>
      </c>
      <c s="37">
        <v>4</v>
      </c>
      <c s="36">
        <v>0</v>
      </c>
      <c s="36">
        <f>ROUND(G518*H518,6)</f>
      </c>
      <c r="L518" s="38">
        <v>0</v>
      </c>
      <c s="32">
        <f>ROUND(ROUND(L518,2)*ROUND(G518,3),2)</f>
      </c>
      <c s="36" t="s">
        <v>4004</v>
      </c>
      <c>
        <f>(M518*21)/100</f>
      </c>
      <c t="s">
        <v>27</v>
      </c>
    </row>
    <row r="519" spans="1:5" ht="12.75">
      <c r="A519" s="35" t="s">
        <v>54</v>
      </c>
      <c r="E519" s="39" t="s">
        <v>5</v>
      </c>
    </row>
    <row r="520" spans="1:5" ht="12.75">
      <c r="A520" s="35" t="s">
        <v>55</v>
      </c>
      <c r="E520" s="40" t="s">
        <v>5</v>
      </c>
    </row>
    <row r="521" spans="1:5" ht="12.75">
      <c r="A521" t="s">
        <v>56</v>
      </c>
      <c r="E521" s="39" t="s">
        <v>5</v>
      </c>
    </row>
    <row r="522" spans="1:16" ht="12.75">
      <c r="A522" t="s">
        <v>49</v>
      </c>
      <c s="34" t="s">
        <v>610</v>
      </c>
      <c s="34" t="s">
        <v>4189</v>
      </c>
      <c s="35" t="s">
        <v>5</v>
      </c>
      <c s="6" t="s">
        <v>4190</v>
      </c>
      <c s="36" t="s">
        <v>86</v>
      </c>
      <c s="37">
        <v>6</v>
      </c>
      <c s="36">
        <v>0</v>
      </c>
      <c s="36">
        <f>ROUND(G522*H522,6)</f>
      </c>
      <c r="L522" s="38">
        <v>0</v>
      </c>
      <c s="32">
        <f>ROUND(ROUND(L522,2)*ROUND(G522,3),2)</f>
      </c>
      <c s="36" t="s">
        <v>4004</v>
      </c>
      <c>
        <f>(M522*21)/100</f>
      </c>
      <c t="s">
        <v>27</v>
      </c>
    </row>
    <row r="523" spans="1:5" ht="12.75">
      <c r="A523" s="35" t="s">
        <v>54</v>
      </c>
      <c r="E523" s="39" t="s">
        <v>5</v>
      </c>
    </row>
    <row r="524" spans="1:5" ht="12.75">
      <c r="A524" s="35" t="s">
        <v>55</v>
      </c>
      <c r="E524" s="40" t="s">
        <v>5</v>
      </c>
    </row>
    <row r="525" spans="1:5" ht="12.75">
      <c r="A525" t="s">
        <v>56</v>
      </c>
      <c r="E525" s="39" t="s">
        <v>5</v>
      </c>
    </row>
    <row r="526" spans="1:16" ht="12.75">
      <c r="A526" t="s">
        <v>49</v>
      </c>
      <c s="34" t="s">
        <v>611</v>
      </c>
      <c s="34" t="s">
        <v>4191</v>
      </c>
      <c s="35" t="s">
        <v>5</v>
      </c>
      <c s="6" t="s">
        <v>4192</v>
      </c>
      <c s="36" t="s">
        <v>86</v>
      </c>
      <c s="37">
        <v>53</v>
      </c>
      <c s="36">
        <v>0</v>
      </c>
      <c s="36">
        <f>ROUND(G526*H526,6)</f>
      </c>
      <c r="L526" s="38">
        <v>0</v>
      </c>
      <c s="32">
        <f>ROUND(ROUND(L526,2)*ROUND(G526,3),2)</f>
      </c>
      <c s="36" t="s">
        <v>4004</v>
      </c>
      <c>
        <f>(M526*21)/100</f>
      </c>
      <c t="s">
        <v>27</v>
      </c>
    </row>
    <row r="527" spans="1:5" ht="12.75">
      <c r="A527" s="35" t="s">
        <v>54</v>
      </c>
      <c r="E527" s="39" t="s">
        <v>5</v>
      </c>
    </row>
    <row r="528" spans="1:5" ht="12.75">
      <c r="A528" s="35" t="s">
        <v>55</v>
      </c>
      <c r="E528" s="40" t="s">
        <v>5</v>
      </c>
    </row>
    <row r="529" spans="1:5" ht="12.75">
      <c r="A529" t="s">
        <v>56</v>
      </c>
      <c r="E529" s="39" t="s">
        <v>5</v>
      </c>
    </row>
    <row r="530" spans="1:16" ht="12.75">
      <c r="A530" t="s">
        <v>49</v>
      </c>
      <c s="34" t="s">
        <v>612</v>
      </c>
      <c s="34" t="s">
        <v>4193</v>
      </c>
      <c s="35" t="s">
        <v>5</v>
      </c>
      <c s="6" t="s">
        <v>4194</v>
      </c>
      <c s="36" t="s">
        <v>86</v>
      </c>
      <c s="37">
        <v>260</v>
      </c>
      <c s="36">
        <v>0</v>
      </c>
      <c s="36">
        <f>ROUND(G530*H530,6)</f>
      </c>
      <c r="L530" s="38">
        <v>0</v>
      </c>
      <c s="32">
        <f>ROUND(ROUND(L530,2)*ROUND(G530,3),2)</f>
      </c>
      <c s="36" t="s">
        <v>4004</v>
      </c>
      <c>
        <f>(M530*21)/100</f>
      </c>
      <c t="s">
        <v>27</v>
      </c>
    </row>
    <row r="531" spans="1:5" ht="12.75">
      <c r="A531" s="35" t="s">
        <v>54</v>
      </c>
      <c r="E531" s="39" t="s">
        <v>5</v>
      </c>
    </row>
    <row r="532" spans="1:5" ht="12.75">
      <c r="A532" s="35" t="s">
        <v>55</v>
      </c>
      <c r="E532" s="40" t="s">
        <v>5</v>
      </c>
    </row>
    <row r="533" spans="1:5" ht="12.75">
      <c r="A533" t="s">
        <v>56</v>
      </c>
      <c r="E533" s="39" t="s">
        <v>5</v>
      </c>
    </row>
    <row r="534" spans="1:16" ht="12.75">
      <c r="A534" t="s">
        <v>49</v>
      </c>
      <c s="34" t="s">
        <v>613</v>
      </c>
      <c s="34" t="s">
        <v>4195</v>
      </c>
      <c s="35" t="s">
        <v>5</v>
      </c>
      <c s="6" t="s">
        <v>4196</v>
      </c>
      <c s="36" t="s">
        <v>86</v>
      </c>
      <c s="37">
        <v>4</v>
      </c>
      <c s="36">
        <v>0</v>
      </c>
      <c s="36">
        <f>ROUND(G534*H534,6)</f>
      </c>
      <c r="L534" s="38">
        <v>0</v>
      </c>
      <c s="32">
        <f>ROUND(ROUND(L534,2)*ROUND(G534,3),2)</f>
      </c>
      <c s="36" t="s">
        <v>4004</v>
      </c>
      <c>
        <f>(M534*21)/100</f>
      </c>
      <c t="s">
        <v>27</v>
      </c>
    </row>
    <row r="535" spans="1:5" ht="12.75">
      <c r="A535" s="35" t="s">
        <v>54</v>
      </c>
      <c r="E535" s="39" t="s">
        <v>5</v>
      </c>
    </row>
    <row r="536" spans="1:5" ht="12.75">
      <c r="A536" s="35" t="s">
        <v>55</v>
      </c>
      <c r="E536" s="40" t="s">
        <v>5</v>
      </c>
    </row>
    <row r="537" spans="1:5" ht="12.75">
      <c r="A537" t="s">
        <v>56</v>
      </c>
      <c r="E537" s="39" t="s">
        <v>5</v>
      </c>
    </row>
    <row r="538" spans="1:16" ht="12.75">
      <c r="A538" t="s">
        <v>49</v>
      </c>
      <c s="34" t="s">
        <v>614</v>
      </c>
      <c s="34" t="s">
        <v>4197</v>
      </c>
      <c s="35" t="s">
        <v>5</v>
      </c>
      <c s="6" t="s">
        <v>4198</v>
      </c>
      <c s="36" t="s">
        <v>86</v>
      </c>
      <c s="37">
        <v>16</v>
      </c>
      <c s="36">
        <v>0</v>
      </c>
      <c s="36">
        <f>ROUND(G538*H538,6)</f>
      </c>
      <c r="L538" s="38">
        <v>0</v>
      </c>
      <c s="32">
        <f>ROUND(ROUND(L538,2)*ROUND(G538,3),2)</f>
      </c>
      <c s="36" t="s">
        <v>4004</v>
      </c>
      <c>
        <f>(M538*21)/100</f>
      </c>
      <c t="s">
        <v>27</v>
      </c>
    </row>
    <row r="539" spans="1:5" ht="12.75">
      <c r="A539" s="35" t="s">
        <v>54</v>
      </c>
      <c r="E539" s="39" t="s">
        <v>5</v>
      </c>
    </row>
    <row r="540" spans="1:5" ht="12.75">
      <c r="A540" s="35" t="s">
        <v>55</v>
      </c>
      <c r="E540" s="40" t="s">
        <v>5</v>
      </c>
    </row>
    <row r="541" spans="1:5" ht="12.75">
      <c r="A541" t="s">
        <v>56</v>
      </c>
      <c r="E541" s="39" t="s">
        <v>5</v>
      </c>
    </row>
    <row r="542" spans="1:16" ht="12.75">
      <c r="A542" t="s">
        <v>49</v>
      </c>
      <c s="34" t="s">
        <v>615</v>
      </c>
      <c s="34" t="s">
        <v>4199</v>
      </c>
      <c s="35" t="s">
        <v>5</v>
      </c>
      <c s="6" t="s">
        <v>4200</v>
      </c>
      <c s="36" t="s">
        <v>86</v>
      </c>
      <c s="37">
        <v>16</v>
      </c>
      <c s="36">
        <v>0</v>
      </c>
      <c s="36">
        <f>ROUND(G542*H542,6)</f>
      </c>
      <c r="L542" s="38">
        <v>0</v>
      </c>
      <c s="32">
        <f>ROUND(ROUND(L542,2)*ROUND(G542,3),2)</f>
      </c>
      <c s="36" t="s">
        <v>4004</v>
      </c>
      <c>
        <f>(M542*21)/100</f>
      </c>
      <c t="s">
        <v>27</v>
      </c>
    </row>
    <row r="543" spans="1:5" ht="12.75">
      <c r="A543" s="35" t="s">
        <v>54</v>
      </c>
      <c r="E543" s="39" t="s">
        <v>5</v>
      </c>
    </row>
    <row r="544" spans="1:5" ht="12.75">
      <c r="A544" s="35" t="s">
        <v>55</v>
      </c>
      <c r="E544" s="40" t="s">
        <v>5</v>
      </c>
    </row>
    <row r="545" spans="1:5" ht="12.75">
      <c r="A545" t="s">
        <v>56</v>
      </c>
      <c r="E545" s="39" t="s">
        <v>5</v>
      </c>
    </row>
    <row r="546" spans="1:16" ht="25.5">
      <c r="A546" t="s">
        <v>49</v>
      </c>
      <c s="34" t="s">
        <v>616</v>
      </c>
      <c s="34" t="s">
        <v>4201</v>
      </c>
      <c s="35" t="s">
        <v>5</v>
      </c>
      <c s="6" t="s">
        <v>4202</v>
      </c>
      <c s="36" t="s">
        <v>86</v>
      </c>
      <c s="37">
        <v>9</v>
      </c>
      <c s="36">
        <v>0</v>
      </c>
      <c s="36">
        <f>ROUND(G546*H546,6)</f>
      </c>
      <c r="L546" s="38">
        <v>0</v>
      </c>
      <c s="32">
        <f>ROUND(ROUND(L546,2)*ROUND(G546,3),2)</f>
      </c>
      <c s="36" t="s">
        <v>4004</v>
      </c>
      <c>
        <f>(M546*21)/100</f>
      </c>
      <c t="s">
        <v>27</v>
      </c>
    </row>
    <row r="547" spans="1:5" ht="12.75">
      <c r="A547" s="35" t="s">
        <v>54</v>
      </c>
      <c r="E547" s="39" t="s">
        <v>5</v>
      </c>
    </row>
    <row r="548" spans="1:5" ht="12.75">
      <c r="A548" s="35" t="s">
        <v>55</v>
      </c>
      <c r="E548" s="40" t="s">
        <v>5</v>
      </c>
    </row>
    <row r="549" spans="1:5" ht="12.75">
      <c r="A549" t="s">
        <v>56</v>
      </c>
      <c r="E549" s="39" t="s">
        <v>5</v>
      </c>
    </row>
    <row r="550" spans="1:16" ht="25.5">
      <c r="A550" t="s">
        <v>49</v>
      </c>
      <c s="34" t="s">
        <v>617</v>
      </c>
      <c s="34" t="s">
        <v>4203</v>
      </c>
      <c s="35" t="s">
        <v>5</v>
      </c>
      <c s="6" t="s">
        <v>4204</v>
      </c>
      <c s="36" t="s">
        <v>86</v>
      </c>
      <c s="37">
        <v>2</v>
      </c>
      <c s="36">
        <v>0</v>
      </c>
      <c s="36">
        <f>ROUND(G550*H550,6)</f>
      </c>
      <c r="L550" s="38">
        <v>0</v>
      </c>
      <c s="32">
        <f>ROUND(ROUND(L550,2)*ROUND(G550,3),2)</f>
      </c>
      <c s="36" t="s">
        <v>4004</v>
      </c>
      <c>
        <f>(M550*21)/100</f>
      </c>
      <c t="s">
        <v>27</v>
      </c>
    </row>
    <row r="551" spans="1:5" ht="12.75">
      <c r="A551" s="35" t="s">
        <v>54</v>
      </c>
      <c r="E551" s="39" t="s">
        <v>5</v>
      </c>
    </row>
    <row r="552" spans="1:5" ht="12.75">
      <c r="A552" s="35" t="s">
        <v>55</v>
      </c>
      <c r="E552" s="40" t="s">
        <v>5</v>
      </c>
    </row>
    <row r="553" spans="1:5" ht="12.75">
      <c r="A553" t="s">
        <v>56</v>
      </c>
      <c r="E553" s="39" t="s">
        <v>5</v>
      </c>
    </row>
    <row r="554" spans="1:16" ht="25.5">
      <c r="A554" t="s">
        <v>49</v>
      </c>
      <c s="34" t="s">
        <v>618</v>
      </c>
      <c s="34" t="s">
        <v>4205</v>
      </c>
      <c s="35" t="s">
        <v>5</v>
      </c>
      <c s="6" t="s">
        <v>4206</v>
      </c>
      <c s="36" t="s">
        <v>86</v>
      </c>
      <c s="37">
        <v>5</v>
      </c>
      <c s="36">
        <v>0</v>
      </c>
      <c s="36">
        <f>ROUND(G554*H554,6)</f>
      </c>
      <c r="L554" s="38">
        <v>0</v>
      </c>
      <c s="32">
        <f>ROUND(ROUND(L554,2)*ROUND(G554,3),2)</f>
      </c>
      <c s="36" t="s">
        <v>4004</v>
      </c>
      <c>
        <f>(M554*21)/100</f>
      </c>
      <c t="s">
        <v>27</v>
      </c>
    </row>
    <row r="555" spans="1:5" ht="12.75">
      <c r="A555" s="35" t="s">
        <v>54</v>
      </c>
      <c r="E555" s="39" t="s">
        <v>5</v>
      </c>
    </row>
    <row r="556" spans="1:5" ht="12.75">
      <c r="A556" s="35" t="s">
        <v>55</v>
      </c>
      <c r="E556" s="40" t="s">
        <v>5</v>
      </c>
    </row>
    <row r="557" spans="1:5" ht="12.75">
      <c r="A557" t="s">
        <v>56</v>
      </c>
      <c r="E557" s="39" t="s">
        <v>5</v>
      </c>
    </row>
    <row r="558" spans="1:16" ht="12.75">
      <c r="A558" t="s">
        <v>49</v>
      </c>
      <c s="34" t="s">
        <v>619</v>
      </c>
      <c s="34" t="s">
        <v>4207</v>
      </c>
      <c s="35" t="s">
        <v>5</v>
      </c>
      <c s="6" t="s">
        <v>4208</v>
      </c>
      <c s="36" t="s">
        <v>86</v>
      </c>
      <c s="37">
        <v>280</v>
      </c>
      <c s="36">
        <v>0</v>
      </c>
      <c s="36">
        <f>ROUND(G558*H558,6)</f>
      </c>
      <c r="L558" s="38">
        <v>0</v>
      </c>
      <c s="32">
        <f>ROUND(ROUND(L558,2)*ROUND(G558,3),2)</f>
      </c>
      <c s="36" t="s">
        <v>4004</v>
      </c>
      <c>
        <f>(M558*21)/100</f>
      </c>
      <c t="s">
        <v>27</v>
      </c>
    </row>
    <row r="559" spans="1:5" ht="12.75">
      <c r="A559" s="35" t="s">
        <v>54</v>
      </c>
      <c r="E559" s="39" t="s">
        <v>5</v>
      </c>
    </row>
    <row r="560" spans="1:5" ht="12.75">
      <c r="A560" s="35" t="s">
        <v>55</v>
      </c>
      <c r="E560" s="40" t="s">
        <v>5</v>
      </c>
    </row>
    <row r="561" spans="1:5" ht="12.75">
      <c r="A561" t="s">
        <v>56</v>
      </c>
      <c r="E561" s="39" t="s">
        <v>5</v>
      </c>
    </row>
    <row r="562" spans="1:13" ht="12.75">
      <c r="A562" t="s">
        <v>46</v>
      </c>
      <c r="C562" s="31" t="s">
        <v>1331</v>
      </c>
      <c r="E562" s="33" t="s">
        <v>1319</v>
      </c>
      <c r="J562" s="32">
        <f>0</f>
      </c>
      <c s="32">
        <f>0</f>
      </c>
      <c s="32">
        <f>0+L563+L567+L571+L575+L579+L583+L587+L591+L595+L599</f>
      </c>
      <c s="32">
        <f>0+M563+M567+M571+M575+M579+M583+M587+M591+M595+M599</f>
      </c>
    </row>
    <row r="563" spans="1:16" ht="12.75">
      <c r="A563" t="s">
        <v>49</v>
      </c>
      <c s="34" t="s">
        <v>620</v>
      </c>
      <c s="34" t="s">
        <v>4209</v>
      </c>
      <c s="35" t="s">
        <v>5</v>
      </c>
      <c s="6" t="s">
        <v>4210</v>
      </c>
      <c s="36" t="s">
        <v>86</v>
      </c>
      <c s="37">
        <v>22</v>
      </c>
      <c s="36">
        <v>0</v>
      </c>
      <c s="36">
        <f>ROUND(G563*H563,6)</f>
      </c>
      <c r="L563" s="38">
        <v>0</v>
      </c>
      <c s="32">
        <f>ROUND(ROUND(L563,2)*ROUND(G563,3),2)</f>
      </c>
      <c s="36" t="s">
        <v>53</v>
      </c>
      <c>
        <f>(M563*21)/100</f>
      </c>
      <c t="s">
        <v>27</v>
      </c>
    </row>
    <row r="564" spans="1:5" ht="12.75">
      <c r="A564" s="35" t="s">
        <v>54</v>
      </c>
      <c r="E564" s="39" t="s">
        <v>4210</v>
      </c>
    </row>
    <row r="565" spans="1:5" ht="12.75">
      <c r="A565" s="35" t="s">
        <v>55</v>
      </c>
      <c r="E565" s="40" t="s">
        <v>5</v>
      </c>
    </row>
    <row r="566" spans="1:5" ht="25.5">
      <c r="A566" t="s">
        <v>56</v>
      </c>
      <c r="E566" s="39" t="s">
        <v>4211</v>
      </c>
    </row>
    <row r="567" spans="1:16" ht="12.75">
      <c r="A567" t="s">
        <v>49</v>
      </c>
      <c s="34" t="s">
        <v>2617</v>
      </c>
      <c s="34" t="s">
        <v>4212</v>
      </c>
      <c s="35" t="s">
        <v>5</v>
      </c>
      <c s="6" t="s">
        <v>4213</v>
      </c>
      <c s="36" t="s">
        <v>229</v>
      </c>
      <c s="37">
        <v>1</v>
      </c>
      <c s="36">
        <v>0</v>
      </c>
      <c s="36">
        <f>ROUND(G567*H567,6)</f>
      </c>
      <c r="L567" s="38">
        <v>0</v>
      </c>
      <c s="32">
        <f>ROUND(ROUND(L567,2)*ROUND(G567,3),2)</f>
      </c>
      <c s="36" t="s">
        <v>53</v>
      </c>
      <c>
        <f>(M567*21)/100</f>
      </c>
      <c t="s">
        <v>27</v>
      </c>
    </row>
    <row r="568" spans="1:5" ht="12.75">
      <c r="A568" s="35" t="s">
        <v>54</v>
      </c>
      <c r="E568" s="39" t="s">
        <v>5</v>
      </c>
    </row>
    <row r="569" spans="1:5" ht="12.75">
      <c r="A569" s="35" t="s">
        <v>55</v>
      </c>
      <c r="E569" s="40" t="s">
        <v>5</v>
      </c>
    </row>
    <row r="570" spans="1:5" ht="12.75">
      <c r="A570" t="s">
        <v>56</v>
      </c>
      <c r="E570" s="39" t="s">
        <v>5</v>
      </c>
    </row>
    <row r="571" spans="1:16" ht="25.5">
      <c r="A571" t="s">
        <v>49</v>
      </c>
      <c s="34" t="s">
        <v>2619</v>
      </c>
      <c s="34" t="s">
        <v>4214</v>
      </c>
      <c s="35" t="s">
        <v>5</v>
      </c>
      <c s="6" t="s">
        <v>4215</v>
      </c>
      <c s="36" t="s">
        <v>229</v>
      </c>
      <c s="37">
        <v>19</v>
      </c>
      <c s="36">
        <v>0</v>
      </c>
      <c s="36">
        <f>ROUND(G571*H571,6)</f>
      </c>
      <c r="L571" s="38">
        <v>0</v>
      </c>
      <c s="32">
        <f>ROUND(ROUND(L571,2)*ROUND(G571,3),2)</f>
      </c>
      <c s="36" t="s">
        <v>53</v>
      </c>
      <c>
        <f>(M571*21)/100</f>
      </c>
      <c t="s">
        <v>27</v>
      </c>
    </row>
    <row r="572" spans="1:5" ht="12.75">
      <c r="A572" s="35" t="s">
        <v>54</v>
      </c>
      <c r="E572" s="39" t="s">
        <v>5</v>
      </c>
    </row>
    <row r="573" spans="1:5" ht="12.75">
      <c r="A573" s="35" t="s">
        <v>55</v>
      </c>
      <c r="E573" s="40" t="s">
        <v>5</v>
      </c>
    </row>
    <row r="574" spans="1:5" ht="12.75">
      <c r="A574" t="s">
        <v>56</v>
      </c>
      <c r="E574" s="39" t="s">
        <v>5</v>
      </c>
    </row>
    <row r="575" spans="1:16" ht="12.75">
      <c r="A575" t="s">
        <v>49</v>
      </c>
      <c s="34" t="s">
        <v>2621</v>
      </c>
      <c s="34" t="s">
        <v>4216</v>
      </c>
      <c s="35" t="s">
        <v>5</v>
      </c>
      <c s="6" t="s">
        <v>4217</v>
      </c>
      <c s="36" t="s">
        <v>86</v>
      </c>
      <c s="37">
        <v>750</v>
      </c>
      <c s="36">
        <v>0</v>
      </c>
      <c s="36">
        <f>ROUND(G575*H575,6)</f>
      </c>
      <c r="L575" s="38">
        <v>0</v>
      </c>
      <c s="32">
        <f>ROUND(ROUND(L575,2)*ROUND(G575,3),2)</f>
      </c>
      <c s="36" t="s">
        <v>53</v>
      </c>
      <c>
        <f>(M575*21)/100</f>
      </c>
      <c t="s">
        <v>27</v>
      </c>
    </row>
    <row r="576" spans="1:5" ht="12.75">
      <c r="A576" s="35" t="s">
        <v>54</v>
      </c>
      <c r="E576" s="39" t="s">
        <v>5</v>
      </c>
    </row>
    <row r="577" spans="1:5" ht="12.75">
      <c r="A577" s="35" t="s">
        <v>55</v>
      </c>
      <c r="E577" s="40" t="s">
        <v>5</v>
      </c>
    </row>
    <row r="578" spans="1:5" ht="12.75">
      <c r="A578" t="s">
        <v>56</v>
      </c>
      <c r="E578" s="39" t="s">
        <v>5</v>
      </c>
    </row>
    <row r="579" spans="1:16" ht="12.75">
      <c r="A579" t="s">
        <v>49</v>
      </c>
      <c s="34" t="s">
        <v>2623</v>
      </c>
      <c s="34" t="s">
        <v>4218</v>
      </c>
      <c s="35" t="s">
        <v>5</v>
      </c>
      <c s="6" t="s">
        <v>4219</v>
      </c>
      <c s="36" t="s">
        <v>86</v>
      </c>
      <c s="37">
        <v>54</v>
      </c>
      <c s="36">
        <v>0</v>
      </c>
      <c s="36">
        <f>ROUND(G579*H579,6)</f>
      </c>
      <c r="L579" s="38">
        <v>0</v>
      </c>
      <c s="32">
        <f>ROUND(ROUND(L579,2)*ROUND(G579,3),2)</f>
      </c>
      <c s="36" t="s">
        <v>53</v>
      </c>
      <c>
        <f>(M579*21)/100</f>
      </c>
      <c t="s">
        <v>27</v>
      </c>
    </row>
    <row r="580" spans="1:5" ht="12.75">
      <c r="A580" s="35" t="s">
        <v>54</v>
      </c>
      <c r="E580" s="39" t="s">
        <v>4219</v>
      </c>
    </row>
    <row r="581" spans="1:5" ht="12.75">
      <c r="A581" s="35" t="s">
        <v>55</v>
      </c>
      <c r="E581" s="40" t="s">
        <v>5</v>
      </c>
    </row>
    <row r="582" spans="1:5" ht="38.25">
      <c r="A582" t="s">
        <v>56</v>
      </c>
      <c r="E582" s="39" t="s">
        <v>4220</v>
      </c>
    </row>
    <row r="583" spans="1:16" ht="12.75">
      <c r="A583" t="s">
        <v>49</v>
      </c>
      <c s="34" t="s">
        <v>2626</v>
      </c>
      <c s="34" t="s">
        <v>1320</v>
      </c>
      <c s="35" t="s">
        <v>5</v>
      </c>
      <c s="6" t="s">
        <v>1321</v>
      </c>
      <c s="36" t="s">
        <v>86</v>
      </c>
      <c s="37">
        <v>8</v>
      </c>
      <c s="36">
        <v>0</v>
      </c>
      <c s="36">
        <f>ROUND(G583*H583,6)</f>
      </c>
      <c r="L583" s="38">
        <v>0</v>
      </c>
      <c s="32">
        <f>ROUND(ROUND(L583,2)*ROUND(G583,3),2)</f>
      </c>
      <c s="36" t="s">
        <v>53</v>
      </c>
      <c>
        <f>(M583*21)/100</f>
      </c>
      <c t="s">
        <v>27</v>
      </c>
    </row>
    <row r="584" spans="1:5" ht="12.75">
      <c r="A584" s="35" t="s">
        <v>54</v>
      </c>
      <c r="E584" s="39" t="s">
        <v>1321</v>
      </c>
    </row>
    <row r="585" spans="1:5" ht="12.75">
      <c r="A585" s="35" t="s">
        <v>55</v>
      </c>
      <c r="E585" s="40" t="s">
        <v>5</v>
      </c>
    </row>
    <row r="586" spans="1:5" ht="12.75">
      <c r="A586" t="s">
        <v>56</v>
      </c>
      <c r="E586" s="39" t="s">
        <v>4221</v>
      </c>
    </row>
    <row r="587" spans="1:16" ht="12.75">
      <c r="A587" t="s">
        <v>49</v>
      </c>
      <c s="34" t="s">
        <v>2629</v>
      </c>
      <c s="34" t="s">
        <v>4222</v>
      </c>
      <c s="35" t="s">
        <v>5</v>
      </c>
      <c s="6" t="s">
        <v>4223</v>
      </c>
      <c s="36" t="s">
        <v>86</v>
      </c>
      <c s="37">
        <v>22</v>
      </c>
      <c s="36">
        <v>0</v>
      </c>
      <c s="36">
        <f>ROUND(G587*H587,6)</f>
      </c>
      <c r="L587" s="38">
        <v>0</v>
      </c>
      <c s="32">
        <f>ROUND(ROUND(L587,2)*ROUND(G587,3),2)</f>
      </c>
      <c s="36" t="s">
        <v>76</v>
      </c>
      <c>
        <f>(M587*21)/100</f>
      </c>
      <c t="s">
        <v>27</v>
      </c>
    </row>
    <row r="588" spans="1:5" ht="12.75">
      <c r="A588" s="35" t="s">
        <v>54</v>
      </c>
      <c r="E588" s="39" t="s">
        <v>4223</v>
      </c>
    </row>
    <row r="589" spans="1:5" ht="12.75">
      <c r="A589" s="35" t="s">
        <v>55</v>
      </c>
      <c r="E589" s="40" t="s">
        <v>5</v>
      </c>
    </row>
    <row r="590" spans="1:5" ht="76.5">
      <c r="A590" t="s">
        <v>56</v>
      </c>
      <c r="E590" s="39" t="s">
        <v>4224</v>
      </c>
    </row>
    <row r="591" spans="1:16" ht="12.75">
      <c r="A591" t="s">
        <v>49</v>
      </c>
      <c s="34" t="s">
        <v>2631</v>
      </c>
      <c s="34" t="s">
        <v>4225</v>
      </c>
      <c s="35" t="s">
        <v>5</v>
      </c>
      <c s="6" t="s">
        <v>4210</v>
      </c>
      <c s="36" t="s">
        <v>86</v>
      </c>
      <c s="37">
        <v>10</v>
      </c>
      <c s="36">
        <v>0</v>
      </c>
      <c s="36">
        <f>ROUND(G591*H591,6)</f>
      </c>
      <c r="L591" s="38">
        <v>0</v>
      </c>
      <c s="32">
        <f>ROUND(ROUND(L591,2)*ROUND(G591,3),2)</f>
      </c>
      <c s="36" t="s">
        <v>76</v>
      </c>
      <c>
        <f>(M591*21)/100</f>
      </c>
      <c t="s">
        <v>27</v>
      </c>
    </row>
    <row r="592" spans="1:5" ht="12.75">
      <c r="A592" s="35" t="s">
        <v>54</v>
      </c>
      <c r="E592" s="39" t="s">
        <v>4210</v>
      </c>
    </row>
    <row r="593" spans="1:5" ht="12.75">
      <c r="A593" s="35" t="s">
        <v>55</v>
      </c>
      <c r="E593" s="40" t="s">
        <v>5</v>
      </c>
    </row>
    <row r="594" spans="1:5" ht="25.5">
      <c r="A594" t="s">
        <v>56</v>
      </c>
      <c r="E594" s="39" t="s">
        <v>4226</v>
      </c>
    </row>
    <row r="595" spans="1:16" ht="25.5">
      <c r="A595" t="s">
        <v>49</v>
      </c>
      <c s="34" t="s">
        <v>2634</v>
      </c>
      <c s="34" t="s">
        <v>4227</v>
      </c>
      <c s="35" t="s">
        <v>5</v>
      </c>
      <c s="6" t="s">
        <v>1329</v>
      </c>
      <c s="36" t="s">
        <v>86</v>
      </c>
      <c s="37">
        <v>8</v>
      </c>
      <c s="36">
        <v>0</v>
      </c>
      <c s="36">
        <f>ROUND(G595*H595,6)</f>
      </c>
      <c r="L595" s="38">
        <v>0</v>
      </c>
      <c s="32">
        <f>ROUND(ROUND(L595,2)*ROUND(G595,3),2)</f>
      </c>
      <c s="36" t="s">
        <v>4004</v>
      </c>
      <c>
        <f>(M595*21)/100</f>
      </c>
      <c t="s">
        <v>27</v>
      </c>
    </row>
    <row r="596" spans="1:5" ht="25.5">
      <c r="A596" s="35" t="s">
        <v>54</v>
      </c>
      <c r="E596" s="39" t="s">
        <v>1329</v>
      </c>
    </row>
    <row r="597" spans="1:5" ht="12.75">
      <c r="A597" s="35" t="s">
        <v>55</v>
      </c>
      <c r="E597" s="40" t="s">
        <v>5</v>
      </c>
    </row>
    <row r="598" spans="1:5" ht="12.75">
      <c r="A598" t="s">
        <v>56</v>
      </c>
      <c r="E598" s="39" t="s">
        <v>4221</v>
      </c>
    </row>
    <row r="599" spans="1:16" ht="25.5">
      <c r="A599" t="s">
        <v>49</v>
      </c>
      <c s="34" t="s">
        <v>2636</v>
      </c>
      <c s="34" t="s">
        <v>4228</v>
      </c>
      <c s="35" t="s">
        <v>380</v>
      </c>
      <c s="6" t="s">
        <v>381</v>
      </c>
      <c s="36" t="s">
        <v>229</v>
      </c>
      <c s="37">
        <v>1</v>
      </c>
      <c s="36">
        <v>0</v>
      </c>
      <c s="36">
        <f>ROUND(G599*H599,6)</f>
      </c>
      <c r="L599" s="38">
        <v>0</v>
      </c>
      <c s="32">
        <f>ROUND(ROUND(L599,2)*ROUND(G599,3),2)</f>
      </c>
      <c s="36" t="s">
        <v>76</v>
      </c>
      <c>
        <f>(M599*21)/100</f>
      </c>
      <c t="s">
        <v>27</v>
      </c>
    </row>
    <row r="600" spans="1:5" ht="12.75">
      <c r="A600" s="35" t="s">
        <v>54</v>
      </c>
      <c r="E600" s="39" t="s">
        <v>382</v>
      </c>
    </row>
    <row r="601" spans="1:5" ht="12.75">
      <c r="A601" s="35" t="s">
        <v>55</v>
      </c>
      <c r="E601" s="40" t="s">
        <v>5</v>
      </c>
    </row>
    <row r="602" spans="1:5" ht="12.75">
      <c r="A602" t="s">
        <v>56</v>
      </c>
      <c r="E602" s="39" t="s">
        <v>5</v>
      </c>
    </row>
    <row r="603" spans="1:13" ht="12.75">
      <c r="A603" t="s">
        <v>46</v>
      </c>
      <c r="C603" s="31" t="s">
        <v>4229</v>
      </c>
      <c r="E603" s="33" t="s">
        <v>4230</v>
      </c>
      <c r="J603" s="32">
        <f>0</f>
      </c>
      <c s="32">
        <f>0</f>
      </c>
      <c s="32">
        <f>0+L604+L608+L612+L616+L620+L624+L628+L632</f>
      </c>
      <c s="32">
        <f>0+M604+M608+M612+M616+M620+M624+M628+M632</f>
      </c>
    </row>
    <row r="604" spans="1:16" ht="12.75">
      <c r="A604" t="s">
        <v>49</v>
      </c>
      <c s="34" t="s">
        <v>2638</v>
      </c>
      <c s="34" t="s">
        <v>4231</v>
      </c>
      <c s="35" t="s">
        <v>5</v>
      </c>
      <c s="6" t="s">
        <v>4232</v>
      </c>
      <c s="36" t="s">
        <v>52</v>
      </c>
      <c s="37">
        <v>32</v>
      </c>
      <c s="36">
        <v>0</v>
      </c>
      <c s="36">
        <f>ROUND(G604*H604,6)</f>
      </c>
      <c r="L604" s="38">
        <v>0</v>
      </c>
      <c s="32">
        <f>ROUND(ROUND(L604,2)*ROUND(G604,3),2)</f>
      </c>
      <c s="36" t="s">
        <v>53</v>
      </c>
      <c>
        <f>(M604*21)/100</f>
      </c>
      <c t="s">
        <v>27</v>
      </c>
    </row>
    <row r="605" spans="1:5" ht="12.75">
      <c r="A605" s="35" t="s">
        <v>54</v>
      </c>
      <c r="E605" s="39" t="s">
        <v>5</v>
      </c>
    </row>
    <row r="606" spans="1:5" ht="12.75">
      <c r="A606" s="35" t="s">
        <v>55</v>
      </c>
      <c r="E606" s="40" t="s">
        <v>5</v>
      </c>
    </row>
    <row r="607" spans="1:5" ht="12.75">
      <c r="A607" t="s">
        <v>56</v>
      </c>
      <c r="E607" s="39" t="s">
        <v>5</v>
      </c>
    </row>
    <row r="608" spans="1:16" ht="25.5">
      <c r="A608" t="s">
        <v>49</v>
      </c>
      <c s="34" t="s">
        <v>2641</v>
      </c>
      <c s="34" t="s">
        <v>4233</v>
      </c>
      <c s="35" t="s">
        <v>5</v>
      </c>
      <c s="6" t="s">
        <v>4234</v>
      </c>
      <c s="36" t="s">
        <v>52</v>
      </c>
      <c s="37">
        <v>217</v>
      </c>
      <c s="36">
        <v>0</v>
      </c>
      <c s="36">
        <f>ROUND(G608*H608,6)</f>
      </c>
      <c r="L608" s="38">
        <v>0</v>
      </c>
      <c s="32">
        <f>ROUND(ROUND(L608,2)*ROUND(G608,3),2)</f>
      </c>
      <c s="36" t="s">
        <v>53</v>
      </c>
      <c>
        <f>(M608*21)/100</f>
      </c>
      <c t="s">
        <v>27</v>
      </c>
    </row>
    <row r="609" spans="1:5" ht="12.75">
      <c r="A609" s="35" t="s">
        <v>54</v>
      </c>
      <c r="E609" s="39" t="s">
        <v>5</v>
      </c>
    </row>
    <row r="610" spans="1:5" ht="12.75">
      <c r="A610" s="35" t="s">
        <v>55</v>
      </c>
      <c r="E610" s="40" t="s">
        <v>5</v>
      </c>
    </row>
    <row r="611" spans="1:5" ht="12.75">
      <c r="A611" t="s">
        <v>56</v>
      </c>
      <c r="E611" s="39" t="s">
        <v>5</v>
      </c>
    </row>
    <row r="612" spans="1:16" ht="25.5">
      <c r="A612" t="s">
        <v>49</v>
      </c>
      <c s="34" t="s">
        <v>2643</v>
      </c>
      <c s="34" t="s">
        <v>4235</v>
      </c>
      <c s="35" t="s">
        <v>5</v>
      </c>
      <c s="6" t="s">
        <v>4236</v>
      </c>
      <c s="36" t="s">
        <v>52</v>
      </c>
      <c s="37">
        <v>138</v>
      </c>
      <c s="36">
        <v>0</v>
      </c>
      <c s="36">
        <f>ROUND(G612*H612,6)</f>
      </c>
      <c r="L612" s="38">
        <v>0</v>
      </c>
      <c s="32">
        <f>ROUND(ROUND(L612,2)*ROUND(G612,3),2)</f>
      </c>
      <c s="36" t="s">
        <v>53</v>
      </c>
      <c>
        <f>(M612*21)/100</f>
      </c>
      <c t="s">
        <v>27</v>
      </c>
    </row>
    <row r="613" spans="1:5" ht="12.75">
      <c r="A613" s="35" t="s">
        <v>54</v>
      </c>
      <c r="E613" s="39" t="s">
        <v>5</v>
      </c>
    </row>
    <row r="614" spans="1:5" ht="12.75">
      <c r="A614" s="35" t="s">
        <v>55</v>
      </c>
      <c r="E614" s="40" t="s">
        <v>5</v>
      </c>
    </row>
    <row r="615" spans="1:5" ht="12.75">
      <c r="A615" t="s">
        <v>56</v>
      </c>
      <c r="E615" s="39" t="s">
        <v>5</v>
      </c>
    </row>
    <row r="616" spans="1:16" ht="25.5">
      <c r="A616" t="s">
        <v>49</v>
      </c>
      <c s="34" t="s">
        <v>2646</v>
      </c>
      <c s="34" t="s">
        <v>4237</v>
      </c>
      <c s="35" t="s">
        <v>5</v>
      </c>
      <c s="6" t="s">
        <v>4238</v>
      </c>
      <c s="36" t="s">
        <v>86</v>
      </c>
      <c s="37">
        <v>16</v>
      </c>
      <c s="36">
        <v>0</v>
      </c>
      <c s="36">
        <f>ROUND(G616*H616,6)</f>
      </c>
      <c r="L616" s="38">
        <v>0</v>
      </c>
      <c s="32">
        <f>ROUND(ROUND(L616,2)*ROUND(G616,3),2)</f>
      </c>
      <c s="36" t="s">
        <v>53</v>
      </c>
      <c>
        <f>(M616*21)/100</f>
      </c>
      <c t="s">
        <v>27</v>
      </c>
    </row>
    <row r="617" spans="1:5" ht="12.75">
      <c r="A617" s="35" t="s">
        <v>54</v>
      </c>
      <c r="E617" s="39" t="s">
        <v>5</v>
      </c>
    </row>
    <row r="618" spans="1:5" ht="12.75">
      <c r="A618" s="35" t="s">
        <v>55</v>
      </c>
      <c r="E618" s="40" t="s">
        <v>5</v>
      </c>
    </row>
    <row r="619" spans="1:5" ht="12.75">
      <c r="A619" t="s">
        <v>56</v>
      </c>
      <c r="E619" s="39" t="s">
        <v>5</v>
      </c>
    </row>
    <row r="620" spans="1:16" ht="25.5">
      <c r="A620" t="s">
        <v>49</v>
      </c>
      <c s="34" t="s">
        <v>2648</v>
      </c>
      <c s="34" t="s">
        <v>4239</v>
      </c>
      <c s="35" t="s">
        <v>5</v>
      </c>
      <c s="6" t="s">
        <v>4240</v>
      </c>
      <c s="36" t="s">
        <v>86</v>
      </c>
      <c s="37">
        <v>28</v>
      </c>
      <c s="36">
        <v>0</v>
      </c>
      <c s="36">
        <f>ROUND(G620*H620,6)</f>
      </c>
      <c r="L620" s="38">
        <v>0</v>
      </c>
      <c s="32">
        <f>ROUND(ROUND(L620,2)*ROUND(G620,3),2)</f>
      </c>
      <c s="36" t="s">
        <v>53</v>
      </c>
      <c>
        <f>(M620*21)/100</f>
      </c>
      <c t="s">
        <v>27</v>
      </c>
    </row>
    <row r="621" spans="1:5" ht="12.75">
      <c r="A621" s="35" t="s">
        <v>54</v>
      </c>
      <c r="E621" s="39" t="s">
        <v>5</v>
      </c>
    </row>
    <row r="622" spans="1:5" ht="12.75">
      <c r="A622" s="35" t="s">
        <v>55</v>
      </c>
      <c r="E622" s="40" t="s">
        <v>5</v>
      </c>
    </row>
    <row r="623" spans="1:5" ht="12.75">
      <c r="A623" t="s">
        <v>56</v>
      </c>
      <c r="E623" s="39" t="s">
        <v>5</v>
      </c>
    </row>
    <row r="624" spans="1:16" ht="25.5">
      <c r="A624" t="s">
        <v>49</v>
      </c>
      <c s="34" t="s">
        <v>2651</v>
      </c>
      <c s="34" t="s">
        <v>4241</v>
      </c>
      <c s="35" t="s">
        <v>5</v>
      </c>
      <c s="6" t="s">
        <v>4242</v>
      </c>
      <c s="36" t="s">
        <v>86</v>
      </c>
      <c s="37">
        <v>67</v>
      </c>
      <c s="36">
        <v>0</v>
      </c>
      <c s="36">
        <f>ROUND(G624*H624,6)</f>
      </c>
      <c r="L624" s="38">
        <v>0</v>
      </c>
      <c s="32">
        <f>ROUND(ROUND(L624,2)*ROUND(G624,3),2)</f>
      </c>
      <c s="36" t="s">
        <v>53</v>
      </c>
      <c>
        <f>(M624*21)/100</f>
      </c>
      <c t="s">
        <v>27</v>
      </c>
    </row>
    <row r="625" spans="1:5" ht="12.75">
      <c r="A625" s="35" t="s">
        <v>54</v>
      </c>
      <c r="E625" s="39" t="s">
        <v>5</v>
      </c>
    </row>
    <row r="626" spans="1:5" ht="12.75">
      <c r="A626" s="35" t="s">
        <v>55</v>
      </c>
      <c r="E626" s="40" t="s">
        <v>5</v>
      </c>
    </row>
    <row r="627" spans="1:5" ht="12.75">
      <c r="A627" t="s">
        <v>56</v>
      </c>
      <c r="E627" s="39" t="s">
        <v>5</v>
      </c>
    </row>
    <row r="628" spans="1:16" ht="25.5">
      <c r="A628" t="s">
        <v>49</v>
      </c>
      <c s="34" t="s">
        <v>2654</v>
      </c>
      <c s="34" t="s">
        <v>4243</v>
      </c>
      <c s="35" t="s">
        <v>5</v>
      </c>
      <c s="6" t="s">
        <v>4244</v>
      </c>
      <c s="36" t="s">
        <v>86</v>
      </c>
      <c s="37">
        <v>4</v>
      </c>
      <c s="36">
        <v>0</v>
      </c>
      <c s="36">
        <f>ROUND(G628*H628,6)</f>
      </c>
      <c r="L628" s="38">
        <v>0</v>
      </c>
      <c s="32">
        <f>ROUND(ROUND(L628,2)*ROUND(G628,3),2)</f>
      </c>
      <c s="36" t="s">
        <v>53</v>
      </c>
      <c>
        <f>(M628*21)/100</f>
      </c>
      <c t="s">
        <v>27</v>
      </c>
    </row>
    <row r="629" spans="1:5" ht="12.75">
      <c r="A629" s="35" t="s">
        <v>54</v>
      </c>
      <c r="E629" s="39" t="s">
        <v>5</v>
      </c>
    </row>
    <row r="630" spans="1:5" ht="12.75">
      <c r="A630" s="35" t="s">
        <v>55</v>
      </c>
      <c r="E630" s="40" t="s">
        <v>5</v>
      </c>
    </row>
    <row r="631" spans="1:5" ht="12.75">
      <c r="A631" t="s">
        <v>56</v>
      </c>
      <c r="E631" s="39" t="s">
        <v>5</v>
      </c>
    </row>
    <row r="632" spans="1:16" ht="12.75">
      <c r="A632" t="s">
        <v>49</v>
      </c>
      <c s="34" t="s">
        <v>2656</v>
      </c>
      <c s="34" t="s">
        <v>4245</v>
      </c>
      <c s="35" t="s">
        <v>5</v>
      </c>
      <c s="6" t="s">
        <v>1043</v>
      </c>
      <c s="36" t="s">
        <v>86</v>
      </c>
      <c s="37">
        <v>15</v>
      </c>
      <c s="36">
        <v>0</v>
      </c>
      <c s="36">
        <f>ROUND(G632*H632,6)</f>
      </c>
      <c r="L632" s="38">
        <v>0</v>
      </c>
      <c s="32">
        <f>ROUND(ROUND(L632,2)*ROUND(G632,3),2)</f>
      </c>
      <c s="36" t="s">
        <v>53</v>
      </c>
      <c>
        <f>(M632*21)/100</f>
      </c>
      <c t="s">
        <v>27</v>
      </c>
    </row>
    <row r="633" spans="1:5" ht="12.75">
      <c r="A633" s="35" t="s">
        <v>54</v>
      </c>
      <c r="E633" s="39" t="s">
        <v>5</v>
      </c>
    </row>
    <row r="634" spans="1:5" ht="12.75">
      <c r="A634" s="35" t="s">
        <v>55</v>
      </c>
      <c r="E634" s="40" t="s">
        <v>5</v>
      </c>
    </row>
    <row r="635" spans="1:5" ht="12.75">
      <c r="A635" t="s">
        <v>56</v>
      </c>
      <c r="E635" s="39" t="s">
        <v>5</v>
      </c>
    </row>
    <row r="636" spans="1:13" ht="12.75">
      <c r="A636" t="s">
        <v>46</v>
      </c>
      <c r="C636" s="31" t="s">
        <v>4246</v>
      </c>
      <c r="E636" s="33" t="s">
        <v>4247</v>
      </c>
      <c r="J636" s="32">
        <f>0</f>
      </c>
      <c s="32">
        <f>0</f>
      </c>
      <c s="32">
        <f>0+L637</f>
      </c>
      <c s="32">
        <f>0+M637</f>
      </c>
    </row>
    <row r="637" spans="1:16" ht="12.75">
      <c r="A637" t="s">
        <v>49</v>
      </c>
      <c s="34" t="s">
        <v>2658</v>
      </c>
      <c s="34" t="s">
        <v>4248</v>
      </c>
      <c s="35" t="s">
        <v>5</v>
      </c>
      <c s="6" t="s">
        <v>4249</v>
      </c>
      <c s="36" t="s">
        <v>229</v>
      </c>
      <c s="37">
        <v>19.75</v>
      </c>
      <c s="36">
        <v>0</v>
      </c>
      <c s="36">
        <f>ROUND(G637*H637,6)</f>
      </c>
      <c r="L637" s="38">
        <v>0</v>
      </c>
      <c s="32">
        <f>ROUND(ROUND(L637,2)*ROUND(G637,3),2)</f>
      </c>
      <c s="36" t="s">
        <v>76</v>
      </c>
      <c>
        <f>(M637*21)/100</f>
      </c>
      <c t="s">
        <v>27</v>
      </c>
    </row>
    <row r="638" spans="1:5" ht="12.75">
      <c r="A638" s="35" t="s">
        <v>54</v>
      </c>
      <c r="E638" s="39" t="s">
        <v>5</v>
      </c>
    </row>
    <row r="639" spans="1:5" ht="12.75">
      <c r="A639" s="35" t="s">
        <v>55</v>
      </c>
      <c r="E639" s="40" t="s">
        <v>5</v>
      </c>
    </row>
    <row r="640" spans="1:5" ht="12.75">
      <c r="A640" t="s">
        <v>56</v>
      </c>
      <c r="E64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2375</v>
      </c>
      <c s="41">
        <f>Rekapitulace!C35</f>
      </c>
      <c s="20" t="s">
        <v>0</v>
      </c>
      <c t="s">
        <v>23</v>
      </c>
      <c t="s">
        <v>27</v>
      </c>
    </row>
    <row r="4" spans="1:16" ht="32" customHeight="1">
      <c r="A4" s="24" t="s">
        <v>20</v>
      </c>
      <c s="25" t="s">
        <v>28</v>
      </c>
      <c s="27" t="s">
        <v>2375</v>
      </c>
      <c r="E4" s="26" t="s">
        <v>2376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COUNTIFS(L8:L1230,"=0",A8:A1230,"P")+COUNTIFS(L8:L1230,"",A8:A1230,"P")+SUM(Q8:Q1230)</f>
      </c>
    </row>
    <row r="8" spans="1:13" ht="12.75">
      <c r="A8" t="s">
        <v>44</v>
      </c>
      <c r="C8" s="28" t="s">
        <v>4252</v>
      </c>
      <c r="E8" s="30" t="s">
        <v>4251</v>
      </c>
      <c r="J8" s="29">
        <f>0+J9+J14+J19+J116+J341+J422+J435+J556+J765+J786+J823+J860+J889+J918+J983+J1036+J1093+J1138+J1167+J1224+J1229</f>
      </c>
      <c s="29">
        <f>0+K9+K14+K19+K116+K341+K422+K435+K556+K765+K786+K823+K860+K889+K918+K983+K1036+K1093+K1138+K1167+K1224+K1229</f>
      </c>
      <c s="29">
        <f>0+L9+L14+L19+L116+L341+L422+L435+L556+L765+L786+L823+L860+L889+L918+L983+L1036+L1093+L1138+L1167+L1224+L1229</f>
      </c>
      <c s="29">
        <f>0+M9+M14+M19+M116+M341+M422+M435+M556+M765+M786+M823+M860+M889+M918+M983+M1036+M1093+M1138+M1167+M1224+M1229</f>
      </c>
    </row>
    <row r="9" spans="1:13" ht="12.75">
      <c r="A9" t="s">
        <v>46</v>
      </c>
      <c r="C9" s="31" t="s">
        <v>4</v>
      </c>
      <c r="E9" s="33" t="s">
        <v>1406</v>
      </c>
      <c r="J9" s="32">
        <f>0</f>
      </c>
      <c s="32">
        <f>0</f>
      </c>
      <c s="32">
        <f>0+L10</f>
      </c>
      <c s="32">
        <f>0+M10</f>
      </c>
    </row>
    <row r="10" spans="1:16" ht="12.75">
      <c r="A10" t="s">
        <v>49</v>
      </c>
      <c s="34" t="s">
        <v>4</v>
      </c>
      <c s="34" t="s">
        <v>4253</v>
      </c>
      <c s="35" t="s">
        <v>5</v>
      </c>
      <c s="6" t="s">
        <v>4254</v>
      </c>
      <c s="36" t="s">
        <v>1430</v>
      </c>
      <c s="37">
        <v>733.974</v>
      </c>
      <c s="36">
        <v>0</v>
      </c>
      <c s="36">
        <f>ROUND(G10*H10,6)</f>
      </c>
      <c r="L10" s="38">
        <v>0</v>
      </c>
      <c s="32">
        <f>ROUND(ROUND(L10,2)*ROUND(G10,3),2)</f>
      </c>
      <c s="36" t="s">
        <v>53</v>
      </c>
      <c>
        <f>(M10*21)/100</f>
      </c>
      <c t="s">
        <v>27</v>
      </c>
    </row>
    <row r="11" spans="1:5" ht="25.5">
      <c r="A11" s="35" t="s">
        <v>54</v>
      </c>
      <c r="E11" s="39" t="s">
        <v>4255</v>
      </c>
    </row>
    <row r="12" spans="1:5" ht="76.5">
      <c r="A12" s="35" t="s">
        <v>55</v>
      </c>
      <c r="E12" s="40" t="s">
        <v>4256</v>
      </c>
    </row>
    <row r="13" spans="1:5" ht="12.75">
      <c r="A13" t="s">
        <v>56</v>
      </c>
      <c r="E13" s="39" t="s">
        <v>5</v>
      </c>
    </row>
    <row r="14" spans="1:13" ht="12.75">
      <c r="A14" t="s">
        <v>46</v>
      </c>
      <c r="C14" s="31" t="s">
        <v>27</v>
      </c>
      <c r="E14" s="33" t="s">
        <v>4257</v>
      </c>
      <c r="J14" s="32">
        <f>0</f>
      </c>
      <c s="32">
        <f>0</f>
      </c>
      <c s="32">
        <f>0+L15</f>
      </c>
      <c s="32">
        <f>0+M15</f>
      </c>
    </row>
    <row r="15" spans="1:16" ht="12.75">
      <c r="A15" t="s">
        <v>49</v>
      </c>
      <c s="34" t="s">
        <v>27</v>
      </c>
      <c s="34" t="s">
        <v>4258</v>
      </c>
      <c s="35" t="s">
        <v>5</v>
      </c>
      <c s="6" t="s">
        <v>4259</v>
      </c>
      <c s="36" t="s">
        <v>1409</v>
      </c>
      <c s="37">
        <v>73.397</v>
      </c>
      <c s="36">
        <v>2.301022</v>
      </c>
      <c s="36">
        <f>ROUND(G15*H15,6)</f>
      </c>
      <c r="L15" s="38">
        <v>0</v>
      </c>
      <c s="32">
        <f>ROUND(ROUND(L15,2)*ROUND(G15,3),2)</f>
      </c>
      <c s="36" t="s">
        <v>53</v>
      </c>
      <c>
        <f>(M15*21)/100</f>
      </c>
      <c t="s">
        <v>27</v>
      </c>
    </row>
    <row r="16" spans="1:5" ht="12.75">
      <c r="A16" s="35" t="s">
        <v>54</v>
      </c>
      <c r="E16" s="39" t="s">
        <v>4260</v>
      </c>
    </row>
    <row r="17" spans="1:5" ht="76.5">
      <c r="A17" s="35" t="s">
        <v>55</v>
      </c>
      <c r="E17" s="40" t="s">
        <v>4261</v>
      </c>
    </row>
    <row r="18" spans="1:5" ht="12.75">
      <c r="A18" t="s">
        <v>56</v>
      </c>
      <c r="E18" s="39" t="s">
        <v>5</v>
      </c>
    </row>
    <row r="19" spans="1:13" ht="12.75">
      <c r="A19" t="s">
        <v>46</v>
      </c>
      <c r="C19" s="31" t="s">
        <v>26</v>
      </c>
      <c r="E19" s="33" t="s">
        <v>2769</v>
      </c>
      <c r="J19" s="32">
        <f>0</f>
      </c>
      <c s="32">
        <f>0</f>
      </c>
      <c s="32">
        <f>0+L20+L24+L28+L32+L36+L40+L44+L48+L52+L56+L60+L64+L68+L72+L76+L80+L84+L88+L92+L96+L100+L104+L108+L112</f>
      </c>
      <c s="32">
        <f>0+M20+M24+M28+M32+M36+M40+M44+M48+M52+M56+M60+M64+M68+M72+M76+M80+M84+M88+M92+M96+M100+M104+M108+M112</f>
      </c>
    </row>
    <row r="20" spans="1:16" ht="25.5">
      <c r="A20" t="s">
        <v>49</v>
      </c>
      <c s="34" t="s">
        <v>26</v>
      </c>
      <c s="34" t="s">
        <v>4262</v>
      </c>
      <c s="35" t="s">
        <v>5</v>
      </c>
      <c s="6" t="s">
        <v>4263</v>
      </c>
      <c s="36" t="s">
        <v>86</v>
      </c>
      <c s="37">
        <v>11</v>
      </c>
      <c s="36">
        <v>0.12021</v>
      </c>
      <c s="36">
        <f>ROUND(G20*H20,6)</f>
      </c>
      <c r="L20" s="38">
        <v>0</v>
      </c>
      <c s="32">
        <f>ROUND(ROUND(L20,2)*ROUND(G20,3),2)</f>
      </c>
      <c s="36" t="s">
        <v>53</v>
      </c>
      <c>
        <f>(M20*21)/100</f>
      </c>
      <c t="s">
        <v>27</v>
      </c>
    </row>
    <row r="21" spans="1:5" ht="25.5">
      <c r="A21" s="35" t="s">
        <v>54</v>
      </c>
      <c r="E21" s="39" t="s">
        <v>4264</v>
      </c>
    </row>
    <row r="22" spans="1:5" ht="255">
      <c r="A22" s="35" t="s">
        <v>55</v>
      </c>
      <c r="E22" s="40" t="s">
        <v>4265</v>
      </c>
    </row>
    <row r="23" spans="1:5" ht="12.75">
      <c r="A23" t="s">
        <v>56</v>
      </c>
      <c r="E23" s="39" t="s">
        <v>5</v>
      </c>
    </row>
    <row r="24" spans="1:16" ht="25.5">
      <c r="A24" t="s">
        <v>49</v>
      </c>
      <c s="34" t="s">
        <v>61</v>
      </c>
      <c s="34" t="s">
        <v>4266</v>
      </c>
      <c s="35" t="s">
        <v>5</v>
      </c>
      <c s="6" t="s">
        <v>4267</v>
      </c>
      <c s="36" t="s">
        <v>86</v>
      </c>
      <c s="37">
        <v>2</v>
      </c>
      <c s="36">
        <v>0.24042</v>
      </c>
      <c s="36">
        <f>ROUND(G24*H24,6)</f>
      </c>
      <c r="L24" s="38">
        <v>0</v>
      </c>
      <c s="32">
        <f>ROUND(ROUND(L24,2)*ROUND(G24,3),2)</f>
      </c>
      <c s="36" t="s">
        <v>53</v>
      </c>
      <c>
        <f>(M24*21)/100</f>
      </c>
      <c t="s">
        <v>27</v>
      </c>
    </row>
    <row r="25" spans="1:5" ht="25.5">
      <c r="A25" s="35" t="s">
        <v>54</v>
      </c>
      <c r="E25" s="39" t="s">
        <v>4268</v>
      </c>
    </row>
    <row r="26" spans="1:5" ht="63.75">
      <c r="A26" s="35" t="s">
        <v>55</v>
      </c>
      <c r="E26" s="40" t="s">
        <v>4269</v>
      </c>
    </row>
    <row r="27" spans="1:5" ht="12.75">
      <c r="A27" t="s">
        <v>56</v>
      </c>
      <c r="E27" s="39" t="s">
        <v>5</v>
      </c>
    </row>
    <row r="28" spans="1:16" ht="25.5">
      <c r="A28" t="s">
        <v>49</v>
      </c>
      <c s="34" t="s">
        <v>64</v>
      </c>
      <c s="34" t="s">
        <v>4270</v>
      </c>
      <c s="35" t="s">
        <v>5</v>
      </c>
      <c s="6" t="s">
        <v>4271</v>
      </c>
      <c s="36" t="s">
        <v>1409</v>
      </c>
      <c s="37">
        <v>4.179</v>
      </c>
      <c s="36">
        <v>1.8775</v>
      </c>
      <c s="36">
        <f>ROUND(G28*H28,6)</f>
      </c>
      <c r="L28" s="38">
        <v>0</v>
      </c>
      <c s="32">
        <f>ROUND(ROUND(L28,2)*ROUND(G28,3),2)</f>
      </c>
      <c s="36" t="s">
        <v>53</v>
      </c>
      <c>
        <f>(M28*21)/100</f>
      </c>
      <c t="s">
        <v>27</v>
      </c>
    </row>
    <row r="29" spans="1:5" ht="25.5">
      <c r="A29" s="35" t="s">
        <v>54</v>
      </c>
      <c r="E29" s="39" t="s">
        <v>4272</v>
      </c>
    </row>
    <row r="30" spans="1:5" ht="409.5">
      <c r="A30" s="35" t="s">
        <v>55</v>
      </c>
      <c r="E30" s="40" t="s">
        <v>4273</v>
      </c>
    </row>
    <row r="31" spans="1:5" ht="12.75">
      <c r="A31" t="s">
        <v>56</v>
      </c>
      <c r="E31" s="39" t="s">
        <v>5</v>
      </c>
    </row>
    <row r="32" spans="1:16" ht="12.75">
      <c r="A32" t="s">
        <v>49</v>
      </c>
      <c s="34" t="s">
        <v>67</v>
      </c>
      <c s="34" t="s">
        <v>4274</v>
      </c>
      <c s="35" t="s">
        <v>5</v>
      </c>
      <c s="6" t="s">
        <v>4275</v>
      </c>
      <c s="36" t="s">
        <v>1409</v>
      </c>
      <c s="37">
        <v>74.981</v>
      </c>
      <c s="36">
        <v>1.8775</v>
      </c>
      <c s="36">
        <f>ROUND(G32*H32,6)</f>
      </c>
      <c r="L32" s="38">
        <v>0</v>
      </c>
      <c s="32">
        <f>ROUND(ROUND(L32,2)*ROUND(G32,3),2)</f>
      </c>
      <c s="36" t="s">
        <v>53</v>
      </c>
      <c>
        <f>(M32*21)/100</f>
      </c>
      <c t="s">
        <v>27</v>
      </c>
    </row>
    <row r="33" spans="1:5" ht="25.5">
      <c r="A33" s="35" t="s">
        <v>54</v>
      </c>
      <c r="E33" s="39" t="s">
        <v>4276</v>
      </c>
    </row>
    <row r="34" spans="1:5" ht="409.5">
      <c r="A34" s="35" t="s">
        <v>55</v>
      </c>
      <c r="E34" s="40" t="s">
        <v>4277</v>
      </c>
    </row>
    <row r="35" spans="1:5" ht="12.75">
      <c r="A35" t="s">
        <v>56</v>
      </c>
      <c r="E35" s="39" t="s">
        <v>5</v>
      </c>
    </row>
    <row r="36" spans="1:16" ht="12.75">
      <c r="A36" t="s">
        <v>49</v>
      </c>
      <c s="34" t="s">
        <v>70</v>
      </c>
      <c s="34" t="s">
        <v>4278</v>
      </c>
      <c s="35" t="s">
        <v>5</v>
      </c>
      <c s="6" t="s">
        <v>4279</v>
      </c>
      <c s="36" t="s">
        <v>1409</v>
      </c>
      <c s="37">
        <v>18.617</v>
      </c>
      <c s="36">
        <v>2.124</v>
      </c>
      <c s="36">
        <f>ROUND(G36*H36,6)</f>
      </c>
      <c r="L36" s="38">
        <v>0</v>
      </c>
      <c s="32">
        <f>ROUND(ROUND(L36,2)*ROUND(G36,3),2)</f>
      </c>
      <c s="36" t="s">
        <v>53</v>
      </c>
      <c>
        <f>(M36*21)/100</f>
      </c>
      <c t="s">
        <v>27</v>
      </c>
    </row>
    <row r="37" spans="1:5" ht="25.5">
      <c r="A37" s="35" t="s">
        <v>54</v>
      </c>
      <c r="E37" s="39" t="s">
        <v>4280</v>
      </c>
    </row>
    <row r="38" spans="1:5" ht="165.75">
      <c r="A38" s="35" t="s">
        <v>55</v>
      </c>
      <c r="E38" s="40" t="s">
        <v>4281</v>
      </c>
    </row>
    <row r="39" spans="1:5" ht="12.75">
      <c r="A39" t="s">
        <v>56</v>
      </c>
      <c r="E39" s="39" t="s">
        <v>5</v>
      </c>
    </row>
    <row r="40" spans="1:16" ht="12.75">
      <c r="A40" t="s">
        <v>49</v>
      </c>
      <c s="34" t="s">
        <v>73</v>
      </c>
      <c s="34" t="s">
        <v>4282</v>
      </c>
      <c s="35" t="s">
        <v>5</v>
      </c>
      <c s="6" t="s">
        <v>4283</v>
      </c>
      <c s="36" t="s">
        <v>1430</v>
      </c>
      <c s="37">
        <v>14.36</v>
      </c>
      <c s="36">
        <v>0.143808</v>
      </c>
      <c s="36">
        <f>ROUND(G40*H40,6)</f>
      </c>
      <c r="L40" s="38">
        <v>0</v>
      </c>
      <c s="32">
        <f>ROUND(ROUND(L40,2)*ROUND(G40,3),2)</f>
      </c>
      <c s="36" t="s">
        <v>53</v>
      </c>
      <c>
        <f>(M40*21)/100</f>
      </c>
      <c t="s">
        <v>27</v>
      </c>
    </row>
    <row r="41" spans="1:5" ht="25.5">
      <c r="A41" s="35" t="s">
        <v>54</v>
      </c>
      <c r="E41" s="39" t="s">
        <v>4284</v>
      </c>
    </row>
    <row r="42" spans="1:5" ht="51">
      <c r="A42" s="35" t="s">
        <v>55</v>
      </c>
      <c r="E42" s="40" t="s">
        <v>4285</v>
      </c>
    </row>
    <row r="43" spans="1:5" ht="12.75">
      <c r="A43" t="s">
        <v>56</v>
      </c>
      <c r="E43" s="39" t="s">
        <v>5</v>
      </c>
    </row>
    <row r="44" spans="1:16" ht="25.5">
      <c r="A44" t="s">
        <v>49</v>
      </c>
      <c s="34" t="s">
        <v>77</v>
      </c>
      <c s="34" t="s">
        <v>4286</v>
      </c>
      <c s="35" t="s">
        <v>5</v>
      </c>
      <c s="6" t="s">
        <v>4287</v>
      </c>
      <c s="36" t="s">
        <v>1430</v>
      </c>
      <c s="37">
        <v>23.268</v>
      </c>
      <c s="36">
        <v>0.22898</v>
      </c>
      <c s="36">
        <f>ROUND(G44*H44,6)</f>
      </c>
      <c r="L44" s="38">
        <v>0</v>
      </c>
      <c s="32">
        <f>ROUND(ROUND(L44,2)*ROUND(G44,3),2)</f>
      </c>
      <c s="36" t="s">
        <v>53</v>
      </c>
      <c>
        <f>(M44*21)/100</f>
      </c>
      <c t="s">
        <v>27</v>
      </c>
    </row>
    <row r="45" spans="1:5" ht="25.5">
      <c r="A45" s="35" t="s">
        <v>54</v>
      </c>
      <c r="E45" s="39" t="s">
        <v>4288</v>
      </c>
    </row>
    <row r="46" spans="1:5" ht="63.75">
      <c r="A46" s="35" t="s">
        <v>55</v>
      </c>
      <c r="E46" s="40" t="s">
        <v>4289</v>
      </c>
    </row>
    <row r="47" spans="1:5" ht="12.75">
      <c r="A47" t="s">
        <v>56</v>
      </c>
      <c r="E47" s="39" t="s">
        <v>5</v>
      </c>
    </row>
    <row r="48" spans="1:16" ht="25.5">
      <c r="A48" t="s">
        <v>49</v>
      </c>
      <c s="34" t="s">
        <v>80</v>
      </c>
      <c s="34" t="s">
        <v>4290</v>
      </c>
      <c s="35" t="s">
        <v>5</v>
      </c>
      <c s="6" t="s">
        <v>4291</v>
      </c>
      <c s="36" t="s">
        <v>1430</v>
      </c>
      <c s="37">
        <v>137.355</v>
      </c>
      <c s="36">
        <v>0.214909</v>
      </c>
      <c s="36">
        <f>ROUND(G48*H48,6)</f>
      </c>
      <c r="L48" s="38">
        <v>0</v>
      </c>
      <c s="32">
        <f>ROUND(ROUND(L48,2)*ROUND(G48,3),2)</f>
      </c>
      <c s="36" t="s">
        <v>53</v>
      </c>
      <c>
        <f>(M48*21)/100</f>
      </c>
      <c t="s">
        <v>27</v>
      </c>
    </row>
    <row r="49" spans="1:5" ht="25.5">
      <c r="A49" s="35" t="s">
        <v>54</v>
      </c>
      <c r="E49" s="39" t="s">
        <v>4292</v>
      </c>
    </row>
    <row r="50" spans="1:5" ht="382.5">
      <c r="A50" s="35" t="s">
        <v>55</v>
      </c>
      <c r="E50" s="40" t="s">
        <v>4293</v>
      </c>
    </row>
    <row r="51" spans="1:5" ht="12.75">
      <c r="A51" t="s">
        <v>56</v>
      </c>
      <c r="E51" s="39" t="s">
        <v>5</v>
      </c>
    </row>
    <row r="52" spans="1:16" ht="25.5">
      <c r="A52" t="s">
        <v>49</v>
      </c>
      <c s="34" t="s">
        <v>83</v>
      </c>
      <c s="34" t="s">
        <v>4294</v>
      </c>
      <c s="35" t="s">
        <v>5</v>
      </c>
      <c s="6" t="s">
        <v>4295</v>
      </c>
      <c s="36" t="s">
        <v>1430</v>
      </c>
      <c s="37">
        <v>171.595</v>
      </c>
      <c s="36">
        <v>0.287169</v>
      </c>
      <c s="36">
        <f>ROUND(G52*H52,6)</f>
      </c>
      <c r="L52" s="38">
        <v>0</v>
      </c>
      <c s="32">
        <f>ROUND(ROUND(L52,2)*ROUND(G52,3),2)</f>
      </c>
      <c s="36" t="s">
        <v>53</v>
      </c>
      <c>
        <f>(M52*21)/100</f>
      </c>
      <c t="s">
        <v>27</v>
      </c>
    </row>
    <row r="53" spans="1:5" ht="25.5">
      <c r="A53" s="35" t="s">
        <v>54</v>
      </c>
      <c r="E53" s="39" t="s">
        <v>4296</v>
      </c>
    </row>
    <row r="54" spans="1:5" ht="306">
      <c r="A54" s="35" t="s">
        <v>55</v>
      </c>
      <c r="E54" s="40" t="s">
        <v>4297</v>
      </c>
    </row>
    <row r="55" spans="1:5" ht="12.75">
      <c r="A55" t="s">
        <v>56</v>
      </c>
      <c r="E55" s="39" t="s">
        <v>5</v>
      </c>
    </row>
    <row r="56" spans="1:16" ht="25.5">
      <c r="A56" t="s">
        <v>49</v>
      </c>
      <c s="34" t="s">
        <v>87</v>
      </c>
      <c s="34" t="s">
        <v>4298</v>
      </c>
      <c s="35" t="s">
        <v>5</v>
      </c>
      <c s="6" t="s">
        <v>4299</v>
      </c>
      <c s="36" t="s">
        <v>1430</v>
      </c>
      <c s="37">
        <v>7.08</v>
      </c>
      <c s="36">
        <v>0.260864</v>
      </c>
      <c s="36">
        <f>ROUND(G56*H56,6)</f>
      </c>
      <c r="L56" s="38">
        <v>0</v>
      </c>
      <c s="32">
        <f>ROUND(ROUND(L56,2)*ROUND(G56,3),2)</f>
      </c>
      <c s="36" t="s">
        <v>53</v>
      </c>
      <c>
        <f>(M56*21)/100</f>
      </c>
      <c t="s">
        <v>27</v>
      </c>
    </row>
    <row r="57" spans="1:5" ht="25.5">
      <c r="A57" s="35" t="s">
        <v>54</v>
      </c>
      <c r="E57" s="39" t="s">
        <v>4300</v>
      </c>
    </row>
    <row r="58" spans="1:5" ht="127.5">
      <c r="A58" s="35" t="s">
        <v>55</v>
      </c>
      <c r="E58" s="40" t="s">
        <v>4301</v>
      </c>
    </row>
    <row r="59" spans="1:5" ht="12.75">
      <c r="A59" t="s">
        <v>56</v>
      </c>
      <c r="E59" s="39" t="s">
        <v>5</v>
      </c>
    </row>
    <row r="60" spans="1:16" ht="25.5">
      <c r="A60" t="s">
        <v>49</v>
      </c>
      <c s="34" t="s">
        <v>90</v>
      </c>
      <c s="34" t="s">
        <v>4302</v>
      </c>
      <c s="35" t="s">
        <v>5</v>
      </c>
      <c s="6" t="s">
        <v>4303</v>
      </c>
      <c s="36" t="s">
        <v>1430</v>
      </c>
      <c s="37">
        <v>64.333</v>
      </c>
      <c s="36">
        <v>0.176201</v>
      </c>
      <c s="36">
        <f>ROUND(G60*H60,6)</f>
      </c>
      <c r="L60" s="38">
        <v>0</v>
      </c>
      <c s="32">
        <f>ROUND(ROUND(L60,2)*ROUND(G60,3),2)</f>
      </c>
      <c s="36" t="s">
        <v>53</v>
      </c>
      <c>
        <f>(M60*21)/100</f>
      </c>
      <c t="s">
        <v>27</v>
      </c>
    </row>
    <row r="61" spans="1:5" ht="25.5">
      <c r="A61" s="35" t="s">
        <v>54</v>
      </c>
      <c r="E61" s="39" t="s">
        <v>4304</v>
      </c>
    </row>
    <row r="62" spans="1:5" ht="191.25">
      <c r="A62" s="35" t="s">
        <v>55</v>
      </c>
      <c r="E62" s="40" t="s">
        <v>4305</v>
      </c>
    </row>
    <row r="63" spans="1:5" ht="12.75">
      <c r="A63" t="s">
        <v>56</v>
      </c>
      <c r="E63" s="39" t="s">
        <v>5</v>
      </c>
    </row>
    <row r="64" spans="1:16" ht="25.5">
      <c r="A64" t="s">
        <v>49</v>
      </c>
      <c s="34" t="s">
        <v>93</v>
      </c>
      <c s="34" t="s">
        <v>4306</v>
      </c>
      <c s="35" t="s">
        <v>5</v>
      </c>
      <c s="6" t="s">
        <v>4307</v>
      </c>
      <c s="36" t="s">
        <v>52</v>
      </c>
      <c s="37">
        <v>16.44</v>
      </c>
      <c s="36">
        <v>0.004517</v>
      </c>
      <c s="36">
        <f>ROUND(G64*H64,6)</f>
      </c>
      <c r="L64" s="38">
        <v>0</v>
      </c>
      <c s="32">
        <f>ROUND(ROUND(L64,2)*ROUND(G64,3),2)</f>
      </c>
      <c s="36" t="s">
        <v>53</v>
      </c>
      <c>
        <f>(M64*21)/100</f>
      </c>
      <c t="s">
        <v>27</v>
      </c>
    </row>
    <row r="65" spans="1:5" ht="25.5">
      <c r="A65" s="35" t="s">
        <v>54</v>
      </c>
      <c r="E65" s="39" t="s">
        <v>4308</v>
      </c>
    </row>
    <row r="66" spans="1:5" ht="114.75">
      <c r="A66" s="35" t="s">
        <v>55</v>
      </c>
      <c r="E66" s="40" t="s">
        <v>4309</v>
      </c>
    </row>
    <row r="67" spans="1:5" ht="12.75">
      <c r="A67" t="s">
        <v>56</v>
      </c>
      <c r="E67" s="39" t="s">
        <v>5</v>
      </c>
    </row>
    <row r="68" spans="1:16" ht="25.5">
      <c r="A68" t="s">
        <v>49</v>
      </c>
      <c s="34" t="s">
        <v>96</v>
      </c>
      <c s="34" t="s">
        <v>4310</v>
      </c>
      <c s="35" t="s">
        <v>5</v>
      </c>
      <c s="6" t="s">
        <v>4311</v>
      </c>
      <c s="36" t="s">
        <v>52</v>
      </c>
      <c s="37">
        <v>13.05</v>
      </c>
      <c s="36">
        <v>0.006785</v>
      </c>
      <c s="36">
        <f>ROUND(G68*H68,6)</f>
      </c>
      <c r="L68" s="38">
        <v>0</v>
      </c>
      <c s="32">
        <f>ROUND(ROUND(L68,2)*ROUND(G68,3),2)</f>
      </c>
      <c s="36" t="s">
        <v>53</v>
      </c>
      <c>
        <f>(M68*21)/100</f>
      </c>
      <c t="s">
        <v>27</v>
      </c>
    </row>
    <row r="69" spans="1:5" ht="25.5">
      <c r="A69" s="35" t="s">
        <v>54</v>
      </c>
      <c r="E69" s="39" t="s">
        <v>4312</v>
      </c>
    </row>
    <row r="70" spans="1:5" ht="127.5">
      <c r="A70" s="35" t="s">
        <v>55</v>
      </c>
      <c r="E70" s="40" t="s">
        <v>4313</v>
      </c>
    </row>
    <row r="71" spans="1:5" ht="12.75">
      <c r="A71" t="s">
        <v>56</v>
      </c>
      <c r="E71" s="39" t="s">
        <v>5</v>
      </c>
    </row>
    <row r="72" spans="1:16" ht="25.5">
      <c r="A72" t="s">
        <v>49</v>
      </c>
      <c s="34" t="s">
        <v>102</v>
      </c>
      <c s="34" t="s">
        <v>4314</v>
      </c>
      <c s="35" t="s">
        <v>5</v>
      </c>
      <c s="6" t="s">
        <v>4315</v>
      </c>
      <c s="36" t="s">
        <v>52</v>
      </c>
      <c s="37">
        <v>216.345</v>
      </c>
      <c s="36">
        <v>0.009048</v>
      </c>
      <c s="36">
        <f>ROUND(G72*H72,6)</f>
      </c>
      <c r="L72" s="38">
        <v>0</v>
      </c>
      <c s="32">
        <f>ROUND(ROUND(L72,2)*ROUND(G72,3),2)</f>
      </c>
      <c s="36" t="s">
        <v>53</v>
      </c>
      <c>
        <f>(M72*21)/100</f>
      </c>
      <c t="s">
        <v>27</v>
      </c>
    </row>
    <row r="73" spans="1:5" ht="25.5">
      <c r="A73" s="35" t="s">
        <v>54</v>
      </c>
      <c r="E73" s="39" t="s">
        <v>4316</v>
      </c>
    </row>
    <row r="74" spans="1:5" ht="306">
      <c r="A74" s="35" t="s">
        <v>55</v>
      </c>
      <c r="E74" s="40" t="s">
        <v>4317</v>
      </c>
    </row>
    <row r="75" spans="1:5" ht="12.75">
      <c r="A75" t="s">
        <v>56</v>
      </c>
      <c r="E75" s="39" t="s">
        <v>5</v>
      </c>
    </row>
    <row r="76" spans="1:16" ht="25.5">
      <c r="A76" t="s">
        <v>49</v>
      </c>
      <c s="34" t="s">
        <v>105</v>
      </c>
      <c s="34" t="s">
        <v>4318</v>
      </c>
      <c s="35" t="s">
        <v>5</v>
      </c>
      <c s="6" t="s">
        <v>4319</v>
      </c>
      <c s="36" t="s">
        <v>52</v>
      </c>
      <c s="37">
        <v>24.815</v>
      </c>
      <c s="36">
        <v>0.004531</v>
      </c>
      <c s="36">
        <f>ROUND(G76*H76,6)</f>
      </c>
      <c r="L76" s="38">
        <v>0</v>
      </c>
      <c s="32">
        <f>ROUND(ROUND(L76,2)*ROUND(G76,3),2)</f>
      </c>
      <c s="36" t="s">
        <v>53</v>
      </c>
      <c>
        <f>(M76*21)/100</f>
      </c>
      <c t="s">
        <v>27</v>
      </c>
    </row>
    <row r="77" spans="1:5" ht="25.5">
      <c r="A77" s="35" t="s">
        <v>54</v>
      </c>
      <c r="E77" s="39" t="s">
        <v>4320</v>
      </c>
    </row>
    <row r="78" spans="1:5" ht="127.5">
      <c r="A78" s="35" t="s">
        <v>55</v>
      </c>
      <c r="E78" s="40" t="s">
        <v>4321</v>
      </c>
    </row>
    <row r="79" spans="1:5" ht="12.75">
      <c r="A79" t="s">
        <v>56</v>
      </c>
      <c r="E79" s="39" t="s">
        <v>5</v>
      </c>
    </row>
    <row r="80" spans="1:16" ht="25.5">
      <c r="A80" t="s">
        <v>49</v>
      </c>
      <c s="34" t="s">
        <v>108</v>
      </c>
      <c s="34" t="s">
        <v>4322</v>
      </c>
      <c s="35" t="s">
        <v>5</v>
      </c>
      <c s="6" t="s">
        <v>4323</v>
      </c>
      <c s="36" t="s">
        <v>52</v>
      </c>
      <c s="37">
        <v>42.485</v>
      </c>
      <c s="36">
        <v>0.006811</v>
      </c>
      <c s="36">
        <f>ROUND(G80*H80,6)</f>
      </c>
      <c r="L80" s="38">
        <v>0</v>
      </c>
      <c s="32">
        <f>ROUND(ROUND(L80,2)*ROUND(G80,3),2)</f>
      </c>
      <c s="36" t="s">
        <v>53</v>
      </c>
      <c>
        <f>(M80*21)/100</f>
      </c>
      <c t="s">
        <v>27</v>
      </c>
    </row>
    <row r="81" spans="1:5" ht="25.5">
      <c r="A81" s="35" t="s">
        <v>54</v>
      </c>
      <c r="E81" s="39" t="s">
        <v>4324</v>
      </c>
    </row>
    <row r="82" spans="1:5" ht="178.5">
      <c r="A82" s="35" t="s">
        <v>55</v>
      </c>
      <c r="E82" s="40" t="s">
        <v>4325</v>
      </c>
    </row>
    <row r="83" spans="1:5" ht="12.75">
      <c r="A83" t="s">
        <v>56</v>
      </c>
      <c r="E83" s="39" t="s">
        <v>5</v>
      </c>
    </row>
    <row r="84" spans="1:16" ht="25.5">
      <c r="A84" t="s">
        <v>49</v>
      </c>
      <c s="34" t="s">
        <v>111</v>
      </c>
      <c s="34" t="s">
        <v>4326</v>
      </c>
      <c s="35" t="s">
        <v>5</v>
      </c>
      <c s="6" t="s">
        <v>4327</v>
      </c>
      <c s="36" t="s">
        <v>52</v>
      </c>
      <c s="37">
        <v>617.725</v>
      </c>
      <c s="36">
        <v>0.009084</v>
      </c>
      <c s="36">
        <f>ROUND(G84*H84,6)</f>
      </c>
      <c r="L84" s="38">
        <v>0</v>
      </c>
      <c s="32">
        <f>ROUND(ROUND(L84,2)*ROUND(G84,3),2)</f>
      </c>
      <c s="36" t="s">
        <v>53</v>
      </c>
      <c>
        <f>(M84*21)/100</f>
      </c>
      <c t="s">
        <v>27</v>
      </c>
    </row>
    <row r="85" spans="1:5" ht="25.5">
      <c r="A85" s="35" t="s">
        <v>54</v>
      </c>
      <c r="E85" s="39" t="s">
        <v>4328</v>
      </c>
    </row>
    <row r="86" spans="1:5" ht="409.5">
      <c r="A86" s="35" t="s">
        <v>55</v>
      </c>
      <c r="E86" s="40" t="s">
        <v>4329</v>
      </c>
    </row>
    <row r="87" spans="1:5" ht="12.75">
      <c r="A87" t="s">
        <v>56</v>
      </c>
      <c r="E87" s="39" t="s">
        <v>5</v>
      </c>
    </row>
    <row r="88" spans="1:16" ht="12.75">
      <c r="A88" t="s">
        <v>49</v>
      </c>
      <c s="34" t="s">
        <v>114</v>
      </c>
      <c s="34" t="s">
        <v>4330</v>
      </c>
      <c s="35" t="s">
        <v>5</v>
      </c>
      <c s="6" t="s">
        <v>4331</v>
      </c>
      <c s="36" t="s">
        <v>1430</v>
      </c>
      <c s="37">
        <v>554.139</v>
      </c>
      <c s="36">
        <v>0.094481</v>
      </c>
      <c s="36">
        <f>ROUND(G88*H88,6)</f>
      </c>
      <c r="L88" s="38">
        <v>0</v>
      </c>
      <c s="32">
        <f>ROUND(ROUND(L88,2)*ROUND(G88,3),2)</f>
      </c>
      <c s="36" t="s">
        <v>53</v>
      </c>
      <c>
        <f>(M88*21)/100</f>
      </c>
      <c t="s">
        <v>27</v>
      </c>
    </row>
    <row r="89" spans="1:5" ht="25.5">
      <c r="A89" s="35" t="s">
        <v>54</v>
      </c>
      <c r="E89" s="39" t="s">
        <v>4332</v>
      </c>
    </row>
    <row r="90" spans="1:5" ht="409.5">
      <c r="A90" s="35" t="s">
        <v>55</v>
      </c>
      <c r="E90" s="40" t="s">
        <v>4333</v>
      </c>
    </row>
    <row r="91" spans="1:5" ht="12.75">
      <c r="A91" t="s">
        <v>56</v>
      </c>
      <c r="E91" s="39" t="s">
        <v>5</v>
      </c>
    </row>
    <row r="92" spans="1:16" ht="25.5">
      <c r="A92" t="s">
        <v>49</v>
      </c>
      <c s="34" t="s">
        <v>117</v>
      </c>
      <c s="34" t="s">
        <v>4334</v>
      </c>
      <c s="35" t="s">
        <v>5</v>
      </c>
      <c s="6" t="s">
        <v>4335</v>
      </c>
      <c s="36" t="s">
        <v>1430</v>
      </c>
      <c s="37">
        <v>579.452</v>
      </c>
      <c s="36">
        <v>0.129114</v>
      </c>
      <c s="36">
        <f>ROUND(G92*H92,6)</f>
      </c>
      <c r="L92" s="38">
        <v>0</v>
      </c>
      <c s="32">
        <f>ROUND(ROUND(L92,2)*ROUND(G92,3),2)</f>
      </c>
      <c s="36" t="s">
        <v>53</v>
      </c>
      <c>
        <f>(M92*21)/100</f>
      </c>
      <c t="s">
        <v>27</v>
      </c>
    </row>
    <row r="93" spans="1:5" ht="25.5">
      <c r="A93" s="35" t="s">
        <v>54</v>
      </c>
      <c r="E93" s="39" t="s">
        <v>4336</v>
      </c>
    </row>
    <row r="94" spans="1:5" ht="409.5">
      <c r="A94" s="35" t="s">
        <v>55</v>
      </c>
      <c r="E94" s="40" t="s">
        <v>4337</v>
      </c>
    </row>
    <row r="95" spans="1:5" ht="12.75">
      <c r="A95" t="s">
        <v>56</v>
      </c>
      <c r="E95" s="39" t="s">
        <v>5</v>
      </c>
    </row>
    <row r="96" spans="1:16" ht="12.75">
      <c r="A96" t="s">
        <v>49</v>
      </c>
      <c s="34" t="s">
        <v>120</v>
      </c>
      <c s="34" t="s">
        <v>4338</v>
      </c>
      <c s="35" t="s">
        <v>5</v>
      </c>
      <c s="6" t="s">
        <v>4339</v>
      </c>
      <c s="36" t="s">
        <v>52</v>
      </c>
      <c s="37">
        <v>1831.38</v>
      </c>
      <c s="36">
        <v>0.00012</v>
      </c>
      <c s="36">
        <f>ROUND(G96*H96,6)</f>
      </c>
      <c r="L96" s="38">
        <v>0</v>
      </c>
      <c s="32">
        <f>ROUND(ROUND(L96,2)*ROUND(G96,3),2)</f>
      </c>
      <c s="36" t="s">
        <v>53</v>
      </c>
      <c>
        <f>(M96*21)/100</f>
      </c>
      <c t="s">
        <v>27</v>
      </c>
    </row>
    <row r="97" spans="1:5" ht="12.75">
      <c r="A97" s="35" t="s">
        <v>54</v>
      </c>
      <c r="E97" s="39" t="s">
        <v>4340</v>
      </c>
    </row>
    <row r="98" spans="1:5" ht="409.5">
      <c r="A98" s="35" t="s">
        <v>55</v>
      </c>
      <c r="E98" s="40" t="s">
        <v>4341</v>
      </c>
    </row>
    <row r="99" spans="1:5" ht="12.75">
      <c r="A99" t="s">
        <v>56</v>
      </c>
      <c r="E99" s="39" t="s">
        <v>5</v>
      </c>
    </row>
    <row r="100" spans="1:16" ht="12.75">
      <c r="A100" t="s">
        <v>49</v>
      </c>
      <c s="34" t="s">
        <v>123</v>
      </c>
      <c s="34" t="s">
        <v>4342</v>
      </c>
      <c s="35" t="s">
        <v>5</v>
      </c>
      <c s="6" t="s">
        <v>4343</v>
      </c>
      <c s="36" t="s">
        <v>1430</v>
      </c>
      <c s="37">
        <v>65.54</v>
      </c>
      <c s="36">
        <v>0.07348</v>
      </c>
      <c s="36">
        <f>ROUND(G100*H100,6)</f>
      </c>
      <c r="L100" s="38">
        <v>0</v>
      </c>
      <c s="32">
        <f>ROUND(ROUND(L100,2)*ROUND(G100,3),2)</f>
      </c>
      <c s="36" t="s">
        <v>53</v>
      </c>
      <c>
        <f>(M100*21)/100</f>
      </c>
      <c t="s">
        <v>27</v>
      </c>
    </row>
    <row r="101" spans="1:5" ht="25.5">
      <c r="A101" s="35" t="s">
        <v>54</v>
      </c>
      <c r="E101" s="39" t="s">
        <v>4344</v>
      </c>
    </row>
    <row r="102" spans="1:5" ht="38.25">
      <c r="A102" s="35" t="s">
        <v>55</v>
      </c>
      <c r="E102" s="40" t="s">
        <v>4345</v>
      </c>
    </row>
    <row r="103" spans="1:5" ht="12.75">
      <c r="A103" t="s">
        <v>56</v>
      </c>
      <c r="E103" s="39" t="s">
        <v>5</v>
      </c>
    </row>
    <row r="104" spans="1:16" ht="12.75">
      <c r="A104" t="s">
        <v>49</v>
      </c>
      <c s="34" t="s">
        <v>126</v>
      </c>
      <c s="34" t="s">
        <v>4346</v>
      </c>
      <c s="35" t="s">
        <v>5</v>
      </c>
      <c s="6" t="s">
        <v>4347</v>
      </c>
      <c s="36" t="s">
        <v>1430</v>
      </c>
      <c s="37">
        <v>6.229</v>
      </c>
      <c s="36">
        <v>0.08341</v>
      </c>
      <c s="36">
        <f>ROUND(G104*H104,6)</f>
      </c>
      <c r="L104" s="38">
        <v>0</v>
      </c>
      <c s="32">
        <f>ROUND(ROUND(L104,2)*ROUND(G104,3),2)</f>
      </c>
      <c s="36" t="s">
        <v>53</v>
      </c>
      <c>
        <f>(M104*21)/100</f>
      </c>
      <c t="s">
        <v>27</v>
      </c>
    </row>
    <row r="105" spans="1:5" ht="25.5">
      <c r="A105" s="35" t="s">
        <v>54</v>
      </c>
      <c r="E105" s="39" t="s">
        <v>4348</v>
      </c>
    </row>
    <row r="106" spans="1:5" ht="38.25">
      <c r="A106" s="35" t="s">
        <v>55</v>
      </c>
      <c r="E106" s="40" t="s">
        <v>4349</v>
      </c>
    </row>
    <row r="107" spans="1:5" ht="12.75">
      <c r="A107" t="s">
        <v>56</v>
      </c>
      <c r="E107" s="39" t="s">
        <v>5</v>
      </c>
    </row>
    <row r="108" spans="1:16" ht="12.75">
      <c r="A108" t="s">
        <v>49</v>
      </c>
      <c s="34" t="s">
        <v>129</v>
      </c>
      <c s="34" t="s">
        <v>4350</v>
      </c>
      <c s="35" t="s">
        <v>5</v>
      </c>
      <c s="6" t="s">
        <v>4351</v>
      </c>
      <c s="36" t="s">
        <v>1430</v>
      </c>
      <c s="37">
        <v>21.7</v>
      </c>
      <c s="36">
        <v>0.26723</v>
      </c>
      <c s="36">
        <f>ROUND(G108*H108,6)</f>
      </c>
      <c r="L108" s="38">
        <v>0</v>
      </c>
      <c s="32">
        <f>ROUND(ROUND(L108,2)*ROUND(G108,3),2)</f>
      </c>
      <c s="36" t="s">
        <v>53</v>
      </c>
      <c>
        <f>(M108*21)/100</f>
      </c>
      <c t="s">
        <v>27</v>
      </c>
    </row>
    <row r="109" spans="1:5" ht="25.5">
      <c r="A109" s="35" t="s">
        <v>54</v>
      </c>
      <c r="E109" s="39" t="s">
        <v>4352</v>
      </c>
    </row>
    <row r="110" spans="1:5" ht="409.5">
      <c r="A110" s="35" t="s">
        <v>55</v>
      </c>
      <c r="E110" s="40" t="s">
        <v>4353</v>
      </c>
    </row>
    <row r="111" spans="1:5" ht="12.75">
      <c r="A111" t="s">
        <v>56</v>
      </c>
      <c r="E111" s="39" t="s">
        <v>5</v>
      </c>
    </row>
    <row r="112" spans="1:16" ht="25.5">
      <c r="A112" t="s">
        <v>49</v>
      </c>
      <c s="34" t="s">
        <v>132</v>
      </c>
      <c s="34" t="s">
        <v>2370</v>
      </c>
      <c s="35" t="s">
        <v>5</v>
      </c>
      <c s="6" t="s">
        <v>4354</v>
      </c>
      <c s="36" t="s">
        <v>86</v>
      </c>
      <c s="37">
        <v>7446.88</v>
      </c>
      <c s="36">
        <v>0</v>
      </c>
      <c s="36">
        <f>ROUND(G112*H112,6)</f>
      </c>
      <c r="L112" s="38">
        <v>0</v>
      </c>
      <c s="32">
        <f>ROUND(ROUND(L112,2)*ROUND(G112,3),2)</f>
      </c>
      <c s="36" t="s">
        <v>2373</v>
      </c>
      <c>
        <f>(M112*21)/100</f>
      </c>
      <c t="s">
        <v>27</v>
      </c>
    </row>
    <row r="113" spans="1:5" ht="25.5">
      <c r="A113" s="35" t="s">
        <v>54</v>
      </c>
      <c r="E113" s="39" t="s">
        <v>4355</v>
      </c>
    </row>
    <row r="114" spans="1:5" ht="409.5">
      <c r="A114" s="35" t="s">
        <v>55</v>
      </c>
      <c r="E114" s="40" t="s">
        <v>4356</v>
      </c>
    </row>
    <row r="115" spans="1:5" ht="12.75">
      <c r="A115" t="s">
        <v>56</v>
      </c>
      <c r="E115" s="39" t="s">
        <v>5</v>
      </c>
    </row>
    <row r="116" spans="1:13" ht="12.75">
      <c r="A116" t="s">
        <v>46</v>
      </c>
      <c r="C116" s="31" t="s">
        <v>67</v>
      </c>
      <c r="E116" s="33" t="s">
        <v>2774</v>
      </c>
      <c r="J116" s="32">
        <f>0</f>
      </c>
      <c s="32">
        <f>0</f>
      </c>
      <c s="32">
        <f>0+L117+L121+L125+L129+L133+L137+L141+L145+L149+L153+L157+L161+L165+L169+L173+L177+L181+L185+L189+L193+L197+L201+L205+L209+L213+L217+L221+L225+L229+L233+L237+L241+L245+L249+L253+L257+L261+L265+L269+L273+L277+L281+L285+L289+L293+L297+L301+L305+L309+L313+L317+L321+L325+L329+L333+L337</f>
      </c>
      <c s="32">
        <f>0+M117+M121+M125+M129+M133+M137+M141+M145+M149+M153+M157+M161+M165+M169+M173+M177+M181+M185+M189+M193+M197+M201+M205+M209+M213+M217+M221+M225+M229+M233+M237+M241+M245+M249+M253+M257+M261+M265+M269+M273+M277+M281+M285+M289+M293+M297+M301+M305+M309+M313+M317+M321+M325+M329+M333+M337</f>
      </c>
    </row>
    <row r="117" spans="1:16" ht="12.75">
      <c r="A117" t="s">
        <v>49</v>
      </c>
      <c s="34" t="s">
        <v>135</v>
      </c>
      <c s="34" t="s">
        <v>4357</v>
      </c>
      <c s="35" t="s">
        <v>5</v>
      </c>
      <c s="6" t="s">
        <v>4358</v>
      </c>
      <c s="36" t="s">
        <v>52</v>
      </c>
      <c s="37">
        <v>1650.789</v>
      </c>
      <c s="36">
        <v>0.0003</v>
      </c>
      <c s="36">
        <f>ROUND(G117*H117,6)</f>
      </c>
      <c r="L117" s="38">
        <v>0</v>
      </c>
      <c s="32">
        <f>ROUND(ROUND(L117,2)*ROUND(G117,3),2)</f>
      </c>
      <c s="36" t="s">
        <v>53</v>
      </c>
      <c>
        <f>(M117*21)/100</f>
      </c>
      <c t="s">
        <v>27</v>
      </c>
    </row>
    <row r="118" spans="1:5" ht="12.75">
      <c r="A118" s="35" t="s">
        <v>54</v>
      </c>
      <c r="E118" s="39" t="s">
        <v>4358</v>
      </c>
    </row>
    <row r="119" spans="1:5" ht="12.75">
      <c r="A119" s="35" t="s">
        <v>55</v>
      </c>
      <c r="E119" s="40" t="s">
        <v>5</v>
      </c>
    </row>
    <row r="120" spans="1:5" ht="12.75">
      <c r="A120" t="s">
        <v>56</v>
      </c>
      <c r="E120" s="39" t="s">
        <v>5</v>
      </c>
    </row>
    <row r="121" spans="1:16" ht="12.75">
      <c r="A121" t="s">
        <v>49</v>
      </c>
      <c s="34" t="s">
        <v>138</v>
      </c>
      <c s="34" t="s">
        <v>4359</v>
      </c>
      <c s="35" t="s">
        <v>5</v>
      </c>
      <c s="6" t="s">
        <v>4360</v>
      </c>
      <c s="36" t="s">
        <v>1430</v>
      </c>
      <c s="37">
        <v>86.99</v>
      </c>
      <c s="36">
        <v>0.00735</v>
      </c>
      <c s="36">
        <f>ROUND(G121*H121,6)</f>
      </c>
      <c r="L121" s="38">
        <v>0</v>
      </c>
      <c s="32">
        <f>ROUND(ROUND(L121,2)*ROUND(G121,3),2)</f>
      </c>
      <c s="36" t="s">
        <v>53</v>
      </c>
      <c>
        <f>(M121*21)/100</f>
      </c>
      <c t="s">
        <v>27</v>
      </c>
    </row>
    <row r="122" spans="1:5" ht="25.5">
      <c r="A122" s="35" t="s">
        <v>54</v>
      </c>
      <c r="E122" s="39" t="s">
        <v>4361</v>
      </c>
    </row>
    <row r="123" spans="1:5" ht="12.75">
      <c r="A123" s="35" t="s">
        <v>55</v>
      </c>
      <c r="E123" s="40" t="s">
        <v>5</v>
      </c>
    </row>
    <row r="124" spans="1:5" ht="12.75">
      <c r="A124" t="s">
        <v>56</v>
      </c>
      <c r="E124" s="39" t="s">
        <v>5</v>
      </c>
    </row>
    <row r="125" spans="1:16" ht="25.5">
      <c r="A125" t="s">
        <v>49</v>
      </c>
      <c s="34" t="s">
        <v>141</v>
      </c>
      <c s="34" t="s">
        <v>4362</v>
      </c>
      <c s="35" t="s">
        <v>5</v>
      </c>
      <c s="6" t="s">
        <v>4363</v>
      </c>
      <c s="36" t="s">
        <v>1430</v>
      </c>
      <c s="37">
        <v>11.56</v>
      </c>
      <c s="36">
        <v>0.0154</v>
      </c>
      <c s="36">
        <f>ROUND(G125*H125,6)</f>
      </c>
      <c r="L125" s="38">
        <v>0</v>
      </c>
      <c s="32">
        <f>ROUND(ROUND(L125,2)*ROUND(G125,3),2)</f>
      </c>
      <c s="36" t="s">
        <v>53</v>
      </c>
      <c>
        <f>(M125*21)/100</f>
      </c>
      <c t="s">
        <v>27</v>
      </c>
    </row>
    <row r="126" spans="1:5" ht="25.5">
      <c r="A126" s="35" t="s">
        <v>54</v>
      </c>
      <c r="E126" s="39" t="s">
        <v>4364</v>
      </c>
    </row>
    <row r="127" spans="1:5" ht="63.75">
      <c r="A127" s="35" t="s">
        <v>55</v>
      </c>
      <c r="E127" s="40" t="s">
        <v>4365</v>
      </c>
    </row>
    <row r="128" spans="1:5" ht="12.75">
      <c r="A128" t="s">
        <v>56</v>
      </c>
      <c r="E128" s="39" t="s">
        <v>5</v>
      </c>
    </row>
    <row r="129" spans="1:16" ht="25.5">
      <c r="A129" t="s">
        <v>49</v>
      </c>
      <c s="34" t="s">
        <v>144</v>
      </c>
      <c s="34" t="s">
        <v>4366</v>
      </c>
      <c s="35" t="s">
        <v>5</v>
      </c>
      <c s="6" t="s">
        <v>4367</v>
      </c>
      <c s="36" t="s">
        <v>1430</v>
      </c>
      <c s="37">
        <v>75.43</v>
      </c>
      <c s="36">
        <v>0.01838</v>
      </c>
      <c s="36">
        <f>ROUND(G129*H129,6)</f>
      </c>
      <c r="L129" s="38">
        <v>0</v>
      </c>
      <c s="32">
        <f>ROUND(ROUND(L129,2)*ROUND(G129,3),2)</f>
      </c>
      <c s="36" t="s">
        <v>53</v>
      </c>
      <c>
        <f>(M129*21)/100</f>
      </c>
      <c t="s">
        <v>27</v>
      </c>
    </row>
    <row r="130" spans="1:5" ht="38.25">
      <c r="A130" s="35" t="s">
        <v>54</v>
      </c>
      <c r="E130" s="39" t="s">
        <v>4368</v>
      </c>
    </row>
    <row r="131" spans="1:5" ht="191.25">
      <c r="A131" s="35" t="s">
        <v>55</v>
      </c>
      <c r="E131" s="40" t="s">
        <v>4369</v>
      </c>
    </row>
    <row r="132" spans="1:5" ht="12.75">
      <c r="A132" t="s">
        <v>56</v>
      </c>
      <c r="E132" s="39" t="s">
        <v>5</v>
      </c>
    </row>
    <row r="133" spans="1:16" ht="12.75">
      <c r="A133" t="s">
        <v>49</v>
      </c>
      <c s="34" t="s">
        <v>147</v>
      </c>
      <c s="34" t="s">
        <v>4370</v>
      </c>
      <c s="35" t="s">
        <v>5</v>
      </c>
      <c s="6" t="s">
        <v>4371</v>
      </c>
      <c s="36" t="s">
        <v>1430</v>
      </c>
      <c s="37">
        <v>456.112</v>
      </c>
      <c s="36">
        <v>0.012</v>
      </c>
      <c s="36">
        <f>ROUND(G133*H133,6)</f>
      </c>
      <c r="L133" s="38">
        <v>0</v>
      </c>
      <c s="32">
        <f>ROUND(ROUND(L133,2)*ROUND(G133,3),2)</f>
      </c>
      <c s="36" t="s">
        <v>53</v>
      </c>
      <c>
        <f>(M133*21)/100</f>
      </c>
      <c t="s">
        <v>27</v>
      </c>
    </row>
    <row r="134" spans="1:5" ht="25.5">
      <c r="A134" s="35" t="s">
        <v>54</v>
      </c>
      <c r="E134" s="39" t="s">
        <v>4372</v>
      </c>
    </row>
    <row r="135" spans="1:5" ht="409.5">
      <c r="A135" s="35" t="s">
        <v>55</v>
      </c>
      <c r="E135" s="40" t="s">
        <v>4373</v>
      </c>
    </row>
    <row r="136" spans="1:5" ht="12.75">
      <c r="A136" t="s">
        <v>56</v>
      </c>
      <c r="E136" s="39" t="s">
        <v>5</v>
      </c>
    </row>
    <row r="137" spans="1:16" ht="12.75">
      <c r="A137" t="s">
        <v>49</v>
      </c>
      <c s="34" t="s">
        <v>150</v>
      </c>
      <c s="34" t="s">
        <v>4374</v>
      </c>
      <c s="35" t="s">
        <v>5</v>
      </c>
      <c s="6" t="s">
        <v>4375</v>
      </c>
      <c s="36" t="s">
        <v>1430</v>
      </c>
      <c s="37">
        <v>456.112</v>
      </c>
      <c s="36">
        <v>0.016</v>
      </c>
      <c s="36">
        <f>ROUND(G137*H137,6)</f>
      </c>
      <c r="L137" s="38">
        <v>0</v>
      </c>
      <c s="32">
        <f>ROUND(ROUND(L137,2)*ROUND(G137,3),2)</f>
      </c>
      <c s="36" t="s">
        <v>53</v>
      </c>
      <c>
        <f>(M137*21)/100</f>
      </c>
      <c t="s">
        <v>27</v>
      </c>
    </row>
    <row r="138" spans="1:5" ht="25.5">
      <c r="A138" s="35" t="s">
        <v>54</v>
      </c>
      <c r="E138" s="39" t="s">
        <v>4376</v>
      </c>
    </row>
    <row r="139" spans="1:5" ht="12.75">
      <c r="A139" s="35" t="s">
        <v>55</v>
      </c>
      <c r="E139" s="40" t="s">
        <v>5</v>
      </c>
    </row>
    <row r="140" spans="1:5" ht="12.75">
      <c r="A140" t="s">
        <v>56</v>
      </c>
      <c r="E140" s="39" t="s">
        <v>5</v>
      </c>
    </row>
    <row r="141" spans="1:16" ht="25.5">
      <c r="A141" t="s">
        <v>49</v>
      </c>
      <c s="34" t="s">
        <v>153</v>
      </c>
      <c s="34" t="s">
        <v>4377</v>
      </c>
      <c s="35" t="s">
        <v>5</v>
      </c>
      <c s="6" t="s">
        <v>4378</v>
      </c>
      <c s="36" t="s">
        <v>1430</v>
      </c>
      <c s="37">
        <v>498.4</v>
      </c>
      <c s="36">
        <v>0.0092</v>
      </c>
      <c s="36">
        <f>ROUND(G141*H141,6)</f>
      </c>
      <c r="L141" s="38">
        <v>0</v>
      </c>
      <c s="32">
        <f>ROUND(ROUND(L141,2)*ROUND(G141,3),2)</f>
      </c>
      <c s="36" t="s">
        <v>53</v>
      </c>
      <c>
        <f>(M141*21)/100</f>
      </c>
      <c t="s">
        <v>27</v>
      </c>
    </row>
    <row r="142" spans="1:5" ht="38.25">
      <c r="A142" s="35" t="s">
        <v>54</v>
      </c>
      <c r="E142" s="39" t="s">
        <v>4379</v>
      </c>
    </row>
    <row r="143" spans="1:5" ht="409.5">
      <c r="A143" s="35" t="s">
        <v>55</v>
      </c>
      <c r="E143" s="40" t="s">
        <v>4380</v>
      </c>
    </row>
    <row r="144" spans="1:5" ht="12.75">
      <c r="A144" t="s">
        <v>56</v>
      </c>
      <c r="E144" s="39" t="s">
        <v>5</v>
      </c>
    </row>
    <row r="145" spans="1:16" ht="25.5">
      <c r="A145" t="s">
        <v>49</v>
      </c>
      <c s="34" t="s">
        <v>156</v>
      </c>
      <c s="34" t="s">
        <v>4381</v>
      </c>
      <c s="35" t="s">
        <v>5</v>
      </c>
      <c s="6" t="s">
        <v>4382</v>
      </c>
      <c s="36" t="s">
        <v>1430</v>
      </c>
      <c s="37">
        <v>429.97</v>
      </c>
      <c s="36">
        <v>0.021</v>
      </c>
      <c s="36">
        <f>ROUND(G145*H145,6)</f>
      </c>
      <c r="L145" s="38">
        <v>0</v>
      </c>
      <c s="32">
        <f>ROUND(ROUND(L145,2)*ROUND(G145,3),2)</f>
      </c>
      <c s="36" t="s">
        <v>53</v>
      </c>
      <c>
        <f>(M145*21)/100</f>
      </c>
      <c t="s">
        <v>27</v>
      </c>
    </row>
    <row r="146" spans="1:5" ht="38.25">
      <c r="A146" s="35" t="s">
        <v>54</v>
      </c>
      <c r="E146" s="39" t="s">
        <v>4383</v>
      </c>
    </row>
    <row r="147" spans="1:5" ht="409.5">
      <c r="A147" s="35" t="s">
        <v>55</v>
      </c>
      <c r="E147" s="40" t="s">
        <v>4384</v>
      </c>
    </row>
    <row r="148" spans="1:5" ht="12.75">
      <c r="A148" t="s">
        <v>56</v>
      </c>
      <c r="E148" s="39" t="s">
        <v>5</v>
      </c>
    </row>
    <row r="149" spans="1:16" ht="25.5">
      <c r="A149" t="s">
        <v>49</v>
      </c>
      <c s="34" t="s">
        <v>159</v>
      </c>
      <c s="34" t="s">
        <v>4385</v>
      </c>
      <c s="35" t="s">
        <v>5</v>
      </c>
      <c s="6" t="s">
        <v>4386</v>
      </c>
      <c s="36" t="s">
        <v>1430</v>
      </c>
      <c s="37">
        <v>111.65</v>
      </c>
      <c s="36">
        <v>0.0323</v>
      </c>
      <c s="36">
        <f>ROUND(G149*H149,6)</f>
      </c>
      <c r="L149" s="38">
        <v>0</v>
      </c>
      <c s="32">
        <f>ROUND(ROUND(L149,2)*ROUND(G149,3),2)</f>
      </c>
      <c s="36" t="s">
        <v>53</v>
      </c>
      <c>
        <f>(M149*21)/100</f>
      </c>
      <c t="s">
        <v>27</v>
      </c>
    </row>
    <row r="150" spans="1:5" ht="38.25">
      <c r="A150" s="35" t="s">
        <v>54</v>
      </c>
      <c r="E150" s="39" t="s">
        <v>4387</v>
      </c>
    </row>
    <row r="151" spans="1:5" ht="191.25">
      <c r="A151" s="35" t="s">
        <v>55</v>
      </c>
      <c r="E151" s="40" t="s">
        <v>4388</v>
      </c>
    </row>
    <row r="152" spans="1:5" ht="12.75">
      <c r="A152" t="s">
        <v>56</v>
      </c>
      <c r="E152" s="39" t="s">
        <v>5</v>
      </c>
    </row>
    <row r="153" spans="1:16" ht="12.75">
      <c r="A153" t="s">
        <v>49</v>
      </c>
      <c s="34" t="s">
        <v>162</v>
      </c>
      <c s="34" t="s">
        <v>4389</v>
      </c>
      <c s="35" t="s">
        <v>5</v>
      </c>
      <c s="6" t="s">
        <v>4390</v>
      </c>
      <c s="36" t="s">
        <v>1430</v>
      </c>
      <c s="37">
        <v>318.765</v>
      </c>
      <c s="36">
        <v>0.004</v>
      </c>
      <c s="36">
        <f>ROUND(G153*H153,6)</f>
      </c>
      <c r="L153" s="38">
        <v>0</v>
      </c>
      <c s="32">
        <f>ROUND(ROUND(L153,2)*ROUND(G153,3),2)</f>
      </c>
      <c s="36" t="s">
        <v>53</v>
      </c>
      <c>
        <f>(M153*21)/100</f>
      </c>
      <c t="s">
        <v>27</v>
      </c>
    </row>
    <row r="154" spans="1:5" ht="25.5">
      <c r="A154" s="35" t="s">
        <v>54</v>
      </c>
      <c r="E154" s="39" t="s">
        <v>4391</v>
      </c>
    </row>
    <row r="155" spans="1:5" ht="344.25">
      <c r="A155" s="35" t="s">
        <v>55</v>
      </c>
      <c r="E155" s="40" t="s">
        <v>4392</v>
      </c>
    </row>
    <row r="156" spans="1:5" ht="12.75">
      <c r="A156" t="s">
        <v>56</v>
      </c>
      <c r="E156" s="39" t="s">
        <v>5</v>
      </c>
    </row>
    <row r="157" spans="1:16" ht="12.75">
      <c r="A157" t="s">
        <v>49</v>
      </c>
      <c s="34" t="s">
        <v>165</v>
      </c>
      <c s="34" t="s">
        <v>4393</v>
      </c>
      <c s="35" t="s">
        <v>5</v>
      </c>
      <c s="6" t="s">
        <v>4394</v>
      </c>
      <c s="36" t="s">
        <v>1430</v>
      </c>
      <c s="37">
        <v>9.552</v>
      </c>
      <c s="36">
        <v>0.021</v>
      </c>
      <c s="36">
        <f>ROUND(G157*H157,6)</f>
      </c>
      <c r="L157" s="38">
        <v>0</v>
      </c>
      <c s="32">
        <f>ROUND(ROUND(L157,2)*ROUND(G157,3),2)</f>
      </c>
      <c s="36" t="s">
        <v>53</v>
      </c>
      <c>
        <f>(M157*21)/100</f>
      </c>
      <c t="s">
        <v>27</v>
      </c>
    </row>
    <row r="158" spans="1:5" ht="25.5">
      <c r="A158" s="35" t="s">
        <v>54</v>
      </c>
      <c r="E158" s="39" t="s">
        <v>4395</v>
      </c>
    </row>
    <row r="159" spans="1:5" ht="63.75">
      <c r="A159" s="35" t="s">
        <v>55</v>
      </c>
      <c r="E159" s="40" t="s">
        <v>4396</v>
      </c>
    </row>
    <row r="160" spans="1:5" ht="12.75">
      <c r="A160" t="s">
        <v>56</v>
      </c>
      <c r="E160" s="39" t="s">
        <v>5</v>
      </c>
    </row>
    <row r="161" spans="1:16" ht="12.75">
      <c r="A161" t="s">
        <v>49</v>
      </c>
      <c s="34" t="s">
        <v>168</v>
      </c>
      <c s="34" t="s">
        <v>4397</v>
      </c>
      <c s="35" t="s">
        <v>5</v>
      </c>
      <c s="6" t="s">
        <v>4398</v>
      </c>
      <c s="36" t="s">
        <v>1430</v>
      </c>
      <c s="37">
        <v>5683.214</v>
      </c>
      <c s="36">
        <v>0.00735</v>
      </c>
      <c s="36">
        <f>ROUND(G161*H161,6)</f>
      </c>
      <c r="L161" s="38">
        <v>0</v>
      </c>
      <c s="32">
        <f>ROUND(ROUND(L161,2)*ROUND(G161,3),2)</f>
      </c>
      <c s="36" t="s">
        <v>53</v>
      </c>
      <c>
        <f>(M161*21)/100</f>
      </c>
      <c t="s">
        <v>27</v>
      </c>
    </row>
    <row r="162" spans="1:5" ht="25.5">
      <c r="A162" s="35" t="s">
        <v>54</v>
      </c>
      <c r="E162" s="39" t="s">
        <v>4399</v>
      </c>
    </row>
    <row r="163" spans="1:5" ht="63.75">
      <c r="A163" s="35" t="s">
        <v>55</v>
      </c>
      <c r="E163" s="40" t="s">
        <v>4400</v>
      </c>
    </row>
    <row r="164" spans="1:5" ht="12.75">
      <c r="A164" t="s">
        <v>56</v>
      </c>
      <c r="E164" s="39" t="s">
        <v>5</v>
      </c>
    </row>
    <row r="165" spans="1:16" ht="12.75">
      <c r="A165" t="s">
        <v>49</v>
      </c>
      <c s="34" t="s">
        <v>171</v>
      </c>
      <c s="34" t="s">
        <v>4401</v>
      </c>
      <c s="35" t="s">
        <v>5</v>
      </c>
      <c s="6" t="s">
        <v>4402</v>
      </c>
      <c s="36" t="s">
        <v>1430</v>
      </c>
      <c s="37">
        <v>180.257</v>
      </c>
      <c s="36">
        <v>0.0154</v>
      </c>
      <c s="36">
        <f>ROUND(G165*H165,6)</f>
      </c>
      <c r="L165" s="38">
        <v>0</v>
      </c>
      <c s="32">
        <f>ROUND(ROUND(L165,2)*ROUND(G165,3),2)</f>
      </c>
      <c s="36" t="s">
        <v>53</v>
      </c>
      <c>
        <f>(M165*21)/100</f>
      </c>
      <c t="s">
        <v>27</v>
      </c>
    </row>
    <row r="166" spans="1:5" ht="25.5">
      <c r="A166" s="35" t="s">
        <v>54</v>
      </c>
      <c r="E166" s="39" t="s">
        <v>4403</v>
      </c>
    </row>
    <row r="167" spans="1:5" ht="267.75">
      <c r="A167" s="35" t="s">
        <v>55</v>
      </c>
      <c r="E167" s="40" t="s">
        <v>4404</v>
      </c>
    </row>
    <row r="168" spans="1:5" ht="12.75">
      <c r="A168" t="s">
        <v>56</v>
      </c>
      <c r="E168" s="39" t="s">
        <v>5</v>
      </c>
    </row>
    <row r="169" spans="1:16" ht="12.75">
      <c r="A169" t="s">
        <v>49</v>
      </c>
      <c s="34" t="s">
        <v>174</v>
      </c>
      <c s="34" t="s">
        <v>4405</v>
      </c>
      <c s="35" t="s">
        <v>5</v>
      </c>
      <c s="6" t="s">
        <v>4406</v>
      </c>
      <c s="36" t="s">
        <v>1430</v>
      </c>
      <c s="37">
        <v>4577.986</v>
      </c>
      <c s="36">
        <v>0.01838</v>
      </c>
      <c s="36">
        <f>ROUND(G169*H169,6)</f>
      </c>
      <c r="L169" s="38">
        <v>0</v>
      </c>
      <c s="32">
        <f>ROUND(ROUND(L169,2)*ROUND(G169,3),2)</f>
      </c>
      <c s="36" t="s">
        <v>53</v>
      </c>
      <c>
        <f>(M169*21)/100</f>
      </c>
      <c t="s">
        <v>27</v>
      </c>
    </row>
    <row r="170" spans="1:5" ht="25.5">
      <c r="A170" s="35" t="s">
        <v>54</v>
      </c>
      <c r="E170" s="39" t="s">
        <v>4407</v>
      </c>
    </row>
    <row r="171" spans="1:5" ht="409.5">
      <c r="A171" s="35" t="s">
        <v>55</v>
      </c>
      <c r="E171" s="40" t="s">
        <v>4408</v>
      </c>
    </row>
    <row r="172" spans="1:5" ht="12.75">
      <c r="A172" t="s">
        <v>56</v>
      </c>
      <c r="E172" s="39" t="s">
        <v>5</v>
      </c>
    </row>
    <row r="173" spans="1:16" ht="12.75">
      <c r="A173" t="s">
        <v>49</v>
      </c>
      <c s="34" t="s">
        <v>177</v>
      </c>
      <c s="34" t="s">
        <v>4409</v>
      </c>
      <c s="35" t="s">
        <v>5</v>
      </c>
      <c s="6" t="s">
        <v>4410</v>
      </c>
      <c s="36" t="s">
        <v>1430</v>
      </c>
      <c s="37">
        <v>2238.965</v>
      </c>
      <c s="36">
        <v>0.012</v>
      </c>
      <c s="36">
        <f>ROUND(G173*H173,6)</f>
      </c>
      <c r="L173" s="38">
        <v>0</v>
      </c>
      <c s="32">
        <f>ROUND(ROUND(L173,2)*ROUND(G173,3),2)</f>
      </c>
      <c s="36" t="s">
        <v>53</v>
      </c>
      <c>
        <f>(M173*21)/100</f>
      </c>
      <c t="s">
        <v>27</v>
      </c>
    </row>
    <row r="174" spans="1:5" ht="25.5">
      <c r="A174" s="35" t="s">
        <v>54</v>
      </c>
      <c r="E174" s="39" t="s">
        <v>4411</v>
      </c>
    </row>
    <row r="175" spans="1:5" ht="409.5">
      <c r="A175" s="35" t="s">
        <v>55</v>
      </c>
      <c r="E175" s="40" t="s">
        <v>4412</v>
      </c>
    </row>
    <row r="176" spans="1:5" ht="12.75">
      <c r="A176" t="s">
        <v>56</v>
      </c>
      <c r="E176" s="39" t="s">
        <v>5</v>
      </c>
    </row>
    <row r="177" spans="1:16" ht="12.75">
      <c r="A177" t="s">
        <v>49</v>
      </c>
      <c s="34" t="s">
        <v>180</v>
      </c>
      <c s="34" t="s">
        <v>4413</v>
      </c>
      <c s="35" t="s">
        <v>5</v>
      </c>
      <c s="6" t="s">
        <v>4414</v>
      </c>
      <c s="36" t="s">
        <v>1430</v>
      </c>
      <c s="37">
        <v>2238.965</v>
      </c>
      <c s="36">
        <v>0.0162</v>
      </c>
      <c s="36">
        <f>ROUND(G177*H177,6)</f>
      </c>
      <c r="L177" s="38">
        <v>0</v>
      </c>
      <c s="32">
        <f>ROUND(ROUND(L177,2)*ROUND(G177,3),2)</f>
      </c>
      <c s="36" t="s">
        <v>53</v>
      </c>
      <c>
        <f>(M177*21)/100</f>
      </c>
      <c t="s">
        <v>27</v>
      </c>
    </row>
    <row r="178" spans="1:5" ht="25.5">
      <c r="A178" s="35" t="s">
        <v>54</v>
      </c>
      <c r="E178" s="39" t="s">
        <v>4415</v>
      </c>
    </row>
    <row r="179" spans="1:5" ht="12.75">
      <c r="A179" s="35" t="s">
        <v>55</v>
      </c>
      <c r="E179" s="40" t="s">
        <v>5</v>
      </c>
    </row>
    <row r="180" spans="1:5" ht="25.5">
      <c r="A180" t="s">
        <v>56</v>
      </c>
      <c r="E180" s="39" t="s">
        <v>4416</v>
      </c>
    </row>
    <row r="181" spans="1:16" ht="25.5">
      <c r="A181" t="s">
        <v>49</v>
      </c>
      <c s="34" t="s">
        <v>183</v>
      </c>
      <c s="34" t="s">
        <v>4417</v>
      </c>
      <c s="35" t="s">
        <v>5</v>
      </c>
      <c s="6" t="s">
        <v>4418</v>
      </c>
      <c s="36" t="s">
        <v>1430</v>
      </c>
      <c s="37">
        <v>407.693</v>
      </c>
      <c s="36">
        <v>0.0093</v>
      </c>
      <c s="36">
        <f>ROUND(G181*H181,6)</f>
      </c>
      <c r="L181" s="38">
        <v>0</v>
      </c>
      <c s="32">
        <f>ROUND(ROUND(L181,2)*ROUND(G181,3),2)</f>
      </c>
      <c s="36" t="s">
        <v>53</v>
      </c>
      <c>
        <f>(M181*21)/100</f>
      </c>
      <c t="s">
        <v>27</v>
      </c>
    </row>
    <row r="182" spans="1:5" ht="38.25">
      <c r="A182" s="35" t="s">
        <v>54</v>
      </c>
      <c r="E182" s="39" t="s">
        <v>4419</v>
      </c>
    </row>
    <row r="183" spans="1:5" ht="229.5">
      <c r="A183" s="35" t="s">
        <v>55</v>
      </c>
      <c r="E183" s="40" t="s">
        <v>4420</v>
      </c>
    </row>
    <row r="184" spans="1:5" ht="12.75">
      <c r="A184" t="s">
        <v>56</v>
      </c>
      <c r="E184" s="39" t="s">
        <v>5</v>
      </c>
    </row>
    <row r="185" spans="1:16" ht="25.5">
      <c r="A185" t="s">
        <v>49</v>
      </c>
      <c s="34" t="s">
        <v>186</v>
      </c>
      <c s="34" t="s">
        <v>4421</v>
      </c>
      <c s="35" t="s">
        <v>5</v>
      </c>
      <c s="6" t="s">
        <v>4422</v>
      </c>
      <c s="36" t="s">
        <v>1430</v>
      </c>
      <c s="37">
        <v>1131.616</v>
      </c>
      <c s="36">
        <v>0.0197</v>
      </c>
      <c s="36">
        <f>ROUND(G185*H185,6)</f>
      </c>
      <c r="L185" s="38">
        <v>0</v>
      </c>
      <c s="32">
        <f>ROUND(ROUND(L185,2)*ROUND(G185,3),2)</f>
      </c>
      <c s="36" t="s">
        <v>53</v>
      </c>
      <c>
        <f>(M185*21)/100</f>
      </c>
      <c t="s">
        <v>27</v>
      </c>
    </row>
    <row r="186" spans="1:5" ht="38.25">
      <c r="A186" s="35" t="s">
        <v>54</v>
      </c>
      <c r="E186" s="39" t="s">
        <v>4423</v>
      </c>
    </row>
    <row r="187" spans="1:5" ht="409.5">
      <c r="A187" s="35" t="s">
        <v>55</v>
      </c>
      <c r="E187" s="40" t="s">
        <v>4424</v>
      </c>
    </row>
    <row r="188" spans="1:5" ht="12.75">
      <c r="A188" t="s">
        <v>56</v>
      </c>
      <c r="E188" s="39" t="s">
        <v>5</v>
      </c>
    </row>
    <row r="189" spans="1:16" ht="25.5">
      <c r="A189" t="s">
        <v>49</v>
      </c>
      <c s="34" t="s">
        <v>189</v>
      </c>
      <c s="34" t="s">
        <v>4425</v>
      </c>
      <c s="35" t="s">
        <v>5</v>
      </c>
      <c s="6" t="s">
        <v>4426</v>
      </c>
      <c s="36" t="s">
        <v>1430</v>
      </c>
      <c s="37">
        <v>2697.772</v>
      </c>
      <c s="36">
        <v>0.0303</v>
      </c>
      <c s="36">
        <f>ROUND(G189*H189,6)</f>
      </c>
      <c r="L189" s="38">
        <v>0</v>
      </c>
      <c s="32">
        <f>ROUND(ROUND(L189,2)*ROUND(G189,3),2)</f>
      </c>
      <c s="36" t="s">
        <v>53</v>
      </c>
      <c>
        <f>(M189*21)/100</f>
      </c>
      <c t="s">
        <v>27</v>
      </c>
    </row>
    <row r="190" spans="1:5" ht="38.25">
      <c r="A190" s="35" t="s">
        <v>54</v>
      </c>
      <c r="E190" s="39" t="s">
        <v>4427</v>
      </c>
    </row>
    <row r="191" spans="1:5" ht="409.5">
      <c r="A191" s="35" t="s">
        <v>55</v>
      </c>
      <c r="E191" s="40" t="s">
        <v>4428</v>
      </c>
    </row>
    <row r="192" spans="1:5" ht="12.75">
      <c r="A192" t="s">
        <v>56</v>
      </c>
      <c r="E192" s="39" t="s">
        <v>5</v>
      </c>
    </row>
    <row r="193" spans="1:16" ht="12.75">
      <c r="A193" t="s">
        <v>49</v>
      </c>
      <c s="34" t="s">
        <v>192</v>
      </c>
      <c s="34" t="s">
        <v>4429</v>
      </c>
      <c s="35" t="s">
        <v>5</v>
      </c>
      <c s="6" t="s">
        <v>4430</v>
      </c>
      <c s="36" t="s">
        <v>1430</v>
      </c>
      <c s="37">
        <v>345.08</v>
      </c>
      <c s="36">
        <v>0.021</v>
      </c>
      <c s="36">
        <f>ROUND(G193*H193,6)</f>
      </c>
      <c r="L193" s="38">
        <v>0</v>
      </c>
      <c s="32">
        <f>ROUND(ROUND(L193,2)*ROUND(G193,3),2)</f>
      </c>
      <c s="36" t="s">
        <v>53</v>
      </c>
      <c>
        <f>(M193*21)/100</f>
      </c>
      <c t="s">
        <v>27</v>
      </c>
    </row>
    <row r="194" spans="1:5" ht="25.5">
      <c r="A194" s="35" t="s">
        <v>54</v>
      </c>
      <c r="E194" s="39" t="s">
        <v>4431</v>
      </c>
    </row>
    <row r="195" spans="1:5" ht="280.5">
      <c r="A195" s="35" t="s">
        <v>55</v>
      </c>
      <c r="E195" s="40" t="s">
        <v>4432</v>
      </c>
    </row>
    <row r="196" spans="1:5" ht="12.75">
      <c r="A196" t="s">
        <v>56</v>
      </c>
      <c r="E196" s="39" t="s">
        <v>5</v>
      </c>
    </row>
    <row r="197" spans="1:16" ht="12.75">
      <c r="A197" t="s">
        <v>49</v>
      </c>
      <c s="34" t="s">
        <v>195</v>
      </c>
      <c s="34" t="s">
        <v>4433</v>
      </c>
      <c s="35" t="s">
        <v>5</v>
      </c>
      <c s="6" t="s">
        <v>4434</v>
      </c>
      <c s="36" t="s">
        <v>1430</v>
      </c>
      <c s="37">
        <v>1542.588</v>
      </c>
      <c s="36">
        <v>0.004</v>
      </c>
      <c s="36">
        <f>ROUND(G197*H197,6)</f>
      </c>
      <c r="L197" s="38">
        <v>0</v>
      </c>
      <c s="32">
        <f>ROUND(ROUND(L197,2)*ROUND(G197,3),2)</f>
      </c>
      <c s="36" t="s">
        <v>53</v>
      </c>
      <c>
        <f>(M197*21)/100</f>
      </c>
      <c t="s">
        <v>27</v>
      </c>
    </row>
    <row r="198" spans="1:5" ht="12.75">
      <c r="A198" s="35" t="s">
        <v>54</v>
      </c>
      <c r="E198" s="39" t="s">
        <v>4435</v>
      </c>
    </row>
    <row r="199" spans="1:5" ht="409.5">
      <c r="A199" s="35" t="s">
        <v>55</v>
      </c>
      <c r="E199" s="40" t="s">
        <v>4436</v>
      </c>
    </row>
    <row r="200" spans="1:5" ht="12.75">
      <c r="A200" t="s">
        <v>56</v>
      </c>
      <c r="E200" s="39" t="s">
        <v>5</v>
      </c>
    </row>
    <row r="201" spans="1:16" ht="12.75">
      <c r="A201" t="s">
        <v>49</v>
      </c>
      <c s="34" t="s">
        <v>198</v>
      </c>
      <c s="34" t="s">
        <v>4437</v>
      </c>
      <c s="35" t="s">
        <v>5</v>
      </c>
      <c s="6" t="s">
        <v>4438</v>
      </c>
      <c s="36" t="s">
        <v>1430</v>
      </c>
      <c s="37">
        <v>926.651</v>
      </c>
      <c s="36">
        <v>0.021</v>
      </c>
      <c s="36">
        <f>ROUND(G201*H201,6)</f>
      </c>
      <c r="L201" s="38">
        <v>0</v>
      </c>
      <c s="32">
        <f>ROUND(ROUND(L201,2)*ROUND(G201,3),2)</f>
      </c>
      <c s="36" t="s">
        <v>53</v>
      </c>
      <c>
        <f>(M201*21)/100</f>
      </c>
      <c t="s">
        <v>27</v>
      </c>
    </row>
    <row r="202" spans="1:5" ht="25.5">
      <c r="A202" s="35" t="s">
        <v>54</v>
      </c>
      <c r="E202" s="39" t="s">
        <v>4439</v>
      </c>
    </row>
    <row r="203" spans="1:5" ht="409.5">
      <c r="A203" s="35" t="s">
        <v>55</v>
      </c>
      <c r="E203" s="40" t="s">
        <v>4440</v>
      </c>
    </row>
    <row r="204" spans="1:5" ht="12.75">
      <c r="A204" t="s">
        <v>56</v>
      </c>
      <c r="E204" s="39" t="s">
        <v>5</v>
      </c>
    </row>
    <row r="205" spans="1:16" ht="12.75">
      <c r="A205" t="s">
        <v>49</v>
      </c>
      <c s="34" t="s">
        <v>203</v>
      </c>
      <c s="34" t="s">
        <v>4441</v>
      </c>
      <c s="35" t="s">
        <v>5</v>
      </c>
      <c s="6" t="s">
        <v>4442</v>
      </c>
      <c s="36" t="s">
        <v>1430</v>
      </c>
      <c s="37">
        <v>11.594</v>
      </c>
      <c s="36">
        <v>0.0062</v>
      </c>
      <c s="36">
        <f>ROUND(G205*H205,6)</f>
      </c>
      <c r="L205" s="38">
        <v>0</v>
      </c>
      <c s="32">
        <f>ROUND(ROUND(L205,2)*ROUND(G205,3),2)</f>
      </c>
      <c s="36" t="s">
        <v>53</v>
      </c>
      <c>
        <f>(M205*21)/100</f>
      </c>
      <c t="s">
        <v>27</v>
      </c>
    </row>
    <row r="206" spans="1:5" ht="25.5">
      <c r="A206" s="35" t="s">
        <v>54</v>
      </c>
      <c r="E206" s="39" t="s">
        <v>4443</v>
      </c>
    </row>
    <row r="207" spans="1:5" ht="63.75">
      <c r="A207" s="35" t="s">
        <v>55</v>
      </c>
      <c r="E207" s="40" t="s">
        <v>4444</v>
      </c>
    </row>
    <row r="208" spans="1:5" ht="12.75">
      <c r="A208" t="s">
        <v>56</v>
      </c>
      <c r="E208" s="39" t="s">
        <v>5</v>
      </c>
    </row>
    <row r="209" spans="1:16" ht="12.75">
      <c r="A209" t="s">
        <v>49</v>
      </c>
      <c s="34" t="s">
        <v>206</v>
      </c>
      <c s="34" t="s">
        <v>4445</v>
      </c>
      <c s="35" t="s">
        <v>5</v>
      </c>
      <c s="6" t="s">
        <v>4446</v>
      </c>
      <c s="36" t="s">
        <v>1430</v>
      </c>
      <c s="37">
        <v>20.748</v>
      </c>
      <c s="36">
        <v>0.0188</v>
      </c>
      <c s="36">
        <f>ROUND(G209*H209,6)</f>
      </c>
      <c r="L209" s="38">
        <v>0</v>
      </c>
      <c s="32">
        <f>ROUND(ROUND(L209,2)*ROUND(G209,3),2)</f>
      </c>
      <c s="36" t="s">
        <v>53</v>
      </c>
      <c>
        <f>(M209*21)/100</f>
      </c>
      <c t="s">
        <v>27</v>
      </c>
    </row>
    <row r="210" spans="1:5" ht="25.5">
      <c r="A210" s="35" t="s">
        <v>54</v>
      </c>
      <c r="E210" s="39" t="s">
        <v>4447</v>
      </c>
    </row>
    <row r="211" spans="1:5" ht="127.5">
      <c r="A211" s="35" t="s">
        <v>55</v>
      </c>
      <c r="E211" s="40" t="s">
        <v>4448</v>
      </c>
    </row>
    <row r="212" spans="1:5" ht="12.75">
      <c r="A212" t="s">
        <v>56</v>
      </c>
      <c r="E212" s="39" t="s">
        <v>5</v>
      </c>
    </row>
    <row r="213" spans="1:16" ht="12.75">
      <c r="A213" t="s">
        <v>49</v>
      </c>
      <c s="34" t="s">
        <v>209</v>
      </c>
      <c s="34" t="s">
        <v>4449</v>
      </c>
      <c s="35" t="s">
        <v>5</v>
      </c>
      <c s="6" t="s">
        <v>4450</v>
      </c>
      <c s="36" t="s">
        <v>1430</v>
      </c>
      <c s="37">
        <v>9.552</v>
      </c>
      <c s="36">
        <v>0.000852</v>
      </c>
      <c s="36">
        <f>ROUND(G213*H213,6)</f>
      </c>
      <c r="L213" s="38">
        <v>0</v>
      </c>
      <c s="32">
        <f>ROUND(ROUND(L213,2)*ROUND(G213,3),2)</f>
      </c>
      <c s="36" t="s">
        <v>53</v>
      </c>
      <c>
        <f>(M213*21)/100</f>
      </c>
      <c t="s">
        <v>27</v>
      </c>
    </row>
    <row r="214" spans="1:5" ht="25.5">
      <c r="A214" s="35" t="s">
        <v>54</v>
      </c>
      <c r="E214" s="39" t="s">
        <v>4451</v>
      </c>
    </row>
    <row r="215" spans="1:5" ht="63.75">
      <c r="A215" s="35" t="s">
        <v>55</v>
      </c>
      <c r="E215" s="40" t="s">
        <v>4396</v>
      </c>
    </row>
    <row r="216" spans="1:5" ht="12.75">
      <c r="A216" t="s">
        <v>56</v>
      </c>
      <c r="E216" s="39" t="s">
        <v>5</v>
      </c>
    </row>
    <row r="217" spans="1:16" ht="12.75">
      <c r="A217" t="s">
        <v>49</v>
      </c>
      <c s="34" t="s">
        <v>212</v>
      </c>
      <c s="34" t="s">
        <v>4452</v>
      </c>
      <c s="35" t="s">
        <v>5</v>
      </c>
      <c s="6" t="s">
        <v>4453</v>
      </c>
      <c s="36" t="s">
        <v>1430</v>
      </c>
      <c s="37">
        <v>801.33</v>
      </c>
      <c s="36">
        <v>0.00011</v>
      </c>
      <c s="36">
        <f>ROUND(G217*H217,6)</f>
      </c>
      <c r="L217" s="38">
        <v>0</v>
      </c>
      <c s="32">
        <f>ROUND(ROUND(L217,2)*ROUND(G217,3),2)</f>
      </c>
      <c s="36" t="s">
        <v>53</v>
      </c>
      <c>
        <f>(M217*21)/100</f>
      </c>
      <c t="s">
        <v>27</v>
      </c>
    </row>
    <row r="218" spans="1:5" ht="25.5">
      <c r="A218" s="35" t="s">
        <v>54</v>
      </c>
      <c r="E218" s="39" t="s">
        <v>4454</v>
      </c>
    </row>
    <row r="219" spans="1:5" ht="76.5">
      <c r="A219" s="35" t="s">
        <v>55</v>
      </c>
      <c r="E219" s="40" t="s">
        <v>4455</v>
      </c>
    </row>
    <row r="220" spans="1:5" ht="12.75">
      <c r="A220" t="s">
        <v>56</v>
      </c>
      <c r="E220" s="39" t="s">
        <v>5</v>
      </c>
    </row>
    <row r="221" spans="1:16" ht="12.75">
      <c r="A221" t="s">
        <v>49</v>
      </c>
      <c s="34" t="s">
        <v>215</v>
      </c>
      <c s="34" t="s">
        <v>4456</v>
      </c>
      <c s="35" t="s">
        <v>5</v>
      </c>
      <c s="6" t="s">
        <v>4457</v>
      </c>
      <c s="36" t="s">
        <v>52</v>
      </c>
      <c s="37">
        <v>1572.18</v>
      </c>
      <c s="36">
        <v>0</v>
      </c>
      <c s="36">
        <f>ROUND(G221*H221,6)</f>
      </c>
      <c r="L221" s="38">
        <v>0</v>
      </c>
      <c s="32">
        <f>ROUND(ROUND(L221,2)*ROUND(G221,3),2)</f>
      </c>
      <c s="36" t="s">
        <v>53</v>
      </c>
      <c>
        <f>(M221*21)/100</f>
      </c>
      <c t="s">
        <v>27</v>
      </c>
    </row>
    <row r="222" spans="1:5" ht="38.25">
      <c r="A222" s="35" t="s">
        <v>54</v>
      </c>
      <c r="E222" s="39" t="s">
        <v>4458</v>
      </c>
    </row>
    <row r="223" spans="1:5" ht="395.25">
      <c r="A223" s="35" t="s">
        <v>55</v>
      </c>
      <c r="E223" s="40" t="s">
        <v>4459</v>
      </c>
    </row>
    <row r="224" spans="1:5" ht="12.75">
      <c r="A224" t="s">
        <v>56</v>
      </c>
      <c r="E224" s="39" t="s">
        <v>5</v>
      </c>
    </row>
    <row r="225" spans="1:16" ht="25.5">
      <c r="A225" t="s">
        <v>49</v>
      </c>
      <c s="34" t="s">
        <v>220</v>
      </c>
      <c s="34" t="s">
        <v>4460</v>
      </c>
      <c s="35" t="s">
        <v>5</v>
      </c>
      <c s="6" t="s">
        <v>4461</v>
      </c>
      <c s="36" t="s">
        <v>1409</v>
      </c>
      <c s="37">
        <v>2.785</v>
      </c>
      <c s="36">
        <v>2.50187</v>
      </c>
      <c s="36">
        <f>ROUND(G225*H225,6)</f>
      </c>
      <c r="L225" s="38">
        <v>0</v>
      </c>
      <c s="32">
        <f>ROUND(ROUND(L225,2)*ROUND(G225,3),2)</f>
      </c>
      <c s="36" t="s">
        <v>53</v>
      </c>
      <c>
        <f>(M225*21)/100</f>
      </c>
      <c t="s">
        <v>27</v>
      </c>
    </row>
    <row r="226" spans="1:5" ht="25.5">
      <c r="A226" s="35" t="s">
        <v>54</v>
      </c>
      <c r="E226" s="39" t="s">
        <v>4462</v>
      </c>
    </row>
    <row r="227" spans="1:5" ht="63.75">
      <c r="A227" s="35" t="s">
        <v>55</v>
      </c>
      <c r="E227" s="40" t="s">
        <v>4463</v>
      </c>
    </row>
    <row r="228" spans="1:5" ht="12.75">
      <c r="A228" t="s">
        <v>56</v>
      </c>
      <c r="E228" s="39" t="s">
        <v>5</v>
      </c>
    </row>
    <row r="229" spans="1:16" ht="25.5">
      <c r="A229" t="s">
        <v>49</v>
      </c>
      <c s="34" t="s">
        <v>223</v>
      </c>
      <c s="34" t="s">
        <v>4464</v>
      </c>
      <c s="35" t="s">
        <v>5</v>
      </c>
      <c s="6" t="s">
        <v>4465</v>
      </c>
      <c s="36" t="s">
        <v>1409</v>
      </c>
      <c s="37">
        <v>67.85</v>
      </c>
      <c s="36">
        <v>2.50187</v>
      </c>
      <c s="36">
        <f>ROUND(G229*H229,6)</f>
      </c>
      <c r="L229" s="38">
        <v>0</v>
      </c>
      <c s="32">
        <f>ROUND(ROUND(L229,2)*ROUND(G229,3),2)</f>
      </c>
      <c s="36" t="s">
        <v>53</v>
      </c>
      <c>
        <f>(M229*21)/100</f>
      </c>
      <c t="s">
        <v>27</v>
      </c>
    </row>
    <row r="230" spans="1:5" ht="25.5">
      <c r="A230" s="35" t="s">
        <v>54</v>
      </c>
      <c r="E230" s="39" t="s">
        <v>4466</v>
      </c>
    </row>
    <row r="231" spans="1:5" ht="51">
      <c r="A231" s="35" t="s">
        <v>55</v>
      </c>
      <c r="E231" s="40" t="s">
        <v>4467</v>
      </c>
    </row>
    <row r="232" spans="1:5" ht="12.75">
      <c r="A232" t="s">
        <v>56</v>
      </c>
      <c r="E232" s="39" t="s">
        <v>5</v>
      </c>
    </row>
    <row r="233" spans="1:16" ht="25.5">
      <c r="A233" t="s">
        <v>49</v>
      </c>
      <c s="34" t="s">
        <v>226</v>
      </c>
      <c s="34" t="s">
        <v>4468</v>
      </c>
      <c s="35" t="s">
        <v>5</v>
      </c>
      <c s="6" t="s">
        <v>4469</v>
      </c>
      <c s="36" t="s">
        <v>1409</v>
      </c>
      <c s="37">
        <v>5.199</v>
      </c>
      <c s="36">
        <v>2.50187</v>
      </c>
      <c s="36">
        <f>ROUND(G233*H233,6)</f>
      </c>
      <c r="L233" s="38">
        <v>0</v>
      </c>
      <c s="32">
        <f>ROUND(ROUND(L233,2)*ROUND(G233,3),2)</f>
      </c>
      <c s="36" t="s">
        <v>53</v>
      </c>
      <c>
        <f>(M233*21)/100</f>
      </c>
      <c t="s">
        <v>27</v>
      </c>
    </row>
    <row r="234" spans="1:5" ht="25.5">
      <c r="A234" s="35" t="s">
        <v>54</v>
      </c>
      <c r="E234" s="39" t="s">
        <v>4470</v>
      </c>
    </row>
    <row r="235" spans="1:5" ht="38.25">
      <c r="A235" s="35" t="s">
        <v>55</v>
      </c>
      <c r="E235" s="40" t="s">
        <v>4471</v>
      </c>
    </row>
    <row r="236" spans="1:5" ht="12.75">
      <c r="A236" t="s">
        <v>56</v>
      </c>
      <c r="E236" s="39" t="s">
        <v>5</v>
      </c>
    </row>
    <row r="237" spans="1:16" ht="12.75">
      <c r="A237" t="s">
        <v>49</v>
      </c>
      <c s="34" t="s">
        <v>230</v>
      </c>
      <c s="34" t="s">
        <v>4472</v>
      </c>
      <c s="35" t="s">
        <v>5</v>
      </c>
      <c s="6" t="s">
        <v>4473</v>
      </c>
      <c s="36" t="s">
        <v>1409</v>
      </c>
      <c s="37">
        <v>6.571</v>
      </c>
      <c s="36">
        <v>2.30102</v>
      </c>
      <c s="36">
        <f>ROUND(G237*H237,6)</f>
      </c>
      <c r="L237" s="38">
        <v>0</v>
      </c>
      <c s="32">
        <f>ROUND(ROUND(L237,2)*ROUND(G237,3),2)</f>
      </c>
      <c s="36" t="s">
        <v>53</v>
      </c>
      <c>
        <f>(M237*21)/100</f>
      </c>
      <c t="s">
        <v>27</v>
      </c>
    </row>
    <row r="238" spans="1:5" ht="25.5">
      <c r="A238" s="35" t="s">
        <v>54</v>
      </c>
      <c r="E238" s="39" t="s">
        <v>4474</v>
      </c>
    </row>
    <row r="239" spans="1:5" ht="38.25">
      <c r="A239" s="35" t="s">
        <v>55</v>
      </c>
      <c r="E239" s="40" t="s">
        <v>4475</v>
      </c>
    </row>
    <row r="240" spans="1:5" ht="12.75">
      <c r="A240" t="s">
        <v>56</v>
      </c>
      <c r="E240" s="39" t="s">
        <v>5</v>
      </c>
    </row>
    <row r="241" spans="1:16" ht="12.75">
      <c r="A241" t="s">
        <v>49</v>
      </c>
      <c s="34" t="s">
        <v>234</v>
      </c>
      <c s="34" t="s">
        <v>4476</v>
      </c>
      <c s="35" t="s">
        <v>5</v>
      </c>
      <c s="6" t="s">
        <v>4477</v>
      </c>
      <c s="36" t="s">
        <v>1409</v>
      </c>
      <c s="37">
        <v>2.785</v>
      </c>
      <c s="36">
        <v>0</v>
      </c>
      <c s="36">
        <f>ROUND(G241*H241,6)</f>
      </c>
      <c r="L241" s="38">
        <v>0</v>
      </c>
      <c s="32">
        <f>ROUND(ROUND(L241,2)*ROUND(G241,3),2)</f>
      </c>
      <c s="36" t="s">
        <v>53</v>
      </c>
      <c>
        <f>(M241*21)/100</f>
      </c>
      <c t="s">
        <v>27</v>
      </c>
    </row>
    <row r="242" spans="1:5" ht="25.5">
      <c r="A242" s="35" t="s">
        <v>54</v>
      </c>
      <c r="E242" s="39" t="s">
        <v>4478</v>
      </c>
    </row>
    <row r="243" spans="1:5" ht="12.75">
      <c r="A243" s="35" t="s">
        <v>55</v>
      </c>
      <c r="E243" s="40" t="s">
        <v>5</v>
      </c>
    </row>
    <row r="244" spans="1:5" ht="12.75">
      <c r="A244" t="s">
        <v>56</v>
      </c>
      <c r="E244" s="39" t="s">
        <v>5</v>
      </c>
    </row>
    <row r="245" spans="1:16" ht="12.75">
      <c r="A245" t="s">
        <v>49</v>
      </c>
      <c s="34" t="s">
        <v>237</v>
      </c>
      <c s="34" t="s">
        <v>4479</v>
      </c>
      <c s="35" t="s">
        <v>5</v>
      </c>
      <c s="6" t="s">
        <v>4480</v>
      </c>
      <c s="36" t="s">
        <v>1409</v>
      </c>
      <c s="37">
        <v>66.057</v>
      </c>
      <c s="36">
        <v>0</v>
      </c>
      <c s="36">
        <f>ROUND(G245*H245,6)</f>
      </c>
      <c r="L245" s="38">
        <v>0</v>
      </c>
      <c s="32">
        <f>ROUND(ROUND(L245,2)*ROUND(G245,3),2)</f>
      </c>
      <c s="36" t="s">
        <v>53</v>
      </c>
      <c>
        <f>(M245*21)/100</f>
      </c>
      <c t="s">
        <v>27</v>
      </c>
    </row>
    <row r="246" spans="1:5" ht="25.5">
      <c r="A246" s="35" t="s">
        <v>54</v>
      </c>
      <c r="E246" s="39" t="s">
        <v>4481</v>
      </c>
    </row>
    <row r="247" spans="1:5" ht="12.75">
      <c r="A247" s="35" t="s">
        <v>55</v>
      </c>
      <c r="E247" s="40" t="s">
        <v>5</v>
      </c>
    </row>
    <row r="248" spans="1:5" ht="12.75">
      <c r="A248" t="s">
        <v>56</v>
      </c>
      <c r="E248" s="39" t="s">
        <v>5</v>
      </c>
    </row>
    <row r="249" spans="1:16" ht="12.75">
      <c r="A249" t="s">
        <v>49</v>
      </c>
      <c s="34" t="s">
        <v>240</v>
      </c>
      <c s="34" t="s">
        <v>4482</v>
      </c>
      <c s="35" t="s">
        <v>5</v>
      </c>
      <c s="6" t="s">
        <v>4483</v>
      </c>
      <c s="36" t="s">
        <v>1409</v>
      </c>
      <c s="37">
        <v>16.46</v>
      </c>
      <c s="36">
        <v>0</v>
      </c>
      <c s="36">
        <f>ROUND(G249*H249,6)</f>
      </c>
      <c r="L249" s="38">
        <v>0</v>
      </c>
      <c s="32">
        <f>ROUND(ROUND(L249,2)*ROUND(G249,3),2)</f>
      </c>
      <c s="36" t="s">
        <v>53</v>
      </c>
      <c>
        <f>(M249*21)/100</f>
      </c>
      <c t="s">
        <v>27</v>
      </c>
    </row>
    <row r="250" spans="1:5" ht="25.5">
      <c r="A250" s="35" t="s">
        <v>54</v>
      </c>
      <c r="E250" s="39" t="s">
        <v>4484</v>
      </c>
    </row>
    <row r="251" spans="1:5" ht="38.25">
      <c r="A251" s="35" t="s">
        <v>55</v>
      </c>
      <c r="E251" s="40" t="s">
        <v>4485</v>
      </c>
    </row>
    <row r="252" spans="1:5" ht="12.75">
      <c r="A252" t="s">
        <v>56</v>
      </c>
      <c r="E252" s="39" t="s">
        <v>5</v>
      </c>
    </row>
    <row r="253" spans="1:16" ht="25.5">
      <c r="A253" t="s">
        <v>49</v>
      </c>
      <c s="34" t="s">
        <v>243</v>
      </c>
      <c s="34" t="s">
        <v>4486</v>
      </c>
      <c s="35" t="s">
        <v>5</v>
      </c>
      <c s="6" t="s">
        <v>4487</v>
      </c>
      <c s="36" t="s">
        <v>1409</v>
      </c>
      <c s="37">
        <v>2.785</v>
      </c>
      <c s="36">
        <v>0</v>
      </c>
      <c s="36">
        <f>ROUND(G253*H253,6)</f>
      </c>
      <c r="L253" s="38">
        <v>0</v>
      </c>
      <c s="32">
        <f>ROUND(ROUND(L253,2)*ROUND(G253,3),2)</f>
      </c>
      <c s="36" t="s">
        <v>53</v>
      </c>
      <c>
        <f>(M253*21)/100</f>
      </c>
      <c t="s">
        <v>27</v>
      </c>
    </row>
    <row r="254" spans="1:5" ht="25.5">
      <c r="A254" s="35" t="s">
        <v>54</v>
      </c>
      <c r="E254" s="39" t="s">
        <v>4488</v>
      </c>
    </row>
    <row r="255" spans="1:5" ht="12.75">
      <c r="A255" s="35" t="s">
        <v>55</v>
      </c>
      <c r="E255" s="40" t="s">
        <v>5</v>
      </c>
    </row>
    <row r="256" spans="1:5" ht="12.75">
      <c r="A256" t="s">
        <v>56</v>
      </c>
      <c r="E256" s="39" t="s">
        <v>5</v>
      </c>
    </row>
    <row r="257" spans="1:16" ht="25.5">
      <c r="A257" t="s">
        <v>49</v>
      </c>
      <c s="34" t="s">
        <v>246</v>
      </c>
      <c s="34" t="s">
        <v>4489</v>
      </c>
      <c s="35" t="s">
        <v>5</v>
      </c>
      <c s="6" t="s">
        <v>4490</v>
      </c>
      <c s="36" t="s">
        <v>1409</v>
      </c>
      <c s="37">
        <v>66.057</v>
      </c>
      <c s="36">
        <v>0</v>
      </c>
      <c s="36">
        <f>ROUND(G257*H257,6)</f>
      </c>
      <c r="L257" s="38">
        <v>0</v>
      </c>
      <c s="32">
        <f>ROUND(ROUND(L257,2)*ROUND(G257,3),2)</f>
      </c>
      <c s="36" t="s">
        <v>53</v>
      </c>
      <c>
        <f>(M257*21)/100</f>
      </c>
      <c t="s">
        <v>27</v>
      </c>
    </row>
    <row r="258" spans="1:5" ht="25.5">
      <c r="A258" s="35" t="s">
        <v>54</v>
      </c>
      <c r="E258" s="39" t="s">
        <v>4491</v>
      </c>
    </row>
    <row r="259" spans="1:5" ht="12.75">
      <c r="A259" s="35" t="s">
        <v>55</v>
      </c>
      <c r="E259" s="40" t="s">
        <v>5</v>
      </c>
    </row>
    <row r="260" spans="1:5" ht="12.75">
      <c r="A260" t="s">
        <v>56</v>
      </c>
      <c r="E260" s="39" t="s">
        <v>5</v>
      </c>
    </row>
    <row r="261" spans="1:16" ht="25.5">
      <c r="A261" t="s">
        <v>49</v>
      </c>
      <c s="34" t="s">
        <v>249</v>
      </c>
      <c s="34" t="s">
        <v>4492</v>
      </c>
      <c s="35" t="s">
        <v>5</v>
      </c>
      <c s="6" t="s">
        <v>4493</v>
      </c>
      <c s="36" t="s">
        <v>1409</v>
      </c>
      <c s="37">
        <v>7.897</v>
      </c>
      <c s="36">
        <v>0</v>
      </c>
      <c s="36">
        <f>ROUND(G261*H261,6)</f>
      </c>
      <c r="L261" s="38">
        <v>0</v>
      </c>
      <c s="32">
        <f>ROUND(ROUND(L261,2)*ROUND(G261,3),2)</f>
      </c>
      <c s="36" t="s">
        <v>53</v>
      </c>
      <c>
        <f>(M261*21)/100</f>
      </c>
      <c t="s">
        <v>27</v>
      </c>
    </row>
    <row r="262" spans="1:5" ht="25.5">
      <c r="A262" s="35" t="s">
        <v>54</v>
      </c>
      <c r="E262" s="39" t="s">
        <v>4494</v>
      </c>
    </row>
    <row r="263" spans="1:5" ht="12.75">
      <c r="A263" s="35" t="s">
        <v>55</v>
      </c>
      <c r="E263" s="40" t="s">
        <v>5</v>
      </c>
    </row>
    <row r="264" spans="1:5" ht="12.75">
      <c r="A264" t="s">
        <v>56</v>
      </c>
      <c r="E264" s="39" t="s">
        <v>5</v>
      </c>
    </row>
    <row r="265" spans="1:16" ht="12.75">
      <c r="A265" t="s">
        <v>49</v>
      </c>
      <c s="34" t="s">
        <v>252</v>
      </c>
      <c s="34" t="s">
        <v>4495</v>
      </c>
      <c s="35" t="s">
        <v>5</v>
      </c>
      <c s="6" t="s">
        <v>4496</v>
      </c>
      <c s="36" t="s">
        <v>1409</v>
      </c>
      <c s="37">
        <v>2.809</v>
      </c>
      <c s="36">
        <v>0</v>
      </c>
      <c s="36">
        <f>ROUND(G265*H265,6)</f>
      </c>
      <c r="L265" s="38">
        <v>0</v>
      </c>
      <c s="32">
        <f>ROUND(ROUND(L265,2)*ROUND(G265,3),2)</f>
      </c>
      <c s="36" t="s">
        <v>53</v>
      </c>
      <c>
        <f>(M265*21)/100</f>
      </c>
      <c t="s">
        <v>27</v>
      </c>
    </row>
    <row r="266" spans="1:5" ht="25.5">
      <c r="A266" s="35" t="s">
        <v>54</v>
      </c>
      <c r="E266" s="39" t="s">
        <v>4497</v>
      </c>
    </row>
    <row r="267" spans="1:5" ht="255">
      <c r="A267" s="35" t="s">
        <v>55</v>
      </c>
      <c r="E267" s="40" t="s">
        <v>4498</v>
      </c>
    </row>
    <row r="268" spans="1:5" ht="12.75">
      <c r="A268" t="s">
        <v>56</v>
      </c>
      <c r="E268" s="39" t="s">
        <v>5</v>
      </c>
    </row>
    <row r="269" spans="1:16" ht="12.75">
      <c r="A269" t="s">
        <v>49</v>
      </c>
      <c s="34" t="s">
        <v>255</v>
      </c>
      <c s="34" t="s">
        <v>4499</v>
      </c>
      <c s="35" t="s">
        <v>5</v>
      </c>
      <c s="6" t="s">
        <v>4500</v>
      </c>
      <c s="36" t="s">
        <v>1409</v>
      </c>
      <c s="37">
        <v>8.469</v>
      </c>
      <c s="36">
        <v>1.236</v>
      </c>
      <c s="36">
        <f>ROUND(G269*H269,6)</f>
      </c>
      <c r="L269" s="38">
        <v>0</v>
      </c>
      <c s="32">
        <f>ROUND(ROUND(L269,2)*ROUND(G269,3),2)</f>
      </c>
      <c s="36" t="s">
        <v>53</v>
      </c>
      <c>
        <f>(M269*21)/100</f>
      </c>
      <c t="s">
        <v>27</v>
      </c>
    </row>
    <row r="270" spans="1:5" ht="12.75">
      <c r="A270" s="35" t="s">
        <v>54</v>
      </c>
      <c r="E270" s="39" t="s">
        <v>4501</v>
      </c>
    </row>
    <row r="271" spans="1:5" ht="51">
      <c r="A271" s="35" t="s">
        <v>55</v>
      </c>
      <c r="E271" s="40" t="s">
        <v>4502</v>
      </c>
    </row>
    <row r="272" spans="1:5" ht="12.75">
      <c r="A272" t="s">
        <v>56</v>
      </c>
      <c r="E272" s="39" t="s">
        <v>5</v>
      </c>
    </row>
    <row r="273" spans="1:16" ht="12.75">
      <c r="A273" t="s">
        <v>49</v>
      </c>
      <c s="34" t="s">
        <v>368</v>
      </c>
      <c s="34" t="s">
        <v>4503</v>
      </c>
      <c s="35" t="s">
        <v>5</v>
      </c>
      <c s="6" t="s">
        <v>4504</v>
      </c>
      <c s="36" t="s">
        <v>1409</v>
      </c>
      <c s="37">
        <v>0.314</v>
      </c>
      <c s="36">
        <v>1.648</v>
      </c>
      <c s="36">
        <f>ROUND(G273*H273,6)</f>
      </c>
      <c r="L273" s="38">
        <v>0</v>
      </c>
      <c s="32">
        <f>ROUND(ROUND(L273,2)*ROUND(G273,3),2)</f>
      </c>
      <c s="36" t="s">
        <v>53</v>
      </c>
      <c>
        <f>(M273*21)/100</f>
      </c>
      <c t="s">
        <v>27</v>
      </c>
    </row>
    <row r="274" spans="1:5" ht="12.75">
      <c r="A274" s="35" t="s">
        <v>54</v>
      </c>
      <c r="E274" s="39" t="s">
        <v>4505</v>
      </c>
    </row>
    <row r="275" spans="1:5" ht="51">
      <c r="A275" s="35" t="s">
        <v>55</v>
      </c>
      <c r="E275" s="40" t="s">
        <v>4506</v>
      </c>
    </row>
    <row r="276" spans="1:5" ht="12.75">
      <c r="A276" t="s">
        <v>56</v>
      </c>
      <c r="E276" s="39" t="s">
        <v>5</v>
      </c>
    </row>
    <row r="277" spans="1:16" ht="12.75">
      <c r="A277" t="s">
        <v>49</v>
      </c>
      <c s="34" t="s">
        <v>371</v>
      </c>
      <c s="34" t="s">
        <v>4507</v>
      </c>
      <c s="35" t="s">
        <v>5</v>
      </c>
      <c s="6" t="s">
        <v>4508</v>
      </c>
      <c s="36" t="s">
        <v>229</v>
      </c>
      <c s="37">
        <v>3.824</v>
      </c>
      <c s="36">
        <v>1.062773</v>
      </c>
      <c s="36">
        <f>ROUND(G277*H277,6)</f>
      </c>
      <c r="L277" s="38">
        <v>0</v>
      </c>
      <c s="32">
        <f>ROUND(ROUND(L277,2)*ROUND(G277,3),2)</f>
      </c>
      <c s="36" t="s">
        <v>53</v>
      </c>
      <c>
        <f>(M277*21)/100</f>
      </c>
      <c t="s">
        <v>27</v>
      </c>
    </row>
    <row r="278" spans="1:5" ht="12.75">
      <c r="A278" s="35" t="s">
        <v>54</v>
      </c>
      <c r="E278" s="39" t="s">
        <v>4509</v>
      </c>
    </row>
    <row r="279" spans="1:5" ht="114.75">
      <c r="A279" s="35" t="s">
        <v>55</v>
      </c>
      <c r="E279" s="40" t="s">
        <v>4510</v>
      </c>
    </row>
    <row r="280" spans="1:5" ht="12.75">
      <c r="A280" t="s">
        <v>56</v>
      </c>
      <c r="E280" s="39" t="s">
        <v>5</v>
      </c>
    </row>
    <row r="281" spans="1:16" ht="12.75">
      <c r="A281" t="s">
        <v>49</v>
      </c>
      <c s="34" t="s">
        <v>472</v>
      </c>
      <c s="34" t="s">
        <v>4511</v>
      </c>
      <c s="35" t="s">
        <v>5</v>
      </c>
      <c s="6" t="s">
        <v>4512</v>
      </c>
      <c s="36" t="s">
        <v>1430</v>
      </c>
      <c s="37">
        <v>41.51</v>
      </c>
      <c s="36">
        <v>0.07038</v>
      </c>
      <c s="36">
        <f>ROUND(G281*H281,6)</f>
      </c>
      <c r="L281" s="38">
        <v>0</v>
      </c>
      <c s="32">
        <f>ROUND(ROUND(L281,2)*ROUND(G281,3),2)</f>
      </c>
      <c s="36" t="s">
        <v>53</v>
      </c>
      <c>
        <f>(M281*21)/100</f>
      </c>
      <c t="s">
        <v>27</v>
      </c>
    </row>
    <row r="282" spans="1:5" ht="12.75">
      <c r="A282" s="35" t="s">
        <v>54</v>
      </c>
      <c r="E282" s="39" t="s">
        <v>4513</v>
      </c>
    </row>
    <row r="283" spans="1:5" ht="38.25">
      <c r="A283" s="35" t="s">
        <v>55</v>
      </c>
      <c r="E283" s="40" t="s">
        <v>4514</v>
      </c>
    </row>
    <row r="284" spans="1:5" ht="12.75">
      <c r="A284" t="s">
        <v>56</v>
      </c>
      <c r="E284" s="39" t="s">
        <v>5</v>
      </c>
    </row>
    <row r="285" spans="1:16" ht="12.75">
      <c r="A285" t="s">
        <v>49</v>
      </c>
      <c s="34" t="s">
        <v>475</v>
      </c>
      <c s="34" t="s">
        <v>4515</v>
      </c>
      <c s="35" t="s">
        <v>5</v>
      </c>
      <c s="6" t="s">
        <v>4516</v>
      </c>
      <c s="36" t="s">
        <v>1430</v>
      </c>
      <c s="37">
        <v>1.9</v>
      </c>
      <c s="36">
        <v>0.0204</v>
      </c>
      <c s="36">
        <f>ROUND(G285*H285,6)</f>
      </c>
      <c r="L285" s="38">
        <v>0</v>
      </c>
      <c s="32">
        <f>ROUND(ROUND(L285,2)*ROUND(G285,3),2)</f>
      </c>
      <c s="36" t="s">
        <v>53</v>
      </c>
      <c>
        <f>(M285*21)/100</f>
      </c>
      <c t="s">
        <v>27</v>
      </c>
    </row>
    <row r="286" spans="1:5" ht="12.75">
      <c r="A286" s="35" t="s">
        <v>54</v>
      </c>
      <c r="E286" s="39" t="s">
        <v>4517</v>
      </c>
    </row>
    <row r="287" spans="1:5" ht="51">
      <c r="A287" s="35" t="s">
        <v>55</v>
      </c>
      <c r="E287" s="40" t="s">
        <v>4518</v>
      </c>
    </row>
    <row r="288" spans="1:5" ht="12.75">
      <c r="A288" t="s">
        <v>56</v>
      </c>
      <c r="E288" s="39" t="s">
        <v>5</v>
      </c>
    </row>
    <row r="289" spans="1:16" ht="12.75">
      <c r="A289" t="s">
        <v>49</v>
      </c>
      <c s="34" t="s">
        <v>478</v>
      </c>
      <c s="34" t="s">
        <v>4519</v>
      </c>
      <c s="35" t="s">
        <v>5</v>
      </c>
      <c s="6" t="s">
        <v>4520</v>
      </c>
      <c s="36" t="s">
        <v>1430</v>
      </c>
      <c s="37">
        <v>5.15</v>
      </c>
      <c s="36">
        <v>0.0612</v>
      </c>
      <c s="36">
        <f>ROUND(G289*H289,6)</f>
      </c>
      <c r="L289" s="38">
        <v>0</v>
      </c>
      <c s="32">
        <f>ROUND(ROUND(L289,2)*ROUND(G289,3),2)</f>
      </c>
      <c s="36" t="s">
        <v>53</v>
      </c>
      <c>
        <f>(M289*21)/100</f>
      </c>
      <c t="s">
        <v>27</v>
      </c>
    </row>
    <row r="290" spans="1:5" ht="12.75">
      <c r="A290" s="35" t="s">
        <v>54</v>
      </c>
      <c r="E290" s="39" t="s">
        <v>4521</v>
      </c>
    </row>
    <row r="291" spans="1:5" ht="63.75">
      <c r="A291" s="35" t="s">
        <v>55</v>
      </c>
      <c r="E291" s="40" t="s">
        <v>4522</v>
      </c>
    </row>
    <row r="292" spans="1:5" ht="12.75">
      <c r="A292" t="s">
        <v>56</v>
      </c>
      <c r="E292" s="39" t="s">
        <v>5</v>
      </c>
    </row>
    <row r="293" spans="1:16" ht="12.75">
      <c r="A293" t="s">
        <v>49</v>
      </c>
      <c s="34" t="s">
        <v>481</v>
      </c>
      <c s="34" t="s">
        <v>4523</v>
      </c>
      <c s="35" t="s">
        <v>5</v>
      </c>
      <c s="6" t="s">
        <v>4524</v>
      </c>
      <c s="36" t="s">
        <v>1430</v>
      </c>
      <c s="37">
        <v>2788.06</v>
      </c>
      <c s="36">
        <v>0.11</v>
      </c>
      <c s="36">
        <f>ROUND(G293*H293,6)</f>
      </c>
      <c r="L293" s="38">
        <v>0</v>
      </c>
      <c s="32">
        <f>ROUND(ROUND(L293,2)*ROUND(G293,3),2)</f>
      </c>
      <c s="36" t="s">
        <v>53</v>
      </c>
      <c>
        <f>(M293*21)/100</f>
      </c>
      <c t="s">
        <v>27</v>
      </c>
    </row>
    <row r="294" spans="1:5" ht="12.75">
      <c r="A294" s="35" t="s">
        <v>54</v>
      </c>
      <c r="E294" s="39" t="s">
        <v>4525</v>
      </c>
    </row>
    <row r="295" spans="1:5" ht="409.5">
      <c r="A295" s="35" t="s">
        <v>55</v>
      </c>
      <c r="E295" s="40" t="s">
        <v>4526</v>
      </c>
    </row>
    <row r="296" spans="1:5" ht="12.75">
      <c r="A296" t="s">
        <v>56</v>
      </c>
      <c r="E296" s="39" t="s">
        <v>5</v>
      </c>
    </row>
    <row r="297" spans="1:16" ht="25.5">
      <c r="A297" t="s">
        <v>49</v>
      </c>
      <c s="34" t="s">
        <v>484</v>
      </c>
      <c s="34" t="s">
        <v>4527</v>
      </c>
      <c s="35" t="s">
        <v>5</v>
      </c>
      <c s="6" t="s">
        <v>4528</v>
      </c>
      <c s="36" t="s">
        <v>1430</v>
      </c>
      <c s="37">
        <v>9853.53</v>
      </c>
      <c s="36">
        <v>0.011</v>
      </c>
      <c s="36">
        <f>ROUND(G297*H297,6)</f>
      </c>
      <c r="L297" s="38">
        <v>0</v>
      </c>
      <c s="32">
        <f>ROUND(ROUND(L297,2)*ROUND(G297,3),2)</f>
      </c>
      <c s="36" t="s">
        <v>53</v>
      </c>
      <c>
        <f>(M297*21)/100</f>
      </c>
      <c t="s">
        <v>27</v>
      </c>
    </row>
    <row r="298" spans="1:5" ht="25.5">
      <c r="A298" s="35" t="s">
        <v>54</v>
      </c>
      <c r="E298" s="39" t="s">
        <v>4529</v>
      </c>
    </row>
    <row r="299" spans="1:5" ht="409.5">
      <c r="A299" s="35" t="s">
        <v>55</v>
      </c>
      <c r="E299" s="40" t="s">
        <v>4530</v>
      </c>
    </row>
    <row r="300" spans="1:5" ht="12.75">
      <c r="A300" t="s">
        <v>56</v>
      </c>
      <c r="E300" s="39" t="s">
        <v>5</v>
      </c>
    </row>
    <row r="301" spans="1:16" ht="12.75">
      <c r="A301" t="s">
        <v>49</v>
      </c>
      <c s="34" t="s">
        <v>485</v>
      </c>
      <c s="34" t="s">
        <v>4531</v>
      </c>
      <c s="35" t="s">
        <v>5</v>
      </c>
      <c s="6" t="s">
        <v>4532</v>
      </c>
      <c s="36" t="s">
        <v>1430</v>
      </c>
      <c s="37">
        <v>12.52</v>
      </c>
      <c s="36">
        <v>0</v>
      </c>
      <c s="36">
        <f>ROUND(G301*H301,6)</f>
      </c>
      <c r="L301" s="38">
        <v>0</v>
      </c>
      <c s="32">
        <f>ROUND(ROUND(L301,2)*ROUND(G301,3),2)</f>
      </c>
      <c s="36" t="s">
        <v>53</v>
      </c>
      <c>
        <f>(M301*21)/100</f>
      </c>
      <c t="s">
        <v>27</v>
      </c>
    </row>
    <row r="302" spans="1:5" ht="25.5">
      <c r="A302" s="35" t="s">
        <v>54</v>
      </c>
      <c r="E302" s="39" t="s">
        <v>4533</v>
      </c>
    </row>
    <row r="303" spans="1:5" ht="76.5">
      <c r="A303" s="35" t="s">
        <v>55</v>
      </c>
      <c r="E303" s="40" t="s">
        <v>4534</v>
      </c>
    </row>
    <row r="304" spans="1:5" ht="12.75">
      <c r="A304" t="s">
        <v>56</v>
      </c>
      <c r="E304" s="39" t="s">
        <v>5</v>
      </c>
    </row>
    <row r="305" spans="1:16" ht="12.75">
      <c r="A305" t="s">
        <v>49</v>
      </c>
      <c s="34" t="s">
        <v>488</v>
      </c>
      <c s="34" t="s">
        <v>4535</v>
      </c>
      <c s="35" t="s">
        <v>5</v>
      </c>
      <c s="6" t="s">
        <v>4536</v>
      </c>
      <c s="36" t="s">
        <v>1430</v>
      </c>
      <c s="37">
        <v>1047.25</v>
      </c>
      <c s="36">
        <v>0</v>
      </c>
      <c s="36">
        <f>ROUND(G305*H305,6)</f>
      </c>
      <c r="L305" s="38">
        <v>0</v>
      </c>
      <c s="32">
        <f>ROUND(ROUND(L305,2)*ROUND(G305,3),2)</f>
      </c>
      <c s="36" t="s">
        <v>53</v>
      </c>
      <c>
        <f>(M305*21)/100</f>
      </c>
      <c t="s">
        <v>27</v>
      </c>
    </row>
    <row r="306" spans="1:5" ht="25.5">
      <c r="A306" s="35" t="s">
        <v>54</v>
      </c>
      <c r="E306" s="39" t="s">
        <v>4537</v>
      </c>
    </row>
    <row r="307" spans="1:5" ht="409.5">
      <c r="A307" s="35" t="s">
        <v>55</v>
      </c>
      <c r="E307" s="40" t="s">
        <v>4538</v>
      </c>
    </row>
    <row r="308" spans="1:5" ht="12.75">
      <c r="A308" t="s">
        <v>56</v>
      </c>
      <c r="E308" s="39" t="s">
        <v>5</v>
      </c>
    </row>
    <row r="309" spans="1:16" ht="12.75">
      <c r="A309" t="s">
        <v>49</v>
      </c>
      <c s="34" t="s">
        <v>491</v>
      </c>
      <c s="34" t="s">
        <v>4539</v>
      </c>
      <c s="35" t="s">
        <v>5</v>
      </c>
      <c s="6" t="s">
        <v>4540</v>
      </c>
      <c s="36" t="s">
        <v>1430</v>
      </c>
      <c s="37">
        <v>2808.18</v>
      </c>
      <c s="36">
        <v>0.000132</v>
      </c>
      <c s="36">
        <f>ROUND(G309*H309,6)</f>
      </c>
      <c r="L309" s="38">
        <v>0</v>
      </c>
      <c s="32">
        <f>ROUND(ROUND(L309,2)*ROUND(G309,3),2)</f>
      </c>
      <c s="36" t="s">
        <v>53</v>
      </c>
      <c>
        <f>(M309*21)/100</f>
      </c>
      <c t="s">
        <v>27</v>
      </c>
    </row>
    <row r="310" spans="1:5" ht="12.75">
      <c r="A310" s="35" t="s">
        <v>54</v>
      </c>
      <c r="E310" s="39" t="s">
        <v>4541</v>
      </c>
    </row>
    <row r="311" spans="1:5" ht="409.5">
      <c r="A311" s="35" t="s">
        <v>55</v>
      </c>
      <c r="E311" s="40" t="s">
        <v>4542</v>
      </c>
    </row>
    <row r="312" spans="1:5" ht="12.75">
      <c r="A312" t="s">
        <v>56</v>
      </c>
      <c r="E312" s="39" t="s">
        <v>5</v>
      </c>
    </row>
    <row r="313" spans="1:16" ht="12.75">
      <c r="A313" t="s">
        <v>49</v>
      </c>
      <c s="34" t="s">
        <v>494</v>
      </c>
      <c s="34" t="s">
        <v>4543</v>
      </c>
      <c s="35" t="s">
        <v>5</v>
      </c>
      <c s="6" t="s">
        <v>4544</v>
      </c>
      <c s="36" t="s">
        <v>1430</v>
      </c>
      <c s="37">
        <v>547.61</v>
      </c>
      <c s="36">
        <v>0.00203</v>
      </c>
      <c s="36">
        <f>ROUND(G313*H313,6)</f>
      </c>
      <c r="L313" s="38">
        <v>0</v>
      </c>
      <c s="32">
        <f>ROUND(ROUND(L313,2)*ROUND(G313,3),2)</f>
      </c>
      <c s="36" t="s">
        <v>53</v>
      </c>
      <c>
        <f>(M313*21)/100</f>
      </c>
      <c t="s">
        <v>27</v>
      </c>
    </row>
    <row r="314" spans="1:5" ht="12.75">
      <c r="A314" s="35" t="s">
        <v>54</v>
      </c>
      <c r="E314" s="39" t="s">
        <v>4544</v>
      </c>
    </row>
    <row r="315" spans="1:5" ht="38.25">
      <c r="A315" s="35" t="s">
        <v>55</v>
      </c>
      <c r="E315" s="40" t="s">
        <v>4545</v>
      </c>
    </row>
    <row r="316" spans="1:5" ht="12.75">
      <c r="A316" t="s">
        <v>56</v>
      </c>
      <c r="E316" s="39" t="s">
        <v>5</v>
      </c>
    </row>
    <row r="317" spans="1:16" ht="25.5">
      <c r="A317" t="s">
        <v>49</v>
      </c>
      <c s="34" t="s">
        <v>497</v>
      </c>
      <c s="34" t="s">
        <v>4546</v>
      </c>
      <c s="35" t="s">
        <v>5</v>
      </c>
      <c s="6" t="s">
        <v>4547</v>
      </c>
      <c s="36" t="s">
        <v>52</v>
      </c>
      <c s="37">
        <v>3624.42</v>
      </c>
      <c s="36">
        <v>2.1E-05</v>
      </c>
      <c s="36">
        <f>ROUND(G317*H317,6)</f>
      </c>
      <c r="L317" s="38">
        <v>0</v>
      </c>
      <c s="32">
        <f>ROUND(ROUND(L317,2)*ROUND(G317,3),2)</f>
      </c>
      <c s="36" t="s">
        <v>53</v>
      </c>
      <c>
        <f>(M317*21)/100</f>
      </c>
      <c t="s">
        <v>27</v>
      </c>
    </row>
    <row r="318" spans="1:5" ht="25.5">
      <c r="A318" s="35" t="s">
        <v>54</v>
      </c>
      <c r="E318" s="39" t="s">
        <v>4548</v>
      </c>
    </row>
    <row r="319" spans="1:5" ht="409.5">
      <c r="A319" s="35" t="s">
        <v>55</v>
      </c>
      <c r="E319" s="40" t="s">
        <v>4549</v>
      </c>
    </row>
    <row r="320" spans="1:5" ht="12.75">
      <c r="A320" t="s">
        <v>56</v>
      </c>
      <c r="E320" s="39" t="s">
        <v>5</v>
      </c>
    </row>
    <row r="321" spans="1:16" ht="25.5">
      <c r="A321" t="s">
        <v>49</v>
      </c>
      <c s="34" t="s">
        <v>498</v>
      </c>
      <c s="34" t="s">
        <v>4550</v>
      </c>
      <c s="35" t="s">
        <v>5</v>
      </c>
      <c s="6" t="s">
        <v>4551</v>
      </c>
      <c s="36" t="s">
        <v>52</v>
      </c>
      <c s="37">
        <v>245.19</v>
      </c>
      <c s="36">
        <v>2.1E-05</v>
      </c>
      <c s="36">
        <f>ROUND(G321*H321,6)</f>
      </c>
      <c r="L321" s="38">
        <v>0</v>
      </c>
      <c s="32">
        <f>ROUND(ROUND(L321,2)*ROUND(G321,3),2)</f>
      </c>
      <c s="36" t="s">
        <v>53</v>
      </c>
      <c>
        <f>(M321*21)/100</f>
      </c>
      <c t="s">
        <v>27</v>
      </c>
    </row>
    <row r="322" spans="1:5" ht="25.5">
      <c r="A322" s="35" t="s">
        <v>54</v>
      </c>
      <c r="E322" s="39" t="s">
        <v>4552</v>
      </c>
    </row>
    <row r="323" spans="1:5" ht="395.25">
      <c r="A323" s="35" t="s">
        <v>55</v>
      </c>
      <c r="E323" s="40" t="s">
        <v>4553</v>
      </c>
    </row>
    <row r="324" spans="1:5" ht="12.75">
      <c r="A324" t="s">
        <v>56</v>
      </c>
      <c r="E324" s="39" t="s">
        <v>5</v>
      </c>
    </row>
    <row r="325" spans="1:16" ht="25.5">
      <c r="A325" t="s">
        <v>49</v>
      </c>
      <c s="34" t="s">
        <v>501</v>
      </c>
      <c s="34" t="s">
        <v>4554</v>
      </c>
      <c s="35" t="s">
        <v>5</v>
      </c>
      <c s="6" t="s">
        <v>4555</v>
      </c>
      <c s="36" t="s">
        <v>52</v>
      </c>
      <c s="37">
        <v>61.81</v>
      </c>
      <c s="36">
        <v>2.1E-05</v>
      </c>
      <c s="36">
        <f>ROUND(G325*H325,6)</f>
      </c>
      <c r="L325" s="38">
        <v>0</v>
      </c>
      <c s="32">
        <f>ROUND(ROUND(L325,2)*ROUND(G325,3),2)</f>
      </c>
      <c s="36" t="s">
        <v>53</v>
      </c>
      <c>
        <f>(M325*21)/100</f>
      </c>
      <c t="s">
        <v>27</v>
      </c>
    </row>
    <row r="326" spans="1:5" ht="25.5">
      <c r="A326" s="35" t="s">
        <v>54</v>
      </c>
      <c r="E326" s="39" t="s">
        <v>4556</v>
      </c>
    </row>
    <row r="327" spans="1:5" ht="102">
      <c r="A327" s="35" t="s">
        <v>55</v>
      </c>
      <c r="E327" s="40" t="s">
        <v>4557</v>
      </c>
    </row>
    <row r="328" spans="1:5" ht="12.75">
      <c r="A328" t="s">
        <v>56</v>
      </c>
      <c r="E328" s="39" t="s">
        <v>5</v>
      </c>
    </row>
    <row r="329" spans="1:16" ht="25.5">
      <c r="A329" t="s">
        <v>49</v>
      </c>
      <c s="34" t="s">
        <v>504</v>
      </c>
      <c s="34" t="s">
        <v>4558</v>
      </c>
      <c s="35" t="s">
        <v>5</v>
      </c>
      <c s="6" t="s">
        <v>4559</v>
      </c>
      <c s="36" t="s">
        <v>52</v>
      </c>
      <c s="37">
        <v>65.64</v>
      </c>
      <c s="36">
        <v>2.1E-05</v>
      </c>
      <c s="36">
        <f>ROUND(G329*H329,6)</f>
      </c>
      <c r="L329" s="38">
        <v>0</v>
      </c>
      <c s="32">
        <f>ROUND(ROUND(L329,2)*ROUND(G329,3),2)</f>
      </c>
      <c s="36" t="s">
        <v>53</v>
      </c>
      <c>
        <f>(M329*21)/100</f>
      </c>
      <c t="s">
        <v>27</v>
      </c>
    </row>
    <row r="330" spans="1:5" ht="25.5">
      <c r="A330" s="35" t="s">
        <v>54</v>
      </c>
      <c r="E330" s="39" t="s">
        <v>4560</v>
      </c>
    </row>
    <row r="331" spans="1:5" ht="114.75">
      <c r="A331" s="35" t="s">
        <v>55</v>
      </c>
      <c r="E331" s="40" t="s">
        <v>4561</v>
      </c>
    </row>
    <row r="332" spans="1:5" ht="12.75">
      <c r="A332" t="s">
        <v>56</v>
      </c>
      <c r="E332" s="39" t="s">
        <v>5</v>
      </c>
    </row>
    <row r="333" spans="1:16" ht="25.5">
      <c r="A333" t="s">
        <v>49</v>
      </c>
      <c s="34" t="s">
        <v>505</v>
      </c>
      <c s="34" t="s">
        <v>4562</v>
      </c>
      <c s="35" t="s">
        <v>5</v>
      </c>
      <c s="6" t="s">
        <v>4563</v>
      </c>
      <c s="36" t="s">
        <v>1430</v>
      </c>
      <c s="37">
        <v>442.759</v>
      </c>
      <c s="36">
        <v>0.0261</v>
      </c>
      <c s="36">
        <f>ROUND(G333*H333,6)</f>
      </c>
      <c r="L333" s="38">
        <v>0</v>
      </c>
      <c s="32">
        <f>ROUND(ROUND(L333,2)*ROUND(G333,3),2)</f>
      </c>
      <c s="36" t="s">
        <v>2373</v>
      </c>
      <c>
        <f>(M333*21)/100</f>
      </c>
      <c t="s">
        <v>27</v>
      </c>
    </row>
    <row r="334" spans="1:5" ht="25.5">
      <c r="A334" s="35" t="s">
        <v>54</v>
      </c>
      <c r="E334" s="39" t="s">
        <v>4563</v>
      </c>
    </row>
    <row r="335" spans="1:5" ht="409.5">
      <c r="A335" s="35" t="s">
        <v>55</v>
      </c>
      <c r="E335" s="40" t="s">
        <v>4564</v>
      </c>
    </row>
    <row r="336" spans="1:5" ht="12.75">
      <c r="A336" t="s">
        <v>56</v>
      </c>
      <c r="E336" s="39" t="s">
        <v>5</v>
      </c>
    </row>
    <row r="337" spans="1:16" ht="25.5">
      <c r="A337" t="s">
        <v>49</v>
      </c>
      <c s="34" t="s">
        <v>508</v>
      </c>
      <c s="34" t="s">
        <v>4565</v>
      </c>
      <c s="35" t="s">
        <v>5</v>
      </c>
      <c s="6" t="s">
        <v>4566</v>
      </c>
      <c s="36" t="s">
        <v>1430</v>
      </c>
      <c s="37">
        <v>1081.688</v>
      </c>
      <c s="36">
        <v>0.0261</v>
      </c>
      <c s="36">
        <f>ROUND(G337*H337,6)</f>
      </c>
      <c r="L337" s="38">
        <v>0</v>
      </c>
      <c s="32">
        <f>ROUND(ROUND(L337,2)*ROUND(G337,3),2)</f>
      </c>
      <c s="36" t="s">
        <v>2373</v>
      </c>
      <c>
        <f>(M337*21)/100</f>
      </c>
      <c t="s">
        <v>27</v>
      </c>
    </row>
    <row r="338" spans="1:5" ht="25.5">
      <c r="A338" s="35" t="s">
        <v>54</v>
      </c>
      <c r="E338" s="39" t="s">
        <v>4566</v>
      </c>
    </row>
    <row r="339" spans="1:5" ht="409.5">
      <c r="A339" s="35" t="s">
        <v>55</v>
      </c>
      <c r="E339" s="40" t="s">
        <v>4567</v>
      </c>
    </row>
    <row r="340" spans="1:5" ht="12.75">
      <c r="A340" t="s">
        <v>56</v>
      </c>
      <c r="E340" s="39" t="s">
        <v>5</v>
      </c>
    </row>
    <row r="341" spans="1:13" ht="12.75">
      <c r="A341" t="s">
        <v>46</v>
      </c>
      <c r="C341" s="31" t="s">
        <v>3095</v>
      </c>
      <c r="E341" s="33" t="s">
        <v>3096</v>
      </c>
      <c r="J341" s="32">
        <f>0</f>
      </c>
      <c s="32">
        <f>0</f>
      </c>
      <c s="32">
        <f>0+L342+L346+L350+L354+L358+L362+L366+L370+L374+L378+L382+L386+L390+L394+L398+L402+L406+L410+L414+L418</f>
      </c>
      <c s="32">
        <f>0+M342+M346+M350+M354+M358+M362+M366+M370+M374+M378+M382+M386+M390+M394+M398+M402+M406+M410+M414+M418</f>
      </c>
    </row>
    <row r="342" spans="1:16" ht="12.75">
      <c r="A342" t="s">
        <v>49</v>
      </c>
      <c s="34" t="s">
        <v>511</v>
      </c>
      <c s="34" t="s">
        <v>4568</v>
      </c>
      <c s="35" t="s">
        <v>5</v>
      </c>
      <c s="6" t="s">
        <v>4569</v>
      </c>
      <c s="36" t="s">
        <v>229</v>
      </c>
      <c s="37">
        <v>0.223</v>
      </c>
      <c s="36">
        <v>1</v>
      </c>
      <c s="36">
        <f>ROUND(G342*H342,6)</f>
      </c>
      <c r="L342" s="38">
        <v>0</v>
      </c>
      <c s="32">
        <f>ROUND(ROUND(L342,2)*ROUND(G342,3),2)</f>
      </c>
      <c s="36" t="s">
        <v>53</v>
      </c>
      <c>
        <f>(M342*21)/100</f>
      </c>
      <c t="s">
        <v>27</v>
      </c>
    </row>
    <row r="343" spans="1:5" ht="12.75">
      <c r="A343" s="35" t="s">
        <v>54</v>
      </c>
      <c r="E343" s="39" t="s">
        <v>4569</v>
      </c>
    </row>
    <row r="344" spans="1:5" ht="12.75">
      <c r="A344" s="35" t="s">
        <v>55</v>
      </c>
      <c r="E344" s="40" t="s">
        <v>5</v>
      </c>
    </row>
    <row r="345" spans="1:5" ht="12.75">
      <c r="A345" t="s">
        <v>56</v>
      </c>
      <c r="E345" s="39" t="s">
        <v>5</v>
      </c>
    </row>
    <row r="346" spans="1:16" ht="12.75">
      <c r="A346" t="s">
        <v>49</v>
      </c>
      <c s="34" t="s">
        <v>514</v>
      </c>
      <c s="34" t="s">
        <v>4568</v>
      </c>
      <c s="35" t="s">
        <v>4</v>
      </c>
      <c s="6" t="s">
        <v>4569</v>
      </c>
      <c s="36" t="s">
        <v>229</v>
      </c>
      <c s="37">
        <v>0.078</v>
      </c>
      <c s="36">
        <v>1</v>
      </c>
      <c s="36">
        <f>ROUND(G346*H346,6)</f>
      </c>
      <c r="L346" s="38">
        <v>0</v>
      </c>
      <c s="32">
        <f>ROUND(ROUND(L346,2)*ROUND(G346,3),2)</f>
      </c>
      <c s="36" t="s">
        <v>53</v>
      </c>
      <c>
        <f>(M346*21)/100</f>
      </c>
      <c t="s">
        <v>27</v>
      </c>
    </row>
    <row r="347" spans="1:5" ht="12.75">
      <c r="A347" s="35" t="s">
        <v>54</v>
      </c>
      <c r="E347" s="39" t="s">
        <v>4569</v>
      </c>
    </row>
    <row r="348" spans="1:5" ht="12.75">
      <c r="A348" s="35" t="s">
        <v>55</v>
      </c>
      <c r="E348" s="40" t="s">
        <v>5</v>
      </c>
    </row>
    <row r="349" spans="1:5" ht="12.75">
      <c r="A349" t="s">
        <v>56</v>
      </c>
      <c r="E349" s="39" t="s">
        <v>5</v>
      </c>
    </row>
    <row r="350" spans="1:16" ht="12.75">
      <c r="A350" t="s">
        <v>49</v>
      </c>
      <c s="34" t="s">
        <v>515</v>
      </c>
      <c s="34" t="s">
        <v>4570</v>
      </c>
      <c s="35" t="s">
        <v>5</v>
      </c>
      <c s="6" t="s">
        <v>4571</v>
      </c>
      <c s="36" t="s">
        <v>1461</v>
      </c>
      <c s="37">
        <v>2650.688</v>
      </c>
      <c s="36">
        <v>0.001</v>
      </c>
      <c s="36">
        <f>ROUND(G350*H350,6)</f>
      </c>
      <c r="L350" s="38">
        <v>0</v>
      </c>
      <c s="32">
        <f>ROUND(ROUND(L350,2)*ROUND(G350,3),2)</f>
      </c>
      <c s="36" t="s">
        <v>53</v>
      </c>
      <c>
        <f>(M350*21)/100</f>
      </c>
      <c t="s">
        <v>27</v>
      </c>
    </row>
    <row r="351" spans="1:5" ht="12.75">
      <c r="A351" s="35" t="s">
        <v>54</v>
      </c>
      <c r="E351" s="39" t="s">
        <v>4571</v>
      </c>
    </row>
    <row r="352" spans="1:5" ht="12.75">
      <c r="A352" s="35" t="s">
        <v>55</v>
      </c>
      <c r="E352" s="40" t="s">
        <v>5</v>
      </c>
    </row>
    <row r="353" spans="1:5" ht="12.75">
      <c r="A353" t="s">
        <v>56</v>
      </c>
      <c r="E353" s="39" t="s">
        <v>5</v>
      </c>
    </row>
    <row r="354" spans="1:16" ht="12.75">
      <c r="A354" t="s">
        <v>49</v>
      </c>
      <c s="34" t="s">
        <v>518</v>
      </c>
      <c s="34" t="s">
        <v>4572</v>
      </c>
      <c s="35" t="s">
        <v>5</v>
      </c>
      <c s="6" t="s">
        <v>4573</v>
      </c>
      <c s="36" t="s">
        <v>1461</v>
      </c>
      <c s="37">
        <v>1680.552</v>
      </c>
      <c s="36">
        <v>0.001</v>
      </c>
      <c s="36">
        <f>ROUND(G354*H354,6)</f>
      </c>
      <c r="L354" s="38">
        <v>0</v>
      </c>
      <c s="32">
        <f>ROUND(ROUND(L354,2)*ROUND(G354,3),2)</f>
      </c>
      <c s="36" t="s">
        <v>53</v>
      </c>
      <c>
        <f>(M354*21)/100</f>
      </c>
      <c t="s">
        <v>27</v>
      </c>
    </row>
    <row r="355" spans="1:5" ht="12.75">
      <c r="A355" s="35" t="s">
        <v>54</v>
      </c>
      <c r="E355" s="39" t="s">
        <v>4573</v>
      </c>
    </row>
    <row r="356" spans="1:5" ht="12.75">
      <c r="A356" s="35" t="s">
        <v>55</v>
      </c>
      <c r="E356" s="40" t="s">
        <v>5</v>
      </c>
    </row>
    <row r="357" spans="1:5" ht="12.75">
      <c r="A357" t="s">
        <v>56</v>
      </c>
      <c r="E357" s="39" t="s">
        <v>5</v>
      </c>
    </row>
    <row r="358" spans="1:16" ht="38.25">
      <c r="A358" t="s">
        <v>49</v>
      </c>
      <c s="34" t="s">
        <v>521</v>
      </c>
      <c s="34" t="s">
        <v>4574</v>
      </c>
      <c s="35" t="s">
        <v>5</v>
      </c>
      <c s="6" t="s">
        <v>4575</v>
      </c>
      <c s="36" t="s">
        <v>1430</v>
      </c>
      <c s="37">
        <v>893.507</v>
      </c>
      <c s="36">
        <v>0.0054</v>
      </c>
      <c s="36">
        <f>ROUND(G358*H358,6)</f>
      </c>
      <c r="L358" s="38">
        <v>0</v>
      </c>
      <c s="32">
        <f>ROUND(ROUND(L358,2)*ROUND(G358,3),2)</f>
      </c>
      <c s="36" t="s">
        <v>53</v>
      </c>
      <c>
        <f>(M358*21)/100</f>
      </c>
      <c t="s">
        <v>27</v>
      </c>
    </row>
    <row r="359" spans="1:5" ht="38.25">
      <c r="A359" s="35" t="s">
        <v>54</v>
      </c>
      <c r="E359" s="39" t="s">
        <v>4575</v>
      </c>
    </row>
    <row r="360" spans="1:5" ht="12.75">
      <c r="A360" s="35" t="s">
        <v>55</v>
      </c>
      <c r="E360" s="40" t="s">
        <v>5</v>
      </c>
    </row>
    <row r="361" spans="1:5" ht="12.75">
      <c r="A361" t="s">
        <v>56</v>
      </c>
      <c r="E361" s="39" t="s">
        <v>5</v>
      </c>
    </row>
    <row r="362" spans="1:16" ht="38.25">
      <c r="A362" t="s">
        <v>49</v>
      </c>
      <c s="34" t="s">
        <v>524</v>
      </c>
      <c s="34" t="s">
        <v>4574</v>
      </c>
      <c s="35" t="s">
        <v>4</v>
      </c>
      <c s="6" t="s">
        <v>4575</v>
      </c>
      <c s="36" t="s">
        <v>1430</v>
      </c>
      <c s="37">
        <v>268.99</v>
      </c>
      <c s="36">
        <v>0.0054</v>
      </c>
      <c s="36">
        <f>ROUND(G362*H362,6)</f>
      </c>
      <c r="L362" s="38">
        <v>0</v>
      </c>
      <c s="32">
        <f>ROUND(ROUND(L362,2)*ROUND(G362,3),2)</f>
      </c>
      <c s="36" t="s">
        <v>53</v>
      </c>
      <c>
        <f>(M362*21)/100</f>
      </c>
      <c t="s">
        <v>27</v>
      </c>
    </row>
    <row r="363" spans="1:5" ht="38.25">
      <c r="A363" s="35" t="s">
        <v>54</v>
      </c>
      <c r="E363" s="39" t="s">
        <v>4575</v>
      </c>
    </row>
    <row r="364" spans="1:5" ht="409.5">
      <c r="A364" s="35" t="s">
        <v>55</v>
      </c>
      <c r="E364" s="40" t="s">
        <v>4576</v>
      </c>
    </row>
    <row r="365" spans="1:5" ht="12.75">
      <c r="A365" t="s">
        <v>56</v>
      </c>
      <c r="E365" s="39" t="s">
        <v>5</v>
      </c>
    </row>
    <row r="366" spans="1:16" ht="12.75">
      <c r="A366" t="s">
        <v>49</v>
      </c>
      <c s="34" t="s">
        <v>525</v>
      </c>
      <c s="34" t="s">
        <v>4577</v>
      </c>
      <c s="35" t="s">
        <v>5</v>
      </c>
      <c s="6" t="s">
        <v>4578</v>
      </c>
      <c s="36" t="s">
        <v>1430</v>
      </c>
      <c s="37">
        <v>26.019</v>
      </c>
      <c s="36">
        <v>0.0003</v>
      </c>
      <c s="36">
        <f>ROUND(G366*H366,6)</f>
      </c>
      <c r="L366" s="38">
        <v>0</v>
      </c>
      <c s="32">
        <f>ROUND(ROUND(L366,2)*ROUND(G366,3),2)</f>
      </c>
      <c s="36" t="s">
        <v>53</v>
      </c>
      <c>
        <f>(M366*21)/100</f>
      </c>
      <c t="s">
        <v>27</v>
      </c>
    </row>
    <row r="367" spans="1:5" ht="12.75">
      <c r="A367" s="35" t="s">
        <v>54</v>
      </c>
      <c r="E367" s="39" t="s">
        <v>4578</v>
      </c>
    </row>
    <row r="368" spans="1:5" ht="12.75">
      <c r="A368" s="35" t="s">
        <v>55</v>
      </c>
      <c r="E368" s="40" t="s">
        <v>5</v>
      </c>
    </row>
    <row r="369" spans="1:5" ht="12.75">
      <c r="A369" t="s">
        <v>56</v>
      </c>
      <c r="E369" s="39" t="s">
        <v>5</v>
      </c>
    </row>
    <row r="370" spans="1:16" ht="12.75">
      <c r="A370" t="s">
        <v>49</v>
      </c>
      <c s="34" t="s">
        <v>526</v>
      </c>
      <c s="34" t="s">
        <v>4577</v>
      </c>
      <c s="35" t="s">
        <v>4</v>
      </c>
      <c s="6" t="s">
        <v>4578</v>
      </c>
      <c s="36" t="s">
        <v>1430</v>
      </c>
      <c s="37">
        <v>26.019</v>
      </c>
      <c s="36">
        <v>0.0003</v>
      </c>
      <c s="36">
        <f>ROUND(G370*H370,6)</f>
      </c>
      <c r="L370" s="38">
        <v>0</v>
      </c>
      <c s="32">
        <f>ROUND(ROUND(L370,2)*ROUND(G370,3),2)</f>
      </c>
      <c s="36" t="s">
        <v>53</v>
      </c>
      <c>
        <f>(M370*21)/100</f>
      </c>
      <c t="s">
        <v>27</v>
      </c>
    </row>
    <row r="371" spans="1:5" ht="12.75">
      <c r="A371" s="35" t="s">
        <v>54</v>
      </c>
      <c r="E371" s="39" t="s">
        <v>4578</v>
      </c>
    </row>
    <row r="372" spans="1:5" ht="12.75">
      <c r="A372" s="35" t="s">
        <v>55</v>
      </c>
      <c r="E372" s="40" t="s">
        <v>5</v>
      </c>
    </row>
    <row r="373" spans="1:5" ht="12.75">
      <c r="A373" t="s">
        <v>56</v>
      </c>
      <c r="E373" s="39" t="s">
        <v>5</v>
      </c>
    </row>
    <row r="374" spans="1:16" ht="12.75">
      <c r="A374" t="s">
        <v>49</v>
      </c>
      <c s="34" t="s">
        <v>527</v>
      </c>
      <c s="34" t="s">
        <v>4579</v>
      </c>
      <c s="35" t="s">
        <v>5</v>
      </c>
      <c s="6" t="s">
        <v>4580</v>
      </c>
      <c s="36" t="s">
        <v>1430</v>
      </c>
      <c s="37">
        <v>744.7</v>
      </c>
      <c s="36">
        <v>0</v>
      </c>
      <c s="36">
        <f>ROUND(G374*H374,6)</f>
      </c>
      <c r="L374" s="38">
        <v>0</v>
      </c>
      <c s="32">
        <f>ROUND(ROUND(L374,2)*ROUND(G374,3),2)</f>
      </c>
      <c s="36" t="s">
        <v>53</v>
      </c>
      <c>
        <f>(M374*21)/100</f>
      </c>
      <c t="s">
        <v>27</v>
      </c>
    </row>
    <row r="375" spans="1:5" ht="25.5">
      <c r="A375" s="35" t="s">
        <v>54</v>
      </c>
      <c r="E375" s="39" t="s">
        <v>4581</v>
      </c>
    </row>
    <row r="376" spans="1:5" ht="76.5">
      <c r="A376" s="35" t="s">
        <v>55</v>
      </c>
      <c r="E376" s="40" t="s">
        <v>4582</v>
      </c>
    </row>
    <row r="377" spans="1:5" ht="12.75">
      <c r="A377" t="s">
        <v>56</v>
      </c>
      <c r="E377" s="39" t="s">
        <v>5</v>
      </c>
    </row>
    <row r="378" spans="1:16" ht="12.75">
      <c r="A378" t="s">
        <v>49</v>
      </c>
      <c s="34" t="s">
        <v>528</v>
      </c>
      <c s="34" t="s">
        <v>4583</v>
      </c>
      <c s="35" t="s">
        <v>5</v>
      </c>
      <c s="6" t="s">
        <v>4584</v>
      </c>
      <c s="36" t="s">
        <v>1430</v>
      </c>
      <c s="37">
        <v>230.794</v>
      </c>
      <c s="36">
        <v>0</v>
      </c>
      <c s="36">
        <f>ROUND(G378*H378,6)</f>
      </c>
      <c r="L378" s="38">
        <v>0</v>
      </c>
      <c s="32">
        <f>ROUND(ROUND(L378,2)*ROUND(G378,3),2)</f>
      </c>
      <c s="36" t="s">
        <v>53</v>
      </c>
      <c>
        <f>(M378*21)/100</f>
      </c>
      <c t="s">
        <v>27</v>
      </c>
    </row>
    <row r="379" spans="1:5" ht="25.5">
      <c r="A379" s="35" t="s">
        <v>54</v>
      </c>
      <c r="E379" s="39" t="s">
        <v>4585</v>
      </c>
    </row>
    <row r="380" spans="1:5" ht="409.5">
      <c r="A380" s="35" t="s">
        <v>55</v>
      </c>
      <c r="E380" s="40" t="s">
        <v>4586</v>
      </c>
    </row>
    <row r="381" spans="1:5" ht="12.75">
      <c r="A381" t="s">
        <v>56</v>
      </c>
      <c r="E381" s="39" t="s">
        <v>5</v>
      </c>
    </row>
    <row r="382" spans="1:16" ht="12.75">
      <c r="A382" t="s">
        <v>49</v>
      </c>
      <c s="34" t="s">
        <v>529</v>
      </c>
      <c s="34" t="s">
        <v>4587</v>
      </c>
      <c s="35" t="s">
        <v>5</v>
      </c>
      <c s="6" t="s">
        <v>4588</v>
      </c>
      <c s="36" t="s">
        <v>1430</v>
      </c>
      <c s="37">
        <v>2347.55</v>
      </c>
      <c s="36">
        <v>0.000398</v>
      </c>
      <c s="36">
        <f>ROUND(G382*H382,6)</f>
      </c>
      <c r="L382" s="38">
        <v>0</v>
      </c>
      <c s="32">
        <f>ROUND(ROUND(L382,2)*ROUND(G382,3),2)</f>
      </c>
      <c s="36" t="s">
        <v>53</v>
      </c>
      <c>
        <f>(M382*21)/100</f>
      </c>
      <c t="s">
        <v>27</v>
      </c>
    </row>
    <row r="383" spans="1:5" ht="12.75">
      <c r="A383" s="35" t="s">
        <v>54</v>
      </c>
      <c r="E383" s="39" t="s">
        <v>4589</v>
      </c>
    </row>
    <row r="384" spans="1:5" ht="140.25">
      <c r="A384" s="35" t="s">
        <v>55</v>
      </c>
      <c r="E384" s="40" t="s">
        <v>4590</v>
      </c>
    </row>
    <row r="385" spans="1:5" ht="12.75">
      <c r="A385" t="s">
        <v>56</v>
      </c>
      <c r="E385" s="39" t="s">
        <v>5</v>
      </c>
    </row>
    <row r="386" spans="1:16" ht="12.75">
      <c r="A386" t="s">
        <v>49</v>
      </c>
      <c s="34" t="s">
        <v>530</v>
      </c>
      <c s="34" t="s">
        <v>4591</v>
      </c>
      <c s="35" t="s">
        <v>5</v>
      </c>
      <c s="6" t="s">
        <v>4592</v>
      </c>
      <c s="36" t="s">
        <v>1430</v>
      </c>
      <c s="37">
        <v>230.794</v>
      </c>
      <c s="36">
        <v>0.000398</v>
      </c>
      <c s="36">
        <f>ROUND(G386*H386,6)</f>
      </c>
      <c r="L386" s="38">
        <v>0</v>
      </c>
      <c s="32">
        <f>ROUND(ROUND(L386,2)*ROUND(G386,3),2)</f>
      </c>
      <c s="36" t="s">
        <v>53</v>
      </c>
      <c>
        <f>(M386*21)/100</f>
      </c>
      <c t="s">
        <v>27</v>
      </c>
    </row>
    <row r="387" spans="1:5" ht="12.75">
      <c r="A387" s="35" t="s">
        <v>54</v>
      </c>
      <c r="E387" s="39" t="s">
        <v>4593</v>
      </c>
    </row>
    <row r="388" spans="1:5" ht="12.75">
      <c r="A388" s="35" t="s">
        <v>55</v>
      </c>
      <c r="E388" s="40" t="s">
        <v>5</v>
      </c>
    </row>
    <row r="389" spans="1:5" ht="12.75">
      <c r="A389" t="s">
        <v>56</v>
      </c>
      <c r="E389" s="39" t="s">
        <v>5</v>
      </c>
    </row>
    <row r="390" spans="1:16" ht="12.75">
      <c r="A390" t="s">
        <v>49</v>
      </c>
      <c s="34" t="s">
        <v>533</v>
      </c>
      <c s="34" t="s">
        <v>4594</v>
      </c>
      <c s="35" t="s">
        <v>5</v>
      </c>
      <c s="6" t="s">
        <v>4595</v>
      </c>
      <c s="36" t="s">
        <v>1430</v>
      </c>
      <c s="37">
        <v>988.56</v>
      </c>
      <c s="36">
        <v>0</v>
      </c>
      <c s="36">
        <f>ROUND(G390*H390,6)</f>
      </c>
      <c r="L390" s="38">
        <v>0</v>
      </c>
      <c s="32">
        <f>ROUND(ROUND(L390,2)*ROUND(G390,3),2)</f>
      </c>
      <c s="36" t="s">
        <v>53</v>
      </c>
      <c>
        <f>(M390*21)/100</f>
      </c>
      <c t="s">
        <v>27</v>
      </c>
    </row>
    <row r="391" spans="1:5" ht="12.75">
      <c r="A391" s="35" t="s">
        <v>54</v>
      </c>
      <c r="E391" s="39" t="s">
        <v>4596</v>
      </c>
    </row>
    <row r="392" spans="1:5" ht="293.25">
      <c r="A392" s="35" t="s">
        <v>55</v>
      </c>
      <c r="E392" s="40" t="s">
        <v>4597</v>
      </c>
    </row>
    <row r="393" spans="1:5" ht="12.75">
      <c r="A393" t="s">
        <v>56</v>
      </c>
      <c r="E393" s="39" t="s">
        <v>5</v>
      </c>
    </row>
    <row r="394" spans="1:16" ht="12.75">
      <c r="A394" t="s">
        <v>49</v>
      </c>
      <c s="34" t="s">
        <v>536</v>
      </c>
      <c s="34" t="s">
        <v>4598</v>
      </c>
      <c s="35" t="s">
        <v>5</v>
      </c>
      <c s="6" t="s">
        <v>4599</v>
      </c>
      <c s="36" t="s">
        <v>1430</v>
      </c>
      <c s="37">
        <v>331.336</v>
      </c>
      <c s="36">
        <v>0</v>
      </c>
      <c s="36">
        <f>ROUND(G394*H394,6)</f>
      </c>
      <c r="L394" s="38">
        <v>0</v>
      </c>
      <c s="32">
        <f>ROUND(ROUND(L394,2)*ROUND(G394,3),2)</f>
      </c>
      <c s="36" t="s">
        <v>53</v>
      </c>
      <c>
        <f>(M394*21)/100</f>
      </c>
      <c t="s">
        <v>27</v>
      </c>
    </row>
    <row r="395" spans="1:5" ht="25.5">
      <c r="A395" s="35" t="s">
        <v>54</v>
      </c>
      <c r="E395" s="39" t="s">
        <v>4600</v>
      </c>
    </row>
    <row r="396" spans="1:5" ht="280.5">
      <c r="A396" s="35" t="s">
        <v>55</v>
      </c>
      <c r="E396" s="40" t="s">
        <v>4601</v>
      </c>
    </row>
    <row r="397" spans="1:5" ht="12.75">
      <c r="A397" t="s">
        <v>56</v>
      </c>
      <c r="E397" s="39" t="s">
        <v>5</v>
      </c>
    </row>
    <row r="398" spans="1:16" ht="12.75">
      <c r="A398" t="s">
        <v>49</v>
      </c>
      <c s="34" t="s">
        <v>537</v>
      </c>
      <c s="34" t="s">
        <v>4602</v>
      </c>
      <c s="35" t="s">
        <v>5</v>
      </c>
      <c s="6" t="s">
        <v>4603</v>
      </c>
      <c s="36" t="s">
        <v>1430</v>
      </c>
      <c s="37">
        <v>21.93</v>
      </c>
      <c s="36">
        <v>0</v>
      </c>
      <c s="36">
        <f>ROUND(G398*H398,6)</f>
      </c>
      <c r="L398" s="38">
        <v>0</v>
      </c>
      <c s="32">
        <f>ROUND(ROUND(L398,2)*ROUND(G398,3),2)</f>
      </c>
      <c s="36" t="s">
        <v>53</v>
      </c>
      <c>
        <f>(M398*21)/100</f>
      </c>
      <c t="s">
        <v>27</v>
      </c>
    </row>
    <row r="399" spans="1:5" ht="12.75">
      <c r="A399" s="35" t="s">
        <v>54</v>
      </c>
      <c r="E399" s="39" t="s">
        <v>4604</v>
      </c>
    </row>
    <row r="400" spans="1:5" ht="12.75">
      <c r="A400" s="35" t="s">
        <v>55</v>
      </c>
      <c r="E400" s="40" t="s">
        <v>5</v>
      </c>
    </row>
    <row r="401" spans="1:5" ht="12.75">
      <c r="A401" t="s">
        <v>56</v>
      </c>
      <c r="E401" s="39" t="s">
        <v>5</v>
      </c>
    </row>
    <row r="402" spans="1:16" ht="12.75">
      <c r="A402" t="s">
        <v>49</v>
      </c>
      <c s="34" t="s">
        <v>538</v>
      </c>
      <c s="34" t="s">
        <v>4605</v>
      </c>
      <c s="35" t="s">
        <v>5</v>
      </c>
      <c s="6" t="s">
        <v>4606</v>
      </c>
      <c s="36" t="s">
        <v>1430</v>
      </c>
      <c s="37">
        <v>21.93</v>
      </c>
      <c s="36">
        <v>0</v>
      </c>
      <c s="36">
        <f>ROUND(G402*H402,6)</f>
      </c>
      <c r="L402" s="38">
        <v>0</v>
      </c>
      <c s="32">
        <f>ROUND(ROUND(L402,2)*ROUND(G402,3),2)</f>
      </c>
      <c s="36" t="s">
        <v>53</v>
      </c>
      <c>
        <f>(M402*21)/100</f>
      </c>
      <c t="s">
        <v>27</v>
      </c>
    </row>
    <row r="403" spans="1:5" ht="12.75">
      <c r="A403" s="35" t="s">
        <v>54</v>
      </c>
      <c r="E403" s="39" t="s">
        <v>4607</v>
      </c>
    </row>
    <row r="404" spans="1:5" ht="38.25">
      <c r="A404" s="35" t="s">
        <v>55</v>
      </c>
      <c r="E404" s="40" t="s">
        <v>4608</v>
      </c>
    </row>
    <row r="405" spans="1:5" ht="12.75">
      <c r="A405" t="s">
        <v>56</v>
      </c>
      <c r="E405" s="39" t="s">
        <v>5</v>
      </c>
    </row>
    <row r="406" spans="1:16" ht="12.75">
      <c r="A406" t="s">
        <v>49</v>
      </c>
      <c s="34" t="s">
        <v>539</v>
      </c>
      <c s="34" t="s">
        <v>4609</v>
      </c>
      <c s="35" t="s">
        <v>5</v>
      </c>
      <c s="6" t="s">
        <v>4610</v>
      </c>
      <c s="36" t="s">
        <v>1430</v>
      </c>
      <c s="37">
        <v>2.85</v>
      </c>
      <c s="36">
        <v>0</v>
      </c>
      <c s="36">
        <f>ROUND(G406*H406,6)</f>
      </c>
      <c r="L406" s="38">
        <v>0</v>
      </c>
      <c s="32">
        <f>ROUND(ROUND(L406,2)*ROUND(G406,3),2)</f>
      </c>
      <c s="36" t="s">
        <v>53</v>
      </c>
      <c>
        <f>(M406*21)/100</f>
      </c>
      <c t="s">
        <v>27</v>
      </c>
    </row>
    <row r="407" spans="1:5" ht="12.75">
      <c r="A407" s="35" t="s">
        <v>54</v>
      </c>
      <c r="E407" s="39" t="s">
        <v>4611</v>
      </c>
    </row>
    <row r="408" spans="1:5" ht="12.75">
      <c r="A408" s="35" t="s">
        <v>55</v>
      </c>
      <c r="E408" s="40" t="s">
        <v>5</v>
      </c>
    </row>
    <row r="409" spans="1:5" ht="12.75">
      <c r="A409" t="s">
        <v>56</v>
      </c>
      <c r="E409" s="39" t="s">
        <v>5</v>
      </c>
    </row>
    <row r="410" spans="1:16" ht="12.75">
      <c r="A410" t="s">
        <v>49</v>
      </c>
      <c s="34" t="s">
        <v>540</v>
      </c>
      <c s="34" t="s">
        <v>4612</v>
      </c>
      <c s="35" t="s">
        <v>5</v>
      </c>
      <c s="6" t="s">
        <v>4613</v>
      </c>
      <c s="36" t="s">
        <v>1430</v>
      </c>
      <c s="37">
        <v>2.85</v>
      </c>
      <c s="36">
        <v>0</v>
      </c>
      <c s="36">
        <f>ROUND(G410*H410,6)</f>
      </c>
      <c r="L410" s="38">
        <v>0</v>
      </c>
      <c s="32">
        <f>ROUND(ROUND(L410,2)*ROUND(G410,3),2)</f>
      </c>
      <c s="36" t="s">
        <v>53</v>
      </c>
      <c>
        <f>(M410*21)/100</f>
      </c>
      <c t="s">
        <v>27</v>
      </c>
    </row>
    <row r="411" spans="1:5" ht="12.75">
      <c r="A411" s="35" t="s">
        <v>54</v>
      </c>
      <c r="E411" s="39" t="s">
        <v>4614</v>
      </c>
    </row>
    <row r="412" spans="1:5" ht="38.25">
      <c r="A412" s="35" t="s">
        <v>55</v>
      </c>
      <c r="E412" s="40" t="s">
        <v>4615</v>
      </c>
    </row>
    <row r="413" spans="1:5" ht="12.75">
      <c r="A413" t="s">
        <v>56</v>
      </c>
      <c r="E413" s="39" t="s">
        <v>5</v>
      </c>
    </row>
    <row r="414" spans="1:16" ht="25.5">
      <c r="A414" t="s">
        <v>49</v>
      </c>
      <c s="34" t="s">
        <v>541</v>
      </c>
      <c s="34" t="s">
        <v>4616</v>
      </c>
      <c s="35" t="s">
        <v>5</v>
      </c>
      <c s="6" t="s">
        <v>4617</v>
      </c>
      <c s="36" t="s">
        <v>229</v>
      </c>
      <c s="37">
        <v>11.952</v>
      </c>
      <c s="36">
        <v>0</v>
      </c>
      <c s="36">
        <f>ROUND(G414*H414,6)</f>
      </c>
      <c r="L414" s="38">
        <v>0</v>
      </c>
      <c s="32">
        <f>ROUND(ROUND(L414,2)*ROUND(G414,3),2)</f>
      </c>
      <c s="36" t="s">
        <v>53</v>
      </c>
      <c>
        <f>(M414*21)/100</f>
      </c>
      <c t="s">
        <v>27</v>
      </c>
    </row>
    <row r="415" spans="1:5" ht="38.25">
      <c r="A415" s="35" t="s">
        <v>54</v>
      </c>
      <c r="E415" s="39" t="s">
        <v>4618</v>
      </c>
    </row>
    <row r="416" spans="1:5" ht="12.75">
      <c r="A416" s="35" t="s">
        <v>55</v>
      </c>
      <c r="E416" s="40" t="s">
        <v>5</v>
      </c>
    </row>
    <row r="417" spans="1:5" ht="12.75">
      <c r="A417" t="s">
        <v>56</v>
      </c>
      <c r="E417" s="39" t="s">
        <v>5</v>
      </c>
    </row>
    <row r="418" spans="1:16" ht="25.5">
      <c r="A418" t="s">
        <v>49</v>
      </c>
      <c s="34" t="s">
        <v>545</v>
      </c>
      <c s="34" t="s">
        <v>4619</v>
      </c>
      <c s="35" t="s">
        <v>5</v>
      </c>
      <c s="6" t="s">
        <v>4620</v>
      </c>
      <c s="36" t="s">
        <v>1430</v>
      </c>
      <c s="37">
        <v>1842.562</v>
      </c>
      <c s="36">
        <v>0</v>
      </c>
      <c s="36">
        <f>ROUND(G418*H418,6)</f>
      </c>
      <c r="L418" s="38">
        <v>0</v>
      </c>
      <c s="32">
        <f>ROUND(ROUND(L418,2)*ROUND(G418,3),2)</f>
      </c>
      <c s="36" t="s">
        <v>2373</v>
      </c>
      <c>
        <f>(M418*21)/100</f>
      </c>
      <c t="s">
        <v>27</v>
      </c>
    </row>
    <row r="419" spans="1:5" ht="25.5">
      <c r="A419" s="35" t="s">
        <v>54</v>
      </c>
      <c r="E419" s="39" t="s">
        <v>4620</v>
      </c>
    </row>
    <row r="420" spans="1:5" ht="12.75">
      <c r="A420" s="35" t="s">
        <v>55</v>
      </c>
      <c r="E420" s="40" t="s">
        <v>5</v>
      </c>
    </row>
    <row r="421" spans="1:5" ht="12.75">
      <c r="A421" t="s">
        <v>56</v>
      </c>
      <c r="E421" s="39" t="s">
        <v>5</v>
      </c>
    </row>
    <row r="422" spans="1:13" ht="12.75">
      <c r="A422" t="s">
        <v>46</v>
      </c>
      <c r="C422" s="31" t="s">
        <v>3105</v>
      </c>
      <c r="E422" s="33" t="s">
        <v>3106</v>
      </c>
      <c r="J422" s="32">
        <f>0</f>
      </c>
      <c s="32">
        <f>0</f>
      </c>
      <c s="32">
        <f>0+L423+L427+L431</f>
      </c>
      <c s="32">
        <f>0+M423+M427+M431</f>
      </c>
    </row>
    <row r="423" spans="1:16" ht="12.75">
      <c r="A423" t="s">
        <v>49</v>
      </c>
      <c s="34" t="s">
        <v>548</v>
      </c>
      <c s="34" t="s">
        <v>4621</v>
      </c>
      <c s="35" t="s">
        <v>5</v>
      </c>
      <c s="6" t="s">
        <v>4622</v>
      </c>
      <c s="36" t="s">
        <v>1430</v>
      </c>
      <c s="37">
        <v>24.78</v>
      </c>
      <c s="36">
        <v>0.000194</v>
      </c>
      <c s="36">
        <f>ROUND(G423*H423,6)</f>
      </c>
      <c r="L423" s="38">
        <v>0</v>
      </c>
      <c s="32">
        <f>ROUND(ROUND(L423,2)*ROUND(G423,3),2)</f>
      </c>
      <c s="36" t="s">
        <v>53</v>
      </c>
      <c>
        <f>(M423*21)/100</f>
      </c>
      <c t="s">
        <v>27</v>
      </c>
    </row>
    <row r="424" spans="1:5" ht="25.5">
      <c r="A424" s="35" t="s">
        <v>54</v>
      </c>
      <c r="E424" s="39" t="s">
        <v>4623</v>
      </c>
    </row>
    <row r="425" spans="1:5" ht="63.75">
      <c r="A425" s="35" t="s">
        <v>55</v>
      </c>
      <c r="E425" s="40" t="s">
        <v>4624</v>
      </c>
    </row>
    <row r="426" spans="1:5" ht="12.75">
      <c r="A426" t="s">
        <v>56</v>
      </c>
      <c r="E426" s="39" t="s">
        <v>5</v>
      </c>
    </row>
    <row r="427" spans="1:16" ht="12.75">
      <c r="A427" t="s">
        <v>49</v>
      </c>
      <c s="34" t="s">
        <v>552</v>
      </c>
      <c s="34" t="s">
        <v>4625</v>
      </c>
      <c s="35" t="s">
        <v>5</v>
      </c>
      <c s="6" t="s">
        <v>4626</v>
      </c>
      <c s="36" t="s">
        <v>229</v>
      </c>
      <c s="37">
        <v>0.077</v>
      </c>
      <c s="36">
        <v>0</v>
      </c>
      <c s="36">
        <f>ROUND(G427*H427,6)</f>
      </c>
      <c r="L427" s="38">
        <v>0</v>
      </c>
      <c s="32">
        <f>ROUND(ROUND(L427,2)*ROUND(G427,3),2)</f>
      </c>
      <c s="36" t="s">
        <v>53</v>
      </c>
      <c>
        <f>(M427*21)/100</f>
      </c>
      <c t="s">
        <v>27</v>
      </c>
    </row>
    <row r="428" spans="1:5" ht="38.25">
      <c r="A428" s="35" t="s">
        <v>54</v>
      </c>
      <c r="E428" s="39" t="s">
        <v>4627</v>
      </c>
    </row>
    <row r="429" spans="1:5" ht="12.75">
      <c r="A429" s="35" t="s">
        <v>55</v>
      </c>
      <c r="E429" s="40" t="s">
        <v>5</v>
      </c>
    </row>
    <row r="430" spans="1:5" ht="12.75">
      <c r="A430" t="s">
        <v>56</v>
      </c>
      <c r="E430" s="39" t="s">
        <v>5</v>
      </c>
    </row>
    <row r="431" spans="1:16" ht="25.5">
      <c r="A431" t="s">
        <v>49</v>
      </c>
      <c s="34" t="s">
        <v>555</v>
      </c>
      <c s="34" t="s">
        <v>4628</v>
      </c>
      <c s="35" t="s">
        <v>5</v>
      </c>
      <c s="6" t="s">
        <v>4629</v>
      </c>
      <c s="36" t="s">
        <v>1430</v>
      </c>
      <c s="37">
        <v>28.881</v>
      </c>
      <c s="36">
        <v>0.0025</v>
      </c>
      <c s="36">
        <f>ROUND(G431*H431,6)</f>
      </c>
      <c r="L431" s="38">
        <v>0</v>
      </c>
      <c s="32">
        <f>ROUND(ROUND(L431,2)*ROUND(G431,3),2)</f>
      </c>
      <c s="36" t="s">
        <v>2373</v>
      </c>
      <c>
        <f>(M431*21)/100</f>
      </c>
      <c t="s">
        <v>27</v>
      </c>
    </row>
    <row r="432" spans="1:5" ht="25.5">
      <c r="A432" s="35" t="s">
        <v>54</v>
      </c>
      <c r="E432" s="39" t="s">
        <v>4629</v>
      </c>
    </row>
    <row r="433" spans="1:5" ht="12.75">
      <c r="A433" s="35" t="s">
        <v>55</v>
      </c>
      <c r="E433" s="40" t="s">
        <v>5</v>
      </c>
    </row>
    <row r="434" spans="1:5" ht="12.75">
      <c r="A434" t="s">
        <v>56</v>
      </c>
      <c r="E434" s="39" t="s">
        <v>5</v>
      </c>
    </row>
    <row r="435" spans="1:13" ht="12.75">
      <c r="A435" t="s">
        <v>46</v>
      </c>
      <c r="C435" s="31" t="s">
        <v>3111</v>
      </c>
      <c r="E435" s="33" t="s">
        <v>3112</v>
      </c>
      <c r="J435" s="32">
        <f>0</f>
      </c>
      <c s="32">
        <f>0</f>
      </c>
      <c s="32">
        <f>0+L436+L440+L444+L448+L452+L456+L460+L464+L468+L472+L476+L480+L484+L488+L492+L496+L500+L504+L508+L512+L516+L520+L524+L528+L532+L536+L540+L544+L548+L552</f>
      </c>
      <c s="32">
        <f>0+M436+M440+M444+M448+M452+M456+M460+M464+M468+M472+M476+M480+M484+M488+M492+M496+M500+M504+M508+M512+M516+M520+M524+M528+M532+M536+M540+M544+M548+M552</f>
      </c>
    </row>
    <row r="436" spans="1:16" ht="12.75">
      <c r="A436" t="s">
        <v>49</v>
      </c>
      <c s="34" t="s">
        <v>556</v>
      </c>
      <c s="34" t="s">
        <v>4630</v>
      </c>
      <c s="35" t="s">
        <v>5</v>
      </c>
      <c s="6" t="s">
        <v>4631</v>
      </c>
      <c s="36" t="s">
        <v>1430</v>
      </c>
      <c s="37">
        <v>226.842</v>
      </c>
      <c s="36">
        <v>0.0006</v>
      </c>
      <c s="36">
        <f>ROUND(G436*H436,6)</f>
      </c>
      <c r="L436" s="38">
        <v>0</v>
      </c>
      <c s="32">
        <f>ROUND(ROUND(L436,2)*ROUND(G436,3),2)</f>
      </c>
      <c s="36" t="s">
        <v>53</v>
      </c>
      <c>
        <f>(M436*21)/100</f>
      </c>
      <c t="s">
        <v>27</v>
      </c>
    </row>
    <row r="437" spans="1:5" ht="12.75">
      <c r="A437" s="35" t="s">
        <v>54</v>
      </c>
      <c r="E437" s="39" t="s">
        <v>4631</v>
      </c>
    </row>
    <row r="438" spans="1:5" ht="51">
      <c r="A438" s="35" t="s">
        <v>55</v>
      </c>
      <c r="E438" s="40" t="s">
        <v>4632</v>
      </c>
    </row>
    <row r="439" spans="1:5" ht="12.75">
      <c r="A439" t="s">
        <v>56</v>
      </c>
      <c r="E439" s="39" t="s">
        <v>5</v>
      </c>
    </row>
    <row r="440" spans="1:16" ht="12.75">
      <c r="A440" t="s">
        <v>49</v>
      </c>
      <c s="34" t="s">
        <v>557</v>
      </c>
      <c s="34" t="s">
        <v>4633</v>
      </c>
      <c s="35" t="s">
        <v>5</v>
      </c>
      <c s="6" t="s">
        <v>4634</v>
      </c>
      <c s="36" t="s">
        <v>1430</v>
      </c>
      <c s="37">
        <v>376.184</v>
      </c>
      <c s="36">
        <v>0.0009</v>
      </c>
      <c s="36">
        <f>ROUND(G440*H440,6)</f>
      </c>
      <c r="L440" s="38">
        <v>0</v>
      </c>
      <c s="32">
        <f>ROUND(ROUND(L440,2)*ROUND(G440,3),2)</f>
      </c>
      <c s="36" t="s">
        <v>53</v>
      </c>
      <c>
        <f>(M440*21)/100</f>
      </c>
      <c t="s">
        <v>27</v>
      </c>
    </row>
    <row r="441" spans="1:5" ht="12.75">
      <c r="A441" s="35" t="s">
        <v>54</v>
      </c>
      <c r="E441" s="39" t="s">
        <v>4634</v>
      </c>
    </row>
    <row r="442" spans="1:5" ht="102">
      <c r="A442" s="35" t="s">
        <v>55</v>
      </c>
      <c r="E442" s="40" t="s">
        <v>4635</v>
      </c>
    </row>
    <row r="443" spans="1:5" ht="12.75">
      <c r="A443" t="s">
        <v>56</v>
      </c>
      <c r="E443" s="39" t="s">
        <v>5</v>
      </c>
    </row>
    <row r="444" spans="1:16" ht="12.75">
      <c r="A444" t="s">
        <v>49</v>
      </c>
      <c s="34" t="s">
        <v>559</v>
      </c>
      <c s="34" t="s">
        <v>4636</v>
      </c>
      <c s="35" t="s">
        <v>5</v>
      </c>
      <c s="6" t="s">
        <v>4637</v>
      </c>
      <c s="36" t="s">
        <v>1430</v>
      </c>
      <c s="37">
        <v>32.844</v>
      </c>
      <c s="36">
        <v>0.0014</v>
      </c>
      <c s="36">
        <f>ROUND(G444*H444,6)</f>
      </c>
      <c r="L444" s="38">
        <v>0</v>
      </c>
      <c s="32">
        <f>ROUND(ROUND(L444,2)*ROUND(G444,3),2)</f>
      </c>
      <c s="36" t="s">
        <v>53</v>
      </c>
      <c>
        <f>(M444*21)/100</f>
      </c>
      <c t="s">
        <v>27</v>
      </c>
    </row>
    <row r="445" spans="1:5" ht="12.75">
      <c r="A445" s="35" t="s">
        <v>54</v>
      </c>
      <c r="E445" s="39" t="s">
        <v>4637</v>
      </c>
    </row>
    <row r="446" spans="1:5" ht="76.5">
      <c r="A446" s="35" t="s">
        <v>55</v>
      </c>
      <c r="E446" s="40" t="s">
        <v>4638</v>
      </c>
    </row>
    <row r="447" spans="1:5" ht="12.75">
      <c r="A447" t="s">
        <v>56</v>
      </c>
      <c r="E447" s="39" t="s">
        <v>5</v>
      </c>
    </row>
    <row r="448" spans="1:16" ht="12.75">
      <c r="A448" t="s">
        <v>49</v>
      </c>
      <c s="34" t="s">
        <v>563</v>
      </c>
      <c s="34" t="s">
        <v>4639</v>
      </c>
      <c s="35" t="s">
        <v>5</v>
      </c>
      <c s="6" t="s">
        <v>4640</v>
      </c>
      <c s="36" t="s">
        <v>1430</v>
      </c>
      <c s="37">
        <v>390.117</v>
      </c>
      <c s="36">
        <v>0.0015</v>
      </c>
      <c s="36">
        <f>ROUND(G448*H448,6)</f>
      </c>
      <c r="L448" s="38">
        <v>0</v>
      </c>
      <c s="32">
        <f>ROUND(ROUND(L448,2)*ROUND(G448,3),2)</f>
      </c>
      <c s="36" t="s">
        <v>53</v>
      </c>
      <c>
        <f>(M448*21)/100</f>
      </c>
      <c t="s">
        <v>27</v>
      </c>
    </row>
    <row r="449" spans="1:5" ht="12.75">
      <c r="A449" s="35" t="s">
        <v>54</v>
      </c>
      <c r="E449" s="39" t="s">
        <v>4640</v>
      </c>
    </row>
    <row r="450" spans="1:5" ht="51">
      <c r="A450" s="35" t="s">
        <v>55</v>
      </c>
      <c r="E450" s="40" t="s">
        <v>4641</v>
      </c>
    </row>
    <row r="451" spans="1:5" ht="12.75">
      <c r="A451" t="s">
        <v>56</v>
      </c>
      <c r="E451" s="39" t="s">
        <v>5</v>
      </c>
    </row>
    <row r="452" spans="1:16" ht="12.75">
      <c r="A452" t="s">
        <v>49</v>
      </c>
      <c s="34" t="s">
        <v>567</v>
      </c>
      <c s="34" t="s">
        <v>4642</v>
      </c>
      <c s="35" t="s">
        <v>5</v>
      </c>
      <c s="6" t="s">
        <v>4643</v>
      </c>
      <c s="36" t="s">
        <v>1430</v>
      </c>
      <c s="37">
        <v>181.787</v>
      </c>
      <c s="36">
        <v>0.00175</v>
      </c>
      <c s="36">
        <f>ROUND(G452*H452,6)</f>
      </c>
      <c r="L452" s="38">
        <v>0</v>
      </c>
      <c s="32">
        <f>ROUND(ROUND(L452,2)*ROUND(G452,3),2)</f>
      </c>
      <c s="36" t="s">
        <v>53</v>
      </c>
      <c>
        <f>(M452*21)/100</f>
      </c>
      <c t="s">
        <v>27</v>
      </c>
    </row>
    <row r="453" spans="1:5" ht="12.75">
      <c r="A453" s="35" t="s">
        <v>54</v>
      </c>
      <c r="E453" s="39" t="s">
        <v>4643</v>
      </c>
    </row>
    <row r="454" spans="1:5" ht="76.5">
      <c r="A454" s="35" t="s">
        <v>55</v>
      </c>
      <c r="E454" s="40" t="s">
        <v>4644</v>
      </c>
    </row>
    <row r="455" spans="1:5" ht="12.75">
      <c r="A455" t="s">
        <v>56</v>
      </c>
      <c r="E455" s="39" t="s">
        <v>5</v>
      </c>
    </row>
    <row r="456" spans="1:16" ht="12.75">
      <c r="A456" t="s">
        <v>49</v>
      </c>
      <c s="34" t="s">
        <v>571</v>
      </c>
      <c s="34" t="s">
        <v>4645</v>
      </c>
      <c s="35" t="s">
        <v>5</v>
      </c>
      <c s="6" t="s">
        <v>4646</v>
      </c>
      <c s="36" t="s">
        <v>1430</v>
      </c>
      <c s="37">
        <v>157.637</v>
      </c>
      <c s="36">
        <v>0.002</v>
      </c>
      <c s="36">
        <f>ROUND(G456*H456,6)</f>
      </c>
      <c r="L456" s="38">
        <v>0</v>
      </c>
      <c s="32">
        <f>ROUND(ROUND(L456,2)*ROUND(G456,3),2)</f>
      </c>
      <c s="36" t="s">
        <v>53</v>
      </c>
      <c>
        <f>(M456*21)/100</f>
      </c>
      <c t="s">
        <v>27</v>
      </c>
    </row>
    <row r="457" spans="1:5" ht="12.75">
      <c r="A457" s="35" t="s">
        <v>54</v>
      </c>
      <c r="E457" s="39" t="s">
        <v>4646</v>
      </c>
    </row>
    <row r="458" spans="1:5" ht="51">
      <c r="A458" s="35" t="s">
        <v>55</v>
      </c>
      <c r="E458" s="40" t="s">
        <v>4647</v>
      </c>
    </row>
    <row r="459" spans="1:5" ht="12.75">
      <c r="A459" t="s">
        <v>56</v>
      </c>
      <c r="E459" s="39" t="s">
        <v>5</v>
      </c>
    </row>
    <row r="460" spans="1:16" ht="12.75">
      <c r="A460" t="s">
        <v>49</v>
      </c>
      <c s="34" t="s">
        <v>574</v>
      </c>
      <c s="34" t="s">
        <v>4648</v>
      </c>
      <c s="35" t="s">
        <v>5</v>
      </c>
      <c s="6" t="s">
        <v>4649</v>
      </c>
      <c s="36" t="s">
        <v>1430</v>
      </c>
      <c s="37">
        <v>40.226</v>
      </c>
      <c s="36">
        <v>0.0025</v>
      </c>
      <c s="36">
        <f>ROUND(G460*H460,6)</f>
      </c>
      <c r="L460" s="38">
        <v>0</v>
      </c>
      <c s="32">
        <f>ROUND(ROUND(L460,2)*ROUND(G460,3),2)</f>
      </c>
      <c s="36" t="s">
        <v>53</v>
      </c>
      <c>
        <f>(M460*21)/100</f>
      </c>
      <c t="s">
        <v>27</v>
      </c>
    </row>
    <row r="461" spans="1:5" ht="12.75">
      <c r="A461" s="35" t="s">
        <v>54</v>
      </c>
      <c r="E461" s="39" t="s">
        <v>4649</v>
      </c>
    </row>
    <row r="462" spans="1:5" ht="51">
      <c r="A462" s="35" t="s">
        <v>55</v>
      </c>
      <c r="E462" s="40" t="s">
        <v>4650</v>
      </c>
    </row>
    <row r="463" spans="1:5" ht="12.75">
      <c r="A463" t="s">
        <v>56</v>
      </c>
      <c r="E463" s="39" t="s">
        <v>5</v>
      </c>
    </row>
    <row r="464" spans="1:16" ht="12.75">
      <c r="A464" t="s">
        <v>49</v>
      </c>
      <c s="34" t="s">
        <v>578</v>
      </c>
      <c s="34" t="s">
        <v>4651</v>
      </c>
      <c s="35" t="s">
        <v>5</v>
      </c>
      <c s="6" t="s">
        <v>4652</v>
      </c>
      <c s="36" t="s">
        <v>1430</v>
      </c>
      <c s="37">
        <v>21.273</v>
      </c>
      <c s="36">
        <v>0.00225</v>
      </c>
      <c s="36">
        <f>ROUND(G464*H464,6)</f>
      </c>
      <c r="L464" s="38">
        <v>0</v>
      </c>
      <c s="32">
        <f>ROUND(ROUND(L464,2)*ROUND(G464,3),2)</f>
      </c>
      <c s="36" t="s">
        <v>53</v>
      </c>
      <c>
        <f>(M464*21)/100</f>
      </c>
      <c t="s">
        <v>27</v>
      </c>
    </row>
    <row r="465" spans="1:5" ht="12.75">
      <c r="A465" s="35" t="s">
        <v>54</v>
      </c>
      <c r="E465" s="39" t="s">
        <v>4652</v>
      </c>
    </row>
    <row r="466" spans="1:5" ht="51">
      <c r="A466" s="35" t="s">
        <v>55</v>
      </c>
      <c r="E466" s="40" t="s">
        <v>4653</v>
      </c>
    </row>
    <row r="467" spans="1:5" ht="12.75">
      <c r="A467" t="s">
        <v>56</v>
      </c>
      <c r="E467" s="39" t="s">
        <v>5</v>
      </c>
    </row>
    <row r="468" spans="1:16" ht="12.75">
      <c r="A468" t="s">
        <v>49</v>
      </c>
      <c s="34" t="s">
        <v>581</v>
      </c>
      <c s="34" t="s">
        <v>4654</v>
      </c>
      <c s="35" t="s">
        <v>5</v>
      </c>
      <c s="6" t="s">
        <v>4655</v>
      </c>
      <c s="36" t="s">
        <v>1430</v>
      </c>
      <c s="37">
        <v>255.381</v>
      </c>
      <c s="36">
        <v>0.00275</v>
      </c>
      <c s="36">
        <f>ROUND(G468*H468,6)</f>
      </c>
      <c r="L468" s="38">
        <v>0</v>
      </c>
      <c s="32">
        <f>ROUND(ROUND(L468,2)*ROUND(G468,3),2)</f>
      </c>
      <c s="36" t="s">
        <v>53</v>
      </c>
      <c>
        <f>(M468*21)/100</f>
      </c>
      <c t="s">
        <v>27</v>
      </c>
    </row>
    <row r="469" spans="1:5" ht="12.75">
      <c r="A469" s="35" t="s">
        <v>54</v>
      </c>
      <c r="E469" s="39" t="s">
        <v>4655</v>
      </c>
    </row>
    <row r="470" spans="1:5" ht="51">
      <c r="A470" s="35" t="s">
        <v>55</v>
      </c>
      <c r="E470" s="40" t="s">
        <v>4656</v>
      </c>
    </row>
    <row r="471" spans="1:5" ht="12.75">
      <c r="A471" t="s">
        <v>56</v>
      </c>
      <c r="E471" s="39" t="s">
        <v>5</v>
      </c>
    </row>
    <row r="472" spans="1:16" ht="12.75">
      <c r="A472" t="s">
        <v>49</v>
      </c>
      <c s="34" t="s">
        <v>584</v>
      </c>
      <c s="34" t="s">
        <v>4657</v>
      </c>
      <c s="35" t="s">
        <v>5</v>
      </c>
      <c s="6" t="s">
        <v>4658</v>
      </c>
      <c s="36" t="s">
        <v>1430</v>
      </c>
      <c s="37">
        <v>59.283</v>
      </c>
      <c s="36">
        <v>0.003</v>
      </c>
      <c s="36">
        <f>ROUND(G472*H472,6)</f>
      </c>
      <c r="L472" s="38">
        <v>0</v>
      </c>
      <c s="32">
        <f>ROUND(ROUND(L472,2)*ROUND(G472,3),2)</f>
      </c>
      <c s="36" t="s">
        <v>53</v>
      </c>
      <c>
        <f>(M472*21)/100</f>
      </c>
      <c t="s">
        <v>27</v>
      </c>
    </row>
    <row r="473" spans="1:5" ht="12.75">
      <c r="A473" s="35" t="s">
        <v>54</v>
      </c>
      <c r="E473" s="39" t="s">
        <v>4658</v>
      </c>
    </row>
    <row r="474" spans="1:5" ht="51">
      <c r="A474" s="35" t="s">
        <v>55</v>
      </c>
      <c r="E474" s="40" t="s">
        <v>4659</v>
      </c>
    </row>
    <row r="475" spans="1:5" ht="12.75">
      <c r="A475" t="s">
        <v>56</v>
      </c>
      <c r="E475" s="39" t="s">
        <v>5</v>
      </c>
    </row>
    <row r="476" spans="1:16" ht="12.75">
      <c r="A476" t="s">
        <v>49</v>
      </c>
      <c s="34" t="s">
        <v>587</v>
      </c>
      <c s="34" t="s">
        <v>4660</v>
      </c>
      <c s="35" t="s">
        <v>5</v>
      </c>
      <c s="6" t="s">
        <v>4661</v>
      </c>
      <c s="36" t="s">
        <v>1409</v>
      </c>
      <c s="37">
        <v>12.483</v>
      </c>
      <c s="36">
        <v>0.03</v>
      </c>
      <c s="36">
        <f>ROUND(G476*H476,6)</f>
      </c>
      <c r="L476" s="38">
        <v>0</v>
      </c>
      <c s="32">
        <f>ROUND(ROUND(L476,2)*ROUND(G476,3),2)</f>
      </c>
      <c s="36" t="s">
        <v>53</v>
      </c>
      <c>
        <f>(M476*21)/100</f>
      </c>
      <c t="s">
        <v>27</v>
      </c>
    </row>
    <row r="477" spans="1:5" ht="12.75">
      <c r="A477" s="35" t="s">
        <v>54</v>
      </c>
      <c r="E477" s="39" t="s">
        <v>4661</v>
      </c>
    </row>
    <row r="478" spans="1:5" ht="51">
      <c r="A478" s="35" t="s">
        <v>55</v>
      </c>
      <c r="E478" s="40" t="s">
        <v>4662</v>
      </c>
    </row>
    <row r="479" spans="1:5" ht="12.75">
      <c r="A479" t="s">
        <v>56</v>
      </c>
      <c r="E479" s="39" t="s">
        <v>5</v>
      </c>
    </row>
    <row r="480" spans="1:16" ht="12.75">
      <c r="A480" t="s">
        <v>49</v>
      </c>
      <c s="34" t="s">
        <v>590</v>
      </c>
      <c s="34" t="s">
        <v>4663</v>
      </c>
      <c s="35" t="s">
        <v>5</v>
      </c>
      <c s="6" t="s">
        <v>4664</v>
      </c>
      <c s="36" t="s">
        <v>1430</v>
      </c>
      <c s="37">
        <v>23.027</v>
      </c>
      <c s="36">
        <v>0.0012</v>
      </c>
      <c s="36">
        <f>ROUND(G480*H480,6)</f>
      </c>
      <c r="L480" s="38">
        <v>0</v>
      </c>
      <c s="32">
        <f>ROUND(ROUND(L480,2)*ROUND(G480,3),2)</f>
      </c>
      <c s="36" t="s">
        <v>53</v>
      </c>
      <c>
        <f>(M480*21)/100</f>
      </c>
      <c t="s">
        <v>27</v>
      </c>
    </row>
    <row r="481" spans="1:5" ht="12.75">
      <c r="A481" s="35" t="s">
        <v>54</v>
      </c>
      <c r="E481" s="39" t="s">
        <v>4664</v>
      </c>
    </row>
    <row r="482" spans="1:5" ht="51">
      <c r="A482" s="35" t="s">
        <v>55</v>
      </c>
      <c r="E482" s="40" t="s">
        <v>4665</v>
      </c>
    </row>
    <row r="483" spans="1:5" ht="12.75">
      <c r="A483" t="s">
        <v>56</v>
      </c>
      <c r="E483" s="39" t="s">
        <v>5</v>
      </c>
    </row>
    <row r="484" spans="1:16" ht="12.75">
      <c r="A484" t="s">
        <v>49</v>
      </c>
      <c s="34" t="s">
        <v>591</v>
      </c>
      <c s="34" t="s">
        <v>4666</v>
      </c>
      <c s="35" t="s">
        <v>5</v>
      </c>
      <c s="6" t="s">
        <v>4667</v>
      </c>
      <c s="36" t="s">
        <v>1430</v>
      </c>
      <c s="37">
        <v>23.027</v>
      </c>
      <c s="36">
        <v>0.0015</v>
      </c>
      <c s="36">
        <f>ROUND(G484*H484,6)</f>
      </c>
      <c r="L484" s="38">
        <v>0</v>
      </c>
      <c s="32">
        <f>ROUND(ROUND(L484,2)*ROUND(G484,3),2)</f>
      </c>
      <c s="36" t="s">
        <v>53</v>
      </c>
      <c>
        <f>(M484*21)/100</f>
      </c>
      <c t="s">
        <v>27</v>
      </c>
    </row>
    <row r="485" spans="1:5" ht="12.75">
      <c r="A485" s="35" t="s">
        <v>54</v>
      </c>
      <c r="E485" s="39" t="s">
        <v>4667</v>
      </c>
    </row>
    <row r="486" spans="1:5" ht="51">
      <c r="A486" s="35" t="s">
        <v>55</v>
      </c>
      <c r="E486" s="40" t="s">
        <v>4668</v>
      </c>
    </row>
    <row r="487" spans="1:5" ht="12.75">
      <c r="A487" t="s">
        <v>56</v>
      </c>
      <c r="E487" s="39" t="s">
        <v>5</v>
      </c>
    </row>
    <row r="488" spans="1:16" ht="12.75">
      <c r="A488" t="s">
        <v>49</v>
      </c>
      <c s="34" t="s">
        <v>592</v>
      </c>
      <c s="34" t="s">
        <v>4669</v>
      </c>
      <c s="35" t="s">
        <v>5</v>
      </c>
      <c s="6" t="s">
        <v>4670</v>
      </c>
      <c s="36" t="s">
        <v>1430</v>
      </c>
      <c s="37">
        <v>54.621</v>
      </c>
      <c s="36">
        <v>0.0018</v>
      </c>
      <c s="36">
        <f>ROUND(G488*H488,6)</f>
      </c>
      <c r="L488" s="38">
        <v>0</v>
      </c>
      <c s="32">
        <f>ROUND(ROUND(L488,2)*ROUND(G488,3),2)</f>
      </c>
      <c s="36" t="s">
        <v>53</v>
      </c>
      <c>
        <f>(M488*21)/100</f>
      </c>
      <c t="s">
        <v>27</v>
      </c>
    </row>
    <row r="489" spans="1:5" ht="12.75">
      <c r="A489" s="35" t="s">
        <v>54</v>
      </c>
      <c r="E489" s="39" t="s">
        <v>4670</v>
      </c>
    </row>
    <row r="490" spans="1:5" ht="51">
      <c r="A490" s="35" t="s">
        <v>55</v>
      </c>
      <c r="E490" s="40" t="s">
        <v>4671</v>
      </c>
    </row>
    <row r="491" spans="1:5" ht="12.75">
      <c r="A491" t="s">
        <v>56</v>
      </c>
      <c r="E491" s="39" t="s">
        <v>5</v>
      </c>
    </row>
    <row r="492" spans="1:16" ht="12.75">
      <c r="A492" t="s">
        <v>49</v>
      </c>
      <c s="34" t="s">
        <v>595</v>
      </c>
      <c s="34" t="s">
        <v>4672</v>
      </c>
      <c s="35" t="s">
        <v>5</v>
      </c>
      <c s="6" t="s">
        <v>4673</v>
      </c>
      <c s="36" t="s">
        <v>1430</v>
      </c>
      <c s="37">
        <v>22.712</v>
      </c>
      <c s="36">
        <v>0.0024</v>
      </c>
      <c s="36">
        <f>ROUND(G492*H492,6)</f>
      </c>
      <c r="L492" s="38">
        <v>0</v>
      </c>
      <c s="32">
        <f>ROUND(ROUND(L492,2)*ROUND(G492,3),2)</f>
      </c>
      <c s="36" t="s">
        <v>53</v>
      </c>
      <c>
        <f>(M492*21)/100</f>
      </c>
      <c t="s">
        <v>27</v>
      </c>
    </row>
    <row r="493" spans="1:5" ht="12.75">
      <c r="A493" s="35" t="s">
        <v>54</v>
      </c>
      <c r="E493" s="39" t="s">
        <v>4673</v>
      </c>
    </row>
    <row r="494" spans="1:5" ht="51">
      <c r="A494" s="35" t="s">
        <v>55</v>
      </c>
      <c r="E494" s="40" t="s">
        <v>4674</v>
      </c>
    </row>
    <row r="495" spans="1:5" ht="12.75">
      <c r="A495" t="s">
        <v>56</v>
      </c>
      <c r="E495" s="39" t="s">
        <v>5</v>
      </c>
    </row>
    <row r="496" spans="1:16" ht="12.75">
      <c r="A496" t="s">
        <v>49</v>
      </c>
      <c s="34" t="s">
        <v>598</v>
      </c>
      <c s="34" t="s">
        <v>4675</v>
      </c>
      <c s="35" t="s">
        <v>5</v>
      </c>
      <c s="6" t="s">
        <v>4676</v>
      </c>
      <c s="36" t="s">
        <v>1430</v>
      </c>
      <c s="37">
        <v>128.163</v>
      </c>
      <c s="36">
        <v>0.0054</v>
      </c>
      <c s="36">
        <f>ROUND(G496*H496,6)</f>
      </c>
      <c r="L496" s="38">
        <v>0</v>
      </c>
      <c s="32">
        <f>ROUND(ROUND(L496,2)*ROUND(G496,3),2)</f>
      </c>
      <c s="36" t="s">
        <v>53</v>
      </c>
      <c>
        <f>(M496*21)/100</f>
      </c>
      <c t="s">
        <v>27</v>
      </c>
    </row>
    <row r="497" spans="1:5" ht="12.75">
      <c r="A497" s="35" t="s">
        <v>54</v>
      </c>
      <c r="E497" s="39" t="s">
        <v>4676</v>
      </c>
    </row>
    <row r="498" spans="1:5" ht="51">
      <c r="A498" s="35" t="s">
        <v>55</v>
      </c>
      <c r="E498" s="40" t="s">
        <v>4677</v>
      </c>
    </row>
    <row r="499" spans="1:5" ht="12.75">
      <c r="A499" t="s">
        <v>56</v>
      </c>
      <c r="E499" s="39" t="s">
        <v>5</v>
      </c>
    </row>
    <row r="500" spans="1:16" ht="12.75">
      <c r="A500" t="s">
        <v>49</v>
      </c>
      <c s="34" t="s">
        <v>602</v>
      </c>
      <c s="34" t="s">
        <v>4678</v>
      </c>
      <c s="35" t="s">
        <v>5</v>
      </c>
      <c s="6" t="s">
        <v>4679</v>
      </c>
      <c s="36" t="s">
        <v>1430</v>
      </c>
      <c s="37">
        <v>302.4</v>
      </c>
      <c s="36">
        <v>0.00168</v>
      </c>
      <c s="36">
        <f>ROUND(G500*H500,6)</f>
      </c>
      <c r="L500" s="38">
        <v>0</v>
      </c>
      <c s="32">
        <f>ROUND(ROUND(L500,2)*ROUND(G500,3),2)</f>
      </c>
      <c s="36" t="s">
        <v>53</v>
      </c>
      <c>
        <f>(M500*21)/100</f>
      </c>
      <c t="s">
        <v>27</v>
      </c>
    </row>
    <row r="501" spans="1:5" ht="12.75">
      <c r="A501" s="35" t="s">
        <v>54</v>
      </c>
      <c r="E501" s="39" t="s">
        <v>4679</v>
      </c>
    </row>
    <row r="502" spans="1:5" ht="12.75">
      <c r="A502" s="35" t="s">
        <v>55</v>
      </c>
      <c r="E502" s="40" t="s">
        <v>5</v>
      </c>
    </row>
    <row r="503" spans="1:5" ht="12.75">
      <c r="A503" t="s">
        <v>56</v>
      </c>
      <c r="E503" s="39" t="s">
        <v>5</v>
      </c>
    </row>
    <row r="504" spans="1:16" ht="12.75">
      <c r="A504" t="s">
        <v>49</v>
      </c>
      <c s="34" t="s">
        <v>603</v>
      </c>
      <c s="34" t="s">
        <v>4678</v>
      </c>
      <c s="35" t="s">
        <v>4</v>
      </c>
      <c s="6" t="s">
        <v>4679</v>
      </c>
      <c s="36" t="s">
        <v>1430</v>
      </c>
      <c s="37">
        <v>130.2</v>
      </c>
      <c s="36">
        <v>0.00168</v>
      </c>
      <c s="36">
        <f>ROUND(G504*H504,6)</f>
      </c>
      <c r="L504" s="38">
        <v>0</v>
      </c>
      <c s="32">
        <f>ROUND(ROUND(L504,2)*ROUND(G504,3),2)</f>
      </c>
      <c s="36" t="s">
        <v>53</v>
      </c>
      <c>
        <f>(M504*21)/100</f>
      </c>
      <c t="s">
        <v>27</v>
      </c>
    </row>
    <row r="505" spans="1:5" ht="12.75">
      <c r="A505" s="35" t="s">
        <v>54</v>
      </c>
      <c r="E505" s="39" t="s">
        <v>4679</v>
      </c>
    </row>
    <row r="506" spans="1:5" ht="12.75">
      <c r="A506" s="35" t="s">
        <v>55</v>
      </c>
      <c r="E506" s="40" t="s">
        <v>5</v>
      </c>
    </row>
    <row r="507" spans="1:5" ht="12.75">
      <c r="A507" t="s">
        <v>56</v>
      </c>
      <c r="E507" s="39" t="s">
        <v>5</v>
      </c>
    </row>
    <row r="508" spans="1:16" ht="25.5">
      <c r="A508" t="s">
        <v>49</v>
      </c>
      <c s="34" t="s">
        <v>606</v>
      </c>
      <c s="34" t="s">
        <v>4680</v>
      </c>
      <c s="35" t="s">
        <v>5</v>
      </c>
      <c s="6" t="s">
        <v>4681</v>
      </c>
      <c s="36" t="s">
        <v>1430</v>
      </c>
      <c s="37">
        <v>528.329</v>
      </c>
      <c s="36">
        <v>0.012</v>
      </c>
      <c s="36">
        <f>ROUND(G508*H508,6)</f>
      </c>
      <c r="L508" s="38">
        <v>0</v>
      </c>
      <c s="32">
        <f>ROUND(ROUND(L508,2)*ROUND(G508,3),2)</f>
      </c>
      <c s="36" t="s">
        <v>53</v>
      </c>
      <c>
        <f>(M508*21)/100</f>
      </c>
      <c t="s">
        <v>27</v>
      </c>
    </row>
    <row r="509" spans="1:5" ht="25.5">
      <c r="A509" s="35" t="s">
        <v>54</v>
      </c>
      <c r="E509" s="39" t="s">
        <v>4681</v>
      </c>
    </row>
    <row r="510" spans="1:5" ht="12.75">
      <c r="A510" s="35" t="s">
        <v>55</v>
      </c>
      <c r="E510" s="40" t="s">
        <v>5</v>
      </c>
    </row>
    <row r="511" spans="1:5" ht="12.75">
      <c r="A511" t="s">
        <v>56</v>
      </c>
      <c r="E511" s="39" t="s">
        <v>5</v>
      </c>
    </row>
    <row r="512" spans="1:16" ht="25.5">
      <c r="A512" t="s">
        <v>49</v>
      </c>
      <c s="34" t="s">
        <v>607</v>
      </c>
      <c s="34" t="s">
        <v>4682</v>
      </c>
      <c s="35" t="s">
        <v>5</v>
      </c>
      <c s="6" t="s">
        <v>4683</v>
      </c>
      <c s="36" t="s">
        <v>1430</v>
      </c>
      <c s="37">
        <v>442.733</v>
      </c>
      <c s="36">
        <v>0.00444</v>
      </c>
      <c s="36">
        <f>ROUND(G512*H512,6)</f>
      </c>
      <c r="L512" s="38">
        <v>0</v>
      </c>
      <c s="32">
        <f>ROUND(ROUND(L512,2)*ROUND(G512,3),2)</f>
      </c>
      <c s="36" t="s">
        <v>53</v>
      </c>
      <c>
        <f>(M512*21)/100</f>
      </c>
      <c t="s">
        <v>27</v>
      </c>
    </row>
    <row r="513" spans="1:5" ht="25.5">
      <c r="A513" s="35" t="s">
        <v>54</v>
      </c>
      <c r="E513" s="39" t="s">
        <v>4683</v>
      </c>
    </row>
    <row r="514" spans="1:5" ht="51">
      <c r="A514" s="35" t="s">
        <v>55</v>
      </c>
      <c r="E514" s="40" t="s">
        <v>4684</v>
      </c>
    </row>
    <row r="515" spans="1:5" ht="12.75">
      <c r="A515" t="s">
        <v>56</v>
      </c>
      <c r="E515" s="39" t="s">
        <v>5</v>
      </c>
    </row>
    <row r="516" spans="1:16" ht="25.5">
      <c r="A516" t="s">
        <v>49</v>
      </c>
      <c s="34" t="s">
        <v>608</v>
      </c>
      <c s="34" t="s">
        <v>4685</v>
      </c>
      <c s="35" t="s">
        <v>5</v>
      </c>
      <c s="6" t="s">
        <v>4686</v>
      </c>
      <c s="36" t="s">
        <v>1430</v>
      </c>
      <c s="37">
        <v>870.524</v>
      </c>
      <c s="36">
        <v>0.00592</v>
      </c>
      <c s="36">
        <f>ROUND(G516*H516,6)</f>
      </c>
      <c r="L516" s="38">
        <v>0</v>
      </c>
      <c s="32">
        <f>ROUND(ROUND(L516,2)*ROUND(G516,3),2)</f>
      </c>
      <c s="36" t="s">
        <v>53</v>
      </c>
      <c>
        <f>(M516*21)/100</f>
      </c>
      <c t="s">
        <v>27</v>
      </c>
    </row>
    <row r="517" spans="1:5" ht="25.5">
      <c r="A517" s="35" t="s">
        <v>54</v>
      </c>
      <c r="E517" s="39" t="s">
        <v>4686</v>
      </c>
    </row>
    <row r="518" spans="1:5" ht="63.75">
      <c r="A518" s="35" t="s">
        <v>55</v>
      </c>
      <c r="E518" s="40" t="s">
        <v>4687</v>
      </c>
    </row>
    <row r="519" spans="1:5" ht="12.75">
      <c r="A519" t="s">
        <v>56</v>
      </c>
      <c r="E519" s="39" t="s">
        <v>5</v>
      </c>
    </row>
    <row r="520" spans="1:16" ht="12.75">
      <c r="A520" t="s">
        <v>49</v>
      </c>
      <c s="34" t="s">
        <v>609</v>
      </c>
      <c s="34" t="s">
        <v>4688</v>
      </c>
      <c s="35" t="s">
        <v>5</v>
      </c>
      <c s="6" t="s">
        <v>4689</v>
      </c>
      <c s="36" t="s">
        <v>1430</v>
      </c>
      <c s="37">
        <v>46.064</v>
      </c>
      <c s="36">
        <v>0.00991</v>
      </c>
      <c s="36">
        <f>ROUND(G520*H520,6)</f>
      </c>
      <c r="L520" s="38">
        <v>0</v>
      </c>
      <c s="32">
        <f>ROUND(ROUND(L520,2)*ROUND(G520,3),2)</f>
      </c>
      <c s="36" t="s">
        <v>53</v>
      </c>
      <c>
        <f>(M520*21)/100</f>
      </c>
      <c t="s">
        <v>27</v>
      </c>
    </row>
    <row r="521" spans="1:5" ht="12.75">
      <c r="A521" s="35" t="s">
        <v>54</v>
      </c>
      <c r="E521" s="39" t="s">
        <v>4689</v>
      </c>
    </row>
    <row r="522" spans="1:5" ht="51">
      <c r="A522" s="35" t="s">
        <v>55</v>
      </c>
      <c r="E522" s="40" t="s">
        <v>4690</v>
      </c>
    </row>
    <row r="523" spans="1:5" ht="12.75">
      <c r="A523" t="s">
        <v>56</v>
      </c>
      <c r="E523" s="39" t="s">
        <v>5</v>
      </c>
    </row>
    <row r="524" spans="1:16" ht="12.75">
      <c r="A524" t="s">
        <v>49</v>
      </c>
      <c s="34" t="s">
        <v>610</v>
      </c>
      <c s="34" t="s">
        <v>4691</v>
      </c>
      <c s="35" t="s">
        <v>5</v>
      </c>
      <c s="6" t="s">
        <v>4692</v>
      </c>
      <c s="36" t="s">
        <v>1430</v>
      </c>
      <c s="37">
        <v>46.064</v>
      </c>
      <c s="36">
        <v>0.01053</v>
      </c>
      <c s="36">
        <f>ROUND(G524*H524,6)</f>
      </c>
      <c r="L524" s="38">
        <v>0</v>
      </c>
      <c s="32">
        <f>ROUND(ROUND(L524,2)*ROUND(G524,3),2)</f>
      </c>
      <c s="36" t="s">
        <v>53</v>
      </c>
      <c>
        <f>(M524*21)/100</f>
      </c>
      <c t="s">
        <v>27</v>
      </c>
    </row>
    <row r="525" spans="1:5" ht="12.75">
      <c r="A525" s="35" t="s">
        <v>54</v>
      </c>
      <c r="E525" s="39" t="s">
        <v>4692</v>
      </c>
    </row>
    <row r="526" spans="1:5" ht="51">
      <c r="A526" s="35" t="s">
        <v>55</v>
      </c>
      <c r="E526" s="40" t="s">
        <v>4690</v>
      </c>
    </row>
    <row r="527" spans="1:5" ht="12.75">
      <c r="A527" t="s">
        <v>56</v>
      </c>
      <c r="E527" s="39" t="s">
        <v>5</v>
      </c>
    </row>
    <row r="528" spans="1:16" ht="25.5">
      <c r="A528" t="s">
        <v>49</v>
      </c>
      <c s="34" t="s">
        <v>611</v>
      </c>
      <c s="34" t="s">
        <v>4693</v>
      </c>
      <c s="35" t="s">
        <v>5</v>
      </c>
      <c s="6" t="s">
        <v>4694</v>
      </c>
      <c s="36" t="s">
        <v>1430</v>
      </c>
      <c s="37">
        <v>288</v>
      </c>
      <c s="36">
        <v>0</v>
      </c>
      <c s="36">
        <f>ROUND(G528*H528,6)</f>
      </c>
      <c r="L528" s="38">
        <v>0</v>
      </c>
      <c s="32">
        <f>ROUND(ROUND(L528,2)*ROUND(G528,3),2)</f>
      </c>
      <c s="36" t="s">
        <v>53</v>
      </c>
      <c>
        <f>(M528*21)/100</f>
      </c>
      <c t="s">
        <v>27</v>
      </c>
    </row>
    <row r="529" spans="1:5" ht="25.5">
      <c r="A529" s="35" t="s">
        <v>54</v>
      </c>
      <c r="E529" s="39" t="s">
        <v>4695</v>
      </c>
    </row>
    <row r="530" spans="1:5" ht="63.75">
      <c r="A530" s="35" t="s">
        <v>55</v>
      </c>
      <c r="E530" s="40" t="s">
        <v>4696</v>
      </c>
    </row>
    <row r="531" spans="1:5" ht="12.75">
      <c r="A531" t="s">
        <v>56</v>
      </c>
      <c r="E531" s="39" t="s">
        <v>5</v>
      </c>
    </row>
    <row r="532" spans="1:16" ht="25.5">
      <c r="A532" t="s">
        <v>49</v>
      </c>
      <c s="34" t="s">
        <v>612</v>
      </c>
      <c s="34" t="s">
        <v>4697</v>
      </c>
      <c s="35" t="s">
        <v>5</v>
      </c>
      <c s="6" t="s">
        <v>4698</v>
      </c>
      <c s="36" t="s">
        <v>1430</v>
      </c>
      <c s="37">
        <v>503.17</v>
      </c>
      <c s="36">
        <v>0.006</v>
      </c>
      <c s="36">
        <f>ROUND(G532*H532,6)</f>
      </c>
      <c r="L532" s="38">
        <v>0</v>
      </c>
      <c s="32">
        <f>ROUND(ROUND(L532,2)*ROUND(G532,3),2)</f>
      </c>
      <c s="36" t="s">
        <v>53</v>
      </c>
      <c>
        <f>(M532*21)/100</f>
      </c>
      <c t="s">
        <v>27</v>
      </c>
    </row>
    <row r="533" spans="1:5" ht="25.5">
      <c r="A533" s="35" t="s">
        <v>54</v>
      </c>
      <c r="E533" s="39" t="s">
        <v>4699</v>
      </c>
    </row>
    <row r="534" spans="1:5" ht="409.5">
      <c r="A534" s="35" t="s">
        <v>55</v>
      </c>
      <c r="E534" s="40" t="s">
        <v>4700</v>
      </c>
    </row>
    <row r="535" spans="1:5" ht="12.75">
      <c r="A535" t="s">
        <v>56</v>
      </c>
      <c r="E535" s="39" t="s">
        <v>5</v>
      </c>
    </row>
    <row r="536" spans="1:16" ht="25.5">
      <c r="A536" t="s">
        <v>49</v>
      </c>
      <c s="34" t="s">
        <v>613</v>
      </c>
      <c s="34" t="s">
        <v>4701</v>
      </c>
      <c s="35" t="s">
        <v>5</v>
      </c>
      <c s="6" t="s">
        <v>4702</v>
      </c>
      <c s="36" t="s">
        <v>1430</v>
      </c>
      <c s="37">
        <v>124</v>
      </c>
      <c s="36">
        <v>0</v>
      </c>
      <c s="36">
        <f>ROUND(G536*H536,6)</f>
      </c>
      <c r="L536" s="38">
        <v>0</v>
      </c>
      <c s="32">
        <f>ROUND(ROUND(L536,2)*ROUND(G536,3),2)</f>
      </c>
      <c s="36" t="s">
        <v>53</v>
      </c>
      <c>
        <f>(M536*21)/100</f>
      </c>
      <c t="s">
        <v>27</v>
      </c>
    </row>
    <row r="537" spans="1:5" ht="25.5">
      <c r="A537" s="35" t="s">
        <v>54</v>
      </c>
      <c r="E537" s="39" t="s">
        <v>4703</v>
      </c>
    </row>
    <row r="538" spans="1:5" ht="63.75">
      <c r="A538" s="35" t="s">
        <v>55</v>
      </c>
      <c r="E538" s="40" t="s">
        <v>4704</v>
      </c>
    </row>
    <row r="539" spans="1:5" ht="12.75">
      <c r="A539" t="s">
        <v>56</v>
      </c>
      <c r="E539" s="39" t="s">
        <v>5</v>
      </c>
    </row>
    <row r="540" spans="1:16" ht="25.5">
      <c r="A540" t="s">
        <v>49</v>
      </c>
      <c s="34" t="s">
        <v>614</v>
      </c>
      <c s="34" t="s">
        <v>4705</v>
      </c>
      <c s="35" t="s">
        <v>5</v>
      </c>
      <c s="6" t="s">
        <v>4706</v>
      </c>
      <c s="36" t="s">
        <v>1430</v>
      </c>
      <c s="37">
        <v>3217.469</v>
      </c>
      <c s="36">
        <v>0</v>
      </c>
      <c s="36">
        <f>ROUND(G540*H540,6)</f>
      </c>
      <c r="L540" s="38">
        <v>0</v>
      </c>
      <c s="32">
        <f>ROUND(ROUND(L540,2)*ROUND(G540,3),2)</f>
      </c>
      <c s="36" t="s">
        <v>53</v>
      </c>
      <c>
        <f>(M540*21)/100</f>
      </c>
      <c t="s">
        <v>27</v>
      </c>
    </row>
    <row r="541" spans="1:5" ht="25.5">
      <c r="A541" s="35" t="s">
        <v>54</v>
      </c>
      <c r="E541" s="39" t="s">
        <v>4707</v>
      </c>
    </row>
    <row r="542" spans="1:5" ht="12.75">
      <c r="A542" s="35" t="s">
        <v>55</v>
      </c>
      <c r="E542" s="40" t="s">
        <v>5</v>
      </c>
    </row>
    <row r="543" spans="1:5" ht="12.75">
      <c r="A543" t="s">
        <v>56</v>
      </c>
      <c r="E543" s="39" t="s">
        <v>5</v>
      </c>
    </row>
    <row r="544" spans="1:16" ht="25.5">
      <c r="A544" t="s">
        <v>49</v>
      </c>
      <c s="34" t="s">
        <v>615</v>
      </c>
      <c s="34" t="s">
        <v>4708</v>
      </c>
      <c s="35" t="s">
        <v>5</v>
      </c>
      <c s="6" t="s">
        <v>4709</v>
      </c>
      <c s="36" t="s">
        <v>1430</v>
      </c>
      <c s="37">
        <v>87.74</v>
      </c>
      <c s="36">
        <v>0</v>
      </c>
      <c s="36">
        <f>ROUND(G544*H544,6)</f>
      </c>
      <c r="L544" s="38">
        <v>0</v>
      </c>
      <c s="32">
        <f>ROUND(ROUND(L544,2)*ROUND(G544,3),2)</f>
      </c>
      <c s="36" t="s">
        <v>53</v>
      </c>
      <c>
        <f>(M544*21)/100</f>
      </c>
      <c t="s">
        <v>27</v>
      </c>
    </row>
    <row r="545" spans="1:5" ht="25.5">
      <c r="A545" s="35" t="s">
        <v>54</v>
      </c>
      <c r="E545" s="39" t="s">
        <v>4710</v>
      </c>
    </row>
    <row r="546" spans="1:5" ht="12.75">
      <c r="A546" s="35" t="s">
        <v>55</v>
      </c>
      <c r="E546" s="40" t="s">
        <v>5</v>
      </c>
    </row>
    <row r="547" spans="1:5" ht="12.75">
      <c r="A547" t="s">
        <v>56</v>
      </c>
      <c r="E547" s="39" t="s">
        <v>5</v>
      </c>
    </row>
    <row r="548" spans="1:16" ht="12.75">
      <c r="A548" t="s">
        <v>49</v>
      </c>
      <c s="34" t="s">
        <v>616</v>
      </c>
      <c s="34" t="s">
        <v>4711</v>
      </c>
      <c s="35" t="s">
        <v>5</v>
      </c>
      <c s="6" t="s">
        <v>4712</v>
      </c>
      <c s="36" t="s">
        <v>229</v>
      </c>
      <c s="37">
        <v>22.416</v>
      </c>
      <c s="36">
        <v>0</v>
      </c>
      <c s="36">
        <f>ROUND(G548*H548,6)</f>
      </c>
      <c r="L548" s="38">
        <v>0</v>
      </c>
      <c s="32">
        <f>ROUND(ROUND(L548,2)*ROUND(G548,3),2)</f>
      </c>
      <c s="36" t="s">
        <v>53</v>
      </c>
      <c>
        <f>(M548*21)/100</f>
      </c>
      <c t="s">
        <v>27</v>
      </c>
    </row>
    <row r="549" spans="1:5" ht="38.25">
      <c r="A549" s="35" t="s">
        <v>54</v>
      </c>
      <c r="E549" s="39" t="s">
        <v>4713</v>
      </c>
    </row>
    <row r="550" spans="1:5" ht="12.75">
      <c r="A550" s="35" t="s">
        <v>55</v>
      </c>
      <c r="E550" s="40" t="s">
        <v>5</v>
      </c>
    </row>
    <row r="551" spans="1:5" ht="12.75">
      <c r="A551" t="s">
        <v>56</v>
      </c>
      <c r="E551" s="39" t="s">
        <v>5</v>
      </c>
    </row>
    <row r="552" spans="1:16" ht="25.5">
      <c r="A552" t="s">
        <v>49</v>
      </c>
      <c s="34" t="s">
        <v>617</v>
      </c>
      <c s="34" t="s">
        <v>4714</v>
      </c>
      <c s="35" t="s">
        <v>5</v>
      </c>
      <c s="6" t="s">
        <v>4715</v>
      </c>
      <c s="36" t="s">
        <v>1430</v>
      </c>
      <c s="37">
        <v>59.483</v>
      </c>
      <c s="36">
        <v>0.0037</v>
      </c>
      <c s="36">
        <f>ROUND(G552*H552,6)</f>
      </c>
      <c r="L552" s="38">
        <v>0</v>
      </c>
      <c s="32">
        <f>ROUND(ROUND(L552,2)*ROUND(G552,3),2)</f>
      </c>
      <c s="36" t="s">
        <v>2373</v>
      </c>
      <c>
        <f>(M552*21)/100</f>
      </c>
      <c t="s">
        <v>27</v>
      </c>
    </row>
    <row r="553" spans="1:5" ht="25.5">
      <c r="A553" s="35" t="s">
        <v>54</v>
      </c>
      <c r="E553" s="39" t="s">
        <v>4716</v>
      </c>
    </row>
    <row r="554" spans="1:5" ht="51">
      <c r="A554" s="35" t="s">
        <v>55</v>
      </c>
      <c r="E554" s="40" t="s">
        <v>4717</v>
      </c>
    </row>
    <row r="555" spans="1:5" ht="12.75">
      <c r="A555" t="s">
        <v>56</v>
      </c>
      <c r="E555" s="39" t="s">
        <v>5</v>
      </c>
    </row>
    <row r="556" spans="1:13" ht="12.75">
      <c r="A556" t="s">
        <v>46</v>
      </c>
      <c r="C556" s="31" t="s">
        <v>2821</v>
      </c>
      <c r="E556" s="33" t="s">
        <v>2822</v>
      </c>
      <c r="J556" s="32">
        <f>0</f>
      </c>
      <c s="32">
        <f>0</f>
      </c>
      <c s="32">
        <f>0+L557+L561+L565+L569+L573+L577+L581+L585+L589+L593+L597+L601+L605+L609+L613+L617+L621+L625+L629+L633+L637+L641+L645+L649+L653+L657+L661+L665+L669+L673+L677+L681+L685+L689+L693+L697+L701+L705+L709+L713+L717+L721+L725+L729+L733+L737+L741+L745+L749+L753+L757+L761</f>
      </c>
      <c s="32">
        <f>0+M557+M561+M565+M569+M573+M577+M581+M585+M589+M593+M597+M601+M605+M609+M613+M617+M621+M625+M629+M633+M637+M641+M645+M649+M653+M657+M661+M665+M669+M673+M677+M681+M685+M689+M693+M697+M701+M705+M709+M713+M717+M721+M725+M729+M733+M737+M741+M745+M749+M753+M757+M761</f>
      </c>
    </row>
    <row r="557" spans="1:16" ht="12.75">
      <c r="A557" t="s">
        <v>49</v>
      </c>
      <c s="34" t="s">
        <v>618</v>
      </c>
      <c s="34" t="s">
        <v>4718</v>
      </c>
      <c s="35" t="s">
        <v>5</v>
      </c>
      <c s="6" t="s">
        <v>4719</v>
      </c>
      <c s="36" t="s">
        <v>1430</v>
      </c>
      <c s="37">
        <v>17.871</v>
      </c>
      <c s="36">
        <v>0.009</v>
      </c>
      <c s="36">
        <f>ROUND(G557*H557,6)</f>
      </c>
      <c r="L557" s="38">
        <v>0</v>
      </c>
      <c s="32">
        <f>ROUND(ROUND(L557,2)*ROUND(G557,3),2)</f>
      </c>
      <c s="36" t="s">
        <v>53</v>
      </c>
      <c>
        <f>(M557*21)/100</f>
      </c>
      <c t="s">
        <v>27</v>
      </c>
    </row>
    <row r="558" spans="1:5" ht="12.75">
      <c r="A558" s="35" t="s">
        <v>54</v>
      </c>
      <c r="E558" s="39" t="s">
        <v>4719</v>
      </c>
    </row>
    <row r="559" spans="1:5" ht="51">
      <c r="A559" s="35" t="s">
        <v>55</v>
      </c>
      <c r="E559" s="40" t="s">
        <v>4720</v>
      </c>
    </row>
    <row r="560" spans="1:5" ht="12.75">
      <c r="A560" t="s">
        <v>56</v>
      </c>
      <c r="E560" s="39" t="s">
        <v>5</v>
      </c>
    </row>
    <row r="561" spans="1:16" ht="12.75">
      <c r="A561" t="s">
        <v>49</v>
      </c>
      <c s="34" t="s">
        <v>619</v>
      </c>
      <c s="34" t="s">
        <v>4721</v>
      </c>
      <c s="35" t="s">
        <v>5</v>
      </c>
      <c s="6" t="s">
        <v>4722</v>
      </c>
      <c s="36" t="s">
        <v>1430</v>
      </c>
      <c s="37">
        <v>171.756</v>
      </c>
      <c s="36">
        <v>0.0093</v>
      </c>
      <c s="36">
        <f>ROUND(G561*H561,6)</f>
      </c>
      <c r="L561" s="38">
        <v>0</v>
      </c>
      <c s="32">
        <f>ROUND(ROUND(L561,2)*ROUND(G561,3),2)</f>
      </c>
      <c s="36" t="s">
        <v>53</v>
      </c>
      <c>
        <f>(M561*21)/100</f>
      </c>
      <c t="s">
        <v>27</v>
      </c>
    </row>
    <row r="562" spans="1:5" ht="12.75">
      <c r="A562" s="35" t="s">
        <v>54</v>
      </c>
      <c r="E562" s="39" t="s">
        <v>4722</v>
      </c>
    </row>
    <row r="563" spans="1:5" ht="140.25">
      <c r="A563" s="35" t="s">
        <v>55</v>
      </c>
      <c r="E563" s="40" t="s">
        <v>4723</v>
      </c>
    </row>
    <row r="564" spans="1:5" ht="12.75">
      <c r="A564" t="s">
        <v>56</v>
      </c>
      <c r="E564" s="39" t="s">
        <v>5</v>
      </c>
    </row>
    <row r="565" spans="1:16" ht="25.5">
      <c r="A565" t="s">
        <v>49</v>
      </c>
      <c s="34" t="s">
        <v>620</v>
      </c>
      <c s="34" t="s">
        <v>4724</v>
      </c>
      <c s="35" t="s">
        <v>5</v>
      </c>
      <c s="6" t="s">
        <v>4725</v>
      </c>
      <c s="36" t="s">
        <v>1430</v>
      </c>
      <c s="37">
        <v>2.25</v>
      </c>
      <c s="36">
        <v>0.044284</v>
      </c>
      <c s="36">
        <f>ROUND(G565*H565,6)</f>
      </c>
      <c r="L565" s="38">
        <v>0</v>
      </c>
      <c s="32">
        <f>ROUND(ROUND(L565,2)*ROUND(G565,3),2)</f>
      </c>
      <c s="36" t="s">
        <v>53</v>
      </c>
      <c>
        <f>(M565*21)/100</f>
      </c>
      <c t="s">
        <v>27</v>
      </c>
    </row>
    <row r="566" spans="1:5" ht="38.25">
      <c r="A566" s="35" t="s">
        <v>54</v>
      </c>
      <c r="E566" s="39" t="s">
        <v>4726</v>
      </c>
    </row>
    <row r="567" spans="1:5" ht="38.25">
      <c r="A567" s="35" t="s">
        <v>55</v>
      </c>
      <c r="E567" s="40" t="s">
        <v>4727</v>
      </c>
    </row>
    <row r="568" spans="1:5" ht="12.75">
      <c r="A568" t="s">
        <v>56</v>
      </c>
      <c r="E568" s="39" t="s">
        <v>5</v>
      </c>
    </row>
    <row r="569" spans="1:16" ht="25.5">
      <c r="A569" t="s">
        <v>49</v>
      </c>
      <c s="34" t="s">
        <v>2617</v>
      </c>
      <c s="34" t="s">
        <v>4728</v>
      </c>
      <c s="35" t="s">
        <v>5</v>
      </c>
      <c s="6" t="s">
        <v>4729</v>
      </c>
      <c s="36" t="s">
        <v>1430</v>
      </c>
      <c s="37">
        <v>22.476</v>
      </c>
      <c s="36">
        <v>0.045704</v>
      </c>
      <c s="36">
        <f>ROUND(G569*H569,6)</f>
      </c>
      <c r="L569" s="38">
        <v>0</v>
      </c>
      <c s="32">
        <f>ROUND(ROUND(L569,2)*ROUND(G569,3),2)</f>
      </c>
      <c s="36" t="s">
        <v>53</v>
      </c>
      <c>
        <f>(M569*21)/100</f>
      </c>
      <c t="s">
        <v>27</v>
      </c>
    </row>
    <row r="570" spans="1:5" ht="38.25">
      <c r="A570" s="35" t="s">
        <v>54</v>
      </c>
      <c r="E570" s="39" t="s">
        <v>4730</v>
      </c>
    </row>
    <row r="571" spans="1:5" ht="51">
      <c r="A571" s="35" t="s">
        <v>55</v>
      </c>
      <c r="E571" s="40" t="s">
        <v>4731</v>
      </c>
    </row>
    <row r="572" spans="1:5" ht="12.75">
      <c r="A572" t="s">
        <v>56</v>
      </c>
      <c r="E572" s="39" t="s">
        <v>5</v>
      </c>
    </row>
    <row r="573" spans="1:16" ht="25.5">
      <c r="A573" t="s">
        <v>49</v>
      </c>
      <c s="34" t="s">
        <v>2619</v>
      </c>
      <c s="34" t="s">
        <v>4732</v>
      </c>
      <c s="35" t="s">
        <v>5</v>
      </c>
      <c s="6" t="s">
        <v>4733</v>
      </c>
      <c s="36" t="s">
        <v>1430</v>
      </c>
      <c s="37">
        <v>172.795</v>
      </c>
      <c s="36">
        <v>0.045544</v>
      </c>
      <c s="36">
        <f>ROUND(G573*H573,6)</f>
      </c>
      <c r="L573" s="38">
        <v>0</v>
      </c>
      <c s="32">
        <f>ROUND(ROUND(L573,2)*ROUND(G573,3),2)</f>
      </c>
      <c s="36" t="s">
        <v>53</v>
      </c>
      <c>
        <f>(M573*21)/100</f>
      </c>
      <c t="s">
        <v>27</v>
      </c>
    </row>
    <row r="574" spans="1:5" ht="38.25">
      <c r="A574" s="35" t="s">
        <v>54</v>
      </c>
      <c r="E574" s="39" t="s">
        <v>4734</v>
      </c>
    </row>
    <row r="575" spans="1:5" ht="89.25">
      <c r="A575" s="35" t="s">
        <v>55</v>
      </c>
      <c r="E575" s="40" t="s">
        <v>4735</v>
      </c>
    </row>
    <row r="576" spans="1:5" ht="12.75">
      <c r="A576" t="s">
        <v>56</v>
      </c>
      <c r="E576" s="39" t="s">
        <v>5</v>
      </c>
    </row>
    <row r="577" spans="1:16" ht="25.5">
      <c r="A577" t="s">
        <v>49</v>
      </c>
      <c s="34" t="s">
        <v>2621</v>
      </c>
      <c s="34" t="s">
        <v>4736</v>
      </c>
      <c s="35" t="s">
        <v>5</v>
      </c>
      <c s="6" t="s">
        <v>4737</v>
      </c>
      <c s="36" t="s">
        <v>1430</v>
      </c>
      <c s="37">
        <v>55.876</v>
      </c>
      <c s="36">
        <v>0.046964</v>
      </c>
      <c s="36">
        <f>ROUND(G577*H577,6)</f>
      </c>
      <c r="L577" s="38">
        <v>0</v>
      </c>
      <c s="32">
        <f>ROUND(ROUND(L577,2)*ROUND(G577,3),2)</f>
      </c>
      <c s="36" t="s">
        <v>53</v>
      </c>
      <c>
        <f>(M577*21)/100</f>
      </c>
      <c t="s">
        <v>27</v>
      </c>
    </row>
    <row r="578" spans="1:5" ht="38.25">
      <c r="A578" s="35" t="s">
        <v>54</v>
      </c>
      <c r="E578" s="39" t="s">
        <v>4738</v>
      </c>
    </row>
    <row r="579" spans="1:5" ht="63.75">
      <c r="A579" s="35" t="s">
        <v>55</v>
      </c>
      <c r="E579" s="40" t="s">
        <v>4739</v>
      </c>
    </row>
    <row r="580" spans="1:5" ht="12.75">
      <c r="A580" t="s">
        <v>56</v>
      </c>
      <c r="E580" s="39" t="s">
        <v>5</v>
      </c>
    </row>
    <row r="581" spans="1:16" ht="12.75">
      <c r="A581" t="s">
        <v>49</v>
      </c>
      <c s="34" t="s">
        <v>2623</v>
      </c>
      <c s="34" t="s">
        <v>4740</v>
      </c>
      <c s="35" t="s">
        <v>5</v>
      </c>
      <c s="6" t="s">
        <v>4741</v>
      </c>
      <c s="36" t="s">
        <v>52</v>
      </c>
      <c s="37">
        <v>7.1</v>
      </c>
      <c s="36">
        <v>0.000924</v>
      </c>
      <c s="36">
        <f>ROUND(G581*H581,6)</f>
      </c>
      <c r="L581" s="38">
        <v>0</v>
      </c>
      <c s="32">
        <f>ROUND(ROUND(L581,2)*ROUND(G581,3),2)</f>
      </c>
      <c s="36" t="s">
        <v>53</v>
      </c>
      <c>
        <f>(M581*21)/100</f>
      </c>
      <c t="s">
        <v>27</v>
      </c>
    </row>
    <row r="582" spans="1:5" ht="25.5">
      <c r="A582" s="35" t="s">
        <v>54</v>
      </c>
      <c r="E582" s="39" t="s">
        <v>4742</v>
      </c>
    </row>
    <row r="583" spans="1:5" ht="63.75">
      <c r="A583" s="35" t="s">
        <v>55</v>
      </c>
      <c r="E583" s="40" t="s">
        <v>4743</v>
      </c>
    </row>
    <row r="584" spans="1:5" ht="12.75">
      <c r="A584" t="s">
        <v>56</v>
      </c>
      <c r="E584" s="39" t="s">
        <v>5</v>
      </c>
    </row>
    <row r="585" spans="1:16" ht="12.75">
      <c r="A585" t="s">
        <v>49</v>
      </c>
      <c s="34" t="s">
        <v>2626</v>
      </c>
      <c s="34" t="s">
        <v>4744</v>
      </c>
      <c s="35" t="s">
        <v>5</v>
      </c>
      <c s="6" t="s">
        <v>4745</v>
      </c>
      <c s="36" t="s">
        <v>52</v>
      </c>
      <c s="37">
        <v>41.08</v>
      </c>
      <c s="36">
        <v>0.000906</v>
      </c>
      <c s="36">
        <f>ROUND(G585*H585,6)</f>
      </c>
      <c r="L585" s="38">
        <v>0</v>
      </c>
      <c s="32">
        <f>ROUND(ROUND(L585,2)*ROUND(G585,3),2)</f>
      </c>
      <c s="36" t="s">
        <v>53</v>
      </c>
      <c>
        <f>(M585*21)/100</f>
      </c>
      <c t="s">
        <v>27</v>
      </c>
    </row>
    <row r="586" spans="1:5" ht="25.5">
      <c r="A586" s="35" t="s">
        <v>54</v>
      </c>
      <c r="E586" s="39" t="s">
        <v>4746</v>
      </c>
    </row>
    <row r="587" spans="1:5" ht="178.5">
      <c r="A587" s="35" t="s">
        <v>55</v>
      </c>
      <c r="E587" s="40" t="s">
        <v>4747</v>
      </c>
    </row>
    <row r="588" spans="1:5" ht="12.75">
      <c r="A588" t="s">
        <v>56</v>
      </c>
      <c r="E588" s="39" t="s">
        <v>5</v>
      </c>
    </row>
    <row r="589" spans="1:16" ht="12.75">
      <c r="A589" t="s">
        <v>49</v>
      </c>
      <c s="34" t="s">
        <v>2629</v>
      </c>
      <c s="34" t="s">
        <v>4748</v>
      </c>
      <c s="35" t="s">
        <v>5</v>
      </c>
      <c s="6" t="s">
        <v>4749</v>
      </c>
      <c s="36" t="s">
        <v>1430</v>
      </c>
      <c s="37">
        <v>351.795</v>
      </c>
      <c s="36">
        <v>0.0002</v>
      </c>
      <c s="36">
        <f>ROUND(G589*H589,6)</f>
      </c>
      <c r="L589" s="38">
        <v>0</v>
      </c>
      <c s="32">
        <f>ROUND(ROUND(L589,2)*ROUND(G589,3),2)</f>
      </c>
      <c s="36" t="s">
        <v>53</v>
      </c>
      <c>
        <f>(M589*21)/100</f>
      </c>
      <c t="s">
        <v>27</v>
      </c>
    </row>
    <row r="590" spans="1:5" ht="25.5">
      <c r="A590" s="35" t="s">
        <v>54</v>
      </c>
      <c r="E590" s="39" t="s">
        <v>4750</v>
      </c>
    </row>
    <row r="591" spans="1:5" ht="293.25">
      <c r="A591" s="35" t="s">
        <v>55</v>
      </c>
      <c r="E591" s="40" t="s">
        <v>4751</v>
      </c>
    </row>
    <row r="592" spans="1:5" ht="12.75">
      <c r="A592" t="s">
        <v>56</v>
      </c>
      <c r="E592" s="39" t="s">
        <v>5</v>
      </c>
    </row>
    <row r="593" spans="1:16" ht="12.75">
      <c r="A593" t="s">
        <v>49</v>
      </c>
      <c s="34" t="s">
        <v>2631</v>
      </c>
      <c s="34" t="s">
        <v>4752</v>
      </c>
      <c s="35" t="s">
        <v>5</v>
      </c>
      <c s="6" t="s">
        <v>4753</v>
      </c>
      <c s="36" t="s">
        <v>1430</v>
      </c>
      <c s="37">
        <v>703.59</v>
      </c>
      <c s="36">
        <v>0.0014</v>
      </c>
      <c s="36">
        <f>ROUND(G593*H593,6)</f>
      </c>
      <c r="L593" s="38">
        <v>0</v>
      </c>
      <c s="32">
        <f>ROUND(ROUND(L593,2)*ROUND(G593,3),2)</f>
      </c>
      <c s="36" t="s">
        <v>53</v>
      </c>
      <c>
        <f>(M593*21)/100</f>
      </c>
      <c t="s">
        <v>27</v>
      </c>
    </row>
    <row r="594" spans="1:5" ht="25.5">
      <c r="A594" s="35" t="s">
        <v>54</v>
      </c>
      <c r="E594" s="39" t="s">
        <v>4754</v>
      </c>
    </row>
    <row r="595" spans="1:5" ht="306">
      <c r="A595" s="35" t="s">
        <v>55</v>
      </c>
      <c r="E595" s="40" t="s">
        <v>4755</v>
      </c>
    </row>
    <row r="596" spans="1:5" ht="12.75">
      <c r="A596" t="s">
        <v>56</v>
      </c>
      <c r="E596" s="39" t="s">
        <v>5</v>
      </c>
    </row>
    <row r="597" spans="1:16" ht="25.5">
      <c r="A597" t="s">
        <v>49</v>
      </c>
      <c s="34" t="s">
        <v>2634</v>
      </c>
      <c s="34" t="s">
        <v>4756</v>
      </c>
      <c s="35" t="s">
        <v>5</v>
      </c>
      <c s="6" t="s">
        <v>4757</v>
      </c>
      <c s="36" t="s">
        <v>1430</v>
      </c>
      <c s="37">
        <v>30.905</v>
      </c>
      <c s="36">
        <v>0.059067</v>
      </c>
      <c s="36">
        <f>ROUND(G597*H597,6)</f>
      </c>
      <c r="L597" s="38">
        <v>0</v>
      </c>
      <c s="32">
        <f>ROUND(ROUND(L597,2)*ROUND(G597,3),2)</f>
      </c>
      <c s="36" t="s">
        <v>53</v>
      </c>
      <c>
        <f>(M597*21)/100</f>
      </c>
      <c t="s">
        <v>27</v>
      </c>
    </row>
    <row r="598" spans="1:5" ht="51">
      <c r="A598" s="35" t="s">
        <v>54</v>
      </c>
      <c r="E598" s="39" t="s">
        <v>4758</v>
      </c>
    </row>
    <row r="599" spans="1:5" ht="63.75">
      <c r="A599" s="35" t="s">
        <v>55</v>
      </c>
      <c r="E599" s="40" t="s">
        <v>4759</v>
      </c>
    </row>
    <row r="600" spans="1:5" ht="12.75">
      <c r="A600" t="s">
        <v>56</v>
      </c>
      <c r="E600" s="39" t="s">
        <v>5</v>
      </c>
    </row>
    <row r="601" spans="1:16" ht="25.5">
      <c r="A601" t="s">
        <v>49</v>
      </c>
      <c s="34" t="s">
        <v>2636</v>
      </c>
      <c s="34" t="s">
        <v>4760</v>
      </c>
      <c s="35" t="s">
        <v>5</v>
      </c>
      <c s="6" t="s">
        <v>4761</v>
      </c>
      <c s="36" t="s">
        <v>1430</v>
      </c>
      <c s="37">
        <v>8.388</v>
      </c>
      <c s="36">
        <v>0.030055</v>
      </c>
      <c s="36">
        <f>ROUND(G601*H601,6)</f>
      </c>
      <c r="L601" s="38">
        <v>0</v>
      </c>
      <c s="32">
        <f>ROUND(ROUND(L601,2)*ROUND(G601,3),2)</f>
      </c>
      <c s="36" t="s">
        <v>53</v>
      </c>
      <c>
        <f>(M601*21)/100</f>
      </c>
      <c t="s">
        <v>27</v>
      </c>
    </row>
    <row r="602" spans="1:5" ht="38.25">
      <c r="A602" s="35" t="s">
        <v>54</v>
      </c>
      <c r="E602" s="39" t="s">
        <v>4762</v>
      </c>
    </row>
    <row r="603" spans="1:5" ht="38.25">
      <c r="A603" s="35" t="s">
        <v>55</v>
      </c>
      <c r="E603" s="40" t="s">
        <v>4763</v>
      </c>
    </row>
    <row r="604" spans="1:5" ht="12.75">
      <c r="A604" t="s">
        <v>56</v>
      </c>
      <c r="E604" s="39" t="s">
        <v>5</v>
      </c>
    </row>
    <row r="605" spans="1:16" ht="12.75">
      <c r="A605" t="s">
        <v>49</v>
      </c>
      <c s="34" t="s">
        <v>2638</v>
      </c>
      <c s="34" t="s">
        <v>4764</v>
      </c>
      <c s="35" t="s">
        <v>5</v>
      </c>
      <c s="6" t="s">
        <v>4765</v>
      </c>
      <c s="36" t="s">
        <v>1430</v>
      </c>
      <c s="37">
        <v>17.02</v>
      </c>
      <c s="36">
        <v>0.011235</v>
      </c>
      <c s="36">
        <f>ROUND(G605*H605,6)</f>
      </c>
      <c r="L605" s="38">
        <v>0</v>
      </c>
      <c s="32">
        <f>ROUND(ROUND(L605,2)*ROUND(G605,3),2)</f>
      </c>
      <c s="36" t="s">
        <v>53</v>
      </c>
      <c>
        <f>(M605*21)/100</f>
      </c>
      <c t="s">
        <v>27</v>
      </c>
    </row>
    <row r="606" spans="1:5" ht="38.25">
      <c r="A606" s="35" t="s">
        <v>54</v>
      </c>
      <c r="E606" s="39" t="s">
        <v>4766</v>
      </c>
    </row>
    <row r="607" spans="1:5" ht="38.25">
      <c r="A607" s="35" t="s">
        <v>55</v>
      </c>
      <c r="E607" s="40" t="s">
        <v>4767</v>
      </c>
    </row>
    <row r="608" spans="1:5" ht="12.75">
      <c r="A608" t="s">
        <v>56</v>
      </c>
      <c r="E608" s="39" t="s">
        <v>5</v>
      </c>
    </row>
    <row r="609" spans="1:16" ht="12.75">
      <c r="A609" t="s">
        <v>49</v>
      </c>
      <c s="34" t="s">
        <v>2641</v>
      </c>
      <c s="34" t="s">
        <v>4768</v>
      </c>
      <c s="35" t="s">
        <v>5</v>
      </c>
      <c s="6" t="s">
        <v>4769</v>
      </c>
      <c s="36" t="s">
        <v>1430</v>
      </c>
      <c s="37">
        <v>163.577</v>
      </c>
      <c s="36">
        <v>0.01155</v>
      </c>
      <c s="36">
        <f>ROUND(G609*H609,6)</f>
      </c>
      <c r="L609" s="38">
        <v>0</v>
      </c>
      <c s="32">
        <f>ROUND(ROUND(L609,2)*ROUND(G609,3),2)</f>
      </c>
      <c s="36" t="s">
        <v>53</v>
      </c>
      <c>
        <f>(M609*21)/100</f>
      </c>
      <c t="s">
        <v>27</v>
      </c>
    </row>
    <row r="610" spans="1:5" ht="38.25">
      <c r="A610" s="35" t="s">
        <v>54</v>
      </c>
      <c r="E610" s="39" t="s">
        <v>4770</v>
      </c>
    </row>
    <row r="611" spans="1:5" ht="127.5">
      <c r="A611" s="35" t="s">
        <v>55</v>
      </c>
      <c r="E611" s="40" t="s">
        <v>4771</v>
      </c>
    </row>
    <row r="612" spans="1:5" ht="12.75">
      <c r="A612" t="s">
        <v>56</v>
      </c>
      <c r="E612" s="39" t="s">
        <v>5</v>
      </c>
    </row>
    <row r="613" spans="1:16" ht="12.75">
      <c r="A613" t="s">
        <v>49</v>
      </c>
      <c s="34" t="s">
        <v>2643</v>
      </c>
      <c s="34" t="s">
        <v>4772</v>
      </c>
      <c s="35" t="s">
        <v>5</v>
      </c>
      <c s="6" t="s">
        <v>4773</v>
      </c>
      <c s="36" t="s">
        <v>1430</v>
      </c>
      <c s="37">
        <v>180.597</v>
      </c>
      <c s="36">
        <v>0.000421</v>
      </c>
      <c s="36">
        <f>ROUND(G613*H613,6)</f>
      </c>
      <c r="L613" s="38">
        <v>0</v>
      </c>
      <c s="32">
        <f>ROUND(ROUND(L613,2)*ROUND(G613,3),2)</f>
      </c>
      <c s="36" t="s">
        <v>53</v>
      </c>
      <c>
        <f>(M613*21)/100</f>
      </c>
      <c t="s">
        <v>27</v>
      </c>
    </row>
    <row r="614" spans="1:5" ht="25.5">
      <c r="A614" s="35" t="s">
        <v>54</v>
      </c>
      <c r="E614" s="39" t="s">
        <v>4774</v>
      </c>
    </row>
    <row r="615" spans="1:5" ht="12.75">
      <c r="A615" s="35" t="s">
        <v>55</v>
      </c>
      <c r="E615" s="40" t="s">
        <v>5</v>
      </c>
    </row>
    <row r="616" spans="1:5" ht="12.75">
      <c r="A616" t="s">
        <v>56</v>
      </c>
      <c r="E616" s="39" t="s">
        <v>5</v>
      </c>
    </row>
    <row r="617" spans="1:16" ht="12.75">
      <c r="A617" t="s">
        <v>49</v>
      </c>
      <c s="34" t="s">
        <v>2646</v>
      </c>
      <c s="34" t="s">
        <v>4775</v>
      </c>
      <c s="35" t="s">
        <v>5</v>
      </c>
      <c s="6" t="s">
        <v>4776</v>
      </c>
      <c s="36" t="s">
        <v>52</v>
      </c>
      <c s="37">
        <v>91.065</v>
      </c>
      <c s="36">
        <v>0.000906</v>
      </c>
      <c s="36">
        <f>ROUND(G617*H617,6)</f>
      </c>
      <c r="L617" s="38">
        <v>0</v>
      </c>
      <c s="32">
        <f>ROUND(ROUND(L617,2)*ROUND(G617,3),2)</f>
      </c>
      <c s="36" t="s">
        <v>53</v>
      </c>
      <c>
        <f>(M617*21)/100</f>
      </c>
      <c t="s">
        <v>27</v>
      </c>
    </row>
    <row r="618" spans="1:5" ht="25.5">
      <c r="A618" s="35" t="s">
        <v>54</v>
      </c>
      <c r="E618" s="39" t="s">
        <v>4777</v>
      </c>
    </row>
    <row r="619" spans="1:5" ht="331.5">
      <c r="A619" s="35" t="s">
        <v>55</v>
      </c>
      <c r="E619" s="40" t="s">
        <v>4778</v>
      </c>
    </row>
    <row r="620" spans="1:5" ht="12.75">
      <c r="A620" t="s">
        <v>56</v>
      </c>
      <c r="E620" s="39" t="s">
        <v>5</v>
      </c>
    </row>
    <row r="621" spans="1:16" ht="12.75">
      <c r="A621" t="s">
        <v>49</v>
      </c>
      <c s="34" t="s">
        <v>2648</v>
      </c>
      <c s="34" t="s">
        <v>4779</v>
      </c>
      <c s="35" t="s">
        <v>5</v>
      </c>
      <c s="6" t="s">
        <v>4780</v>
      </c>
      <c s="36" t="s">
        <v>1430</v>
      </c>
      <c s="37">
        <v>447.917</v>
      </c>
      <c s="36">
        <v>0.0001</v>
      </c>
      <c s="36">
        <f>ROUND(G621*H621,6)</f>
      </c>
      <c r="L621" s="38">
        <v>0</v>
      </c>
      <c s="32">
        <f>ROUND(ROUND(L621,2)*ROUND(G621,3),2)</f>
      </c>
      <c s="36" t="s">
        <v>53</v>
      </c>
      <c>
        <f>(M621*21)/100</f>
      </c>
      <c t="s">
        <v>27</v>
      </c>
    </row>
    <row r="622" spans="1:5" ht="25.5">
      <c r="A622" s="35" t="s">
        <v>54</v>
      </c>
      <c r="E622" s="39" t="s">
        <v>4781</v>
      </c>
    </row>
    <row r="623" spans="1:5" ht="409.5">
      <c r="A623" s="35" t="s">
        <v>55</v>
      </c>
      <c r="E623" s="40" t="s">
        <v>4782</v>
      </c>
    </row>
    <row r="624" spans="1:5" ht="12.75">
      <c r="A624" t="s">
        <v>56</v>
      </c>
      <c r="E624" s="39" t="s">
        <v>5</v>
      </c>
    </row>
    <row r="625" spans="1:16" ht="12.75">
      <c r="A625" t="s">
        <v>49</v>
      </c>
      <c s="34" t="s">
        <v>2651</v>
      </c>
      <c s="34" t="s">
        <v>4783</v>
      </c>
      <c s="35" t="s">
        <v>5</v>
      </c>
      <c s="6" t="s">
        <v>4784</v>
      </c>
      <c s="36" t="s">
        <v>1430</v>
      </c>
      <c s="37">
        <v>447.917</v>
      </c>
      <c s="36">
        <v>0.0007</v>
      </c>
      <c s="36">
        <f>ROUND(G625*H625,6)</f>
      </c>
      <c r="L625" s="38">
        <v>0</v>
      </c>
      <c s="32">
        <f>ROUND(ROUND(L625,2)*ROUND(G625,3),2)</f>
      </c>
      <c s="36" t="s">
        <v>53</v>
      </c>
      <c>
        <f>(M625*21)/100</f>
      </c>
      <c t="s">
        <v>27</v>
      </c>
    </row>
    <row r="626" spans="1:5" ht="25.5">
      <c r="A626" s="35" t="s">
        <v>54</v>
      </c>
      <c r="E626" s="39" t="s">
        <v>4785</v>
      </c>
    </row>
    <row r="627" spans="1:5" ht="12.75">
      <c r="A627" s="35" t="s">
        <v>55</v>
      </c>
      <c r="E627" s="40" t="s">
        <v>5</v>
      </c>
    </row>
    <row r="628" spans="1:5" ht="12.75">
      <c r="A628" t="s">
        <v>56</v>
      </c>
      <c r="E628" s="39" t="s">
        <v>5</v>
      </c>
    </row>
    <row r="629" spans="1:16" ht="12.75">
      <c r="A629" t="s">
        <v>49</v>
      </c>
      <c s="34" t="s">
        <v>2654</v>
      </c>
      <c s="34" t="s">
        <v>4786</v>
      </c>
      <c s="35" t="s">
        <v>5</v>
      </c>
      <c s="6" t="s">
        <v>4787</v>
      </c>
      <c s="36" t="s">
        <v>1430</v>
      </c>
      <c s="37">
        <v>706.32</v>
      </c>
      <c s="36">
        <v>0.015823</v>
      </c>
      <c s="36">
        <f>ROUND(G629*H629,6)</f>
      </c>
      <c r="L629" s="38">
        <v>0</v>
      </c>
      <c s="32">
        <f>ROUND(ROUND(L629,2)*ROUND(G629,3),2)</f>
      </c>
      <c s="36" t="s">
        <v>53</v>
      </c>
      <c>
        <f>(M629*21)/100</f>
      </c>
      <c t="s">
        <v>27</v>
      </c>
    </row>
    <row r="630" spans="1:5" ht="38.25">
      <c r="A630" s="35" t="s">
        <v>54</v>
      </c>
      <c r="E630" s="39" t="s">
        <v>4788</v>
      </c>
    </row>
    <row r="631" spans="1:5" ht="409.5">
      <c r="A631" s="35" t="s">
        <v>55</v>
      </c>
      <c r="E631" s="40" t="s">
        <v>4789</v>
      </c>
    </row>
    <row r="632" spans="1:5" ht="12.75">
      <c r="A632" t="s">
        <v>56</v>
      </c>
      <c r="E632" s="39" t="s">
        <v>5</v>
      </c>
    </row>
    <row r="633" spans="1:16" ht="12.75">
      <c r="A633" t="s">
        <v>49</v>
      </c>
      <c s="34" t="s">
        <v>2656</v>
      </c>
      <c s="34" t="s">
        <v>4790</v>
      </c>
      <c s="35" t="s">
        <v>5</v>
      </c>
      <c s="6" t="s">
        <v>4791</v>
      </c>
      <c s="36" t="s">
        <v>1430</v>
      </c>
      <c s="37">
        <v>238.18</v>
      </c>
      <c s="36">
        <v>0.016138</v>
      </c>
      <c s="36">
        <f>ROUND(G633*H633,6)</f>
      </c>
      <c r="L633" s="38">
        <v>0</v>
      </c>
      <c s="32">
        <f>ROUND(ROUND(L633,2)*ROUND(G633,3),2)</f>
      </c>
      <c s="36" t="s">
        <v>53</v>
      </c>
      <c>
        <f>(M633*21)/100</f>
      </c>
      <c t="s">
        <v>27</v>
      </c>
    </row>
    <row r="634" spans="1:5" ht="38.25">
      <c r="A634" s="35" t="s">
        <v>54</v>
      </c>
      <c r="E634" s="39" t="s">
        <v>4792</v>
      </c>
    </row>
    <row r="635" spans="1:5" ht="409.5">
      <c r="A635" s="35" t="s">
        <v>55</v>
      </c>
      <c r="E635" s="40" t="s">
        <v>4793</v>
      </c>
    </row>
    <row r="636" spans="1:5" ht="12.75">
      <c r="A636" t="s">
        <v>56</v>
      </c>
      <c r="E636" s="39" t="s">
        <v>5</v>
      </c>
    </row>
    <row r="637" spans="1:16" ht="12.75">
      <c r="A637" t="s">
        <v>49</v>
      </c>
      <c s="34" t="s">
        <v>2658</v>
      </c>
      <c s="34" t="s">
        <v>4794</v>
      </c>
      <c s="35" t="s">
        <v>5</v>
      </c>
      <c s="6" t="s">
        <v>4795</v>
      </c>
      <c s="36" t="s">
        <v>1430</v>
      </c>
      <c s="37">
        <v>1042.267</v>
      </c>
      <c s="36">
        <v>0.0001</v>
      </c>
      <c s="36">
        <f>ROUND(G637*H637,6)</f>
      </c>
      <c r="L637" s="38">
        <v>0</v>
      </c>
      <c s="32">
        <f>ROUND(ROUND(L637,2)*ROUND(G637,3),2)</f>
      </c>
      <c s="36" t="s">
        <v>53</v>
      </c>
      <c>
        <f>(M637*21)/100</f>
      </c>
      <c t="s">
        <v>27</v>
      </c>
    </row>
    <row r="638" spans="1:5" ht="25.5">
      <c r="A638" s="35" t="s">
        <v>54</v>
      </c>
      <c r="E638" s="39" t="s">
        <v>4796</v>
      </c>
    </row>
    <row r="639" spans="1:5" ht="409.5">
      <c r="A639" s="35" t="s">
        <v>55</v>
      </c>
      <c r="E639" s="40" t="s">
        <v>4797</v>
      </c>
    </row>
    <row r="640" spans="1:5" ht="12.75">
      <c r="A640" t="s">
        <v>56</v>
      </c>
      <c r="E640" s="39" t="s">
        <v>5</v>
      </c>
    </row>
    <row r="641" spans="1:16" ht="12.75">
      <c r="A641" t="s">
        <v>49</v>
      </c>
      <c s="34" t="s">
        <v>2660</v>
      </c>
      <c s="34" t="s">
        <v>4798</v>
      </c>
      <c s="35" t="s">
        <v>5</v>
      </c>
      <c s="6" t="s">
        <v>4799</v>
      </c>
      <c s="36" t="s">
        <v>52</v>
      </c>
      <c s="37">
        <v>58.755</v>
      </c>
      <c s="36">
        <v>0.004376</v>
      </c>
      <c s="36">
        <f>ROUND(G641*H641,6)</f>
      </c>
      <c r="L641" s="38">
        <v>0</v>
      </c>
      <c s="32">
        <f>ROUND(ROUND(L641,2)*ROUND(G641,3),2)</f>
      </c>
      <c s="36" t="s">
        <v>53</v>
      </c>
      <c>
        <f>(M641*21)/100</f>
      </c>
      <c t="s">
        <v>27</v>
      </c>
    </row>
    <row r="642" spans="1:5" ht="25.5">
      <c r="A642" s="35" t="s">
        <v>54</v>
      </c>
      <c r="E642" s="39" t="s">
        <v>4800</v>
      </c>
    </row>
    <row r="643" spans="1:5" ht="409.5">
      <c r="A643" s="35" t="s">
        <v>55</v>
      </c>
      <c r="E643" s="40" t="s">
        <v>4801</v>
      </c>
    </row>
    <row r="644" spans="1:5" ht="12.75">
      <c r="A644" t="s">
        <v>56</v>
      </c>
      <c r="E644" s="39" t="s">
        <v>5</v>
      </c>
    </row>
    <row r="645" spans="1:16" ht="12.75">
      <c r="A645" t="s">
        <v>49</v>
      </c>
      <c s="34" t="s">
        <v>2663</v>
      </c>
      <c s="34" t="s">
        <v>4802</v>
      </c>
      <c s="35" t="s">
        <v>5</v>
      </c>
      <c s="6" t="s">
        <v>4803</v>
      </c>
      <c s="36" t="s">
        <v>1430</v>
      </c>
      <c s="37">
        <v>92.82</v>
      </c>
      <c s="36">
        <v>0</v>
      </c>
      <c s="36">
        <f>ROUND(G645*H645,6)</f>
      </c>
      <c r="L645" s="38">
        <v>0</v>
      </c>
      <c s="32">
        <f>ROUND(ROUND(L645,2)*ROUND(G645,3),2)</f>
      </c>
      <c s="36" t="s">
        <v>53</v>
      </c>
      <c>
        <f>(M645*21)/100</f>
      </c>
      <c t="s">
        <v>27</v>
      </c>
    </row>
    <row r="646" spans="1:5" ht="12.75">
      <c r="A646" s="35" t="s">
        <v>54</v>
      </c>
      <c r="E646" s="39" t="s">
        <v>4804</v>
      </c>
    </row>
    <row r="647" spans="1:5" ht="409.5">
      <c r="A647" s="35" t="s">
        <v>55</v>
      </c>
      <c r="E647" s="40" t="s">
        <v>4805</v>
      </c>
    </row>
    <row r="648" spans="1:5" ht="12.75">
      <c r="A648" t="s">
        <v>56</v>
      </c>
      <c r="E648" s="39" t="s">
        <v>5</v>
      </c>
    </row>
    <row r="649" spans="1:16" ht="12.75">
      <c r="A649" t="s">
        <v>49</v>
      </c>
      <c s="34" t="s">
        <v>2667</v>
      </c>
      <c s="34" t="s">
        <v>4806</v>
      </c>
      <c s="35" t="s">
        <v>5</v>
      </c>
      <c s="6" t="s">
        <v>4807</v>
      </c>
      <c s="36" t="s">
        <v>1430</v>
      </c>
      <c s="37">
        <v>262.17</v>
      </c>
      <c s="36">
        <v>9.9E-05</v>
      </c>
      <c s="36">
        <f>ROUND(G649*H649,6)</f>
      </c>
      <c r="L649" s="38">
        <v>0</v>
      </c>
      <c s="32">
        <f>ROUND(ROUND(L649,2)*ROUND(G649,3),2)</f>
      </c>
      <c s="36" t="s">
        <v>53</v>
      </c>
      <c>
        <f>(M649*21)/100</f>
      </c>
      <c t="s">
        <v>27</v>
      </c>
    </row>
    <row r="650" spans="1:5" ht="25.5">
      <c r="A650" s="35" t="s">
        <v>54</v>
      </c>
      <c r="E650" s="39" t="s">
        <v>4808</v>
      </c>
    </row>
    <row r="651" spans="1:5" ht="409.5">
      <c r="A651" s="35" t="s">
        <v>55</v>
      </c>
      <c r="E651" s="40" t="s">
        <v>4809</v>
      </c>
    </row>
    <row r="652" spans="1:5" ht="12.75">
      <c r="A652" t="s">
        <v>56</v>
      </c>
      <c r="E652" s="39" t="s">
        <v>5</v>
      </c>
    </row>
    <row r="653" spans="1:16" ht="12.75">
      <c r="A653" t="s">
        <v>49</v>
      </c>
      <c s="34" t="s">
        <v>2671</v>
      </c>
      <c s="34" t="s">
        <v>4810</v>
      </c>
      <c s="35" t="s">
        <v>5</v>
      </c>
      <c s="6" t="s">
        <v>4811</v>
      </c>
      <c s="36" t="s">
        <v>1430</v>
      </c>
      <c s="37">
        <v>320.63</v>
      </c>
      <c s="36">
        <v>0.000154</v>
      </c>
      <c s="36">
        <f>ROUND(G653*H653,6)</f>
      </c>
      <c r="L653" s="38">
        <v>0</v>
      </c>
      <c s="32">
        <f>ROUND(ROUND(L653,2)*ROUND(G653,3),2)</f>
      </c>
      <c s="36" t="s">
        <v>53</v>
      </c>
      <c>
        <f>(M653*21)/100</f>
      </c>
      <c t="s">
        <v>27</v>
      </c>
    </row>
    <row r="654" spans="1:5" ht="25.5">
      <c r="A654" s="35" t="s">
        <v>54</v>
      </c>
      <c r="E654" s="39" t="s">
        <v>4812</v>
      </c>
    </row>
    <row r="655" spans="1:5" ht="409.5">
      <c r="A655" s="35" t="s">
        <v>55</v>
      </c>
      <c r="E655" s="40" t="s">
        <v>4813</v>
      </c>
    </row>
    <row r="656" spans="1:5" ht="12.75">
      <c r="A656" t="s">
        <v>56</v>
      </c>
      <c r="E656" s="39" t="s">
        <v>5</v>
      </c>
    </row>
    <row r="657" spans="1:16" ht="12.75">
      <c r="A657" t="s">
        <v>49</v>
      </c>
      <c s="34" t="s">
        <v>2675</v>
      </c>
      <c s="34" t="s">
        <v>4814</v>
      </c>
      <c s="35" t="s">
        <v>5</v>
      </c>
      <c s="6" t="s">
        <v>4815</v>
      </c>
      <c s="36" t="s">
        <v>1430</v>
      </c>
      <c s="37">
        <v>1018.017</v>
      </c>
      <c s="36">
        <v>0.0007</v>
      </c>
      <c s="36">
        <f>ROUND(G657*H657,6)</f>
      </c>
      <c r="L657" s="38">
        <v>0</v>
      </c>
      <c s="32">
        <f>ROUND(ROUND(L657,2)*ROUND(G657,3),2)</f>
      </c>
      <c s="36" t="s">
        <v>53</v>
      </c>
      <c>
        <f>(M657*21)/100</f>
      </c>
      <c t="s">
        <v>27</v>
      </c>
    </row>
    <row r="658" spans="1:5" ht="25.5">
      <c r="A658" s="35" t="s">
        <v>54</v>
      </c>
      <c r="E658" s="39" t="s">
        <v>4816</v>
      </c>
    </row>
    <row r="659" spans="1:5" ht="409.5">
      <c r="A659" s="35" t="s">
        <v>55</v>
      </c>
      <c r="E659" s="40" t="s">
        <v>4817</v>
      </c>
    </row>
    <row r="660" spans="1:5" ht="12.75">
      <c r="A660" t="s">
        <v>56</v>
      </c>
      <c r="E660" s="39" t="s">
        <v>5</v>
      </c>
    </row>
    <row r="661" spans="1:16" ht="25.5">
      <c r="A661" t="s">
        <v>49</v>
      </c>
      <c s="34" t="s">
        <v>2679</v>
      </c>
      <c s="34" t="s">
        <v>4818</v>
      </c>
      <c s="35" t="s">
        <v>5</v>
      </c>
      <c s="6" t="s">
        <v>4819</v>
      </c>
      <c s="36" t="s">
        <v>1430</v>
      </c>
      <c s="37">
        <v>20.268</v>
      </c>
      <c s="36">
        <v>0.02557</v>
      </c>
      <c s="36">
        <f>ROUND(G661*H661,6)</f>
      </c>
      <c r="L661" s="38">
        <v>0</v>
      </c>
      <c s="32">
        <f>ROUND(ROUND(L661,2)*ROUND(G661,3),2)</f>
      </c>
      <c s="36" t="s">
        <v>53</v>
      </c>
      <c>
        <f>(M661*21)/100</f>
      </c>
      <c t="s">
        <v>27</v>
      </c>
    </row>
    <row r="662" spans="1:5" ht="38.25">
      <c r="A662" s="35" t="s">
        <v>54</v>
      </c>
      <c r="E662" s="39" t="s">
        <v>4820</v>
      </c>
    </row>
    <row r="663" spans="1:5" ht="63.75">
      <c r="A663" s="35" t="s">
        <v>55</v>
      </c>
      <c r="E663" s="40" t="s">
        <v>4821</v>
      </c>
    </row>
    <row r="664" spans="1:5" ht="12.75">
      <c r="A664" t="s">
        <v>56</v>
      </c>
      <c r="E664" s="39" t="s">
        <v>5</v>
      </c>
    </row>
    <row r="665" spans="1:16" ht="25.5">
      <c r="A665" t="s">
        <v>49</v>
      </c>
      <c s="34" t="s">
        <v>2681</v>
      </c>
      <c s="34" t="s">
        <v>4822</v>
      </c>
      <c s="35" t="s">
        <v>5</v>
      </c>
      <c s="6" t="s">
        <v>4823</v>
      </c>
      <c s="36" t="s">
        <v>1430</v>
      </c>
      <c s="37">
        <v>412</v>
      </c>
      <c s="36">
        <v>0.013855</v>
      </c>
      <c s="36">
        <f>ROUND(G665*H665,6)</f>
      </c>
      <c r="L665" s="38">
        <v>0</v>
      </c>
      <c s="32">
        <f>ROUND(ROUND(L665,2)*ROUND(G665,3),2)</f>
      </c>
      <c s="36" t="s">
        <v>53</v>
      </c>
      <c>
        <f>(M665*21)/100</f>
      </c>
      <c t="s">
        <v>27</v>
      </c>
    </row>
    <row r="666" spans="1:5" ht="51">
      <c r="A666" s="35" t="s">
        <v>54</v>
      </c>
      <c r="E666" s="39" t="s">
        <v>4824</v>
      </c>
    </row>
    <row r="667" spans="1:5" ht="127.5">
      <c r="A667" s="35" t="s">
        <v>55</v>
      </c>
      <c r="E667" s="40" t="s">
        <v>4825</v>
      </c>
    </row>
    <row r="668" spans="1:5" ht="12.75">
      <c r="A668" t="s">
        <v>56</v>
      </c>
      <c r="E668" s="39" t="s">
        <v>5</v>
      </c>
    </row>
    <row r="669" spans="1:16" ht="12.75">
      <c r="A669" t="s">
        <v>49</v>
      </c>
      <c s="34" t="s">
        <v>2683</v>
      </c>
      <c s="34" t="s">
        <v>4826</v>
      </c>
      <c s="35" t="s">
        <v>5</v>
      </c>
      <c s="6" t="s">
        <v>4827</v>
      </c>
      <c s="36" t="s">
        <v>86</v>
      </c>
      <c s="37">
        <v>37</v>
      </c>
      <c s="36">
        <v>0.005028</v>
      </c>
      <c s="36">
        <f>ROUND(G669*H669,6)</f>
      </c>
      <c r="L669" s="38">
        <v>0</v>
      </c>
      <c s="32">
        <f>ROUND(ROUND(L669,2)*ROUND(G669,3),2)</f>
      </c>
      <c s="36" t="s">
        <v>53</v>
      </c>
      <c>
        <f>(M669*21)/100</f>
      </c>
      <c t="s">
        <v>27</v>
      </c>
    </row>
    <row r="670" spans="1:5" ht="25.5">
      <c r="A670" s="35" t="s">
        <v>54</v>
      </c>
      <c r="E670" s="39" t="s">
        <v>4828</v>
      </c>
    </row>
    <row r="671" spans="1:5" ht="63.75">
      <c r="A671" s="35" t="s">
        <v>55</v>
      </c>
      <c r="E671" s="40" t="s">
        <v>4829</v>
      </c>
    </row>
    <row r="672" spans="1:5" ht="12.75">
      <c r="A672" t="s">
        <v>56</v>
      </c>
      <c r="E672" s="39" t="s">
        <v>5</v>
      </c>
    </row>
    <row r="673" spans="1:16" ht="25.5">
      <c r="A673" t="s">
        <v>49</v>
      </c>
      <c s="34" t="s">
        <v>2687</v>
      </c>
      <c s="34" t="s">
        <v>4830</v>
      </c>
      <c s="35" t="s">
        <v>5</v>
      </c>
      <c s="6" t="s">
        <v>4831</v>
      </c>
      <c s="36" t="s">
        <v>229</v>
      </c>
      <c s="37">
        <v>89.125</v>
      </c>
      <c s="36">
        <v>0</v>
      </c>
      <c s="36">
        <f>ROUND(G673*H673,6)</f>
      </c>
      <c r="L673" s="38">
        <v>0</v>
      </c>
      <c s="32">
        <f>ROUND(ROUND(L673,2)*ROUND(G673,3),2)</f>
      </c>
      <c s="36" t="s">
        <v>53</v>
      </c>
      <c>
        <f>(M673*21)/100</f>
      </c>
      <c t="s">
        <v>27</v>
      </c>
    </row>
    <row r="674" spans="1:5" ht="51">
      <c r="A674" s="35" t="s">
        <v>54</v>
      </c>
      <c r="E674" s="39" t="s">
        <v>4832</v>
      </c>
    </row>
    <row r="675" spans="1:5" ht="12.75">
      <c r="A675" s="35" t="s">
        <v>55</v>
      </c>
      <c r="E675" s="40" t="s">
        <v>5</v>
      </c>
    </row>
    <row r="676" spans="1:5" ht="12.75">
      <c r="A676" t="s">
        <v>56</v>
      </c>
      <c r="E676" s="39" t="s">
        <v>5</v>
      </c>
    </row>
    <row r="677" spans="1:16" ht="25.5">
      <c r="A677" t="s">
        <v>49</v>
      </c>
      <c s="34" t="s">
        <v>2758</v>
      </c>
      <c s="34" t="s">
        <v>4833</v>
      </c>
      <c s="35" t="s">
        <v>5</v>
      </c>
      <c s="6" t="s">
        <v>4834</v>
      </c>
      <c s="36" t="s">
        <v>1430</v>
      </c>
      <c s="37">
        <v>761.56</v>
      </c>
      <c s="36">
        <v>0</v>
      </c>
      <c s="36">
        <f>ROUND(G677*H677,6)</f>
      </c>
      <c r="L677" s="38">
        <v>0</v>
      </c>
      <c s="32">
        <f>ROUND(ROUND(L677,2)*ROUND(G677,3),2)</f>
      </c>
      <c s="36" t="s">
        <v>2373</v>
      </c>
      <c>
        <f>(M677*21)/100</f>
      </c>
      <c t="s">
        <v>27</v>
      </c>
    </row>
    <row r="678" spans="1:5" ht="25.5">
      <c r="A678" s="35" t="s">
        <v>54</v>
      </c>
      <c r="E678" s="39" t="s">
        <v>4834</v>
      </c>
    </row>
    <row r="679" spans="1:5" ht="409.5">
      <c r="A679" s="35" t="s">
        <v>55</v>
      </c>
      <c r="E679" s="40" t="s">
        <v>4835</v>
      </c>
    </row>
    <row r="680" spans="1:5" ht="127.5">
      <c r="A680" t="s">
        <v>56</v>
      </c>
      <c r="E680" s="42" t="s">
        <v>4836</v>
      </c>
    </row>
    <row r="681" spans="1:16" ht="25.5">
      <c r="A681" t="s">
        <v>49</v>
      </c>
      <c s="34" t="s">
        <v>2759</v>
      </c>
      <c s="34" t="s">
        <v>4837</v>
      </c>
      <c s="35" t="s">
        <v>5</v>
      </c>
      <c s="6" t="s">
        <v>4838</v>
      </c>
      <c s="36" t="s">
        <v>1430</v>
      </c>
      <c s="37">
        <v>761.56</v>
      </c>
      <c s="36">
        <v>0</v>
      </c>
      <c s="36">
        <f>ROUND(G681*H681,6)</f>
      </c>
      <c r="L681" s="38">
        <v>0</v>
      </c>
      <c s="32">
        <f>ROUND(ROUND(L681,2)*ROUND(G681,3),2)</f>
      </c>
      <c s="36" t="s">
        <v>2373</v>
      </c>
      <c>
        <f>(M681*21)/100</f>
      </c>
      <c t="s">
        <v>27</v>
      </c>
    </row>
    <row r="682" spans="1:5" ht="25.5">
      <c r="A682" s="35" t="s">
        <v>54</v>
      </c>
      <c r="E682" s="39" t="s">
        <v>4838</v>
      </c>
    </row>
    <row r="683" spans="1:5" ht="409.5">
      <c r="A683" s="35" t="s">
        <v>55</v>
      </c>
      <c r="E683" s="40" t="s">
        <v>4835</v>
      </c>
    </row>
    <row r="684" spans="1:5" ht="127.5">
      <c r="A684" t="s">
        <v>56</v>
      </c>
      <c r="E684" s="42" t="s">
        <v>4836</v>
      </c>
    </row>
    <row r="685" spans="1:16" ht="25.5">
      <c r="A685" t="s">
        <v>49</v>
      </c>
      <c s="34" t="s">
        <v>2760</v>
      </c>
      <c s="34" t="s">
        <v>4839</v>
      </c>
      <c s="35" t="s">
        <v>5</v>
      </c>
      <c s="6" t="s">
        <v>4840</v>
      </c>
      <c s="36" t="s">
        <v>1430</v>
      </c>
      <c s="37">
        <v>43.87</v>
      </c>
      <c s="36">
        <v>0</v>
      </c>
      <c s="36">
        <f>ROUND(G685*H685,6)</f>
      </c>
      <c r="L685" s="38">
        <v>0</v>
      </c>
      <c s="32">
        <f>ROUND(ROUND(L685,2)*ROUND(G685,3),2)</f>
      </c>
      <c s="36" t="s">
        <v>2373</v>
      </c>
      <c>
        <f>(M685*21)/100</f>
      </c>
      <c t="s">
        <v>27</v>
      </c>
    </row>
    <row r="686" spans="1:5" ht="25.5">
      <c r="A686" s="35" t="s">
        <v>54</v>
      </c>
      <c r="E686" s="39" t="s">
        <v>4840</v>
      </c>
    </row>
    <row r="687" spans="1:5" ht="127.5">
      <c r="A687" s="35" t="s">
        <v>55</v>
      </c>
      <c r="E687" s="40" t="s">
        <v>4841</v>
      </c>
    </row>
    <row r="688" spans="1:5" ht="191.25">
      <c r="A688" t="s">
        <v>56</v>
      </c>
      <c r="E688" s="42" t="s">
        <v>4842</v>
      </c>
    </row>
    <row r="689" spans="1:16" ht="25.5">
      <c r="A689" t="s">
        <v>49</v>
      </c>
      <c s="34" t="s">
        <v>2761</v>
      </c>
      <c s="34" t="s">
        <v>4843</v>
      </c>
      <c s="35" t="s">
        <v>5</v>
      </c>
      <c s="6" t="s">
        <v>4844</v>
      </c>
      <c s="36" t="s">
        <v>1430</v>
      </c>
      <c s="37">
        <v>43.87</v>
      </c>
      <c s="36">
        <v>0</v>
      </c>
      <c s="36">
        <f>ROUND(G689*H689,6)</f>
      </c>
      <c r="L689" s="38">
        <v>0</v>
      </c>
      <c s="32">
        <f>ROUND(ROUND(L689,2)*ROUND(G689,3),2)</f>
      </c>
      <c s="36" t="s">
        <v>2373</v>
      </c>
      <c>
        <f>(M689*21)/100</f>
      </c>
      <c t="s">
        <v>27</v>
      </c>
    </row>
    <row r="690" spans="1:5" ht="25.5">
      <c r="A690" s="35" t="s">
        <v>54</v>
      </c>
      <c r="E690" s="39" t="s">
        <v>4844</v>
      </c>
    </row>
    <row r="691" spans="1:5" ht="127.5">
      <c r="A691" s="35" t="s">
        <v>55</v>
      </c>
      <c r="E691" s="40" t="s">
        <v>4841</v>
      </c>
    </row>
    <row r="692" spans="1:5" ht="191.25">
      <c r="A692" t="s">
        <v>56</v>
      </c>
      <c r="E692" s="42" t="s">
        <v>4842</v>
      </c>
    </row>
    <row r="693" spans="1:16" ht="25.5">
      <c r="A693" t="s">
        <v>49</v>
      </c>
      <c s="34" t="s">
        <v>2762</v>
      </c>
      <c s="34" t="s">
        <v>4845</v>
      </c>
      <c s="35" t="s">
        <v>5</v>
      </c>
      <c s="6" t="s">
        <v>4846</v>
      </c>
      <c s="36" t="s">
        <v>1430</v>
      </c>
      <c s="37">
        <v>24.25</v>
      </c>
      <c s="36">
        <v>0</v>
      </c>
      <c s="36">
        <f>ROUND(G693*H693,6)</f>
      </c>
      <c r="L693" s="38">
        <v>0</v>
      </c>
      <c s="32">
        <f>ROUND(ROUND(L693,2)*ROUND(G693,3),2)</f>
      </c>
      <c s="36" t="s">
        <v>2373</v>
      </c>
      <c>
        <f>(M693*21)/100</f>
      </c>
      <c t="s">
        <v>27</v>
      </c>
    </row>
    <row r="694" spans="1:5" ht="25.5">
      <c r="A694" s="35" t="s">
        <v>54</v>
      </c>
      <c r="E694" s="39" t="s">
        <v>4846</v>
      </c>
    </row>
    <row r="695" spans="1:5" ht="63.75">
      <c r="A695" s="35" t="s">
        <v>55</v>
      </c>
      <c r="E695" s="40" t="s">
        <v>4847</v>
      </c>
    </row>
    <row r="696" spans="1:5" ht="178.5">
      <c r="A696" t="s">
        <v>56</v>
      </c>
      <c r="E696" s="39" t="s">
        <v>4848</v>
      </c>
    </row>
    <row r="697" spans="1:16" ht="25.5">
      <c r="A697" t="s">
        <v>49</v>
      </c>
      <c s="34" t="s">
        <v>2763</v>
      </c>
      <c s="34" t="s">
        <v>4849</v>
      </c>
      <c s="35" t="s">
        <v>5</v>
      </c>
      <c s="6" t="s">
        <v>4850</v>
      </c>
      <c s="36" t="s">
        <v>1430</v>
      </c>
      <c s="37">
        <v>24.25</v>
      </c>
      <c s="36">
        <v>0</v>
      </c>
      <c s="36">
        <f>ROUND(G697*H697,6)</f>
      </c>
      <c r="L697" s="38">
        <v>0</v>
      </c>
      <c s="32">
        <f>ROUND(ROUND(L697,2)*ROUND(G697,3),2)</f>
      </c>
      <c s="36" t="s">
        <v>2373</v>
      </c>
      <c>
        <f>(M697*21)/100</f>
      </c>
      <c t="s">
        <v>27</v>
      </c>
    </row>
    <row r="698" spans="1:5" ht="25.5">
      <c r="A698" s="35" t="s">
        <v>54</v>
      </c>
      <c r="E698" s="39" t="s">
        <v>4850</v>
      </c>
    </row>
    <row r="699" spans="1:5" ht="63.75">
      <c r="A699" s="35" t="s">
        <v>55</v>
      </c>
      <c r="E699" s="40" t="s">
        <v>4847</v>
      </c>
    </row>
    <row r="700" spans="1:5" ht="178.5">
      <c r="A700" t="s">
        <v>56</v>
      </c>
      <c r="E700" s="39" t="s">
        <v>4848</v>
      </c>
    </row>
    <row r="701" spans="1:16" ht="25.5">
      <c r="A701" t="s">
        <v>49</v>
      </c>
      <c s="34" t="s">
        <v>2764</v>
      </c>
      <c s="34" t="s">
        <v>4851</v>
      </c>
      <c s="35" t="s">
        <v>5</v>
      </c>
      <c s="6" t="s">
        <v>4852</v>
      </c>
      <c s="36" t="s">
        <v>1430</v>
      </c>
      <c s="37">
        <v>67.493</v>
      </c>
      <c s="36">
        <v>0.04554</v>
      </c>
      <c s="36">
        <f>ROUND(G701*H701,6)</f>
      </c>
      <c r="L701" s="38">
        <v>0</v>
      </c>
      <c s="32">
        <f>ROUND(ROUND(L701,2)*ROUND(G701,3),2)</f>
      </c>
      <c s="36" t="s">
        <v>2373</v>
      </c>
      <c>
        <f>(M701*21)/100</f>
      </c>
      <c t="s">
        <v>27</v>
      </c>
    </row>
    <row r="702" spans="1:5" ht="25.5">
      <c r="A702" s="35" t="s">
        <v>54</v>
      </c>
      <c r="E702" s="39" t="s">
        <v>4852</v>
      </c>
    </row>
    <row r="703" spans="1:5" ht="51">
      <c r="A703" s="35" t="s">
        <v>55</v>
      </c>
      <c r="E703" s="40" t="s">
        <v>4853</v>
      </c>
    </row>
    <row r="704" spans="1:5" ht="12.75">
      <c r="A704" t="s">
        <v>56</v>
      </c>
      <c r="E704" s="39" t="s">
        <v>5</v>
      </c>
    </row>
    <row r="705" spans="1:16" ht="25.5">
      <c r="A705" t="s">
        <v>49</v>
      </c>
      <c s="34" t="s">
        <v>2765</v>
      </c>
      <c s="34" t="s">
        <v>4854</v>
      </c>
      <c s="35" t="s">
        <v>5</v>
      </c>
      <c s="6" t="s">
        <v>4855</v>
      </c>
      <c s="36" t="s">
        <v>1430</v>
      </c>
      <c s="37">
        <v>67.493</v>
      </c>
      <c s="36">
        <v>0.04554</v>
      </c>
      <c s="36">
        <f>ROUND(G705*H705,6)</f>
      </c>
      <c r="L705" s="38">
        <v>0</v>
      </c>
      <c s="32">
        <f>ROUND(ROUND(L705,2)*ROUND(G705,3),2)</f>
      </c>
      <c s="36" t="s">
        <v>2373</v>
      </c>
      <c>
        <f>(M705*21)/100</f>
      </c>
      <c t="s">
        <v>27</v>
      </c>
    </row>
    <row r="706" spans="1:5" ht="25.5">
      <c r="A706" s="35" t="s">
        <v>54</v>
      </c>
      <c r="E706" s="39" t="s">
        <v>4855</v>
      </c>
    </row>
    <row r="707" spans="1:5" ht="51">
      <c r="A707" s="35" t="s">
        <v>55</v>
      </c>
      <c r="E707" s="40" t="s">
        <v>4853</v>
      </c>
    </row>
    <row r="708" spans="1:5" ht="12.75">
      <c r="A708" t="s">
        <v>56</v>
      </c>
      <c r="E708" s="39" t="s">
        <v>5</v>
      </c>
    </row>
    <row r="709" spans="1:16" ht="25.5">
      <c r="A709" t="s">
        <v>49</v>
      </c>
      <c s="34" t="s">
        <v>3744</v>
      </c>
      <c s="34" t="s">
        <v>4856</v>
      </c>
      <c s="35" t="s">
        <v>5</v>
      </c>
      <c s="6" t="s">
        <v>4857</v>
      </c>
      <c s="36" t="s">
        <v>1430</v>
      </c>
      <c s="37">
        <v>270.654</v>
      </c>
      <c s="36">
        <v>0.04616</v>
      </c>
      <c s="36">
        <f>ROUND(G709*H709,6)</f>
      </c>
      <c r="L709" s="38">
        <v>0</v>
      </c>
      <c s="32">
        <f>ROUND(ROUND(L709,2)*ROUND(G709,3),2)</f>
      </c>
      <c s="36" t="s">
        <v>2373</v>
      </c>
      <c>
        <f>(M709*21)/100</f>
      </c>
      <c t="s">
        <v>27</v>
      </c>
    </row>
    <row r="710" spans="1:5" ht="25.5">
      <c r="A710" s="35" t="s">
        <v>54</v>
      </c>
      <c r="E710" s="39" t="s">
        <v>4857</v>
      </c>
    </row>
    <row r="711" spans="1:5" ht="153">
      <c r="A711" s="35" t="s">
        <v>55</v>
      </c>
      <c r="E711" s="40" t="s">
        <v>4858</v>
      </c>
    </row>
    <row r="712" spans="1:5" ht="12.75">
      <c r="A712" t="s">
        <v>56</v>
      </c>
      <c r="E712" s="39" t="s">
        <v>5</v>
      </c>
    </row>
    <row r="713" spans="1:16" ht="25.5">
      <c r="A713" t="s">
        <v>49</v>
      </c>
      <c s="34" t="s">
        <v>3749</v>
      </c>
      <c s="34" t="s">
        <v>4859</v>
      </c>
      <c s="35" t="s">
        <v>5</v>
      </c>
      <c s="6" t="s">
        <v>4860</v>
      </c>
      <c s="36" t="s">
        <v>1430</v>
      </c>
      <c s="37">
        <v>270.654</v>
      </c>
      <c s="36">
        <v>0.04616</v>
      </c>
      <c s="36">
        <f>ROUND(G713*H713,6)</f>
      </c>
      <c r="L713" s="38">
        <v>0</v>
      </c>
      <c s="32">
        <f>ROUND(ROUND(L713,2)*ROUND(G713,3),2)</f>
      </c>
      <c s="36" t="s">
        <v>2373</v>
      </c>
      <c>
        <f>(M713*21)/100</f>
      </c>
      <c t="s">
        <v>27</v>
      </c>
    </row>
    <row r="714" spans="1:5" ht="25.5">
      <c r="A714" s="35" t="s">
        <v>54</v>
      </c>
      <c r="E714" s="39" t="s">
        <v>4860</v>
      </c>
    </row>
    <row r="715" spans="1:5" ht="153">
      <c r="A715" s="35" t="s">
        <v>55</v>
      </c>
      <c r="E715" s="40" t="s">
        <v>4858</v>
      </c>
    </row>
    <row r="716" spans="1:5" ht="12.75">
      <c r="A716" t="s">
        <v>56</v>
      </c>
      <c r="E716" s="39" t="s">
        <v>5</v>
      </c>
    </row>
    <row r="717" spans="1:16" ht="25.5">
      <c r="A717" t="s">
        <v>49</v>
      </c>
      <c s="34" t="s">
        <v>3754</v>
      </c>
      <c s="34" t="s">
        <v>4861</v>
      </c>
      <c s="35" t="s">
        <v>5</v>
      </c>
      <c s="6" t="s">
        <v>4862</v>
      </c>
      <c s="36" t="s">
        <v>1430</v>
      </c>
      <c s="37">
        <v>133.668</v>
      </c>
      <c s="36">
        <v>0.0272</v>
      </c>
      <c s="36">
        <f>ROUND(G717*H717,6)</f>
      </c>
      <c r="L717" s="38">
        <v>0</v>
      </c>
      <c s="32">
        <f>ROUND(ROUND(L717,2)*ROUND(G717,3),2)</f>
      </c>
      <c s="36" t="s">
        <v>2373</v>
      </c>
      <c>
        <f>(M717*21)/100</f>
      </c>
      <c t="s">
        <v>27</v>
      </c>
    </row>
    <row r="718" spans="1:5" ht="25.5">
      <c r="A718" s="35" t="s">
        <v>54</v>
      </c>
      <c r="E718" s="39" t="s">
        <v>4862</v>
      </c>
    </row>
    <row r="719" spans="1:5" ht="140.25">
      <c r="A719" s="35" t="s">
        <v>55</v>
      </c>
      <c r="E719" s="40" t="s">
        <v>4863</v>
      </c>
    </row>
    <row r="720" spans="1:5" ht="12.75">
      <c r="A720" t="s">
        <v>56</v>
      </c>
      <c r="E720" s="39" t="s">
        <v>5</v>
      </c>
    </row>
    <row r="721" spans="1:16" ht="25.5">
      <c r="A721" t="s">
        <v>49</v>
      </c>
      <c s="34" t="s">
        <v>3759</v>
      </c>
      <c s="34" t="s">
        <v>4864</v>
      </c>
      <c s="35" t="s">
        <v>5</v>
      </c>
      <c s="6" t="s">
        <v>4865</v>
      </c>
      <c s="36" t="s">
        <v>1430</v>
      </c>
      <c s="37">
        <v>30.875</v>
      </c>
      <c s="36">
        <v>0.0279</v>
      </c>
      <c s="36">
        <f>ROUND(G721*H721,6)</f>
      </c>
      <c r="L721" s="38">
        <v>0</v>
      </c>
      <c s="32">
        <f>ROUND(ROUND(L721,2)*ROUND(G721,3),2)</f>
      </c>
      <c s="36" t="s">
        <v>2373</v>
      </c>
      <c>
        <f>(M721*21)/100</f>
      </c>
      <c t="s">
        <v>27</v>
      </c>
    </row>
    <row r="722" spans="1:5" ht="25.5">
      <c r="A722" s="35" t="s">
        <v>54</v>
      </c>
      <c r="E722" s="39" t="s">
        <v>4865</v>
      </c>
    </row>
    <row r="723" spans="1:5" ht="89.25">
      <c r="A723" s="35" t="s">
        <v>55</v>
      </c>
      <c r="E723" s="40" t="s">
        <v>4866</v>
      </c>
    </row>
    <row r="724" spans="1:5" ht="12.75">
      <c r="A724" t="s">
        <v>56</v>
      </c>
      <c r="E724" s="39" t="s">
        <v>5</v>
      </c>
    </row>
    <row r="725" spans="1:16" ht="25.5">
      <c r="A725" t="s">
        <v>49</v>
      </c>
      <c s="34" t="s">
        <v>3764</v>
      </c>
      <c s="34" t="s">
        <v>4867</v>
      </c>
      <c s="35" t="s">
        <v>5</v>
      </c>
      <c s="6" t="s">
        <v>4868</v>
      </c>
      <c s="36" t="s">
        <v>1430</v>
      </c>
      <c s="37">
        <v>30.875</v>
      </c>
      <c s="36">
        <v>0.0279</v>
      </c>
      <c s="36">
        <f>ROUND(G725*H725,6)</f>
      </c>
      <c r="L725" s="38">
        <v>0</v>
      </c>
      <c s="32">
        <f>ROUND(ROUND(L725,2)*ROUND(G725,3),2)</f>
      </c>
      <c s="36" t="s">
        <v>2373</v>
      </c>
      <c>
        <f>(M725*21)/100</f>
      </c>
      <c t="s">
        <v>27</v>
      </c>
    </row>
    <row r="726" spans="1:5" ht="25.5">
      <c r="A726" s="35" t="s">
        <v>54</v>
      </c>
      <c r="E726" s="39" t="s">
        <v>4868</v>
      </c>
    </row>
    <row r="727" spans="1:5" ht="89.25">
      <c r="A727" s="35" t="s">
        <v>55</v>
      </c>
      <c r="E727" s="40" t="s">
        <v>4866</v>
      </c>
    </row>
    <row r="728" spans="1:5" ht="12.75">
      <c r="A728" t="s">
        <v>56</v>
      </c>
      <c r="E728" s="39" t="s">
        <v>5</v>
      </c>
    </row>
    <row r="729" spans="1:16" ht="25.5">
      <c r="A729" t="s">
        <v>49</v>
      </c>
      <c s="34" t="s">
        <v>3769</v>
      </c>
      <c s="34" t="s">
        <v>4869</v>
      </c>
      <c s="35" t="s">
        <v>5</v>
      </c>
      <c s="6" t="s">
        <v>4870</v>
      </c>
      <c s="36" t="s">
        <v>1430</v>
      </c>
      <c s="37">
        <v>133.668</v>
      </c>
      <c s="36">
        <v>0.0272</v>
      </c>
      <c s="36">
        <f>ROUND(G729*H729,6)</f>
      </c>
      <c r="L729" s="38">
        <v>0</v>
      </c>
      <c s="32">
        <f>ROUND(ROUND(L729,2)*ROUND(G729,3),2)</f>
      </c>
      <c s="36" t="s">
        <v>2373</v>
      </c>
      <c>
        <f>(M729*21)/100</f>
      </c>
      <c t="s">
        <v>27</v>
      </c>
    </row>
    <row r="730" spans="1:5" ht="25.5">
      <c r="A730" s="35" t="s">
        <v>54</v>
      </c>
      <c r="E730" s="39" t="s">
        <v>4870</v>
      </c>
    </row>
    <row r="731" spans="1:5" ht="140.25">
      <c r="A731" s="35" t="s">
        <v>55</v>
      </c>
      <c r="E731" s="40" t="s">
        <v>4863</v>
      </c>
    </row>
    <row r="732" spans="1:5" ht="12.75">
      <c r="A732" t="s">
        <v>56</v>
      </c>
      <c r="E732" s="39" t="s">
        <v>5</v>
      </c>
    </row>
    <row r="733" spans="1:16" ht="25.5">
      <c r="A733" t="s">
        <v>49</v>
      </c>
      <c s="34" t="s">
        <v>3774</v>
      </c>
      <c s="34" t="s">
        <v>4871</v>
      </c>
      <c s="35" t="s">
        <v>5</v>
      </c>
      <c s="6" t="s">
        <v>4872</v>
      </c>
      <c s="36" t="s">
        <v>1430</v>
      </c>
      <c s="37">
        <v>88.099</v>
      </c>
      <c s="36">
        <v>0.02472</v>
      </c>
      <c s="36">
        <f>ROUND(G733*H733,6)</f>
      </c>
      <c r="L733" s="38">
        <v>0</v>
      </c>
      <c s="32">
        <f>ROUND(ROUND(L733,2)*ROUND(G733,3),2)</f>
      </c>
      <c s="36" t="s">
        <v>2373</v>
      </c>
      <c>
        <f>(M733*21)/100</f>
      </c>
      <c t="s">
        <v>27</v>
      </c>
    </row>
    <row r="734" spans="1:5" ht="25.5">
      <c r="A734" s="35" t="s">
        <v>54</v>
      </c>
      <c r="E734" s="39" t="s">
        <v>4872</v>
      </c>
    </row>
    <row r="735" spans="1:5" ht="102">
      <c r="A735" s="35" t="s">
        <v>55</v>
      </c>
      <c r="E735" s="40" t="s">
        <v>4873</v>
      </c>
    </row>
    <row r="736" spans="1:5" ht="12.75">
      <c r="A736" t="s">
        <v>56</v>
      </c>
      <c r="E736" s="39" t="s">
        <v>5</v>
      </c>
    </row>
    <row r="737" spans="1:16" ht="25.5">
      <c r="A737" t="s">
        <v>49</v>
      </c>
      <c s="34" t="s">
        <v>3779</v>
      </c>
      <c s="34" t="s">
        <v>4874</v>
      </c>
      <c s="35" t="s">
        <v>5</v>
      </c>
      <c s="6" t="s">
        <v>4875</v>
      </c>
      <c s="36" t="s">
        <v>1430</v>
      </c>
      <c s="37">
        <v>88.099</v>
      </c>
      <c s="36">
        <v>0.02472</v>
      </c>
      <c s="36">
        <f>ROUND(G737*H737,6)</f>
      </c>
      <c r="L737" s="38">
        <v>0</v>
      </c>
      <c s="32">
        <f>ROUND(ROUND(L737,2)*ROUND(G737,3),2)</f>
      </c>
      <c s="36" t="s">
        <v>2373</v>
      </c>
      <c>
        <f>(M737*21)/100</f>
      </c>
      <c t="s">
        <v>27</v>
      </c>
    </row>
    <row r="738" spans="1:5" ht="25.5">
      <c r="A738" s="35" t="s">
        <v>54</v>
      </c>
      <c r="E738" s="39" t="s">
        <v>4875</v>
      </c>
    </row>
    <row r="739" spans="1:5" ht="102">
      <c r="A739" s="35" t="s">
        <v>55</v>
      </c>
      <c r="E739" s="40" t="s">
        <v>4873</v>
      </c>
    </row>
    <row r="740" spans="1:5" ht="12.75">
      <c r="A740" t="s">
        <v>56</v>
      </c>
      <c r="E740" s="39" t="s">
        <v>5</v>
      </c>
    </row>
    <row r="741" spans="1:16" ht="25.5">
      <c r="A741" t="s">
        <v>49</v>
      </c>
      <c s="34" t="s">
        <v>3784</v>
      </c>
      <c s="34" t="s">
        <v>4876</v>
      </c>
      <c s="35" t="s">
        <v>5</v>
      </c>
      <c s="6" t="s">
        <v>4877</v>
      </c>
      <c s="36" t="s">
        <v>1430</v>
      </c>
      <c s="37">
        <v>6.29</v>
      </c>
      <c s="36">
        <v>0.02472</v>
      </c>
      <c s="36">
        <f>ROUND(G741*H741,6)</f>
      </c>
      <c r="L741" s="38">
        <v>0</v>
      </c>
      <c s="32">
        <f>ROUND(ROUND(L741,2)*ROUND(G741,3),2)</f>
      </c>
      <c s="36" t="s">
        <v>2373</v>
      </c>
      <c>
        <f>(M741*21)/100</f>
      </c>
      <c t="s">
        <v>27</v>
      </c>
    </row>
    <row r="742" spans="1:5" ht="25.5">
      <c r="A742" s="35" t="s">
        <v>54</v>
      </c>
      <c r="E742" s="39" t="s">
        <v>4877</v>
      </c>
    </row>
    <row r="743" spans="1:5" ht="38.25">
      <c r="A743" s="35" t="s">
        <v>55</v>
      </c>
      <c r="E743" s="40" t="s">
        <v>4878</v>
      </c>
    </row>
    <row r="744" spans="1:5" ht="12.75">
      <c r="A744" t="s">
        <v>56</v>
      </c>
      <c r="E744" s="39" t="s">
        <v>5</v>
      </c>
    </row>
    <row r="745" spans="1:16" ht="25.5">
      <c r="A745" t="s">
        <v>49</v>
      </c>
      <c s="34" t="s">
        <v>3789</v>
      </c>
      <c s="34" t="s">
        <v>4879</v>
      </c>
      <c s="35" t="s">
        <v>5</v>
      </c>
      <c s="6" t="s">
        <v>4880</v>
      </c>
      <c s="36" t="s">
        <v>1430</v>
      </c>
      <c s="37">
        <v>6.29</v>
      </c>
      <c s="36">
        <v>0.02472</v>
      </c>
      <c s="36">
        <f>ROUND(G745*H745,6)</f>
      </c>
      <c r="L745" s="38">
        <v>0</v>
      </c>
      <c s="32">
        <f>ROUND(ROUND(L745,2)*ROUND(G745,3),2)</f>
      </c>
      <c s="36" t="s">
        <v>2373</v>
      </c>
      <c>
        <f>(M745*21)/100</f>
      </c>
      <c t="s">
        <v>27</v>
      </c>
    </row>
    <row r="746" spans="1:5" ht="25.5">
      <c r="A746" s="35" t="s">
        <v>54</v>
      </c>
      <c r="E746" s="39" t="s">
        <v>4880</v>
      </c>
    </row>
    <row r="747" spans="1:5" ht="38.25">
      <c r="A747" s="35" t="s">
        <v>55</v>
      </c>
      <c r="E747" s="40" t="s">
        <v>4878</v>
      </c>
    </row>
    <row r="748" spans="1:5" ht="12.75">
      <c r="A748" t="s">
        <v>56</v>
      </c>
      <c r="E748" s="39" t="s">
        <v>5</v>
      </c>
    </row>
    <row r="749" spans="1:16" ht="25.5">
      <c r="A749" t="s">
        <v>49</v>
      </c>
      <c s="34" t="s">
        <v>3794</v>
      </c>
      <c s="34" t="s">
        <v>4881</v>
      </c>
      <c s="35" t="s">
        <v>5</v>
      </c>
      <c s="6" t="s">
        <v>4882</v>
      </c>
      <c s="36" t="s">
        <v>1430</v>
      </c>
      <c s="37">
        <v>51</v>
      </c>
      <c s="36">
        <v>0.01614</v>
      </c>
      <c s="36">
        <f>ROUND(G749*H749,6)</f>
      </c>
      <c r="L749" s="38">
        <v>0</v>
      </c>
      <c s="32">
        <f>ROUND(ROUND(L749,2)*ROUND(G749,3),2)</f>
      </c>
      <c s="36" t="s">
        <v>2373</v>
      </c>
      <c>
        <f>(M749*21)/100</f>
      </c>
      <c t="s">
        <v>27</v>
      </c>
    </row>
    <row r="750" spans="1:5" ht="25.5">
      <c r="A750" s="35" t="s">
        <v>54</v>
      </c>
      <c r="E750" s="39" t="s">
        <v>4882</v>
      </c>
    </row>
    <row r="751" spans="1:5" ht="114.75">
      <c r="A751" s="35" t="s">
        <v>55</v>
      </c>
      <c r="E751" s="40" t="s">
        <v>4883</v>
      </c>
    </row>
    <row r="752" spans="1:5" ht="12.75">
      <c r="A752" t="s">
        <v>56</v>
      </c>
      <c r="E752" s="39" t="s">
        <v>5</v>
      </c>
    </row>
    <row r="753" spans="1:16" ht="25.5">
      <c r="A753" t="s">
        <v>49</v>
      </c>
      <c s="34" t="s">
        <v>3799</v>
      </c>
      <c s="34" t="s">
        <v>4884</v>
      </c>
      <c s="35" t="s">
        <v>5</v>
      </c>
      <c s="6" t="s">
        <v>4885</v>
      </c>
      <c s="36" t="s">
        <v>1430</v>
      </c>
      <c s="37">
        <v>51</v>
      </c>
      <c s="36">
        <v>0.01614</v>
      </c>
      <c s="36">
        <f>ROUND(G753*H753,6)</f>
      </c>
      <c r="L753" s="38">
        <v>0</v>
      </c>
      <c s="32">
        <f>ROUND(ROUND(L753,2)*ROUND(G753,3),2)</f>
      </c>
      <c s="36" t="s">
        <v>2373</v>
      </c>
      <c>
        <f>(M753*21)/100</f>
      </c>
      <c t="s">
        <v>27</v>
      </c>
    </row>
    <row r="754" spans="1:5" ht="25.5">
      <c r="A754" s="35" t="s">
        <v>54</v>
      </c>
      <c r="E754" s="39" t="s">
        <v>4885</v>
      </c>
    </row>
    <row r="755" spans="1:5" ht="114.75">
      <c r="A755" s="35" t="s">
        <v>55</v>
      </c>
      <c r="E755" s="40" t="s">
        <v>4883</v>
      </c>
    </row>
    <row r="756" spans="1:5" ht="12.75">
      <c r="A756" t="s">
        <v>56</v>
      </c>
      <c r="E756" s="39" t="s">
        <v>5</v>
      </c>
    </row>
    <row r="757" spans="1:16" ht="25.5">
      <c r="A757" t="s">
        <v>49</v>
      </c>
      <c s="34" t="s">
        <v>3804</v>
      </c>
      <c s="34" t="s">
        <v>4886</v>
      </c>
      <c s="35" t="s">
        <v>5</v>
      </c>
      <c s="6" t="s">
        <v>4887</v>
      </c>
      <c s="36" t="s">
        <v>1430</v>
      </c>
      <c s="37">
        <v>17.528</v>
      </c>
      <c s="36">
        <v>0.02706</v>
      </c>
      <c s="36">
        <f>ROUND(G757*H757,6)</f>
      </c>
      <c r="L757" s="38">
        <v>0</v>
      </c>
      <c s="32">
        <f>ROUND(ROUND(L757,2)*ROUND(G757,3),2)</f>
      </c>
      <c s="36" t="s">
        <v>2373</v>
      </c>
      <c>
        <f>(M757*21)/100</f>
      </c>
      <c t="s">
        <v>27</v>
      </c>
    </row>
    <row r="758" spans="1:5" ht="25.5">
      <c r="A758" s="35" t="s">
        <v>54</v>
      </c>
      <c r="E758" s="39" t="s">
        <v>4887</v>
      </c>
    </row>
    <row r="759" spans="1:5" ht="76.5">
      <c r="A759" s="35" t="s">
        <v>55</v>
      </c>
      <c r="E759" s="40" t="s">
        <v>4888</v>
      </c>
    </row>
    <row r="760" spans="1:5" ht="12.75">
      <c r="A760" t="s">
        <v>56</v>
      </c>
      <c r="E760" s="39" t="s">
        <v>5</v>
      </c>
    </row>
    <row r="761" spans="1:16" ht="25.5">
      <c r="A761" t="s">
        <v>49</v>
      </c>
      <c s="34" t="s">
        <v>3809</v>
      </c>
      <c s="34" t="s">
        <v>4889</v>
      </c>
      <c s="35" t="s">
        <v>5</v>
      </c>
      <c s="6" t="s">
        <v>4890</v>
      </c>
      <c s="36" t="s">
        <v>1430</v>
      </c>
      <c s="37">
        <v>17.528</v>
      </c>
      <c s="36">
        <v>0.02706</v>
      </c>
      <c s="36">
        <f>ROUND(G761*H761,6)</f>
      </c>
      <c r="L761" s="38">
        <v>0</v>
      </c>
      <c s="32">
        <f>ROUND(ROUND(L761,2)*ROUND(G761,3),2)</f>
      </c>
      <c s="36" t="s">
        <v>2373</v>
      </c>
      <c>
        <f>(M761*21)/100</f>
      </c>
      <c t="s">
        <v>27</v>
      </c>
    </row>
    <row r="762" spans="1:5" ht="25.5">
      <c r="A762" s="35" t="s">
        <v>54</v>
      </c>
      <c r="E762" s="39" t="s">
        <v>4890</v>
      </c>
    </row>
    <row r="763" spans="1:5" ht="76.5">
      <c r="A763" s="35" t="s">
        <v>55</v>
      </c>
      <c r="E763" s="40" t="s">
        <v>4888</v>
      </c>
    </row>
    <row r="764" spans="1:5" ht="12.75">
      <c r="A764" t="s">
        <v>56</v>
      </c>
      <c r="E764" s="39" t="s">
        <v>5</v>
      </c>
    </row>
    <row r="765" spans="1:13" ht="12.75">
      <c r="A765" t="s">
        <v>46</v>
      </c>
      <c r="C765" s="31" t="s">
        <v>3266</v>
      </c>
      <c r="E765" s="33" t="s">
        <v>3267</v>
      </c>
      <c r="J765" s="32">
        <f>0</f>
      </c>
      <c s="32">
        <f>0</f>
      </c>
      <c s="32">
        <f>0+L766+L770+L774+L778+L782</f>
      </c>
      <c s="32">
        <f>0+M766+M770+M774+M778+M782</f>
      </c>
    </row>
    <row r="766" spans="1:16" ht="12.75">
      <c r="A766" t="s">
        <v>49</v>
      </c>
      <c s="34" t="s">
        <v>3814</v>
      </c>
      <c s="34" t="s">
        <v>4891</v>
      </c>
      <c s="35" t="s">
        <v>5</v>
      </c>
      <c s="6" t="s">
        <v>4892</v>
      </c>
      <c s="36" t="s">
        <v>1409</v>
      </c>
      <c s="37">
        <v>2.857</v>
      </c>
      <c s="36">
        <v>0.55</v>
      </c>
      <c s="36">
        <f>ROUND(G766*H766,6)</f>
      </c>
      <c r="L766" s="38">
        <v>0</v>
      </c>
      <c s="32">
        <f>ROUND(ROUND(L766,2)*ROUND(G766,3),2)</f>
      </c>
      <c s="36" t="s">
        <v>53</v>
      </c>
      <c>
        <f>(M766*21)/100</f>
      </c>
      <c t="s">
        <v>27</v>
      </c>
    </row>
    <row r="767" spans="1:5" ht="12.75">
      <c r="A767" s="35" t="s">
        <v>54</v>
      </c>
      <c r="E767" s="39" t="s">
        <v>4892</v>
      </c>
    </row>
    <row r="768" spans="1:5" ht="12.75">
      <c r="A768" s="35" t="s">
        <v>55</v>
      </c>
      <c r="E768" s="40" t="s">
        <v>5</v>
      </c>
    </row>
    <row r="769" spans="1:5" ht="12.75">
      <c r="A769" t="s">
        <v>56</v>
      </c>
      <c r="E769" s="39" t="s">
        <v>5</v>
      </c>
    </row>
    <row r="770" spans="1:16" ht="25.5">
      <c r="A770" t="s">
        <v>49</v>
      </c>
      <c s="34" t="s">
        <v>3819</v>
      </c>
      <c s="34" t="s">
        <v>4893</v>
      </c>
      <c s="35" t="s">
        <v>5</v>
      </c>
      <c s="6" t="s">
        <v>4894</v>
      </c>
      <c s="36" t="s">
        <v>1430</v>
      </c>
      <c s="37">
        <v>124</v>
      </c>
      <c s="36">
        <v>0</v>
      </c>
      <c s="36">
        <f>ROUND(G770*H770,6)</f>
      </c>
      <c r="L770" s="38">
        <v>0</v>
      </c>
      <c s="32">
        <f>ROUND(ROUND(L770,2)*ROUND(G770,3),2)</f>
      </c>
      <c s="36" t="s">
        <v>53</v>
      </c>
      <c>
        <f>(M770*21)/100</f>
      </c>
      <c t="s">
        <v>27</v>
      </c>
    </row>
    <row r="771" spans="1:5" ht="25.5">
      <c r="A771" s="35" t="s">
        <v>54</v>
      </c>
      <c r="E771" s="39" t="s">
        <v>4895</v>
      </c>
    </row>
    <row r="772" spans="1:5" ht="63.75">
      <c r="A772" s="35" t="s">
        <v>55</v>
      </c>
      <c r="E772" s="40" t="s">
        <v>4896</v>
      </c>
    </row>
    <row r="773" spans="1:5" ht="12.75">
      <c r="A773" t="s">
        <v>56</v>
      </c>
      <c r="E773" s="39" t="s">
        <v>5</v>
      </c>
    </row>
    <row r="774" spans="1:16" ht="12.75">
      <c r="A774" t="s">
        <v>49</v>
      </c>
      <c s="34" t="s">
        <v>3823</v>
      </c>
      <c s="34" t="s">
        <v>4897</v>
      </c>
      <c s="35" t="s">
        <v>5</v>
      </c>
      <c s="6" t="s">
        <v>4898</v>
      </c>
      <c s="36" t="s">
        <v>52</v>
      </c>
      <c s="37">
        <v>496</v>
      </c>
      <c s="36">
        <v>0</v>
      </c>
      <c s="36">
        <f>ROUND(G774*H774,6)</f>
      </c>
      <c r="L774" s="38">
        <v>0</v>
      </c>
      <c s="32">
        <f>ROUND(ROUND(L774,2)*ROUND(G774,3),2)</f>
      </c>
      <c s="36" t="s">
        <v>53</v>
      </c>
      <c>
        <f>(M774*21)/100</f>
      </c>
      <c t="s">
        <v>27</v>
      </c>
    </row>
    <row r="775" spans="1:5" ht="12.75">
      <c r="A775" s="35" t="s">
        <v>54</v>
      </c>
      <c r="E775" s="39" t="s">
        <v>4899</v>
      </c>
    </row>
    <row r="776" spans="1:5" ht="76.5">
      <c r="A776" s="35" t="s">
        <v>55</v>
      </c>
      <c r="E776" s="40" t="s">
        <v>4900</v>
      </c>
    </row>
    <row r="777" spans="1:5" ht="12.75">
      <c r="A777" t="s">
        <v>56</v>
      </c>
      <c r="E777" s="39" t="s">
        <v>5</v>
      </c>
    </row>
    <row r="778" spans="1:16" ht="12.75">
      <c r="A778" t="s">
        <v>49</v>
      </c>
      <c s="34" t="s">
        <v>3827</v>
      </c>
      <c s="34" t="s">
        <v>4901</v>
      </c>
      <c s="35" t="s">
        <v>5</v>
      </c>
      <c s="6" t="s">
        <v>4902</v>
      </c>
      <c s="36" t="s">
        <v>229</v>
      </c>
      <c s="37">
        <v>2.841</v>
      </c>
      <c s="36">
        <v>0</v>
      </c>
      <c s="36">
        <f>ROUND(G778*H778,6)</f>
      </c>
      <c r="L778" s="38">
        <v>0</v>
      </c>
      <c s="32">
        <f>ROUND(ROUND(L778,2)*ROUND(G778,3),2)</f>
      </c>
      <c s="36" t="s">
        <v>53</v>
      </c>
      <c>
        <f>(M778*21)/100</f>
      </c>
      <c t="s">
        <v>27</v>
      </c>
    </row>
    <row r="779" spans="1:5" ht="38.25">
      <c r="A779" s="35" t="s">
        <v>54</v>
      </c>
      <c r="E779" s="39" t="s">
        <v>4903</v>
      </c>
    </row>
    <row r="780" spans="1:5" ht="12.75">
      <c r="A780" s="35" t="s">
        <v>55</v>
      </c>
      <c r="E780" s="40" t="s">
        <v>5</v>
      </c>
    </row>
    <row r="781" spans="1:5" ht="12.75">
      <c r="A781" t="s">
        <v>56</v>
      </c>
      <c r="E781" s="39" t="s">
        <v>5</v>
      </c>
    </row>
    <row r="782" spans="1:16" ht="12.75">
      <c r="A782" t="s">
        <v>49</v>
      </c>
      <c s="34" t="s">
        <v>3831</v>
      </c>
      <c s="34" t="s">
        <v>4904</v>
      </c>
      <c s="35" t="s">
        <v>5</v>
      </c>
      <c s="6" t="s">
        <v>4905</v>
      </c>
      <c s="36" t="s">
        <v>1430</v>
      </c>
      <c s="37">
        <v>136.4</v>
      </c>
      <c s="36">
        <v>0.00931</v>
      </c>
      <c s="36">
        <f>ROUND(G782*H782,6)</f>
      </c>
      <c r="L782" s="38">
        <v>0</v>
      </c>
      <c s="32">
        <f>ROUND(ROUND(L782,2)*ROUND(G782,3),2)</f>
      </c>
      <c s="36" t="s">
        <v>2373</v>
      </c>
      <c>
        <f>(M782*21)/100</f>
      </c>
      <c t="s">
        <v>27</v>
      </c>
    </row>
    <row r="783" spans="1:5" ht="12.75">
      <c r="A783" s="35" t="s">
        <v>54</v>
      </c>
      <c r="E783" s="39" t="s">
        <v>4905</v>
      </c>
    </row>
    <row r="784" spans="1:5" ht="12.75">
      <c r="A784" s="35" t="s">
        <v>55</v>
      </c>
      <c r="E784" s="40" t="s">
        <v>5</v>
      </c>
    </row>
    <row r="785" spans="1:5" ht="12.75">
      <c r="A785" t="s">
        <v>56</v>
      </c>
      <c r="E785" s="39" t="s">
        <v>5</v>
      </c>
    </row>
    <row r="786" spans="1:13" ht="12.75">
      <c r="A786" t="s">
        <v>46</v>
      </c>
      <c r="C786" s="31" t="s">
        <v>2852</v>
      </c>
      <c r="E786" s="33" t="s">
        <v>2853</v>
      </c>
      <c r="J786" s="32">
        <f>0</f>
      </c>
      <c s="32">
        <f>0</f>
      </c>
      <c s="32">
        <f>0+L787+L791+L795+L799+L803+L807+L811+L815+L819</f>
      </c>
      <c s="32">
        <f>0+M787+M791+M795+M799+M803+M807+M811+M815+M819</f>
      </c>
    </row>
    <row r="787" spans="1:16" ht="25.5">
      <c r="A787" t="s">
        <v>49</v>
      </c>
      <c s="34" t="s">
        <v>3834</v>
      </c>
      <c s="34" t="s">
        <v>4906</v>
      </c>
      <c s="35" t="s">
        <v>5</v>
      </c>
      <c s="6" t="s">
        <v>4907</v>
      </c>
      <c s="36" t="s">
        <v>2810</v>
      </c>
      <c s="37">
        <v>13789.881</v>
      </c>
      <c s="36">
        <v>0</v>
      </c>
      <c s="36">
        <f>ROUND(G787*H787,6)</f>
      </c>
      <c r="L787" s="38">
        <v>0</v>
      </c>
      <c s="32">
        <f>ROUND(ROUND(L787,2)*ROUND(G787,3),2)</f>
      </c>
      <c s="36" t="s">
        <v>53</v>
      </c>
      <c>
        <f>(M787*21)/100</f>
      </c>
      <c t="s">
        <v>27</v>
      </c>
    </row>
    <row r="788" spans="1:5" ht="38.25">
      <c r="A788" s="35" t="s">
        <v>54</v>
      </c>
      <c r="E788" s="39" t="s">
        <v>4908</v>
      </c>
    </row>
    <row r="789" spans="1:5" ht="12.75">
      <c r="A789" s="35" t="s">
        <v>55</v>
      </c>
      <c r="E789" s="40" t="s">
        <v>5</v>
      </c>
    </row>
    <row r="790" spans="1:5" ht="12.75">
      <c r="A790" t="s">
        <v>56</v>
      </c>
      <c r="E790" s="39" t="s">
        <v>5</v>
      </c>
    </row>
    <row r="791" spans="1:16" ht="25.5">
      <c r="A791" t="s">
        <v>49</v>
      </c>
      <c s="34" t="s">
        <v>3837</v>
      </c>
      <c s="34" t="s">
        <v>4909</v>
      </c>
      <c s="35" t="s">
        <v>5</v>
      </c>
      <c s="6" t="s">
        <v>4910</v>
      </c>
      <c s="36" t="s">
        <v>1430</v>
      </c>
      <c s="37">
        <v>43.87</v>
      </c>
      <c s="36">
        <v>0</v>
      </c>
      <c s="36">
        <f>ROUND(G791*H791,6)</f>
      </c>
      <c r="L791" s="38">
        <v>0</v>
      </c>
      <c s="32">
        <f>ROUND(ROUND(L791,2)*ROUND(G791,3),2)</f>
      </c>
      <c s="36" t="s">
        <v>2373</v>
      </c>
      <c>
        <f>(M791*21)/100</f>
      </c>
      <c t="s">
        <v>27</v>
      </c>
    </row>
    <row r="792" spans="1:5" ht="38.25">
      <c r="A792" s="35" t="s">
        <v>54</v>
      </c>
      <c r="E792" s="39" t="s">
        <v>4911</v>
      </c>
    </row>
    <row r="793" spans="1:5" ht="51">
      <c r="A793" s="35" t="s">
        <v>55</v>
      </c>
      <c r="E793" s="40" t="s">
        <v>4912</v>
      </c>
    </row>
    <row r="794" spans="1:5" ht="153">
      <c r="A794" t="s">
        <v>56</v>
      </c>
      <c r="E794" s="39" t="s">
        <v>4913</v>
      </c>
    </row>
    <row r="795" spans="1:16" ht="25.5">
      <c r="A795" t="s">
        <v>49</v>
      </c>
      <c s="34" t="s">
        <v>3842</v>
      </c>
      <c s="34" t="s">
        <v>4914</v>
      </c>
      <c s="35" t="s">
        <v>5</v>
      </c>
      <c s="6" t="s">
        <v>4915</v>
      </c>
      <c s="36" t="s">
        <v>1430</v>
      </c>
      <c s="37">
        <v>43.87</v>
      </c>
      <c s="36">
        <v>0</v>
      </c>
      <c s="36">
        <f>ROUND(G795*H795,6)</f>
      </c>
      <c r="L795" s="38">
        <v>0</v>
      </c>
      <c s="32">
        <f>ROUND(ROUND(L795,2)*ROUND(G795,3),2)</f>
      </c>
      <c s="36" t="s">
        <v>2373</v>
      </c>
      <c>
        <f>(M795*21)/100</f>
      </c>
      <c t="s">
        <v>27</v>
      </c>
    </row>
    <row r="796" spans="1:5" ht="38.25">
      <c r="A796" s="35" t="s">
        <v>54</v>
      </c>
      <c r="E796" s="39" t="s">
        <v>4916</v>
      </c>
    </row>
    <row r="797" spans="1:5" ht="51">
      <c r="A797" s="35" t="s">
        <v>55</v>
      </c>
      <c r="E797" s="40" t="s">
        <v>4912</v>
      </c>
    </row>
    <row r="798" spans="1:5" ht="153">
      <c r="A798" t="s">
        <v>56</v>
      </c>
      <c r="E798" s="39" t="s">
        <v>4913</v>
      </c>
    </row>
    <row r="799" spans="1:16" ht="25.5">
      <c r="A799" t="s">
        <v>49</v>
      </c>
      <c s="34" t="s">
        <v>3846</v>
      </c>
      <c s="34" t="s">
        <v>4917</v>
      </c>
      <c s="35" t="s">
        <v>5</v>
      </c>
      <c s="6" t="s">
        <v>4918</v>
      </c>
      <c s="36" t="s">
        <v>1430</v>
      </c>
      <c s="37">
        <v>13.75</v>
      </c>
      <c s="36">
        <v>0</v>
      </c>
      <c s="36">
        <f>ROUND(G799*H799,6)</f>
      </c>
      <c r="L799" s="38">
        <v>0</v>
      </c>
      <c s="32">
        <f>ROUND(ROUND(L799,2)*ROUND(G799,3),2)</f>
      </c>
      <c s="36" t="s">
        <v>2373</v>
      </c>
      <c>
        <f>(M799*21)/100</f>
      </c>
      <c t="s">
        <v>27</v>
      </c>
    </row>
    <row r="800" spans="1:5" ht="38.25">
      <c r="A800" s="35" t="s">
        <v>54</v>
      </c>
      <c r="E800" s="39" t="s">
        <v>4919</v>
      </c>
    </row>
    <row r="801" spans="1:5" ht="51">
      <c r="A801" s="35" t="s">
        <v>55</v>
      </c>
      <c r="E801" s="40" t="s">
        <v>4920</v>
      </c>
    </row>
    <row r="802" spans="1:5" ht="140.25">
      <c r="A802" t="s">
        <v>56</v>
      </c>
      <c r="E802" s="39" t="s">
        <v>4921</v>
      </c>
    </row>
    <row r="803" spans="1:16" ht="25.5">
      <c r="A803" t="s">
        <v>49</v>
      </c>
      <c s="34" t="s">
        <v>3850</v>
      </c>
      <c s="34" t="s">
        <v>4922</v>
      </c>
      <c s="35" t="s">
        <v>5</v>
      </c>
      <c s="6" t="s">
        <v>4923</v>
      </c>
      <c s="36" t="s">
        <v>1430</v>
      </c>
      <c s="37">
        <v>13.75</v>
      </c>
      <c s="36">
        <v>0</v>
      </c>
      <c s="36">
        <f>ROUND(G803*H803,6)</f>
      </c>
      <c r="L803" s="38">
        <v>0</v>
      </c>
      <c s="32">
        <f>ROUND(ROUND(L803,2)*ROUND(G803,3),2)</f>
      </c>
      <c s="36" t="s">
        <v>2373</v>
      </c>
      <c>
        <f>(M803*21)/100</f>
      </c>
      <c t="s">
        <v>27</v>
      </c>
    </row>
    <row r="804" spans="1:5" ht="38.25">
      <c r="A804" s="35" t="s">
        <v>54</v>
      </c>
      <c r="E804" s="39" t="s">
        <v>4924</v>
      </c>
    </row>
    <row r="805" spans="1:5" ht="51">
      <c r="A805" s="35" t="s">
        <v>55</v>
      </c>
      <c r="E805" s="40" t="s">
        <v>4920</v>
      </c>
    </row>
    <row r="806" spans="1:5" ht="140.25">
      <c r="A806" t="s">
        <v>56</v>
      </c>
      <c r="E806" s="39" t="s">
        <v>4921</v>
      </c>
    </row>
    <row r="807" spans="1:16" ht="25.5">
      <c r="A807" t="s">
        <v>49</v>
      </c>
      <c s="34" t="s">
        <v>3855</v>
      </c>
      <c s="34" t="s">
        <v>4925</v>
      </c>
      <c s="35" t="s">
        <v>5</v>
      </c>
      <c s="6" t="s">
        <v>4926</v>
      </c>
      <c s="36" t="s">
        <v>1430</v>
      </c>
      <c s="37">
        <v>6.58</v>
      </c>
      <c s="36">
        <v>0</v>
      </c>
      <c s="36">
        <f>ROUND(G807*H807,6)</f>
      </c>
      <c r="L807" s="38">
        <v>0</v>
      </c>
      <c s="32">
        <f>ROUND(ROUND(L807,2)*ROUND(G807,3),2)</f>
      </c>
      <c s="36" t="s">
        <v>2373</v>
      </c>
      <c>
        <f>(M807*21)/100</f>
      </c>
      <c t="s">
        <v>27</v>
      </c>
    </row>
    <row r="808" spans="1:5" ht="25.5">
      <c r="A808" s="35" t="s">
        <v>54</v>
      </c>
      <c r="E808" s="39" t="s">
        <v>4926</v>
      </c>
    </row>
    <row r="809" spans="1:5" ht="38.25">
      <c r="A809" s="35" t="s">
        <v>55</v>
      </c>
      <c r="E809" s="40" t="s">
        <v>4927</v>
      </c>
    </row>
    <row r="810" spans="1:5" ht="51">
      <c r="A810" t="s">
        <v>56</v>
      </c>
      <c r="E810" s="39" t="s">
        <v>4928</v>
      </c>
    </row>
    <row r="811" spans="1:16" ht="25.5">
      <c r="A811" t="s">
        <v>49</v>
      </c>
      <c s="34" t="s">
        <v>3859</v>
      </c>
      <c s="34" t="s">
        <v>4929</v>
      </c>
      <c s="35" t="s">
        <v>5</v>
      </c>
      <c s="6" t="s">
        <v>4930</v>
      </c>
      <c s="36" t="s">
        <v>1430</v>
      </c>
      <c s="37">
        <v>6.58</v>
      </c>
      <c s="36">
        <v>0</v>
      </c>
      <c s="36">
        <f>ROUND(G811*H811,6)</f>
      </c>
      <c r="L811" s="38">
        <v>0</v>
      </c>
      <c s="32">
        <f>ROUND(ROUND(L811,2)*ROUND(G811,3),2)</f>
      </c>
      <c s="36" t="s">
        <v>2373</v>
      </c>
      <c>
        <f>(M811*21)/100</f>
      </c>
      <c t="s">
        <v>27</v>
      </c>
    </row>
    <row r="812" spans="1:5" ht="25.5">
      <c r="A812" s="35" t="s">
        <v>54</v>
      </c>
      <c r="E812" s="39" t="s">
        <v>4930</v>
      </c>
    </row>
    <row r="813" spans="1:5" ht="38.25">
      <c r="A813" s="35" t="s">
        <v>55</v>
      </c>
      <c r="E813" s="40" t="s">
        <v>4927</v>
      </c>
    </row>
    <row r="814" spans="1:5" ht="51">
      <c r="A814" t="s">
        <v>56</v>
      </c>
      <c r="E814" s="39" t="s">
        <v>4928</v>
      </c>
    </row>
    <row r="815" spans="1:16" ht="25.5">
      <c r="A815" t="s">
        <v>49</v>
      </c>
      <c s="34" t="s">
        <v>3863</v>
      </c>
      <c s="34" t="s">
        <v>4931</v>
      </c>
      <c s="35" t="s">
        <v>5</v>
      </c>
      <c s="6" t="s">
        <v>4918</v>
      </c>
      <c s="36" t="s">
        <v>1430</v>
      </c>
      <c s="37">
        <v>288</v>
      </c>
      <c s="36">
        <v>0</v>
      </c>
      <c s="36">
        <f>ROUND(G815*H815,6)</f>
      </c>
      <c r="L815" s="38">
        <v>0</v>
      </c>
      <c s="32">
        <f>ROUND(ROUND(L815,2)*ROUND(G815,3),2)</f>
      </c>
      <c s="36" t="s">
        <v>2373</v>
      </c>
      <c>
        <f>(M815*21)/100</f>
      </c>
      <c t="s">
        <v>27</v>
      </c>
    </row>
    <row r="816" spans="1:5" ht="38.25">
      <c r="A816" s="35" t="s">
        <v>54</v>
      </c>
      <c r="E816" s="39" t="s">
        <v>4919</v>
      </c>
    </row>
    <row r="817" spans="1:5" ht="63.75">
      <c r="A817" s="35" t="s">
        <v>55</v>
      </c>
      <c r="E817" s="40" t="s">
        <v>4696</v>
      </c>
    </row>
    <row r="818" spans="1:5" ht="178.5">
      <c r="A818" t="s">
        <v>56</v>
      </c>
      <c r="E818" s="39" t="s">
        <v>4932</v>
      </c>
    </row>
    <row r="819" spans="1:16" ht="25.5">
      <c r="A819" t="s">
        <v>49</v>
      </c>
      <c s="34" t="s">
        <v>3867</v>
      </c>
      <c s="34" t="s">
        <v>4933</v>
      </c>
      <c s="35" t="s">
        <v>5</v>
      </c>
      <c s="6" t="s">
        <v>4923</v>
      </c>
      <c s="36" t="s">
        <v>1430</v>
      </c>
      <c s="37">
        <v>288</v>
      </c>
      <c s="36">
        <v>0</v>
      </c>
      <c s="36">
        <f>ROUND(G819*H819,6)</f>
      </c>
      <c r="L819" s="38">
        <v>0</v>
      </c>
      <c s="32">
        <f>ROUND(ROUND(L819,2)*ROUND(G819,3),2)</f>
      </c>
      <c s="36" t="s">
        <v>2373</v>
      </c>
      <c>
        <f>(M819*21)/100</f>
      </c>
      <c t="s">
        <v>27</v>
      </c>
    </row>
    <row r="820" spans="1:5" ht="38.25">
      <c r="A820" s="35" t="s">
        <v>54</v>
      </c>
      <c r="E820" s="39" t="s">
        <v>4924</v>
      </c>
    </row>
    <row r="821" spans="1:5" ht="63.75">
      <c r="A821" s="35" t="s">
        <v>55</v>
      </c>
      <c r="E821" s="40" t="s">
        <v>4696</v>
      </c>
    </row>
    <row r="822" spans="1:5" ht="178.5">
      <c r="A822" t="s">
        <v>56</v>
      </c>
      <c r="E822" s="39" t="s">
        <v>4932</v>
      </c>
    </row>
    <row r="823" spans="1:13" ht="12.75">
      <c r="A823" t="s">
        <v>46</v>
      </c>
      <c r="C823" s="31" t="s">
        <v>4934</v>
      </c>
      <c r="E823" s="33" t="s">
        <v>4935</v>
      </c>
      <c r="J823" s="32">
        <f>0</f>
      </c>
      <c s="32">
        <f>0</f>
      </c>
      <c s="32">
        <f>0+L824+L828+L832+L836+L840+L844+L848+L852+L856</f>
      </c>
      <c s="32">
        <f>0+M824+M828+M832+M836+M840+M844+M848+M852+M856</f>
      </c>
    </row>
    <row r="824" spans="1:16" ht="12.75">
      <c r="A824" t="s">
        <v>49</v>
      </c>
      <c s="34" t="s">
        <v>3871</v>
      </c>
      <c s="34" t="s">
        <v>4936</v>
      </c>
      <c s="35" t="s">
        <v>5</v>
      </c>
      <c s="6" t="s">
        <v>4937</v>
      </c>
      <c s="36" t="s">
        <v>1430</v>
      </c>
      <c s="37">
        <v>1969.835</v>
      </c>
      <c s="36">
        <v>0</v>
      </c>
      <c s="36">
        <f>ROUND(G824*H824,6)</f>
      </c>
      <c r="L824" s="38">
        <v>0</v>
      </c>
      <c s="32">
        <f>ROUND(ROUND(L824,2)*ROUND(G824,3),2)</f>
      </c>
      <c s="36" t="s">
        <v>53</v>
      </c>
      <c>
        <f>(M824*21)/100</f>
      </c>
      <c t="s">
        <v>27</v>
      </c>
    </row>
    <row r="825" spans="1:5" ht="12.75">
      <c r="A825" s="35" t="s">
        <v>54</v>
      </c>
      <c r="E825" s="39" t="s">
        <v>4937</v>
      </c>
    </row>
    <row r="826" spans="1:5" ht="12.75">
      <c r="A826" s="35" t="s">
        <v>55</v>
      </c>
      <c r="E826" s="40" t="s">
        <v>5</v>
      </c>
    </row>
    <row r="827" spans="1:5" ht="63.75">
      <c r="A827" t="s">
        <v>56</v>
      </c>
      <c r="E827" s="39" t="s">
        <v>4938</v>
      </c>
    </row>
    <row r="828" spans="1:16" ht="12.75">
      <c r="A828" t="s">
        <v>49</v>
      </c>
      <c s="34" t="s">
        <v>3872</v>
      </c>
      <c s="34" t="s">
        <v>4939</v>
      </c>
      <c s="35" t="s">
        <v>5</v>
      </c>
      <c s="6" t="s">
        <v>4940</v>
      </c>
      <c s="36" t="s">
        <v>1430</v>
      </c>
      <c s="37">
        <v>1969.835</v>
      </c>
      <c s="36">
        <v>0</v>
      </c>
      <c s="36">
        <f>ROUND(G828*H828,6)</f>
      </c>
      <c r="L828" s="38">
        <v>0</v>
      </c>
      <c s="32">
        <f>ROUND(ROUND(L828,2)*ROUND(G828,3),2)</f>
      </c>
      <c s="36" t="s">
        <v>53</v>
      </c>
      <c>
        <f>(M828*21)/100</f>
      </c>
      <c t="s">
        <v>27</v>
      </c>
    </row>
    <row r="829" spans="1:5" ht="12.75">
      <c r="A829" s="35" t="s">
        <v>54</v>
      </c>
      <c r="E829" s="39" t="s">
        <v>4941</v>
      </c>
    </row>
    <row r="830" spans="1:5" ht="12.75">
      <c r="A830" s="35" t="s">
        <v>55</v>
      </c>
      <c r="E830" s="40" t="s">
        <v>5</v>
      </c>
    </row>
    <row r="831" spans="1:5" ht="12.75">
      <c r="A831" t="s">
        <v>56</v>
      </c>
      <c r="E831" s="39" t="s">
        <v>5</v>
      </c>
    </row>
    <row r="832" spans="1:16" ht="25.5">
      <c r="A832" t="s">
        <v>49</v>
      </c>
      <c s="34" t="s">
        <v>3877</v>
      </c>
      <c s="34" t="s">
        <v>4942</v>
      </c>
      <c s="35" t="s">
        <v>5</v>
      </c>
      <c s="6" t="s">
        <v>4943</v>
      </c>
      <c s="36" t="s">
        <v>1430</v>
      </c>
      <c s="37">
        <v>650.43</v>
      </c>
      <c s="36">
        <v>0</v>
      </c>
      <c s="36">
        <f>ROUND(G832*H832,6)</f>
      </c>
      <c r="L832" s="38">
        <v>0</v>
      </c>
      <c s="32">
        <f>ROUND(ROUND(L832,2)*ROUND(G832,3),2)</f>
      </c>
      <c s="36" t="s">
        <v>53</v>
      </c>
      <c>
        <f>(M832*21)/100</f>
      </c>
      <c t="s">
        <v>27</v>
      </c>
    </row>
    <row r="833" spans="1:5" ht="25.5">
      <c r="A833" s="35" t="s">
        <v>54</v>
      </c>
      <c r="E833" s="39" t="s">
        <v>4943</v>
      </c>
    </row>
    <row r="834" spans="1:5" ht="12.75">
      <c r="A834" s="35" t="s">
        <v>55</v>
      </c>
      <c r="E834" s="40" t="s">
        <v>5</v>
      </c>
    </row>
    <row r="835" spans="1:5" ht="12.75">
      <c r="A835" t="s">
        <v>56</v>
      </c>
      <c r="E835" s="39" t="s">
        <v>5</v>
      </c>
    </row>
    <row r="836" spans="1:16" ht="25.5">
      <c r="A836" t="s">
        <v>49</v>
      </c>
      <c s="34" t="s">
        <v>3882</v>
      </c>
      <c s="34" t="s">
        <v>4944</v>
      </c>
      <c s="35" t="s">
        <v>5</v>
      </c>
      <c s="6" t="s">
        <v>4945</v>
      </c>
      <c s="36" t="s">
        <v>1430</v>
      </c>
      <c s="37">
        <v>212.22</v>
      </c>
      <c s="36">
        <v>0</v>
      </c>
      <c s="36">
        <f>ROUND(G836*H836,6)</f>
      </c>
      <c r="L836" s="38">
        <v>0</v>
      </c>
      <c s="32">
        <f>ROUND(ROUND(L836,2)*ROUND(G836,3),2)</f>
      </c>
      <c s="36" t="s">
        <v>53</v>
      </c>
      <c>
        <f>(M836*21)/100</f>
      </c>
      <c t="s">
        <v>27</v>
      </c>
    </row>
    <row r="837" spans="1:5" ht="25.5">
      <c r="A837" s="35" t="s">
        <v>54</v>
      </c>
      <c r="E837" s="39" t="s">
        <v>4946</v>
      </c>
    </row>
    <row r="838" spans="1:5" ht="409.5">
      <c r="A838" s="35" t="s">
        <v>55</v>
      </c>
      <c r="E838" s="40" t="s">
        <v>4947</v>
      </c>
    </row>
    <row r="839" spans="1:5" ht="12.75">
      <c r="A839" t="s">
        <v>56</v>
      </c>
      <c r="E839" s="39" t="s">
        <v>5</v>
      </c>
    </row>
    <row r="840" spans="1:16" ht="12.75">
      <c r="A840" t="s">
        <v>49</v>
      </c>
      <c s="34" t="s">
        <v>3887</v>
      </c>
      <c s="34" t="s">
        <v>4948</v>
      </c>
      <c s="35" t="s">
        <v>5</v>
      </c>
      <c s="6" t="s">
        <v>4949</v>
      </c>
      <c s="36" t="s">
        <v>1430</v>
      </c>
      <c s="37">
        <v>441.73</v>
      </c>
      <c s="36">
        <v>0.0015</v>
      </c>
      <c s="36">
        <f>ROUND(G840*H840,6)</f>
      </c>
      <c r="L840" s="38">
        <v>0</v>
      </c>
      <c s="32">
        <f>ROUND(ROUND(L840,2)*ROUND(G840,3),2)</f>
      </c>
      <c s="36" t="s">
        <v>53</v>
      </c>
      <c>
        <f>(M840*21)/100</f>
      </c>
      <c t="s">
        <v>27</v>
      </c>
    </row>
    <row r="841" spans="1:5" ht="12.75">
      <c r="A841" s="35" t="s">
        <v>54</v>
      </c>
      <c r="E841" s="39" t="s">
        <v>4950</v>
      </c>
    </row>
    <row r="842" spans="1:5" ht="114.75">
      <c r="A842" s="35" t="s">
        <v>55</v>
      </c>
      <c r="E842" s="40" t="s">
        <v>4951</v>
      </c>
    </row>
    <row r="843" spans="1:5" ht="12.75">
      <c r="A843" t="s">
        <v>56</v>
      </c>
      <c r="E843" s="39" t="s">
        <v>5</v>
      </c>
    </row>
    <row r="844" spans="1:16" ht="12.75">
      <c r="A844" t="s">
        <v>49</v>
      </c>
      <c s="34" t="s">
        <v>3892</v>
      </c>
      <c s="34" t="s">
        <v>4952</v>
      </c>
      <c s="35" t="s">
        <v>5</v>
      </c>
      <c s="6" t="s">
        <v>4953</v>
      </c>
      <c s="36" t="s">
        <v>229</v>
      </c>
      <c s="37">
        <v>49.381</v>
      </c>
      <c s="36">
        <v>0</v>
      </c>
      <c s="36">
        <f>ROUND(G844*H844,6)</f>
      </c>
      <c r="L844" s="38">
        <v>0</v>
      </c>
      <c s="32">
        <f>ROUND(ROUND(L844,2)*ROUND(G844,3),2)</f>
      </c>
      <c s="36" t="s">
        <v>53</v>
      </c>
      <c>
        <f>(M844*21)/100</f>
      </c>
      <c t="s">
        <v>27</v>
      </c>
    </row>
    <row r="845" spans="1:5" ht="12.75">
      <c r="A845" s="35" t="s">
        <v>54</v>
      </c>
      <c r="E845" s="39" t="s">
        <v>4953</v>
      </c>
    </row>
    <row r="846" spans="1:5" ht="12.75">
      <c r="A846" s="35" t="s">
        <v>55</v>
      </c>
      <c r="E846" s="40" t="s">
        <v>5</v>
      </c>
    </row>
    <row r="847" spans="1:5" ht="12.75">
      <c r="A847" t="s">
        <v>56</v>
      </c>
      <c r="E847" s="39" t="s">
        <v>5</v>
      </c>
    </row>
    <row r="848" spans="1:16" ht="25.5">
      <c r="A848" t="s">
        <v>49</v>
      </c>
      <c s="34" t="s">
        <v>3897</v>
      </c>
      <c s="34" t="s">
        <v>4954</v>
      </c>
      <c s="35" t="s">
        <v>5</v>
      </c>
      <c s="6" t="s">
        <v>4955</v>
      </c>
      <c s="36" t="s">
        <v>1430</v>
      </c>
      <c s="37">
        <v>1443.959</v>
      </c>
      <c s="36">
        <v>0</v>
      </c>
      <c s="36">
        <f>ROUND(G848*H848,6)</f>
      </c>
      <c r="L848" s="38">
        <v>0</v>
      </c>
      <c s="32">
        <f>ROUND(ROUND(L848,2)*ROUND(G848,3),2)</f>
      </c>
      <c s="36" t="s">
        <v>2373</v>
      </c>
      <c>
        <f>(M848*21)/100</f>
      </c>
      <c t="s">
        <v>27</v>
      </c>
    </row>
    <row r="849" spans="1:5" ht="25.5">
      <c r="A849" s="35" t="s">
        <v>54</v>
      </c>
      <c r="E849" s="39" t="s">
        <v>4955</v>
      </c>
    </row>
    <row r="850" spans="1:5" ht="12.75">
      <c r="A850" s="35" t="s">
        <v>55</v>
      </c>
      <c r="E850" s="40" t="s">
        <v>5</v>
      </c>
    </row>
    <row r="851" spans="1:5" ht="12.75">
      <c r="A851" t="s">
        <v>56</v>
      </c>
      <c r="E851" s="39" t="s">
        <v>5</v>
      </c>
    </row>
    <row r="852" spans="1:16" ht="25.5">
      <c r="A852" t="s">
        <v>49</v>
      </c>
      <c s="34" t="s">
        <v>3902</v>
      </c>
      <c s="34" t="s">
        <v>4956</v>
      </c>
      <c s="35" t="s">
        <v>5</v>
      </c>
      <c s="6" t="s">
        <v>4957</v>
      </c>
      <c s="36" t="s">
        <v>1430</v>
      </c>
      <c s="37">
        <v>715.473</v>
      </c>
      <c s="36">
        <v>0</v>
      </c>
      <c s="36">
        <f>ROUND(G852*H852,6)</f>
      </c>
      <c r="L852" s="38">
        <v>0</v>
      </c>
      <c s="32">
        <f>ROUND(ROUND(L852,2)*ROUND(G852,3),2)</f>
      </c>
      <c s="36" t="s">
        <v>2373</v>
      </c>
      <c>
        <f>(M852*21)/100</f>
      </c>
      <c t="s">
        <v>27</v>
      </c>
    </row>
    <row r="853" spans="1:5" ht="25.5">
      <c r="A853" s="35" t="s">
        <v>54</v>
      </c>
      <c r="E853" s="39" t="s">
        <v>4957</v>
      </c>
    </row>
    <row r="854" spans="1:5" ht="12.75">
      <c r="A854" s="35" t="s">
        <v>55</v>
      </c>
      <c r="E854" s="40" t="s">
        <v>5</v>
      </c>
    </row>
    <row r="855" spans="1:5" ht="12.75">
      <c r="A855" t="s">
        <v>56</v>
      </c>
      <c r="E855" s="39" t="s">
        <v>4958</v>
      </c>
    </row>
    <row r="856" spans="1:16" ht="25.5">
      <c r="A856" t="s">
        <v>49</v>
      </c>
      <c s="34" t="s">
        <v>3907</v>
      </c>
      <c s="34" t="s">
        <v>4959</v>
      </c>
      <c s="35" t="s">
        <v>5</v>
      </c>
      <c s="6" t="s">
        <v>4960</v>
      </c>
      <c s="36" t="s">
        <v>1430</v>
      </c>
      <c s="37">
        <v>1312.69</v>
      </c>
      <c s="36">
        <v>0</v>
      </c>
      <c s="36">
        <f>ROUND(G856*H856,6)</f>
      </c>
      <c r="L856" s="38">
        <v>0</v>
      </c>
      <c s="32">
        <f>ROUND(ROUND(L856,2)*ROUND(G856,3),2)</f>
      </c>
      <c s="36" t="s">
        <v>2373</v>
      </c>
      <c>
        <f>(M856*21)/100</f>
      </c>
      <c t="s">
        <v>27</v>
      </c>
    </row>
    <row r="857" spans="1:5" ht="25.5">
      <c r="A857" s="35" t="s">
        <v>54</v>
      </c>
      <c r="E857" s="39" t="s">
        <v>4960</v>
      </c>
    </row>
    <row r="858" spans="1:5" ht="12.75">
      <c r="A858" s="35" t="s">
        <v>55</v>
      </c>
      <c r="E858" s="40" t="s">
        <v>5</v>
      </c>
    </row>
    <row r="859" spans="1:5" ht="12.75">
      <c r="A859" t="s">
        <v>56</v>
      </c>
      <c r="E859" s="39" t="s">
        <v>5</v>
      </c>
    </row>
    <row r="860" spans="1:13" ht="12.75">
      <c r="A860" t="s">
        <v>46</v>
      </c>
      <c r="C860" s="31" t="s">
        <v>4961</v>
      </c>
      <c r="E860" s="33" t="s">
        <v>4962</v>
      </c>
      <c r="J860" s="32">
        <f>0</f>
      </c>
      <c s="32">
        <f>0</f>
      </c>
      <c s="32">
        <f>0+L861+L865+L869+L873+L877+L881+L885</f>
      </c>
      <c s="32">
        <f>0+M861+M865+M869+M873+M877+M881+M885</f>
      </c>
    </row>
    <row r="861" spans="1:16" ht="25.5">
      <c r="A861" t="s">
        <v>49</v>
      </c>
      <c s="34" t="s">
        <v>3912</v>
      </c>
      <c s="34" t="s">
        <v>4963</v>
      </c>
      <c s="35" t="s">
        <v>5</v>
      </c>
      <c s="6" t="s">
        <v>4964</v>
      </c>
      <c s="36" t="s">
        <v>86</v>
      </c>
      <c s="37">
        <v>161</v>
      </c>
      <c s="36">
        <v>0.0002</v>
      </c>
      <c s="36">
        <f>ROUND(G861*H861,6)</f>
      </c>
      <c r="L861" s="38">
        <v>0</v>
      </c>
      <c s="32">
        <f>ROUND(ROUND(L861,2)*ROUND(G861,3),2)</f>
      </c>
      <c s="36" t="s">
        <v>53</v>
      </c>
      <c>
        <f>(M861*21)/100</f>
      </c>
      <c t="s">
        <v>27</v>
      </c>
    </row>
    <row r="862" spans="1:5" ht="25.5">
      <c r="A862" s="35" t="s">
        <v>54</v>
      </c>
      <c r="E862" s="39" t="s">
        <v>4965</v>
      </c>
    </row>
    <row r="863" spans="1:5" ht="153">
      <c r="A863" s="35" t="s">
        <v>55</v>
      </c>
      <c r="E863" s="40" t="s">
        <v>4966</v>
      </c>
    </row>
    <row r="864" spans="1:5" ht="12.75">
      <c r="A864" t="s">
        <v>56</v>
      </c>
      <c r="E864" s="39" t="s">
        <v>5</v>
      </c>
    </row>
    <row r="865" spans="1:16" ht="12.75">
      <c r="A865" t="s">
        <v>49</v>
      </c>
      <c s="34" t="s">
        <v>3915</v>
      </c>
      <c s="34" t="s">
        <v>4967</v>
      </c>
      <c s="35" t="s">
        <v>5</v>
      </c>
      <c s="6" t="s">
        <v>4968</v>
      </c>
      <c s="36" t="s">
        <v>1430</v>
      </c>
      <c s="37">
        <v>112.56</v>
      </c>
      <c s="36">
        <v>0.065819</v>
      </c>
      <c s="36">
        <f>ROUND(G865*H865,6)</f>
      </c>
      <c r="L865" s="38">
        <v>0</v>
      </c>
      <c s="32">
        <f>ROUND(ROUND(L865,2)*ROUND(G865,3),2)</f>
      </c>
      <c s="36" t="s">
        <v>53</v>
      </c>
      <c>
        <f>(M865*21)/100</f>
      </c>
      <c t="s">
        <v>27</v>
      </c>
    </row>
    <row r="866" spans="1:5" ht="12.75">
      <c r="A866" s="35" t="s">
        <v>54</v>
      </c>
      <c r="E866" s="39" t="s">
        <v>4968</v>
      </c>
    </row>
    <row r="867" spans="1:5" ht="369.75">
      <c r="A867" s="35" t="s">
        <v>55</v>
      </c>
      <c r="E867" s="40" t="s">
        <v>4969</v>
      </c>
    </row>
    <row r="868" spans="1:5" ht="12.75">
      <c r="A868" t="s">
        <v>56</v>
      </c>
      <c r="E868" s="39" t="s">
        <v>5</v>
      </c>
    </row>
    <row r="869" spans="1:16" ht="12.75">
      <c r="A869" t="s">
        <v>49</v>
      </c>
      <c s="34" t="s">
        <v>3919</v>
      </c>
      <c s="34" t="s">
        <v>4970</v>
      </c>
      <c s="35" t="s">
        <v>5</v>
      </c>
      <c s="6" t="s">
        <v>4971</v>
      </c>
      <c s="36" t="s">
        <v>1430</v>
      </c>
      <c s="37">
        <v>40.31</v>
      </c>
      <c s="36">
        <v>0</v>
      </c>
      <c s="36">
        <f>ROUND(G869*H869,6)</f>
      </c>
      <c r="L869" s="38">
        <v>0</v>
      </c>
      <c s="32">
        <f>ROUND(ROUND(L869,2)*ROUND(G869,3),2)</f>
      </c>
      <c s="36" t="s">
        <v>53</v>
      </c>
      <c>
        <f>(M869*21)/100</f>
      </c>
      <c t="s">
        <v>27</v>
      </c>
    </row>
    <row r="870" spans="1:5" ht="12.75">
      <c r="A870" s="35" t="s">
        <v>54</v>
      </c>
      <c r="E870" s="39" t="s">
        <v>4972</v>
      </c>
    </row>
    <row r="871" spans="1:5" ht="255">
      <c r="A871" s="35" t="s">
        <v>55</v>
      </c>
      <c r="E871" s="40" t="s">
        <v>4973</v>
      </c>
    </row>
    <row r="872" spans="1:5" ht="12.75">
      <c r="A872" t="s">
        <v>56</v>
      </c>
      <c r="E872" s="39" t="s">
        <v>5</v>
      </c>
    </row>
    <row r="873" spans="1:16" ht="12.75">
      <c r="A873" t="s">
        <v>49</v>
      </c>
      <c s="34" t="s">
        <v>3924</v>
      </c>
      <c s="34" t="s">
        <v>4974</v>
      </c>
      <c s="35" t="s">
        <v>5</v>
      </c>
      <c s="6" t="s">
        <v>4975</v>
      </c>
      <c s="36" t="s">
        <v>1430</v>
      </c>
      <c s="37">
        <v>112.56</v>
      </c>
      <c s="36">
        <v>0</v>
      </c>
      <c s="36">
        <f>ROUND(G873*H873,6)</f>
      </c>
      <c r="L873" s="38">
        <v>0</v>
      </c>
      <c s="32">
        <f>ROUND(ROUND(L873,2)*ROUND(G873,3),2)</f>
      </c>
      <c s="36" t="s">
        <v>53</v>
      </c>
      <c>
        <f>(M873*21)/100</f>
      </c>
      <c t="s">
        <v>27</v>
      </c>
    </row>
    <row r="874" spans="1:5" ht="12.75">
      <c r="A874" s="35" t="s">
        <v>54</v>
      </c>
      <c r="E874" s="39" t="s">
        <v>4976</v>
      </c>
    </row>
    <row r="875" spans="1:5" ht="12.75">
      <c r="A875" s="35" t="s">
        <v>55</v>
      </c>
      <c r="E875" s="40" t="s">
        <v>5</v>
      </c>
    </row>
    <row r="876" spans="1:5" ht="12.75">
      <c r="A876" t="s">
        <v>56</v>
      </c>
      <c r="E876" s="39" t="s">
        <v>5</v>
      </c>
    </row>
    <row r="877" spans="1:16" ht="12.75">
      <c r="A877" t="s">
        <v>49</v>
      </c>
      <c s="34" t="s">
        <v>3927</v>
      </c>
      <c s="34" t="s">
        <v>4977</v>
      </c>
      <c s="35" t="s">
        <v>5</v>
      </c>
      <c s="6" t="s">
        <v>4978</v>
      </c>
      <c s="36" t="s">
        <v>1430</v>
      </c>
      <c s="37">
        <v>78.201</v>
      </c>
      <c s="36">
        <v>0.00015</v>
      </c>
      <c s="36">
        <f>ROUND(G877*H877,6)</f>
      </c>
      <c r="L877" s="38">
        <v>0</v>
      </c>
      <c s="32">
        <f>ROUND(ROUND(L877,2)*ROUND(G877,3),2)</f>
      </c>
      <c s="36" t="s">
        <v>53</v>
      </c>
      <c>
        <f>(M877*21)/100</f>
      </c>
      <c t="s">
        <v>27</v>
      </c>
    </row>
    <row r="878" spans="1:5" ht="12.75">
      <c r="A878" s="35" t="s">
        <v>54</v>
      </c>
      <c r="E878" s="39" t="s">
        <v>4979</v>
      </c>
    </row>
    <row r="879" spans="1:5" ht="165.75">
      <c r="A879" s="35" t="s">
        <v>55</v>
      </c>
      <c r="E879" s="40" t="s">
        <v>4980</v>
      </c>
    </row>
    <row r="880" spans="1:5" ht="12.75">
      <c r="A880" t="s">
        <v>56</v>
      </c>
      <c r="E880" s="39" t="s">
        <v>5</v>
      </c>
    </row>
    <row r="881" spans="1:16" ht="12.75">
      <c r="A881" t="s">
        <v>49</v>
      </c>
      <c s="34" t="s">
        <v>3932</v>
      </c>
      <c s="34" t="s">
        <v>4981</v>
      </c>
      <c s="35" t="s">
        <v>5</v>
      </c>
      <c s="6" t="s">
        <v>4982</v>
      </c>
      <c s="36" t="s">
        <v>229</v>
      </c>
      <c s="37">
        <v>7.452</v>
      </c>
      <c s="36">
        <v>0</v>
      </c>
      <c s="36">
        <f>ROUND(G881*H881,6)</f>
      </c>
      <c r="L881" s="38">
        <v>0</v>
      </c>
      <c s="32">
        <f>ROUND(ROUND(L881,2)*ROUND(G881,3),2)</f>
      </c>
      <c s="36" t="s">
        <v>53</v>
      </c>
      <c>
        <f>(M881*21)/100</f>
      </c>
      <c t="s">
        <v>27</v>
      </c>
    </row>
    <row r="882" spans="1:5" ht="38.25">
      <c r="A882" s="35" t="s">
        <v>54</v>
      </c>
      <c r="E882" s="39" t="s">
        <v>4983</v>
      </c>
    </row>
    <row r="883" spans="1:5" ht="12.75">
      <c r="A883" s="35" t="s">
        <v>55</v>
      </c>
      <c r="E883" s="40" t="s">
        <v>5</v>
      </c>
    </row>
    <row r="884" spans="1:5" ht="12.75">
      <c r="A884" t="s">
        <v>56</v>
      </c>
      <c r="E884" s="39" t="s">
        <v>5</v>
      </c>
    </row>
    <row r="885" spans="1:16" ht="38.25">
      <c r="A885" t="s">
        <v>49</v>
      </c>
      <c s="34" t="s">
        <v>3937</v>
      </c>
      <c s="34" t="s">
        <v>4984</v>
      </c>
      <c s="35" t="s">
        <v>5</v>
      </c>
      <c s="6" t="s">
        <v>4985</v>
      </c>
      <c s="36" t="s">
        <v>86</v>
      </c>
      <c s="37">
        <v>41</v>
      </c>
      <c s="36">
        <v>0</v>
      </c>
      <c s="36">
        <f>ROUND(G885*H885,6)</f>
      </c>
      <c r="L885" s="38">
        <v>0</v>
      </c>
      <c s="32">
        <f>ROUND(ROUND(L885,2)*ROUND(G885,3),2)</f>
      </c>
      <c s="36" t="s">
        <v>2373</v>
      </c>
      <c>
        <f>(M885*21)/100</f>
      </c>
      <c t="s">
        <v>27</v>
      </c>
    </row>
    <row r="886" spans="1:5" ht="51">
      <c r="A886" s="35" t="s">
        <v>54</v>
      </c>
      <c r="E886" s="39" t="s">
        <v>4986</v>
      </c>
    </row>
    <row r="887" spans="1:5" ht="63.75">
      <c r="A887" s="35" t="s">
        <v>55</v>
      </c>
      <c r="E887" s="40" t="s">
        <v>4987</v>
      </c>
    </row>
    <row r="888" spans="1:5" ht="12.75">
      <c r="A888" t="s">
        <v>56</v>
      </c>
      <c r="E888" s="39" t="s">
        <v>5</v>
      </c>
    </row>
    <row r="889" spans="1:13" ht="12.75">
      <c r="A889" t="s">
        <v>46</v>
      </c>
      <c r="C889" s="31" t="s">
        <v>3394</v>
      </c>
      <c r="E889" s="33" t="s">
        <v>3395</v>
      </c>
      <c r="J889" s="32">
        <f>0</f>
      </c>
      <c s="32">
        <f>0</f>
      </c>
      <c s="32">
        <f>0+L890+L894+L898+L902+L906+L910+L914</f>
      </c>
      <c s="32">
        <f>0+M890+M894+M898+M902+M906+M910+M914</f>
      </c>
    </row>
    <row r="890" spans="1:16" ht="12.75">
      <c r="A890" t="s">
        <v>49</v>
      </c>
      <c s="34" t="s">
        <v>3943</v>
      </c>
      <c s="34" t="s">
        <v>4988</v>
      </c>
      <c s="35" t="s">
        <v>5</v>
      </c>
      <c s="6" t="s">
        <v>4989</v>
      </c>
      <c s="36" t="s">
        <v>52</v>
      </c>
      <c s="37">
        <v>600.77</v>
      </c>
      <c s="36">
        <v>4.1E-05</v>
      </c>
      <c s="36">
        <f>ROUND(G890*H890,6)</f>
      </c>
      <c r="L890" s="38">
        <v>0</v>
      </c>
      <c s="32">
        <f>ROUND(ROUND(L890,2)*ROUND(G890,3),2)</f>
      </c>
      <c s="36" t="s">
        <v>53</v>
      </c>
      <c>
        <f>(M890*21)/100</f>
      </c>
      <c t="s">
        <v>27</v>
      </c>
    </row>
    <row r="891" spans="1:5" ht="25.5">
      <c r="A891" s="35" t="s">
        <v>54</v>
      </c>
      <c r="E891" s="39" t="s">
        <v>4990</v>
      </c>
    </row>
    <row r="892" spans="1:5" ht="409.5">
      <c r="A892" s="35" t="s">
        <v>55</v>
      </c>
      <c r="E892" s="40" t="s">
        <v>4991</v>
      </c>
    </row>
    <row r="893" spans="1:5" ht="12.75">
      <c r="A893" t="s">
        <v>56</v>
      </c>
      <c r="E893" s="39" t="s">
        <v>5</v>
      </c>
    </row>
    <row r="894" spans="1:16" ht="25.5">
      <c r="A894" t="s">
        <v>49</v>
      </c>
      <c s="34" t="s">
        <v>3948</v>
      </c>
      <c s="34" t="s">
        <v>4992</v>
      </c>
      <c s="35" t="s">
        <v>5</v>
      </c>
      <c s="6" t="s">
        <v>4993</v>
      </c>
      <c s="36" t="s">
        <v>1430</v>
      </c>
      <c s="37">
        <v>596.92</v>
      </c>
      <c s="36">
        <v>0.018934</v>
      </c>
      <c s="36">
        <f>ROUND(G894*H894,6)</f>
      </c>
      <c r="L894" s="38">
        <v>0</v>
      </c>
      <c s="32">
        <f>ROUND(ROUND(L894,2)*ROUND(G894,3),2)</f>
      </c>
      <c s="36" t="s">
        <v>53</v>
      </c>
      <c>
        <f>(M894*21)/100</f>
      </c>
      <c t="s">
        <v>27</v>
      </c>
    </row>
    <row r="895" spans="1:5" ht="38.25">
      <c r="A895" s="35" t="s">
        <v>54</v>
      </c>
      <c r="E895" s="39" t="s">
        <v>4994</v>
      </c>
    </row>
    <row r="896" spans="1:5" ht="38.25">
      <c r="A896" s="35" t="s">
        <v>55</v>
      </c>
      <c r="E896" s="40" t="s">
        <v>4995</v>
      </c>
    </row>
    <row r="897" spans="1:5" ht="12.75">
      <c r="A897" t="s">
        <v>56</v>
      </c>
      <c r="E897" s="39" t="s">
        <v>5</v>
      </c>
    </row>
    <row r="898" spans="1:16" ht="12.75">
      <c r="A898" t="s">
        <v>49</v>
      </c>
      <c s="34" t="s">
        <v>3953</v>
      </c>
      <c s="34" t="s">
        <v>4996</v>
      </c>
      <c s="35" t="s">
        <v>5</v>
      </c>
      <c s="6" t="s">
        <v>4997</v>
      </c>
      <c s="36" t="s">
        <v>1430</v>
      </c>
      <c s="37">
        <v>596.92</v>
      </c>
      <c s="36">
        <v>0.000163</v>
      </c>
      <c s="36">
        <f>ROUND(G898*H898,6)</f>
      </c>
      <c r="L898" s="38">
        <v>0</v>
      </c>
      <c s="32">
        <f>ROUND(ROUND(L898,2)*ROUND(G898,3),2)</f>
      </c>
      <c s="36" t="s">
        <v>53</v>
      </c>
      <c>
        <f>(M898*21)/100</f>
      </c>
      <c t="s">
        <v>27</v>
      </c>
    </row>
    <row r="899" spans="1:5" ht="12.75">
      <c r="A899" s="35" t="s">
        <v>54</v>
      </c>
      <c r="E899" s="39" t="s">
        <v>4998</v>
      </c>
    </row>
    <row r="900" spans="1:5" ht="12.75">
      <c r="A900" s="35" t="s">
        <v>55</v>
      </c>
      <c r="E900" s="40" t="s">
        <v>5</v>
      </c>
    </row>
    <row r="901" spans="1:5" ht="12.75">
      <c r="A901" t="s">
        <v>56</v>
      </c>
      <c r="E901" s="39" t="s">
        <v>5</v>
      </c>
    </row>
    <row r="902" spans="1:16" ht="12.75">
      <c r="A902" t="s">
        <v>49</v>
      </c>
      <c s="34" t="s">
        <v>4999</v>
      </c>
      <c s="34" t="s">
        <v>5000</v>
      </c>
      <c s="35" t="s">
        <v>5</v>
      </c>
      <c s="6" t="s">
        <v>5001</v>
      </c>
      <c s="36" t="s">
        <v>1430</v>
      </c>
      <c s="37">
        <v>596.92</v>
      </c>
      <c s="36">
        <v>0.00015</v>
      </c>
      <c s="36">
        <f>ROUND(G902*H902,6)</f>
      </c>
      <c r="L902" s="38">
        <v>0</v>
      </c>
      <c s="32">
        <f>ROUND(ROUND(L902,2)*ROUND(G902,3),2)</f>
      </c>
      <c s="36" t="s">
        <v>53</v>
      </c>
      <c>
        <f>(M902*21)/100</f>
      </c>
      <c t="s">
        <v>27</v>
      </c>
    </row>
    <row r="903" spans="1:5" ht="25.5">
      <c r="A903" s="35" t="s">
        <v>54</v>
      </c>
      <c r="E903" s="39" t="s">
        <v>5002</v>
      </c>
    </row>
    <row r="904" spans="1:5" ht="12.75">
      <c r="A904" s="35" t="s">
        <v>55</v>
      </c>
      <c r="E904" s="40" t="s">
        <v>5</v>
      </c>
    </row>
    <row r="905" spans="1:5" ht="12.75">
      <c r="A905" t="s">
        <v>56</v>
      </c>
      <c r="E905" s="39" t="s">
        <v>5</v>
      </c>
    </row>
    <row r="906" spans="1:16" ht="12.75">
      <c r="A906" t="s">
        <v>49</v>
      </c>
      <c s="34" t="s">
        <v>5003</v>
      </c>
      <c s="34" t="s">
        <v>5004</v>
      </c>
      <c s="35" t="s">
        <v>5</v>
      </c>
      <c s="6" t="s">
        <v>5005</v>
      </c>
      <c s="36" t="s">
        <v>1430</v>
      </c>
      <c s="37">
        <v>596.92</v>
      </c>
      <c s="36">
        <v>9E-06</v>
      </c>
      <c s="36">
        <f>ROUND(G906*H906,6)</f>
      </c>
      <c r="L906" s="38">
        <v>0</v>
      </c>
      <c s="32">
        <f>ROUND(ROUND(L906,2)*ROUND(G906,3),2)</f>
      </c>
      <c s="36" t="s">
        <v>53</v>
      </c>
      <c>
        <f>(M906*21)/100</f>
      </c>
      <c t="s">
        <v>27</v>
      </c>
    </row>
    <row r="907" spans="1:5" ht="25.5">
      <c r="A907" s="35" t="s">
        <v>54</v>
      </c>
      <c r="E907" s="39" t="s">
        <v>5006</v>
      </c>
    </row>
    <row r="908" spans="1:5" ht="12.75">
      <c r="A908" s="35" t="s">
        <v>55</v>
      </c>
      <c r="E908" s="40" t="s">
        <v>5</v>
      </c>
    </row>
    <row r="909" spans="1:5" ht="12.75">
      <c r="A909" t="s">
        <v>56</v>
      </c>
      <c r="E909" s="39" t="s">
        <v>5</v>
      </c>
    </row>
    <row r="910" spans="1:16" ht="12.75">
      <c r="A910" t="s">
        <v>49</v>
      </c>
      <c s="34" t="s">
        <v>5007</v>
      </c>
      <c s="34" t="s">
        <v>5008</v>
      </c>
      <c s="35" t="s">
        <v>5</v>
      </c>
      <c s="6" t="s">
        <v>5009</v>
      </c>
      <c s="36" t="s">
        <v>229</v>
      </c>
      <c s="37">
        <v>11.648</v>
      </c>
      <c s="36">
        <v>0</v>
      </c>
      <c s="36">
        <f>ROUND(G910*H910,6)</f>
      </c>
      <c r="L910" s="38">
        <v>0</v>
      </c>
      <c s="32">
        <f>ROUND(ROUND(L910,2)*ROUND(G910,3),2)</f>
      </c>
      <c s="36" t="s">
        <v>53</v>
      </c>
      <c>
        <f>(M910*21)/100</f>
      </c>
      <c t="s">
        <v>27</v>
      </c>
    </row>
    <row r="911" spans="1:5" ht="38.25">
      <c r="A911" s="35" t="s">
        <v>54</v>
      </c>
      <c r="E911" s="39" t="s">
        <v>5010</v>
      </c>
    </row>
    <row r="912" spans="1:5" ht="12.75">
      <c r="A912" s="35" t="s">
        <v>55</v>
      </c>
      <c r="E912" s="40" t="s">
        <v>5</v>
      </c>
    </row>
    <row r="913" spans="1:5" ht="12.75">
      <c r="A913" t="s">
        <v>56</v>
      </c>
      <c r="E913" s="39" t="s">
        <v>5</v>
      </c>
    </row>
    <row r="914" spans="1:16" ht="12.75">
      <c r="A914" t="s">
        <v>49</v>
      </c>
      <c s="34" t="s">
        <v>5011</v>
      </c>
      <c s="34" t="s">
        <v>5012</v>
      </c>
      <c s="35" t="s">
        <v>5</v>
      </c>
      <c s="6" t="s">
        <v>5013</v>
      </c>
      <c s="36" t="s">
        <v>52</v>
      </c>
      <c s="37">
        <v>648.832</v>
      </c>
      <c s="36">
        <v>0</v>
      </c>
      <c s="36">
        <f>ROUND(G914*H914,6)</f>
      </c>
      <c r="L914" s="38">
        <v>0</v>
      </c>
      <c s="32">
        <f>ROUND(ROUND(L914,2)*ROUND(G914,3),2)</f>
      </c>
      <c s="36" t="s">
        <v>977</v>
      </c>
      <c>
        <f>(M914*21)/100</f>
      </c>
      <c t="s">
        <v>27</v>
      </c>
    </row>
    <row r="915" spans="1:5" ht="12.75">
      <c r="A915" s="35" t="s">
        <v>54</v>
      </c>
      <c r="E915" s="39" t="s">
        <v>5013</v>
      </c>
    </row>
    <row r="916" spans="1:5" ht="12.75">
      <c r="A916" s="35" t="s">
        <v>55</v>
      </c>
      <c r="E916" s="40" t="s">
        <v>5</v>
      </c>
    </row>
    <row r="917" spans="1:5" ht="12.75">
      <c r="A917" t="s">
        <v>56</v>
      </c>
      <c r="E917" s="39" t="s">
        <v>5</v>
      </c>
    </row>
    <row r="918" spans="1:13" ht="12.75">
      <c r="A918" t="s">
        <v>46</v>
      </c>
      <c r="C918" s="31" t="s">
        <v>3400</v>
      </c>
      <c r="E918" s="33" t="s">
        <v>3401</v>
      </c>
      <c r="J918" s="32">
        <f>0</f>
      </c>
      <c s="32">
        <f>0</f>
      </c>
      <c s="32">
        <f>0+L919+L923+L927+L931+L935+L939+L943+L947+L951+L955+L959+L963+L967+L971+L975+L979</f>
      </c>
      <c s="32">
        <f>0+M919+M923+M927+M931+M935+M939+M943+M947+M951+M955+M959+M963+M967+M971+M975+M979</f>
      </c>
    </row>
    <row r="919" spans="1:16" ht="12.75">
      <c r="A919" t="s">
        <v>49</v>
      </c>
      <c s="34" t="s">
        <v>5014</v>
      </c>
      <c s="34" t="s">
        <v>5015</v>
      </c>
      <c s="35" t="s">
        <v>5</v>
      </c>
      <c s="6" t="s">
        <v>5016</v>
      </c>
      <c s="36" t="s">
        <v>1430</v>
      </c>
      <c s="37">
        <v>15.125</v>
      </c>
      <c s="36">
        <v>0.00629</v>
      </c>
      <c s="36">
        <f>ROUND(G919*H919,6)</f>
      </c>
      <c r="L919" s="38">
        <v>0</v>
      </c>
      <c s="32">
        <f>ROUND(ROUND(L919,2)*ROUND(G919,3),2)</f>
      </c>
      <c s="36" t="s">
        <v>53</v>
      </c>
      <c>
        <f>(M919*21)/100</f>
      </c>
      <c t="s">
        <v>27</v>
      </c>
    </row>
    <row r="920" spans="1:5" ht="12.75">
      <c r="A920" s="35" t="s">
        <v>54</v>
      </c>
      <c r="E920" s="39" t="s">
        <v>5016</v>
      </c>
    </row>
    <row r="921" spans="1:5" ht="12.75">
      <c r="A921" s="35" t="s">
        <v>55</v>
      </c>
      <c r="E921" s="40" t="s">
        <v>5</v>
      </c>
    </row>
    <row r="922" spans="1:5" ht="12.75">
      <c r="A922" t="s">
        <v>56</v>
      </c>
      <c r="E922" s="39" t="s">
        <v>5</v>
      </c>
    </row>
    <row r="923" spans="1:16" ht="12.75">
      <c r="A923" t="s">
        <v>49</v>
      </c>
      <c s="34" t="s">
        <v>5017</v>
      </c>
      <c s="34" t="s">
        <v>5018</v>
      </c>
      <c s="35" t="s">
        <v>5</v>
      </c>
      <c s="6" t="s">
        <v>5019</v>
      </c>
      <c s="36" t="s">
        <v>1430</v>
      </c>
      <c s="37">
        <v>831.31</v>
      </c>
      <c s="36">
        <v>1E-06</v>
      </c>
      <c s="36">
        <f>ROUND(G923*H923,6)</f>
      </c>
      <c r="L923" s="38">
        <v>0</v>
      </c>
      <c s="32">
        <f>ROUND(ROUND(L923,2)*ROUND(G923,3),2)</f>
      </c>
      <c s="36" t="s">
        <v>53</v>
      </c>
      <c>
        <f>(M923*21)/100</f>
      </c>
      <c t="s">
        <v>27</v>
      </c>
    </row>
    <row r="924" spans="1:5" ht="25.5">
      <c r="A924" s="35" t="s">
        <v>54</v>
      </c>
      <c r="E924" s="39" t="s">
        <v>5020</v>
      </c>
    </row>
    <row r="925" spans="1:5" ht="51">
      <c r="A925" s="35" t="s">
        <v>55</v>
      </c>
      <c r="E925" s="40" t="s">
        <v>5021</v>
      </c>
    </row>
    <row r="926" spans="1:5" ht="12.75">
      <c r="A926" t="s">
        <v>56</v>
      </c>
      <c r="E926" s="39" t="s">
        <v>5</v>
      </c>
    </row>
    <row r="927" spans="1:16" ht="12.75">
      <c r="A927" t="s">
        <v>49</v>
      </c>
      <c s="34" t="s">
        <v>5022</v>
      </c>
      <c s="34" t="s">
        <v>5023</v>
      </c>
      <c s="35" t="s">
        <v>5</v>
      </c>
      <c s="6" t="s">
        <v>5024</v>
      </c>
      <c s="36" t="s">
        <v>1430</v>
      </c>
      <c s="37">
        <v>875.18</v>
      </c>
      <c s="36">
        <v>0</v>
      </c>
      <c s="36">
        <f>ROUND(G927*H927,6)</f>
      </c>
      <c r="L927" s="38">
        <v>0</v>
      </c>
      <c s="32">
        <f>ROUND(ROUND(L927,2)*ROUND(G927,3),2)</f>
      </c>
      <c s="36" t="s">
        <v>53</v>
      </c>
      <c>
        <f>(M927*21)/100</f>
      </c>
      <c t="s">
        <v>27</v>
      </c>
    </row>
    <row r="928" spans="1:5" ht="12.75">
      <c r="A928" s="35" t="s">
        <v>54</v>
      </c>
      <c r="E928" s="39" t="s">
        <v>5025</v>
      </c>
    </row>
    <row r="929" spans="1:5" ht="51">
      <c r="A929" s="35" t="s">
        <v>55</v>
      </c>
      <c r="E929" s="40" t="s">
        <v>5026</v>
      </c>
    </row>
    <row r="930" spans="1:5" ht="12.75">
      <c r="A930" t="s">
        <v>56</v>
      </c>
      <c r="E930" s="39" t="s">
        <v>5</v>
      </c>
    </row>
    <row r="931" spans="1:16" ht="12.75">
      <c r="A931" t="s">
        <v>49</v>
      </c>
      <c s="34" t="s">
        <v>5027</v>
      </c>
      <c s="34" t="s">
        <v>5028</v>
      </c>
      <c s="35" t="s">
        <v>5</v>
      </c>
      <c s="6" t="s">
        <v>5029</v>
      </c>
      <c s="36" t="s">
        <v>1430</v>
      </c>
      <c s="37">
        <v>831.31</v>
      </c>
      <c s="36">
        <v>3.3E-05</v>
      </c>
      <c s="36">
        <f>ROUND(G931*H931,6)</f>
      </c>
      <c r="L931" s="38">
        <v>0</v>
      </c>
      <c s="32">
        <f>ROUND(ROUND(L931,2)*ROUND(G931,3),2)</f>
      </c>
      <c s="36" t="s">
        <v>53</v>
      </c>
      <c>
        <f>(M931*21)/100</f>
      </c>
      <c t="s">
        <v>27</v>
      </c>
    </row>
    <row r="932" spans="1:5" ht="12.75">
      <c r="A932" s="35" t="s">
        <v>54</v>
      </c>
      <c r="E932" s="39" t="s">
        <v>5030</v>
      </c>
    </row>
    <row r="933" spans="1:5" ht="51">
      <c r="A933" s="35" t="s">
        <v>55</v>
      </c>
      <c r="E933" s="40" t="s">
        <v>5021</v>
      </c>
    </row>
    <row r="934" spans="1:5" ht="12.75">
      <c r="A934" t="s">
        <v>56</v>
      </c>
      <c r="E934" s="39" t="s">
        <v>5</v>
      </c>
    </row>
    <row r="935" spans="1:16" ht="25.5">
      <c r="A935" t="s">
        <v>49</v>
      </c>
      <c s="34" t="s">
        <v>5031</v>
      </c>
      <c s="34" t="s">
        <v>5032</v>
      </c>
      <c s="35" t="s">
        <v>5</v>
      </c>
      <c s="6" t="s">
        <v>5033</v>
      </c>
      <c s="36" t="s">
        <v>1430</v>
      </c>
      <c s="37">
        <v>815.12</v>
      </c>
      <c s="36">
        <v>0.0045</v>
      </c>
      <c s="36">
        <f>ROUND(G935*H935,6)</f>
      </c>
      <c r="L935" s="38">
        <v>0</v>
      </c>
      <c s="32">
        <f>ROUND(ROUND(L935,2)*ROUND(G935,3),2)</f>
      </c>
      <c s="36" t="s">
        <v>53</v>
      </c>
      <c>
        <f>(M935*21)/100</f>
      </c>
      <c t="s">
        <v>27</v>
      </c>
    </row>
    <row r="936" spans="1:5" ht="25.5">
      <c r="A936" s="35" t="s">
        <v>54</v>
      </c>
      <c r="E936" s="39" t="s">
        <v>5034</v>
      </c>
    </row>
    <row r="937" spans="1:5" ht="38.25">
      <c r="A937" s="35" t="s">
        <v>55</v>
      </c>
      <c r="E937" s="40" t="s">
        <v>5035</v>
      </c>
    </row>
    <row r="938" spans="1:5" ht="12.75">
      <c r="A938" t="s">
        <v>56</v>
      </c>
      <c r="E938" s="39" t="s">
        <v>5</v>
      </c>
    </row>
    <row r="939" spans="1:16" ht="12.75">
      <c r="A939" t="s">
        <v>49</v>
      </c>
      <c s="34" t="s">
        <v>5036</v>
      </c>
      <c s="34" t="s">
        <v>5037</v>
      </c>
      <c s="35" t="s">
        <v>5</v>
      </c>
      <c s="6" t="s">
        <v>5038</v>
      </c>
      <c s="36" t="s">
        <v>1430</v>
      </c>
      <c s="37">
        <v>13.75</v>
      </c>
      <c s="36">
        <v>0.0004</v>
      </c>
      <c s="36">
        <f>ROUND(G939*H939,6)</f>
      </c>
      <c r="L939" s="38">
        <v>0</v>
      </c>
      <c s="32">
        <f>ROUND(ROUND(L939,2)*ROUND(G939,3),2)</f>
      </c>
      <c s="36" t="s">
        <v>53</v>
      </c>
      <c>
        <f>(M939*21)/100</f>
      </c>
      <c t="s">
        <v>27</v>
      </c>
    </row>
    <row r="940" spans="1:5" ht="12.75">
      <c r="A940" s="35" t="s">
        <v>54</v>
      </c>
      <c r="E940" s="39" t="s">
        <v>5039</v>
      </c>
    </row>
    <row r="941" spans="1:5" ht="38.25">
      <c r="A941" s="35" t="s">
        <v>55</v>
      </c>
      <c r="E941" s="40" t="s">
        <v>5040</v>
      </c>
    </row>
    <row r="942" spans="1:5" ht="12.75">
      <c r="A942" t="s">
        <v>56</v>
      </c>
      <c r="E942" s="39" t="s">
        <v>5</v>
      </c>
    </row>
    <row r="943" spans="1:16" ht="12.75">
      <c r="A943" t="s">
        <v>49</v>
      </c>
      <c s="34" t="s">
        <v>5041</v>
      </c>
      <c s="34" t="s">
        <v>5042</v>
      </c>
      <c s="35" t="s">
        <v>5</v>
      </c>
      <c s="6" t="s">
        <v>5043</v>
      </c>
      <c s="36" t="s">
        <v>1430</v>
      </c>
      <c s="37">
        <v>460.63</v>
      </c>
      <c s="36">
        <v>0.0002</v>
      </c>
      <c s="36">
        <f>ROUND(G943*H943,6)</f>
      </c>
      <c r="L943" s="38">
        <v>0</v>
      </c>
      <c s="32">
        <f>ROUND(ROUND(L943,2)*ROUND(G943,3),2)</f>
      </c>
      <c s="36" t="s">
        <v>53</v>
      </c>
      <c>
        <f>(M943*21)/100</f>
      </c>
      <c t="s">
        <v>27</v>
      </c>
    </row>
    <row r="944" spans="1:5" ht="12.75">
      <c r="A944" s="35" t="s">
        <v>54</v>
      </c>
      <c r="E944" s="39" t="s">
        <v>5044</v>
      </c>
    </row>
    <row r="945" spans="1:5" ht="38.25">
      <c r="A945" s="35" t="s">
        <v>55</v>
      </c>
      <c r="E945" s="40" t="s">
        <v>5045</v>
      </c>
    </row>
    <row r="946" spans="1:5" ht="12.75">
      <c r="A946" t="s">
        <v>56</v>
      </c>
      <c r="E946" s="39" t="s">
        <v>5</v>
      </c>
    </row>
    <row r="947" spans="1:16" ht="12.75">
      <c r="A947" t="s">
        <v>49</v>
      </c>
      <c s="34" t="s">
        <v>5046</v>
      </c>
      <c s="34" t="s">
        <v>5047</v>
      </c>
      <c s="35" t="s">
        <v>5</v>
      </c>
      <c s="6" t="s">
        <v>5048</v>
      </c>
      <c s="36" t="s">
        <v>1430</v>
      </c>
      <c s="37">
        <v>414.55</v>
      </c>
      <c s="36">
        <v>0.0003</v>
      </c>
      <c s="36">
        <f>ROUND(G947*H947,6)</f>
      </c>
      <c r="L947" s="38">
        <v>0</v>
      </c>
      <c s="32">
        <f>ROUND(ROUND(L947,2)*ROUND(G947,3),2)</f>
      </c>
      <c s="36" t="s">
        <v>53</v>
      </c>
      <c>
        <f>(M947*21)/100</f>
      </c>
      <c t="s">
        <v>27</v>
      </c>
    </row>
    <row r="948" spans="1:5" ht="12.75">
      <c r="A948" s="35" t="s">
        <v>54</v>
      </c>
      <c r="E948" s="39" t="s">
        <v>5049</v>
      </c>
    </row>
    <row r="949" spans="1:5" ht="51">
      <c r="A949" s="35" t="s">
        <v>55</v>
      </c>
      <c r="E949" s="40" t="s">
        <v>5050</v>
      </c>
    </row>
    <row r="950" spans="1:5" ht="12.75">
      <c r="A950" t="s">
        <v>56</v>
      </c>
      <c r="E950" s="39" t="s">
        <v>5</v>
      </c>
    </row>
    <row r="951" spans="1:16" ht="12.75">
      <c r="A951" t="s">
        <v>49</v>
      </c>
      <c s="34" t="s">
        <v>5051</v>
      </c>
      <c s="34" t="s">
        <v>5052</v>
      </c>
      <c s="35" t="s">
        <v>5</v>
      </c>
      <c s="6" t="s">
        <v>5053</v>
      </c>
      <c s="36" t="s">
        <v>52</v>
      </c>
      <c s="37">
        <v>800</v>
      </c>
      <c s="36">
        <v>2E-06</v>
      </c>
      <c s="36">
        <f>ROUND(G951*H951,6)</f>
      </c>
      <c r="L951" s="38">
        <v>0</v>
      </c>
      <c s="32">
        <f>ROUND(ROUND(L951,2)*ROUND(G951,3),2)</f>
      </c>
      <c s="36" t="s">
        <v>53</v>
      </c>
      <c>
        <f>(M951*21)/100</f>
      </c>
      <c t="s">
        <v>27</v>
      </c>
    </row>
    <row r="952" spans="1:5" ht="12.75">
      <c r="A952" s="35" t="s">
        <v>54</v>
      </c>
      <c r="E952" s="39" t="s">
        <v>5054</v>
      </c>
    </row>
    <row r="953" spans="1:5" ht="12.75">
      <c r="A953" s="35" t="s">
        <v>55</v>
      </c>
      <c r="E953" s="40" t="s">
        <v>5</v>
      </c>
    </row>
    <row r="954" spans="1:5" ht="25.5">
      <c r="A954" t="s">
        <v>56</v>
      </c>
      <c r="E954" s="39" t="s">
        <v>5055</v>
      </c>
    </row>
    <row r="955" spans="1:16" ht="12.75">
      <c r="A955" t="s">
        <v>49</v>
      </c>
      <c s="34" t="s">
        <v>5056</v>
      </c>
      <c s="34" t="s">
        <v>5057</v>
      </c>
      <c s="35" t="s">
        <v>5</v>
      </c>
      <c s="6" t="s">
        <v>5058</v>
      </c>
      <c s="36" t="s">
        <v>52</v>
      </c>
      <c s="37">
        <v>963.4</v>
      </c>
      <c s="36">
        <v>0</v>
      </c>
      <c s="36">
        <f>ROUND(G955*H955,6)</f>
      </c>
      <c r="L955" s="38">
        <v>0</v>
      </c>
      <c s="32">
        <f>ROUND(ROUND(L955,2)*ROUND(G955,3),2)</f>
      </c>
      <c s="36" t="s">
        <v>53</v>
      </c>
      <c>
        <f>(M955*21)/100</f>
      </c>
      <c t="s">
        <v>27</v>
      </c>
    </row>
    <row r="956" spans="1:5" ht="12.75">
      <c r="A956" s="35" t="s">
        <v>54</v>
      </c>
      <c r="E956" s="39" t="s">
        <v>5058</v>
      </c>
    </row>
    <row r="957" spans="1:5" ht="12.75">
      <c r="A957" s="35" t="s">
        <v>55</v>
      </c>
      <c r="E957" s="40" t="s">
        <v>5</v>
      </c>
    </row>
    <row r="958" spans="1:5" ht="12.75">
      <c r="A958" t="s">
        <v>56</v>
      </c>
      <c r="E958" s="39" t="s">
        <v>5</v>
      </c>
    </row>
    <row r="959" spans="1:16" ht="12.75">
      <c r="A959" t="s">
        <v>49</v>
      </c>
      <c s="34" t="s">
        <v>5059</v>
      </c>
      <c s="34" t="s">
        <v>5060</v>
      </c>
      <c s="35" t="s">
        <v>5</v>
      </c>
      <c s="6" t="s">
        <v>5061</v>
      </c>
      <c s="36" t="s">
        <v>229</v>
      </c>
      <c s="37">
        <v>6.756</v>
      </c>
      <c s="36">
        <v>0</v>
      </c>
      <c s="36">
        <f>ROUND(G959*H959,6)</f>
      </c>
      <c r="L959" s="38">
        <v>0</v>
      </c>
      <c s="32">
        <f>ROUND(ROUND(L959,2)*ROUND(G959,3),2)</f>
      </c>
      <c s="36" t="s">
        <v>53</v>
      </c>
      <c>
        <f>(M959*21)/100</f>
      </c>
      <c t="s">
        <v>27</v>
      </c>
    </row>
    <row r="960" spans="1:5" ht="12.75">
      <c r="A960" s="35" t="s">
        <v>54</v>
      </c>
      <c r="E960" s="39" t="s">
        <v>5061</v>
      </c>
    </row>
    <row r="961" spans="1:5" ht="12.75">
      <c r="A961" s="35" t="s">
        <v>55</v>
      </c>
      <c r="E961" s="40" t="s">
        <v>5</v>
      </c>
    </row>
    <row r="962" spans="1:5" ht="12.75">
      <c r="A962" t="s">
        <v>56</v>
      </c>
      <c r="E962" s="39" t="s">
        <v>5</v>
      </c>
    </row>
    <row r="963" spans="1:16" ht="12.75">
      <c r="A963" t="s">
        <v>49</v>
      </c>
      <c s="34" t="s">
        <v>5062</v>
      </c>
      <c s="34" t="s">
        <v>5063</v>
      </c>
      <c s="35" t="s">
        <v>5</v>
      </c>
      <c s="6" t="s">
        <v>5064</v>
      </c>
      <c s="36" t="s">
        <v>1430</v>
      </c>
      <c s="37">
        <v>182.875</v>
      </c>
      <c s="36">
        <v>0.0032</v>
      </c>
      <c s="36">
        <f>ROUND(G963*H963,6)</f>
      </c>
      <c r="L963" s="38">
        <v>0</v>
      </c>
      <c s="32">
        <f>ROUND(ROUND(L963,2)*ROUND(G963,3),2)</f>
      </c>
      <c s="36" t="s">
        <v>2373</v>
      </c>
      <c>
        <f>(M963*21)/100</f>
      </c>
      <c t="s">
        <v>27</v>
      </c>
    </row>
    <row r="964" spans="1:5" ht="12.75">
      <c r="A964" s="35" t="s">
        <v>54</v>
      </c>
      <c r="E964" s="39" t="s">
        <v>5064</v>
      </c>
    </row>
    <row r="965" spans="1:5" ht="51">
      <c r="A965" s="35" t="s">
        <v>55</v>
      </c>
      <c r="E965" s="40" t="s">
        <v>5065</v>
      </c>
    </row>
    <row r="966" spans="1:5" ht="12.75">
      <c r="A966" t="s">
        <v>56</v>
      </c>
      <c r="E966" s="39" t="s">
        <v>5</v>
      </c>
    </row>
    <row r="967" spans="1:16" ht="25.5">
      <c r="A967" t="s">
        <v>49</v>
      </c>
      <c s="34" t="s">
        <v>5066</v>
      </c>
      <c s="34" t="s">
        <v>5067</v>
      </c>
      <c s="35" t="s">
        <v>5</v>
      </c>
      <c s="6" t="s">
        <v>5068</v>
      </c>
      <c s="36" t="s">
        <v>1430</v>
      </c>
      <c s="37">
        <v>214.324</v>
      </c>
      <c s="36">
        <v>0.0032</v>
      </c>
      <c s="36">
        <f>ROUND(G967*H967,6)</f>
      </c>
      <c r="L967" s="38">
        <v>0</v>
      </c>
      <c s="32">
        <f>ROUND(ROUND(L967,2)*ROUND(G967,3),2)</f>
      </c>
      <c s="36" t="s">
        <v>2373</v>
      </c>
      <c>
        <f>(M967*21)/100</f>
      </c>
      <c t="s">
        <v>27</v>
      </c>
    </row>
    <row r="968" spans="1:5" ht="38.25">
      <c r="A968" s="35" t="s">
        <v>54</v>
      </c>
      <c r="E968" s="39" t="s">
        <v>5069</v>
      </c>
    </row>
    <row r="969" spans="1:5" ht="51">
      <c r="A969" s="35" t="s">
        <v>55</v>
      </c>
      <c r="E969" s="40" t="s">
        <v>5070</v>
      </c>
    </row>
    <row r="970" spans="1:5" ht="12.75">
      <c r="A970" t="s">
        <v>56</v>
      </c>
      <c r="E970" s="39" t="s">
        <v>5</v>
      </c>
    </row>
    <row r="971" spans="1:16" ht="25.5">
      <c r="A971" t="s">
        <v>49</v>
      </c>
      <c s="34" t="s">
        <v>5071</v>
      </c>
      <c s="34" t="s">
        <v>5072</v>
      </c>
      <c s="35" t="s">
        <v>5</v>
      </c>
      <c s="6" t="s">
        <v>5073</v>
      </c>
      <c s="36" t="s">
        <v>1430</v>
      </c>
      <c s="37">
        <v>58.806</v>
      </c>
      <c s="36">
        <v>0</v>
      </c>
      <c s="36">
        <f>ROUND(G971*H971,6)</f>
      </c>
      <c r="L971" s="38">
        <v>0</v>
      </c>
      <c s="32">
        <f>ROUND(ROUND(L971,2)*ROUND(G971,3),2)</f>
      </c>
      <c s="36" t="s">
        <v>977</v>
      </c>
      <c>
        <f>(M971*21)/100</f>
      </c>
      <c t="s">
        <v>27</v>
      </c>
    </row>
    <row r="972" spans="1:5" ht="25.5">
      <c r="A972" s="35" t="s">
        <v>54</v>
      </c>
      <c r="E972" s="39" t="s">
        <v>5073</v>
      </c>
    </row>
    <row r="973" spans="1:5" ht="12.75">
      <c r="A973" s="35" t="s">
        <v>55</v>
      </c>
      <c r="E973" s="40" t="s">
        <v>5</v>
      </c>
    </row>
    <row r="974" spans="1:5" ht="25.5">
      <c r="A974" t="s">
        <v>56</v>
      </c>
      <c r="E974" s="39" t="s">
        <v>5074</v>
      </c>
    </row>
    <row r="975" spans="1:16" ht="12.75">
      <c r="A975" t="s">
        <v>49</v>
      </c>
      <c s="34" t="s">
        <v>5075</v>
      </c>
      <c s="34" t="s">
        <v>5076</v>
      </c>
      <c s="35" t="s">
        <v>5</v>
      </c>
      <c s="6" t="s">
        <v>5077</v>
      </c>
      <c s="36" t="s">
        <v>52</v>
      </c>
      <c s="37">
        <v>982.668</v>
      </c>
      <c s="36">
        <v>0</v>
      </c>
      <c s="36">
        <f>ROUND(G975*H975,6)</f>
      </c>
      <c r="L975" s="38">
        <v>0</v>
      </c>
      <c s="32">
        <f>ROUND(ROUND(L975,2)*ROUND(G975,3),2)</f>
      </c>
      <c s="36" t="s">
        <v>977</v>
      </c>
      <c>
        <f>(M975*21)/100</f>
      </c>
      <c t="s">
        <v>27</v>
      </c>
    </row>
    <row r="976" spans="1:5" ht="12.75">
      <c r="A976" s="35" t="s">
        <v>54</v>
      </c>
      <c r="E976" s="39" t="s">
        <v>5077</v>
      </c>
    </row>
    <row r="977" spans="1:5" ht="12.75">
      <c r="A977" s="35" t="s">
        <v>55</v>
      </c>
      <c r="E977" s="40" t="s">
        <v>5</v>
      </c>
    </row>
    <row r="978" spans="1:5" ht="12.75">
      <c r="A978" t="s">
        <v>56</v>
      </c>
      <c r="E978" s="39" t="s">
        <v>5</v>
      </c>
    </row>
    <row r="979" spans="1:16" ht="25.5">
      <c r="A979" t="s">
        <v>49</v>
      </c>
      <c s="34" t="s">
        <v>5078</v>
      </c>
      <c s="34" t="s">
        <v>5079</v>
      </c>
      <c s="35" t="s">
        <v>5</v>
      </c>
      <c s="6" t="s">
        <v>5080</v>
      </c>
      <c s="36" t="s">
        <v>1430</v>
      </c>
      <c s="37">
        <v>506.693</v>
      </c>
      <c s="36">
        <v>0</v>
      </c>
      <c s="36">
        <f>ROUND(G979*H979,6)</f>
      </c>
      <c r="L979" s="38">
        <v>0</v>
      </c>
      <c s="32">
        <f>ROUND(ROUND(L979,2)*ROUND(G979,3),2)</f>
      </c>
      <c s="36" t="s">
        <v>2373</v>
      </c>
      <c>
        <f>(M979*21)/100</f>
      </c>
      <c t="s">
        <v>27</v>
      </c>
    </row>
    <row r="980" spans="1:5" ht="25.5">
      <c r="A980" s="35" t="s">
        <v>54</v>
      </c>
      <c r="E980" s="39" t="s">
        <v>5080</v>
      </c>
    </row>
    <row r="981" spans="1:5" ht="12.75">
      <c r="A981" s="35" t="s">
        <v>55</v>
      </c>
      <c r="E981" s="40" t="s">
        <v>5</v>
      </c>
    </row>
    <row r="982" spans="1:5" ht="12.75">
      <c r="A982" t="s">
        <v>56</v>
      </c>
      <c r="E982" s="39" t="s">
        <v>5</v>
      </c>
    </row>
    <row r="983" spans="1:13" ht="12.75">
      <c r="A983" t="s">
        <v>46</v>
      </c>
      <c r="C983" s="31" t="s">
        <v>5081</v>
      </c>
      <c r="E983" s="33" t="s">
        <v>5082</v>
      </c>
      <c r="J983" s="32">
        <f>0</f>
      </c>
      <c s="32">
        <f>0</f>
      </c>
      <c s="32">
        <f>0+L984+L988+L992+L996+L1000+L1004+L1008+L1012+L1016+L1020+L1024+L1028+L1032</f>
      </c>
      <c s="32">
        <f>0+M984+M988+M992+M996+M1000+M1004+M1008+M1012+M1016+M1020+M1024+M1028+M1032</f>
      </c>
    </row>
    <row r="984" spans="1:16" ht="12.75">
      <c r="A984" t="s">
        <v>49</v>
      </c>
      <c s="34" t="s">
        <v>5083</v>
      </c>
      <c s="34" t="s">
        <v>5084</v>
      </c>
      <c s="35" t="s">
        <v>5</v>
      </c>
      <c s="6" t="s">
        <v>5085</v>
      </c>
      <c s="36" t="s">
        <v>1430</v>
      </c>
      <c s="37">
        <v>173.77</v>
      </c>
      <c s="36">
        <v>0</v>
      </c>
      <c s="36">
        <f>ROUND(G984*H984,6)</f>
      </c>
      <c r="L984" s="38">
        <v>0</v>
      </c>
      <c s="32">
        <f>ROUND(ROUND(L984,2)*ROUND(G984,3),2)</f>
      </c>
      <c s="36" t="s">
        <v>53</v>
      </c>
      <c>
        <f>(M984*21)/100</f>
      </c>
      <c t="s">
        <v>27</v>
      </c>
    </row>
    <row r="985" spans="1:5" ht="12.75">
      <c r="A985" s="35" t="s">
        <v>54</v>
      </c>
      <c r="E985" s="39" t="s">
        <v>5086</v>
      </c>
    </row>
    <row r="986" spans="1:5" ht="38.25">
      <c r="A986" s="35" t="s">
        <v>55</v>
      </c>
      <c r="E986" s="40" t="s">
        <v>5087</v>
      </c>
    </row>
    <row r="987" spans="1:5" ht="12.75">
      <c r="A987" t="s">
        <v>56</v>
      </c>
      <c r="E987" s="39" t="s">
        <v>5</v>
      </c>
    </row>
    <row r="988" spans="1:16" ht="12.75">
      <c r="A988" t="s">
        <v>49</v>
      </c>
      <c s="34" t="s">
        <v>5088</v>
      </c>
      <c s="34" t="s">
        <v>5089</v>
      </c>
      <c s="35" t="s">
        <v>5</v>
      </c>
      <c s="6" t="s">
        <v>5090</v>
      </c>
      <c s="36" t="s">
        <v>52</v>
      </c>
      <c s="37">
        <v>175.49</v>
      </c>
      <c s="36">
        <v>2.3E-05</v>
      </c>
      <c s="36">
        <f>ROUND(G988*H988,6)</f>
      </c>
      <c r="L988" s="38">
        <v>0</v>
      </c>
      <c s="32">
        <f>ROUND(ROUND(L988,2)*ROUND(G988,3),2)</f>
      </c>
      <c s="36" t="s">
        <v>53</v>
      </c>
      <c>
        <f>(M988*21)/100</f>
      </c>
      <c t="s">
        <v>27</v>
      </c>
    </row>
    <row r="989" spans="1:5" ht="25.5">
      <c r="A989" s="35" t="s">
        <v>54</v>
      </c>
      <c r="E989" s="39" t="s">
        <v>5091</v>
      </c>
    </row>
    <row r="990" spans="1:5" ht="369.75">
      <c r="A990" s="35" t="s">
        <v>55</v>
      </c>
      <c r="E990" s="40" t="s">
        <v>5092</v>
      </c>
    </row>
    <row r="991" spans="1:5" ht="12.75">
      <c r="A991" t="s">
        <v>56</v>
      </c>
      <c r="E991" s="39" t="s">
        <v>5</v>
      </c>
    </row>
    <row r="992" spans="1:16" ht="12.75">
      <c r="A992" t="s">
        <v>49</v>
      </c>
      <c s="34" t="s">
        <v>5093</v>
      </c>
      <c s="34" t="s">
        <v>5094</v>
      </c>
      <c s="35" t="s">
        <v>5</v>
      </c>
      <c s="6" t="s">
        <v>5095</v>
      </c>
      <c s="36" t="s">
        <v>1430</v>
      </c>
      <c s="37">
        <v>173.77</v>
      </c>
      <c s="36">
        <v>3.9E-05</v>
      </c>
      <c s="36">
        <f>ROUND(G992*H992,6)</f>
      </c>
      <c r="L992" s="38">
        <v>0</v>
      </c>
      <c s="32">
        <f>ROUND(ROUND(L992,2)*ROUND(G992,3),2)</f>
      </c>
      <c s="36" t="s">
        <v>53</v>
      </c>
      <c>
        <f>(M992*21)/100</f>
      </c>
      <c t="s">
        <v>27</v>
      </c>
    </row>
    <row r="993" spans="1:5" ht="12.75">
      <c r="A993" s="35" t="s">
        <v>54</v>
      </c>
      <c r="E993" s="39" t="s">
        <v>5096</v>
      </c>
    </row>
    <row r="994" spans="1:5" ht="12.75">
      <c r="A994" s="35" t="s">
        <v>55</v>
      </c>
      <c r="E994" s="40" t="s">
        <v>5</v>
      </c>
    </row>
    <row r="995" spans="1:5" ht="12.75">
      <c r="A995" t="s">
        <v>56</v>
      </c>
      <c r="E995" s="39" t="s">
        <v>5</v>
      </c>
    </row>
    <row r="996" spans="1:16" ht="12.75">
      <c r="A996" t="s">
        <v>49</v>
      </c>
      <c s="34" t="s">
        <v>5097</v>
      </c>
      <c s="34" t="s">
        <v>5098</v>
      </c>
      <c s="35" t="s">
        <v>5</v>
      </c>
      <c s="6" t="s">
        <v>5099</v>
      </c>
      <c s="36" t="s">
        <v>1430</v>
      </c>
      <c s="37">
        <v>173.77</v>
      </c>
      <c s="36">
        <v>0.0054</v>
      </c>
      <c s="36">
        <f>ROUND(G996*H996,6)</f>
      </c>
      <c r="L996" s="38">
        <v>0</v>
      </c>
      <c s="32">
        <f>ROUND(ROUND(L996,2)*ROUND(G996,3),2)</f>
      </c>
      <c s="36" t="s">
        <v>53</v>
      </c>
      <c>
        <f>(M996*21)/100</f>
      </c>
      <c t="s">
        <v>27</v>
      </c>
    </row>
    <row r="997" spans="1:5" ht="25.5">
      <c r="A997" s="35" t="s">
        <v>54</v>
      </c>
      <c r="E997" s="39" t="s">
        <v>5100</v>
      </c>
    </row>
    <row r="998" spans="1:5" ht="12.75">
      <c r="A998" s="35" t="s">
        <v>55</v>
      </c>
      <c r="E998" s="40" t="s">
        <v>5</v>
      </c>
    </row>
    <row r="999" spans="1:5" ht="12.75">
      <c r="A999" t="s">
        <v>56</v>
      </c>
      <c r="E999" s="39" t="s">
        <v>5</v>
      </c>
    </row>
    <row r="1000" spans="1:16" ht="12.75">
      <c r="A1000" t="s">
        <v>49</v>
      </c>
      <c s="34" t="s">
        <v>5101</v>
      </c>
      <c s="34" t="s">
        <v>5102</v>
      </c>
      <c s="35" t="s">
        <v>5</v>
      </c>
      <c s="6" t="s">
        <v>5103</v>
      </c>
      <c s="36" t="s">
        <v>1430</v>
      </c>
      <c s="37">
        <v>191.319</v>
      </c>
      <c s="36">
        <v>0.00036</v>
      </c>
      <c s="36">
        <f>ROUND(G1000*H1000,6)</f>
      </c>
      <c r="L1000" s="38">
        <v>0</v>
      </c>
      <c s="32">
        <f>ROUND(ROUND(L1000,2)*ROUND(G1000,3),2)</f>
      </c>
      <c s="36" t="s">
        <v>53</v>
      </c>
      <c>
        <f>(M1000*21)/100</f>
      </c>
      <c t="s">
        <v>27</v>
      </c>
    </row>
    <row r="1001" spans="1:5" ht="12.75">
      <c r="A1001" s="35" t="s">
        <v>54</v>
      </c>
      <c r="E1001" s="39" t="s">
        <v>5104</v>
      </c>
    </row>
    <row r="1002" spans="1:5" ht="382.5">
      <c r="A1002" s="35" t="s">
        <v>55</v>
      </c>
      <c r="E1002" s="40" t="s">
        <v>5105</v>
      </c>
    </row>
    <row r="1003" spans="1:5" ht="12.75">
      <c r="A1003" t="s">
        <v>56</v>
      </c>
      <c r="E1003" s="39" t="s">
        <v>5</v>
      </c>
    </row>
    <row r="1004" spans="1:16" ht="12.75">
      <c r="A1004" t="s">
        <v>49</v>
      </c>
      <c s="34" t="s">
        <v>5106</v>
      </c>
      <c s="34" t="s">
        <v>5107</v>
      </c>
      <c s="35" t="s">
        <v>5</v>
      </c>
      <c s="6" t="s">
        <v>5108</v>
      </c>
      <c s="36" t="s">
        <v>1430</v>
      </c>
      <c s="37">
        <v>191.319</v>
      </c>
      <c s="36">
        <v>0.0005</v>
      </c>
      <c s="36">
        <f>ROUND(G1004*H1004,6)</f>
      </c>
      <c r="L1004" s="38">
        <v>0</v>
      </c>
      <c s="32">
        <f>ROUND(ROUND(L1004,2)*ROUND(G1004,3),2)</f>
      </c>
      <c s="36" t="s">
        <v>53</v>
      </c>
      <c>
        <f>(M1004*21)/100</f>
      </c>
      <c t="s">
        <v>27</v>
      </c>
    </row>
    <row r="1005" spans="1:5" ht="12.75">
      <c r="A1005" s="35" t="s">
        <v>54</v>
      </c>
      <c r="E1005" s="39" t="s">
        <v>5109</v>
      </c>
    </row>
    <row r="1006" spans="1:5" ht="12.75">
      <c r="A1006" s="35" t="s">
        <v>55</v>
      </c>
      <c r="E1006" s="40" t="s">
        <v>5</v>
      </c>
    </row>
    <row r="1007" spans="1:5" ht="12.75">
      <c r="A1007" t="s">
        <v>56</v>
      </c>
      <c r="E1007" s="39" t="s">
        <v>5</v>
      </c>
    </row>
    <row r="1008" spans="1:16" ht="25.5">
      <c r="A1008" t="s">
        <v>49</v>
      </c>
      <c s="34" t="s">
        <v>5110</v>
      </c>
      <c s="34" t="s">
        <v>5111</v>
      </c>
      <c s="35" t="s">
        <v>5</v>
      </c>
      <c s="6" t="s">
        <v>5112</v>
      </c>
      <c s="36" t="s">
        <v>1430</v>
      </c>
      <c s="37">
        <v>17.549</v>
      </c>
      <c s="36">
        <v>0</v>
      </c>
      <c s="36">
        <f>ROUND(G1008*H1008,6)</f>
      </c>
      <c r="L1008" s="38">
        <v>0</v>
      </c>
      <c s="32">
        <f>ROUND(ROUND(L1008,2)*ROUND(G1008,3),2)</f>
      </c>
      <c s="36" t="s">
        <v>53</v>
      </c>
      <c>
        <f>(M1008*21)/100</f>
      </c>
      <c t="s">
        <v>27</v>
      </c>
    </row>
    <row r="1009" spans="1:5" ht="25.5">
      <c r="A1009" s="35" t="s">
        <v>54</v>
      </c>
      <c r="E1009" s="39" t="s">
        <v>5113</v>
      </c>
    </row>
    <row r="1010" spans="1:5" ht="382.5">
      <c r="A1010" s="35" t="s">
        <v>55</v>
      </c>
      <c r="E1010" s="40" t="s">
        <v>5114</v>
      </c>
    </row>
    <row r="1011" spans="1:5" ht="12.75">
      <c r="A1011" t="s">
        <v>56</v>
      </c>
      <c r="E1011" s="39" t="s">
        <v>5</v>
      </c>
    </row>
    <row r="1012" spans="1:16" ht="12.75">
      <c r="A1012" t="s">
        <v>49</v>
      </c>
      <c s="34" t="s">
        <v>5115</v>
      </c>
      <c s="34" t="s">
        <v>5116</v>
      </c>
      <c s="35" t="s">
        <v>5</v>
      </c>
      <c s="6" t="s">
        <v>5117</v>
      </c>
      <c s="36" t="s">
        <v>1430</v>
      </c>
      <c s="37">
        <v>191.319</v>
      </c>
      <c s="36">
        <v>0.0054</v>
      </c>
      <c s="36">
        <f>ROUND(G1012*H1012,6)</f>
      </c>
      <c r="L1012" s="38">
        <v>0</v>
      </c>
      <c s="32">
        <f>ROUND(ROUND(L1012,2)*ROUND(G1012,3),2)</f>
      </c>
      <c s="36" t="s">
        <v>53</v>
      </c>
      <c>
        <f>(M1012*21)/100</f>
      </c>
      <c t="s">
        <v>27</v>
      </c>
    </row>
    <row r="1013" spans="1:5" ht="12.75">
      <c r="A1013" s="35" t="s">
        <v>54</v>
      </c>
      <c r="E1013" s="39" t="s">
        <v>5118</v>
      </c>
    </row>
    <row r="1014" spans="1:5" ht="382.5">
      <c r="A1014" s="35" t="s">
        <v>55</v>
      </c>
      <c r="E1014" s="40" t="s">
        <v>5105</v>
      </c>
    </row>
    <row r="1015" spans="1:5" ht="12.75">
      <c r="A1015" t="s">
        <v>56</v>
      </c>
      <c r="E1015" s="39" t="s">
        <v>5</v>
      </c>
    </row>
    <row r="1016" spans="1:16" ht="12.75">
      <c r="A1016" t="s">
        <v>49</v>
      </c>
      <c s="34" t="s">
        <v>5119</v>
      </c>
      <c s="34" t="s">
        <v>5120</v>
      </c>
      <c s="35" t="s">
        <v>5</v>
      </c>
      <c s="6" t="s">
        <v>5121</v>
      </c>
      <c s="36" t="s">
        <v>1430</v>
      </c>
      <c s="37">
        <v>17.549</v>
      </c>
      <c s="36">
        <v>0</v>
      </c>
      <c s="36">
        <f>ROUND(G1016*H1016,6)</f>
      </c>
      <c r="L1016" s="38">
        <v>0</v>
      </c>
      <c s="32">
        <f>ROUND(ROUND(L1016,2)*ROUND(G1016,3),2)</f>
      </c>
      <c s="36" t="s">
        <v>53</v>
      </c>
      <c>
        <f>(M1016*21)/100</f>
      </c>
      <c t="s">
        <v>27</v>
      </c>
    </row>
    <row r="1017" spans="1:5" ht="25.5">
      <c r="A1017" s="35" t="s">
        <v>54</v>
      </c>
      <c r="E1017" s="39" t="s">
        <v>5122</v>
      </c>
    </row>
    <row r="1018" spans="1:5" ht="382.5">
      <c r="A1018" s="35" t="s">
        <v>55</v>
      </c>
      <c r="E1018" s="40" t="s">
        <v>5114</v>
      </c>
    </row>
    <row r="1019" spans="1:5" ht="12.75">
      <c r="A1019" t="s">
        <v>56</v>
      </c>
      <c r="E1019" s="39" t="s">
        <v>5</v>
      </c>
    </row>
    <row r="1020" spans="1:16" ht="12.75">
      <c r="A1020" t="s">
        <v>49</v>
      </c>
      <c s="34" t="s">
        <v>5123</v>
      </c>
      <c s="34" t="s">
        <v>5124</v>
      </c>
      <c s="35" t="s">
        <v>5</v>
      </c>
      <c s="6" t="s">
        <v>5125</v>
      </c>
      <c s="36" t="s">
        <v>1430</v>
      </c>
      <c s="37">
        <v>191.319</v>
      </c>
      <c s="36">
        <v>0.00024</v>
      </c>
      <c s="36">
        <f>ROUND(G1020*H1020,6)</f>
      </c>
      <c r="L1020" s="38">
        <v>0</v>
      </c>
      <c s="32">
        <f>ROUND(ROUND(L1020,2)*ROUND(G1020,3),2)</f>
      </c>
      <c s="36" t="s">
        <v>53</v>
      </c>
      <c>
        <f>(M1020*21)/100</f>
      </c>
      <c t="s">
        <v>27</v>
      </c>
    </row>
    <row r="1021" spans="1:5" ht="12.75">
      <c r="A1021" s="35" t="s">
        <v>54</v>
      </c>
      <c r="E1021" s="39" t="s">
        <v>5126</v>
      </c>
    </row>
    <row r="1022" spans="1:5" ht="382.5">
      <c r="A1022" s="35" t="s">
        <v>55</v>
      </c>
      <c r="E1022" s="40" t="s">
        <v>5105</v>
      </c>
    </row>
    <row r="1023" spans="1:5" ht="12.75">
      <c r="A1023" t="s">
        <v>56</v>
      </c>
      <c r="E1023" s="39" t="s">
        <v>5</v>
      </c>
    </row>
    <row r="1024" spans="1:16" ht="12.75">
      <c r="A1024" t="s">
        <v>49</v>
      </c>
      <c s="34" t="s">
        <v>5127</v>
      </c>
      <c s="34" t="s">
        <v>5128</v>
      </c>
      <c s="35" t="s">
        <v>5</v>
      </c>
      <c s="6" t="s">
        <v>5129</v>
      </c>
      <c s="36" t="s">
        <v>1430</v>
      </c>
      <c s="37">
        <v>191.319</v>
      </c>
      <c s="36">
        <v>0.0035</v>
      </c>
      <c s="36">
        <f>ROUND(G1024*H1024,6)</f>
      </c>
      <c r="L1024" s="38">
        <v>0</v>
      </c>
      <c s="32">
        <f>ROUND(ROUND(L1024,2)*ROUND(G1024,3),2)</f>
      </c>
      <c s="36" t="s">
        <v>53</v>
      </c>
      <c>
        <f>(M1024*21)/100</f>
      </c>
      <c t="s">
        <v>27</v>
      </c>
    </row>
    <row r="1025" spans="1:5" ht="12.75">
      <c r="A1025" s="35" t="s">
        <v>54</v>
      </c>
      <c r="E1025" s="39" t="s">
        <v>5130</v>
      </c>
    </row>
    <row r="1026" spans="1:5" ht="12.75">
      <c r="A1026" s="35" t="s">
        <v>55</v>
      </c>
      <c r="E1026" s="40" t="s">
        <v>5</v>
      </c>
    </row>
    <row r="1027" spans="1:5" ht="12.75">
      <c r="A1027" t="s">
        <v>56</v>
      </c>
      <c r="E1027" s="39" t="s">
        <v>5</v>
      </c>
    </row>
    <row r="1028" spans="1:16" ht="25.5">
      <c r="A1028" t="s">
        <v>49</v>
      </c>
      <c s="34" t="s">
        <v>5131</v>
      </c>
      <c s="34" t="s">
        <v>5132</v>
      </c>
      <c s="35" t="s">
        <v>5</v>
      </c>
      <c s="6" t="s">
        <v>5133</v>
      </c>
      <c s="36" t="s">
        <v>1430</v>
      </c>
      <c s="37">
        <v>17.549</v>
      </c>
      <c s="36">
        <v>0</v>
      </c>
      <c s="36">
        <f>ROUND(G1028*H1028,6)</f>
      </c>
      <c r="L1028" s="38">
        <v>0</v>
      </c>
      <c s="32">
        <f>ROUND(ROUND(L1028,2)*ROUND(G1028,3),2)</f>
      </c>
      <c s="36" t="s">
        <v>53</v>
      </c>
      <c>
        <f>(M1028*21)/100</f>
      </c>
      <c t="s">
        <v>27</v>
      </c>
    </row>
    <row r="1029" spans="1:5" ht="25.5">
      <c r="A1029" s="35" t="s">
        <v>54</v>
      </c>
      <c r="E1029" s="39" t="s">
        <v>5134</v>
      </c>
    </row>
    <row r="1030" spans="1:5" ht="12.75">
      <c r="A1030" s="35" t="s">
        <v>55</v>
      </c>
      <c r="E1030" s="40" t="s">
        <v>5</v>
      </c>
    </row>
    <row r="1031" spans="1:5" ht="12.75">
      <c r="A1031" t="s">
        <v>56</v>
      </c>
      <c r="E1031" s="39" t="s">
        <v>5</v>
      </c>
    </row>
    <row r="1032" spans="1:16" ht="12.75">
      <c r="A1032" t="s">
        <v>49</v>
      </c>
      <c s="34" t="s">
        <v>5135</v>
      </c>
      <c s="34" t="s">
        <v>5136</v>
      </c>
      <c s="35" t="s">
        <v>5</v>
      </c>
      <c s="6" t="s">
        <v>5137</v>
      </c>
      <c s="36" t="s">
        <v>229</v>
      </c>
      <c s="37">
        <v>2.862</v>
      </c>
      <c s="36">
        <v>0</v>
      </c>
      <c s="36">
        <f>ROUND(G1032*H1032,6)</f>
      </c>
      <c r="L1032" s="38">
        <v>0</v>
      </c>
      <c s="32">
        <f>ROUND(ROUND(L1032,2)*ROUND(G1032,3),2)</f>
      </c>
      <c s="36" t="s">
        <v>53</v>
      </c>
      <c>
        <f>(M1032*21)/100</f>
      </c>
      <c t="s">
        <v>27</v>
      </c>
    </row>
    <row r="1033" spans="1:5" ht="38.25">
      <c r="A1033" s="35" t="s">
        <v>54</v>
      </c>
      <c r="E1033" s="39" t="s">
        <v>5138</v>
      </c>
    </row>
    <row r="1034" spans="1:5" ht="12.75">
      <c r="A1034" s="35" t="s">
        <v>55</v>
      </c>
      <c r="E1034" s="40" t="s">
        <v>5</v>
      </c>
    </row>
    <row r="1035" spans="1:5" ht="12.75">
      <c r="A1035" t="s">
        <v>56</v>
      </c>
      <c r="E1035" s="39" t="s">
        <v>5</v>
      </c>
    </row>
    <row r="1036" spans="1:13" ht="12.75">
      <c r="A1036" t="s">
        <v>46</v>
      </c>
      <c r="C1036" s="31" t="s">
        <v>3005</v>
      </c>
      <c r="E1036" s="33" t="s">
        <v>3006</v>
      </c>
      <c r="J1036" s="32">
        <f>0</f>
      </c>
      <c s="32">
        <f>0</f>
      </c>
      <c s="32">
        <f>0+L1037+L1041+L1045+L1049+L1053+L1057+L1061+L1065+L1069+L1073+L1077+L1081+L1085+L1089</f>
      </c>
      <c s="32">
        <f>0+M1037+M1041+M1045+M1049+M1053+M1057+M1061+M1065+M1069+M1073+M1077+M1081+M1085+M1089</f>
      </c>
    </row>
    <row r="1037" spans="1:16" ht="25.5">
      <c r="A1037" t="s">
        <v>49</v>
      </c>
      <c s="34" t="s">
        <v>5139</v>
      </c>
      <c s="34" t="s">
        <v>5140</v>
      </c>
      <c s="35" t="s">
        <v>5</v>
      </c>
      <c s="6" t="s">
        <v>5141</v>
      </c>
      <c s="36" t="s">
        <v>52</v>
      </c>
      <c s="37">
        <v>242.659</v>
      </c>
      <c s="36">
        <v>2E-05</v>
      </c>
      <c s="36">
        <f>ROUND(G1037*H1037,6)</f>
      </c>
      <c r="L1037" s="38">
        <v>0</v>
      </c>
      <c s="32">
        <f>ROUND(ROUND(L1037,2)*ROUND(G1037,3),2)</f>
      </c>
      <c s="36" t="s">
        <v>53</v>
      </c>
      <c>
        <f>(M1037*21)/100</f>
      </c>
      <c t="s">
        <v>27</v>
      </c>
    </row>
    <row r="1038" spans="1:5" ht="25.5">
      <c r="A1038" s="35" t="s">
        <v>54</v>
      </c>
      <c r="E1038" s="39" t="s">
        <v>5141</v>
      </c>
    </row>
    <row r="1039" spans="1:5" ht="12.75">
      <c r="A1039" s="35" t="s">
        <v>55</v>
      </c>
      <c r="E1039" s="40" t="s">
        <v>5</v>
      </c>
    </row>
    <row r="1040" spans="1:5" ht="12.75">
      <c r="A1040" t="s">
        <v>56</v>
      </c>
      <c r="E1040" s="39" t="s">
        <v>5</v>
      </c>
    </row>
    <row r="1041" spans="1:16" ht="12.75">
      <c r="A1041" t="s">
        <v>49</v>
      </c>
      <c s="34" t="s">
        <v>5142</v>
      </c>
      <c s="34" t="s">
        <v>3007</v>
      </c>
      <c s="35" t="s">
        <v>5</v>
      </c>
      <c s="6" t="s">
        <v>3008</v>
      </c>
      <c s="36" t="s">
        <v>1430</v>
      </c>
      <c s="37">
        <v>1340.302</v>
      </c>
      <c s="36">
        <v>0</v>
      </c>
      <c s="36">
        <f>ROUND(G1041*H1041,6)</f>
      </c>
      <c r="L1041" s="38">
        <v>0</v>
      </c>
      <c s="32">
        <f>ROUND(ROUND(L1041,2)*ROUND(G1041,3),2)</f>
      </c>
      <c s="36" t="s">
        <v>53</v>
      </c>
      <c>
        <f>(M1041*21)/100</f>
      </c>
      <c t="s">
        <v>27</v>
      </c>
    </row>
    <row r="1042" spans="1:5" ht="12.75">
      <c r="A1042" s="35" t="s">
        <v>54</v>
      </c>
      <c r="E1042" s="39" t="s">
        <v>3009</v>
      </c>
    </row>
    <row r="1043" spans="1:5" ht="12.75">
      <c r="A1043" s="35" t="s">
        <v>55</v>
      </c>
      <c r="E1043" s="40" t="s">
        <v>5</v>
      </c>
    </row>
    <row r="1044" spans="1:5" ht="12.75">
      <c r="A1044" t="s">
        <v>56</v>
      </c>
      <c r="E1044" s="39" t="s">
        <v>5</v>
      </c>
    </row>
    <row r="1045" spans="1:16" ht="12.75">
      <c r="A1045" t="s">
        <v>49</v>
      </c>
      <c s="34" t="s">
        <v>5143</v>
      </c>
      <c s="34" t="s">
        <v>3011</v>
      </c>
      <c s="35" t="s">
        <v>5</v>
      </c>
      <c s="6" t="s">
        <v>3012</v>
      </c>
      <c s="36" t="s">
        <v>1430</v>
      </c>
      <c s="37">
        <v>1340.302</v>
      </c>
      <c s="36">
        <v>0.0003</v>
      </c>
      <c s="36">
        <f>ROUND(G1045*H1045,6)</f>
      </c>
      <c r="L1045" s="38">
        <v>0</v>
      </c>
      <c s="32">
        <f>ROUND(ROUND(L1045,2)*ROUND(G1045,3),2)</f>
      </c>
      <c s="36" t="s">
        <v>53</v>
      </c>
      <c>
        <f>(M1045*21)/100</f>
      </c>
      <c t="s">
        <v>27</v>
      </c>
    </row>
    <row r="1046" spans="1:5" ht="12.75">
      <c r="A1046" s="35" t="s">
        <v>54</v>
      </c>
      <c r="E1046" s="39" t="s">
        <v>3013</v>
      </c>
    </row>
    <row r="1047" spans="1:5" ht="12.75">
      <c r="A1047" s="35" t="s">
        <v>55</v>
      </c>
      <c r="E1047" s="40" t="s">
        <v>5</v>
      </c>
    </row>
    <row r="1048" spans="1:5" ht="12.75">
      <c r="A1048" t="s">
        <v>56</v>
      </c>
      <c r="E1048" s="39" t="s">
        <v>5</v>
      </c>
    </row>
    <row r="1049" spans="1:16" ht="12.75">
      <c r="A1049" t="s">
        <v>49</v>
      </c>
      <c s="34" t="s">
        <v>5144</v>
      </c>
      <c s="34" t="s">
        <v>5145</v>
      </c>
      <c s="35" t="s">
        <v>5</v>
      </c>
      <c s="6" t="s">
        <v>5146</v>
      </c>
      <c s="36" t="s">
        <v>1430</v>
      </c>
      <c s="37">
        <v>1340.302</v>
      </c>
      <c s="36">
        <v>0.0015</v>
      </c>
      <c s="36">
        <f>ROUND(G1049*H1049,6)</f>
      </c>
      <c r="L1049" s="38">
        <v>0</v>
      </c>
      <c s="32">
        <f>ROUND(ROUND(L1049,2)*ROUND(G1049,3),2)</f>
      </c>
      <c s="36" t="s">
        <v>53</v>
      </c>
      <c>
        <f>(M1049*21)/100</f>
      </c>
      <c t="s">
        <v>27</v>
      </c>
    </row>
    <row r="1050" spans="1:5" ht="12.75">
      <c r="A1050" s="35" t="s">
        <v>54</v>
      </c>
      <c r="E1050" s="39" t="s">
        <v>5147</v>
      </c>
    </row>
    <row r="1051" spans="1:5" ht="12.75">
      <c r="A1051" s="35" t="s">
        <v>55</v>
      </c>
      <c r="E1051" s="40" t="s">
        <v>5</v>
      </c>
    </row>
    <row r="1052" spans="1:5" ht="12.75">
      <c r="A1052" t="s">
        <v>56</v>
      </c>
      <c r="E1052" s="39" t="s">
        <v>5</v>
      </c>
    </row>
    <row r="1053" spans="1:16" ht="12.75">
      <c r="A1053" t="s">
        <v>49</v>
      </c>
      <c s="34" t="s">
        <v>5148</v>
      </c>
      <c s="34" t="s">
        <v>5149</v>
      </c>
      <c s="35" t="s">
        <v>5</v>
      </c>
      <c s="6" t="s">
        <v>5150</v>
      </c>
      <c s="36" t="s">
        <v>52</v>
      </c>
      <c s="37">
        <v>220.6</v>
      </c>
      <c s="36">
        <v>0.0002</v>
      </c>
      <c s="36">
        <f>ROUND(G1053*H1053,6)</f>
      </c>
      <c r="L1053" s="38">
        <v>0</v>
      </c>
      <c s="32">
        <f>ROUND(ROUND(L1053,2)*ROUND(G1053,3),2)</f>
      </c>
      <c s="36" t="s">
        <v>53</v>
      </c>
      <c>
        <f>(M1053*21)/100</f>
      </c>
      <c t="s">
        <v>27</v>
      </c>
    </row>
    <row r="1054" spans="1:5" ht="25.5">
      <c r="A1054" s="35" t="s">
        <v>54</v>
      </c>
      <c r="E1054" s="39" t="s">
        <v>5151</v>
      </c>
    </row>
    <row r="1055" spans="1:5" ht="409.5">
      <c r="A1055" s="35" t="s">
        <v>55</v>
      </c>
      <c r="E1055" s="40" t="s">
        <v>5152</v>
      </c>
    </row>
    <row r="1056" spans="1:5" ht="12.75">
      <c r="A1056" t="s">
        <v>56</v>
      </c>
      <c r="E1056" s="39" t="s">
        <v>5</v>
      </c>
    </row>
    <row r="1057" spans="1:16" ht="25.5">
      <c r="A1057" t="s">
        <v>49</v>
      </c>
      <c s="34" t="s">
        <v>5153</v>
      </c>
      <c s="34" t="s">
        <v>5154</v>
      </c>
      <c s="35" t="s">
        <v>5</v>
      </c>
      <c s="6" t="s">
        <v>5155</v>
      </c>
      <c s="36" t="s">
        <v>1430</v>
      </c>
      <c s="37">
        <v>895.72</v>
      </c>
      <c s="36">
        <v>0.005868</v>
      </c>
      <c s="36">
        <f>ROUND(G1057*H1057,6)</f>
      </c>
      <c r="L1057" s="38">
        <v>0</v>
      </c>
      <c s="32">
        <f>ROUND(ROUND(L1057,2)*ROUND(G1057,3),2)</f>
      </c>
      <c s="36" t="s">
        <v>53</v>
      </c>
      <c>
        <f>(M1057*21)/100</f>
      </c>
      <c t="s">
        <v>27</v>
      </c>
    </row>
    <row r="1058" spans="1:5" ht="25.5">
      <c r="A1058" s="35" t="s">
        <v>54</v>
      </c>
      <c r="E1058" s="39" t="s">
        <v>5156</v>
      </c>
    </row>
    <row r="1059" spans="1:5" ht="409.5">
      <c r="A1059" s="35" t="s">
        <v>55</v>
      </c>
      <c r="E1059" s="40" t="s">
        <v>5157</v>
      </c>
    </row>
    <row r="1060" spans="1:5" ht="12.75">
      <c r="A1060" t="s">
        <v>56</v>
      </c>
      <c r="E1060" s="39" t="s">
        <v>5</v>
      </c>
    </row>
    <row r="1061" spans="1:16" ht="25.5">
      <c r="A1061" t="s">
        <v>49</v>
      </c>
      <c s="34" t="s">
        <v>5158</v>
      </c>
      <c s="34" t="s">
        <v>5159</v>
      </c>
      <c s="35" t="s">
        <v>5</v>
      </c>
      <c s="6" t="s">
        <v>5160</v>
      </c>
      <c s="36" t="s">
        <v>1430</v>
      </c>
      <c s="37">
        <v>335.496</v>
      </c>
      <c s="36">
        <v>0.00576</v>
      </c>
      <c s="36">
        <f>ROUND(G1061*H1061,6)</f>
      </c>
      <c r="L1061" s="38">
        <v>0</v>
      </c>
      <c s="32">
        <f>ROUND(ROUND(L1061,2)*ROUND(G1061,3),2)</f>
      </c>
      <c s="36" t="s">
        <v>53</v>
      </c>
      <c>
        <f>(M1061*21)/100</f>
      </c>
      <c t="s">
        <v>27</v>
      </c>
    </row>
    <row r="1062" spans="1:5" ht="25.5">
      <c r="A1062" s="35" t="s">
        <v>54</v>
      </c>
      <c r="E1062" s="39" t="s">
        <v>5161</v>
      </c>
    </row>
    <row r="1063" spans="1:5" ht="357">
      <c r="A1063" s="35" t="s">
        <v>55</v>
      </c>
      <c r="E1063" s="40" t="s">
        <v>5162</v>
      </c>
    </row>
    <row r="1064" spans="1:5" ht="12.75">
      <c r="A1064" t="s">
        <v>56</v>
      </c>
      <c r="E1064" s="39" t="s">
        <v>5</v>
      </c>
    </row>
    <row r="1065" spans="1:16" ht="12.75">
      <c r="A1065" t="s">
        <v>49</v>
      </c>
      <c s="34" t="s">
        <v>5163</v>
      </c>
      <c s="34" t="s">
        <v>5164</v>
      </c>
      <c s="35" t="s">
        <v>5</v>
      </c>
      <c s="6" t="s">
        <v>5165</v>
      </c>
      <c s="36" t="s">
        <v>52</v>
      </c>
      <c s="37">
        <v>1088.082</v>
      </c>
      <c s="36">
        <v>3E-05</v>
      </c>
      <c s="36">
        <f>ROUND(G1065*H1065,6)</f>
      </c>
      <c r="L1065" s="38">
        <v>0</v>
      </c>
      <c s="32">
        <f>ROUND(ROUND(L1065,2)*ROUND(G1065,3),2)</f>
      </c>
      <c s="36" t="s">
        <v>53</v>
      </c>
      <c>
        <f>(M1065*21)/100</f>
      </c>
      <c t="s">
        <v>27</v>
      </c>
    </row>
    <row r="1066" spans="1:5" ht="12.75">
      <c r="A1066" s="35" t="s">
        <v>54</v>
      </c>
      <c r="E1066" s="39" t="s">
        <v>5166</v>
      </c>
    </row>
    <row r="1067" spans="1:5" ht="409.5">
      <c r="A1067" s="35" t="s">
        <v>55</v>
      </c>
      <c r="E1067" s="40" t="s">
        <v>5167</v>
      </c>
    </row>
    <row r="1068" spans="1:5" ht="12.75">
      <c r="A1068" t="s">
        <v>56</v>
      </c>
      <c r="E1068" s="39" t="s">
        <v>5</v>
      </c>
    </row>
    <row r="1069" spans="1:16" ht="12.75">
      <c r="A1069" t="s">
        <v>49</v>
      </c>
      <c s="34" t="s">
        <v>5168</v>
      </c>
      <c s="34" t="s">
        <v>5169</v>
      </c>
      <c s="35" t="s">
        <v>5</v>
      </c>
      <c s="6" t="s">
        <v>5170</v>
      </c>
      <c s="36" t="s">
        <v>1430</v>
      </c>
      <c s="37">
        <v>1340.302</v>
      </c>
      <c s="36">
        <v>4.5E-05</v>
      </c>
      <c s="36">
        <f>ROUND(G1069*H1069,6)</f>
      </c>
      <c r="L1069" s="38">
        <v>0</v>
      </c>
      <c s="32">
        <f>ROUND(ROUND(L1069,2)*ROUND(G1069,3),2)</f>
      </c>
      <c s="36" t="s">
        <v>53</v>
      </c>
      <c>
        <f>(M1069*21)/100</f>
      </c>
      <c t="s">
        <v>27</v>
      </c>
    </row>
    <row r="1070" spans="1:5" ht="12.75">
      <c r="A1070" s="35" t="s">
        <v>54</v>
      </c>
      <c r="E1070" s="39" t="s">
        <v>5171</v>
      </c>
    </row>
    <row r="1071" spans="1:5" ht="12.75">
      <c r="A1071" s="35" t="s">
        <v>55</v>
      </c>
      <c r="E1071" s="40" t="s">
        <v>5</v>
      </c>
    </row>
    <row r="1072" spans="1:5" ht="12.75">
      <c r="A1072" t="s">
        <v>56</v>
      </c>
      <c r="E1072" s="39" t="s">
        <v>5</v>
      </c>
    </row>
    <row r="1073" spans="1:16" ht="12.75">
      <c r="A1073" t="s">
        <v>49</v>
      </c>
      <c s="34" t="s">
        <v>5172</v>
      </c>
      <c s="34" t="s">
        <v>5173</v>
      </c>
      <c s="35" t="s">
        <v>5</v>
      </c>
      <c s="6" t="s">
        <v>5174</v>
      </c>
      <c s="36" t="s">
        <v>229</v>
      </c>
      <c s="37">
        <v>29.58</v>
      </c>
      <c s="36">
        <v>0</v>
      </c>
      <c s="36">
        <f>ROUND(G1073*H1073,6)</f>
      </c>
      <c r="L1073" s="38">
        <v>0</v>
      </c>
      <c s="32">
        <f>ROUND(ROUND(L1073,2)*ROUND(G1073,3),2)</f>
      </c>
      <c s="36" t="s">
        <v>53</v>
      </c>
      <c>
        <f>(M1073*21)/100</f>
      </c>
      <c t="s">
        <v>27</v>
      </c>
    </row>
    <row r="1074" spans="1:5" ht="38.25">
      <c r="A1074" s="35" t="s">
        <v>54</v>
      </c>
      <c r="E1074" s="39" t="s">
        <v>5175</v>
      </c>
    </row>
    <row r="1075" spans="1:5" ht="12.75">
      <c r="A1075" s="35" t="s">
        <v>55</v>
      </c>
      <c r="E1075" s="40" t="s">
        <v>5</v>
      </c>
    </row>
    <row r="1076" spans="1:5" ht="12.75">
      <c r="A1076" t="s">
        <v>56</v>
      </c>
      <c r="E1076" s="39" t="s">
        <v>5</v>
      </c>
    </row>
    <row r="1077" spans="1:16" ht="12.75">
      <c r="A1077" t="s">
        <v>49</v>
      </c>
      <c s="34" t="s">
        <v>5176</v>
      </c>
      <c s="34" t="s">
        <v>5177</v>
      </c>
      <c s="35" t="s">
        <v>5</v>
      </c>
      <c s="6" t="s">
        <v>5178</v>
      </c>
      <c s="36" t="s">
        <v>1430</v>
      </c>
      <c s="37">
        <v>119.995</v>
      </c>
      <c s="36">
        <v>0.0118</v>
      </c>
      <c s="36">
        <f>ROUND(G1077*H1077,6)</f>
      </c>
      <c r="L1077" s="38">
        <v>0</v>
      </c>
      <c s="32">
        <f>ROUND(ROUND(L1077,2)*ROUND(G1077,3),2)</f>
      </c>
      <c s="36" t="s">
        <v>2373</v>
      </c>
      <c>
        <f>(M1077*21)/100</f>
      </c>
      <c t="s">
        <v>27</v>
      </c>
    </row>
    <row r="1078" spans="1:5" ht="12.75">
      <c r="A1078" s="35" t="s">
        <v>54</v>
      </c>
      <c r="E1078" s="39" t="s">
        <v>5178</v>
      </c>
    </row>
    <row r="1079" spans="1:5" ht="12.75">
      <c r="A1079" s="35" t="s">
        <v>55</v>
      </c>
      <c r="E1079" s="40" t="s">
        <v>5</v>
      </c>
    </row>
    <row r="1080" spans="1:5" ht="12.75">
      <c r="A1080" t="s">
        <v>56</v>
      </c>
      <c r="E1080" s="39" t="s">
        <v>5179</v>
      </c>
    </row>
    <row r="1081" spans="1:16" ht="25.5">
      <c r="A1081" t="s">
        <v>49</v>
      </c>
      <c s="34" t="s">
        <v>5180</v>
      </c>
      <c s="34" t="s">
        <v>5181</v>
      </c>
      <c s="35" t="s">
        <v>5</v>
      </c>
      <c s="6" t="s">
        <v>5182</v>
      </c>
      <c s="36" t="s">
        <v>86</v>
      </c>
      <c s="37">
        <v>4100.506</v>
      </c>
      <c s="36">
        <v>0.00193</v>
      </c>
      <c s="36">
        <f>ROUND(G1081*H1081,6)</f>
      </c>
      <c r="L1081" s="38">
        <v>0</v>
      </c>
      <c s="32">
        <f>ROUND(ROUND(L1081,2)*ROUND(G1081,3),2)</f>
      </c>
      <c s="36" t="s">
        <v>2373</v>
      </c>
      <c>
        <f>(M1081*21)/100</f>
      </c>
      <c t="s">
        <v>27</v>
      </c>
    </row>
    <row r="1082" spans="1:5" ht="25.5">
      <c r="A1082" s="35" t="s">
        <v>54</v>
      </c>
      <c r="E1082" s="39" t="s">
        <v>5182</v>
      </c>
    </row>
    <row r="1083" spans="1:5" ht="12.75">
      <c r="A1083" s="35" t="s">
        <v>55</v>
      </c>
      <c r="E1083" s="40" t="s">
        <v>5</v>
      </c>
    </row>
    <row r="1084" spans="1:5" ht="12.75">
      <c r="A1084" t="s">
        <v>56</v>
      </c>
      <c r="E1084" s="39" t="s">
        <v>5</v>
      </c>
    </row>
    <row r="1085" spans="1:16" ht="12.75">
      <c r="A1085" t="s">
        <v>49</v>
      </c>
      <c s="34" t="s">
        <v>5183</v>
      </c>
      <c s="34" t="s">
        <v>5184</v>
      </c>
      <c s="35" t="s">
        <v>5</v>
      </c>
      <c s="6" t="s">
        <v>5185</v>
      </c>
      <c s="36" t="s">
        <v>1430</v>
      </c>
      <c s="37">
        <v>985.292</v>
      </c>
      <c s="36">
        <v>0.01</v>
      </c>
      <c s="36">
        <f>ROUND(G1085*H1085,6)</f>
      </c>
      <c r="L1085" s="38">
        <v>0</v>
      </c>
      <c s="32">
        <f>ROUND(ROUND(L1085,2)*ROUND(G1085,3),2)</f>
      </c>
      <c s="36" t="s">
        <v>2373</v>
      </c>
      <c>
        <f>(M1085*21)/100</f>
      </c>
      <c t="s">
        <v>27</v>
      </c>
    </row>
    <row r="1086" spans="1:5" ht="12.75">
      <c r="A1086" s="35" t="s">
        <v>54</v>
      </c>
      <c r="E1086" s="39" t="s">
        <v>5185</v>
      </c>
    </row>
    <row r="1087" spans="1:5" ht="12.75">
      <c r="A1087" s="35" t="s">
        <v>55</v>
      </c>
      <c r="E1087" s="40" t="s">
        <v>5</v>
      </c>
    </row>
    <row r="1088" spans="1:5" ht="12.75">
      <c r="A1088" t="s">
        <v>56</v>
      </c>
      <c r="E1088" s="39" t="s">
        <v>5186</v>
      </c>
    </row>
    <row r="1089" spans="1:16" ht="25.5">
      <c r="A1089" t="s">
        <v>49</v>
      </c>
      <c s="34" t="s">
        <v>5187</v>
      </c>
      <c s="34" t="s">
        <v>5188</v>
      </c>
      <c s="35" t="s">
        <v>5</v>
      </c>
      <c s="6" t="s">
        <v>5189</v>
      </c>
      <c s="36" t="s">
        <v>1430</v>
      </c>
      <c s="37">
        <v>109.086</v>
      </c>
      <c s="36">
        <v>0.005996</v>
      </c>
      <c s="36">
        <f>ROUND(G1089*H1089,6)</f>
      </c>
      <c r="L1089" s="38">
        <v>0</v>
      </c>
      <c s="32">
        <f>ROUND(ROUND(L1089,2)*ROUND(G1089,3),2)</f>
      </c>
      <c s="36" t="s">
        <v>76</v>
      </c>
      <c>
        <f>(M1089*21)/100</f>
      </c>
      <c t="s">
        <v>27</v>
      </c>
    </row>
    <row r="1090" spans="1:5" ht="25.5">
      <c r="A1090" s="35" t="s">
        <v>54</v>
      </c>
      <c r="E1090" s="39" t="s">
        <v>5190</v>
      </c>
    </row>
    <row r="1091" spans="1:5" ht="255">
      <c r="A1091" s="35" t="s">
        <v>55</v>
      </c>
      <c r="E1091" s="40" t="s">
        <v>5191</v>
      </c>
    </row>
    <row r="1092" spans="1:5" ht="12.75">
      <c r="A1092" t="s">
        <v>56</v>
      </c>
      <c r="E1092" s="39" t="s">
        <v>5</v>
      </c>
    </row>
    <row r="1093" spans="1:13" ht="12.75">
      <c r="A1093" t="s">
        <v>46</v>
      </c>
      <c r="C1093" s="31" t="s">
        <v>3028</v>
      </c>
      <c r="E1093" s="33" t="s">
        <v>3029</v>
      </c>
      <c r="J1093" s="32">
        <f>0</f>
      </c>
      <c s="32">
        <f>0</f>
      </c>
      <c s="32">
        <f>0+L1094+L1098+L1102+L1106+L1110+L1114+L1118+L1122+L1126+L1130+L1134</f>
      </c>
      <c s="32">
        <f>0+M1094+M1098+M1102+M1106+M1110+M1114+M1118+M1122+M1126+M1130+M1134</f>
      </c>
    </row>
    <row r="1094" spans="1:16" ht="12.75">
      <c r="A1094" t="s">
        <v>49</v>
      </c>
      <c s="34" t="s">
        <v>5192</v>
      </c>
      <c s="34" t="s">
        <v>5193</v>
      </c>
      <c s="35" t="s">
        <v>5</v>
      </c>
      <c s="6" t="s">
        <v>5194</v>
      </c>
      <c s="36" t="s">
        <v>1430</v>
      </c>
      <c s="37">
        <v>3808.215</v>
      </c>
      <c s="36">
        <v>0</v>
      </c>
      <c s="36">
        <f>ROUND(G1094*H1094,6)</f>
      </c>
      <c r="L1094" s="38">
        <v>0</v>
      </c>
      <c s="32">
        <f>ROUND(ROUND(L1094,2)*ROUND(G1094,3),2)</f>
      </c>
      <c s="36" t="s">
        <v>53</v>
      </c>
      <c>
        <f>(M1094*21)/100</f>
      </c>
      <c t="s">
        <v>27</v>
      </c>
    </row>
    <row r="1095" spans="1:5" ht="12.75">
      <c r="A1095" s="35" t="s">
        <v>54</v>
      </c>
      <c r="E1095" s="39" t="s">
        <v>5195</v>
      </c>
    </row>
    <row r="1096" spans="1:5" ht="12.75">
      <c r="A1096" s="35" t="s">
        <v>55</v>
      </c>
      <c r="E1096" s="40" t="s">
        <v>5</v>
      </c>
    </row>
    <row r="1097" spans="1:5" ht="12.75">
      <c r="A1097" t="s">
        <v>56</v>
      </c>
      <c r="E1097" s="39" t="s">
        <v>5</v>
      </c>
    </row>
    <row r="1098" spans="1:16" ht="12.75">
      <c r="A1098" t="s">
        <v>49</v>
      </c>
      <c s="34" t="s">
        <v>5196</v>
      </c>
      <c s="34" t="s">
        <v>5197</v>
      </c>
      <c s="35" t="s">
        <v>5</v>
      </c>
      <c s="6" t="s">
        <v>5198</v>
      </c>
      <c s="36" t="s">
        <v>1430</v>
      </c>
      <c s="37">
        <v>329.52</v>
      </c>
      <c s="36">
        <v>0</v>
      </c>
      <c s="36">
        <f>ROUND(G1098*H1098,6)</f>
      </c>
      <c r="L1098" s="38">
        <v>0</v>
      </c>
      <c s="32">
        <f>ROUND(ROUND(L1098,2)*ROUND(G1098,3),2)</f>
      </c>
      <c s="36" t="s">
        <v>53</v>
      </c>
      <c>
        <f>(M1098*21)/100</f>
      </c>
      <c t="s">
        <v>27</v>
      </c>
    </row>
    <row r="1099" spans="1:5" ht="12.75">
      <c r="A1099" s="35" t="s">
        <v>54</v>
      </c>
      <c r="E1099" s="39" t="s">
        <v>5199</v>
      </c>
    </row>
    <row r="1100" spans="1:5" ht="280.5">
      <c r="A1100" s="35" t="s">
        <v>55</v>
      </c>
      <c r="E1100" s="40" t="s">
        <v>5200</v>
      </c>
    </row>
    <row r="1101" spans="1:5" ht="12.75">
      <c r="A1101" t="s">
        <v>56</v>
      </c>
      <c r="E1101" s="39" t="s">
        <v>5</v>
      </c>
    </row>
    <row r="1102" spans="1:16" ht="25.5">
      <c r="A1102" t="s">
        <v>49</v>
      </c>
      <c s="34" t="s">
        <v>5201</v>
      </c>
      <c s="34" t="s">
        <v>5202</v>
      </c>
      <c s="35" t="s">
        <v>5</v>
      </c>
      <c s="6" t="s">
        <v>5203</v>
      </c>
      <c s="36" t="s">
        <v>1430</v>
      </c>
      <c s="37">
        <v>3808.215</v>
      </c>
      <c s="36">
        <v>0.000165</v>
      </c>
      <c s="36">
        <f>ROUND(G1102*H1102,6)</f>
      </c>
      <c r="L1102" s="38">
        <v>0</v>
      </c>
      <c s="32">
        <f>ROUND(ROUND(L1102,2)*ROUND(G1102,3),2)</f>
      </c>
      <c s="36" t="s">
        <v>53</v>
      </c>
      <c>
        <f>(M1102*21)/100</f>
      </c>
      <c t="s">
        <v>27</v>
      </c>
    </row>
    <row r="1103" spans="1:5" ht="25.5">
      <c r="A1103" s="35" t="s">
        <v>54</v>
      </c>
      <c r="E1103" s="39" t="s">
        <v>5204</v>
      </c>
    </row>
    <row r="1104" spans="1:5" ht="409.5">
      <c r="A1104" s="35" t="s">
        <v>55</v>
      </c>
      <c r="E1104" s="40" t="s">
        <v>5205</v>
      </c>
    </row>
    <row r="1105" spans="1:5" ht="12.75">
      <c r="A1105" t="s">
        <v>56</v>
      </c>
      <c r="E1105" s="39" t="s">
        <v>5</v>
      </c>
    </row>
    <row r="1106" spans="1:16" ht="12.75">
      <c r="A1106" t="s">
        <v>49</v>
      </c>
      <c s="34" t="s">
        <v>5206</v>
      </c>
      <c s="34" t="s">
        <v>5207</v>
      </c>
      <c s="35" t="s">
        <v>5</v>
      </c>
      <c s="6" t="s">
        <v>5208</v>
      </c>
      <c s="36" t="s">
        <v>1430</v>
      </c>
      <c s="37">
        <v>122.19</v>
      </c>
      <c s="36">
        <v>0</v>
      </c>
      <c s="36">
        <f>ROUND(G1106*H1106,6)</f>
      </c>
      <c r="L1106" s="38">
        <v>0</v>
      </c>
      <c s="32">
        <f>ROUND(ROUND(L1106,2)*ROUND(G1106,3),2)</f>
      </c>
      <c s="36" t="s">
        <v>53</v>
      </c>
      <c>
        <f>(M1106*21)/100</f>
      </c>
      <c t="s">
        <v>27</v>
      </c>
    </row>
    <row r="1107" spans="1:5" ht="12.75">
      <c r="A1107" s="35" t="s">
        <v>54</v>
      </c>
      <c r="E1107" s="39" t="s">
        <v>5208</v>
      </c>
    </row>
    <row r="1108" spans="1:5" ht="12.75">
      <c r="A1108" s="35" t="s">
        <v>55</v>
      </c>
      <c r="E1108" s="40" t="s">
        <v>5</v>
      </c>
    </row>
    <row r="1109" spans="1:5" ht="51">
      <c r="A1109" t="s">
        <v>56</v>
      </c>
      <c r="E1109" s="39" t="s">
        <v>5209</v>
      </c>
    </row>
    <row r="1110" spans="1:16" ht="12.75">
      <c r="A1110" t="s">
        <v>49</v>
      </c>
      <c s="34" t="s">
        <v>5210</v>
      </c>
      <c s="34" t="s">
        <v>5211</v>
      </c>
      <c s="35" t="s">
        <v>5</v>
      </c>
      <c s="6" t="s">
        <v>5212</v>
      </c>
      <c s="36" t="s">
        <v>1430</v>
      </c>
      <c s="37">
        <v>955.448</v>
      </c>
      <c s="36">
        <v>0</v>
      </c>
      <c s="36">
        <f>ROUND(G1110*H1110,6)</f>
      </c>
      <c r="L1110" s="38">
        <v>0</v>
      </c>
      <c s="32">
        <f>ROUND(ROUND(L1110,2)*ROUND(G1110,3),2)</f>
      </c>
      <c s="36" t="s">
        <v>53</v>
      </c>
      <c>
        <f>(M1110*21)/100</f>
      </c>
      <c t="s">
        <v>27</v>
      </c>
    </row>
    <row r="1111" spans="1:5" ht="12.75">
      <c r="A1111" s="35" t="s">
        <v>54</v>
      </c>
      <c r="E1111" s="39" t="s">
        <v>5213</v>
      </c>
    </row>
    <row r="1112" spans="1:5" ht="216.75">
      <c r="A1112" s="35" t="s">
        <v>55</v>
      </c>
      <c r="E1112" s="40" t="s">
        <v>5214</v>
      </c>
    </row>
    <row r="1113" spans="1:5" ht="12.75">
      <c r="A1113" t="s">
        <v>56</v>
      </c>
      <c r="E1113" s="39" t="s">
        <v>5</v>
      </c>
    </row>
    <row r="1114" spans="1:16" ht="12.75">
      <c r="A1114" t="s">
        <v>49</v>
      </c>
      <c s="34" t="s">
        <v>5215</v>
      </c>
      <c s="34" t="s">
        <v>5216</v>
      </c>
      <c s="35" t="s">
        <v>5</v>
      </c>
      <c s="6" t="s">
        <v>5217</v>
      </c>
      <c s="36" t="s">
        <v>1430</v>
      </c>
      <c s="37">
        <v>72.025</v>
      </c>
      <c s="36">
        <v>0</v>
      </c>
      <c s="36">
        <f>ROUND(G1114*H1114,6)</f>
      </c>
      <c r="L1114" s="38">
        <v>0</v>
      </c>
      <c s="32">
        <f>ROUND(ROUND(L1114,2)*ROUND(G1114,3),2)</f>
      </c>
      <c s="36" t="s">
        <v>53</v>
      </c>
      <c>
        <f>(M1114*21)/100</f>
      </c>
      <c t="s">
        <v>27</v>
      </c>
    </row>
    <row r="1115" spans="1:5" ht="12.75">
      <c r="A1115" s="35" t="s">
        <v>54</v>
      </c>
      <c r="E1115" s="39" t="s">
        <v>5218</v>
      </c>
    </row>
    <row r="1116" spans="1:5" ht="12.75">
      <c r="A1116" s="35" t="s">
        <v>55</v>
      </c>
      <c r="E1116" s="40" t="s">
        <v>5</v>
      </c>
    </row>
    <row r="1117" spans="1:5" ht="12.75">
      <c r="A1117" t="s">
        <v>56</v>
      </c>
      <c r="E1117" s="39" t="s">
        <v>5</v>
      </c>
    </row>
    <row r="1118" spans="1:16" ht="12.75">
      <c r="A1118" t="s">
        <v>49</v>
      </c>
      <c s="34" t="s">
        <v>5219</v>
      </c>
      <c s="34" t="s">
        <v>5220</v>
      </c>
      <c s="35" t="s">
        <v>5</v>
      </c>
      <c s="6" t="s">
        <v>5221</v>
      </c>
      <c s="36" t="s">
        <v>1430</v>
      </c>
      <c s="37">
        <v>13.636</v>
      </c>
      <c s="36">
        <v>0.000428</v>
      </c>
      <c s="36">
        <f>ROUND(G1118*H1118,6)</f>
      </c>
      <c r="L1118" s="38">
        <v>0</v>
      </c>
      <c s="32">
        <f>ROUND(ROUND(L1118,2)*ROUND(G1118,3),2)</f>
      </c>
      <c s="36" t="s">
        <v>53</v>
      </c>
      <c>
        <f>(M1118*21)/100</f>
      </c>
      <c t="s">
        <v>27</v>
      </c>
    </row>
    <row r="1119" spans="1:5" ht="12.75">
      <c r="A1119" s="35" t="s">
        <v>54</v>
      </c>
      <c r="E1119" s="39" t="s">
        <v>5222</v>
      </c>
    </row>
    <row r="1120" spans="1:5" ht="12.75">
      <c r="A1120" s="35" t="s">
        <v>55</v>
      </c>
      <c r="E1120" s="40" t="s">
        <v>5</v>
      </c>
    </row>
    <row r="1121" spans="1:5" ht="12.75">
      <c r="A1121" t="s">
        <v>56</v>
      </c>
      <c r="E1121" s="39" t="s">
        <v>5</v>
      </c>
    </row>
    <row r="1122" spans="1:16" ht="12.75">
      <c r="A1122" t="s">
        <v>49</v>
      </c>
      <c s="34" t="s">
        <v>5223</v>
      </c>
      <c s="34" t="s">
        <v>5224</v>
      </c>
      <c s="35" t="s">
        <v>5</v>
      </c>
      <c s="6" t="s">
        <v>5225</v>
      </c>
      <c s="36" t="s">
        <v>1430</v>
      </c>
      <c s="37">
        <v>13.636</v>
      </c>
      <c s="36">
        <v>0.000657</v>
      </c>
      <c s="36">
        <f>ROUND(G1122*H1122,6)</f>
      </c>
      <c r="L1122" s="38">
        <v>0</v>
      </c>
      <c s="32">
        <f>ROUND(ROUND(L1122,2)*ROUND(G1122,3),2)</f>
      </c>
      <c s="36" t="s">
        <v>53</v>
      </c>
      <c>
        <f>(M1122*21)/100</f>
      </c>
      <c t="s">
        <v>27</v>
      </c>
    </row>
    <row r="1123" spans="1:5" ht="12.75">
      <c r="A1123" s="35" t="s">
        <v>54</v>
      </c>
      <c r="E1123" s="39" t="s">
        <v>5226</v>
      </c>
    </row>
    <row r="1124" spans="1:5" ht="89.25">
      <c r="A1124" s="35" t="s">
        <v>55</v>
      </c>
      <c r="E1124" s="40" t="s">
        <v>5227</v>
      </c>
    </row>
    <row r="1125" spans="1:5" ht="12.75">
      <c r="A1125" t="s">
        <v>56</v>
      </c>
      <c r="E1125" s="39" t="s">
        <v>5</v>
      </c>
    </row>
    <row r="1126" spans="1:16" ht="12.75">
      <c r="A1126" t="s">
        <v>49</v>
      </c>
      <c s="34" t="s">
        <v>5228</v>
      </c>
      <c s="34" t="s">
        <v>5229</v>
      </c>
      <c s="35" t="s">
        <v>5</v>
      </c>
      <c s="6" t="s">
        <v>5230</v>
      </c>
      <c s="36" t="s">
        <v>1430</v>
      </c>
      <c s="37">
        <v>941.812</v>
      </c>
      <c s="36">
        <v>0.00017</v>
      </c>
      <c s="36">
        <f>ROUND(G1126*H1126,6)</f>
      </c>
      <c r="L1126" s="38">
        <v>0</v>
      </c>
      <c s="32">
        <f>ROUND(ROUND(L1126,2)*ROUND(G1126,3),2)</f>
      </c>
      <c s="36" t="s">
        <v>2373</v>
      </c>
      <c>
        <f>(M1126*21)/100</f>
      </c>
      <c t="s">
        <v>27</v>
      </c>
    </row>
    <row r="1127" spans="1:5" ht="12.75">
      <c r="A1127" s="35" t="s">
        <v>54</v>
      </c>
      <c r="E1127" s="39" t="s">
        <v>5230</v>
      </c>
    </row>
    <row r="1128" spans="1:5" ht="140.25">
      <c r="A1128" s="35" t="s">
        <v>55</v>
      </c>
      <c r="E1128" s="40" t="s">
        <v>5231</v>
      </c>
    </row>
    <row r="1129" spans="1:5" ht="38.25">
      <c r="A1129" t="s">
        <v>56</v>
      </c>
      <c r="E1129" s="39" t="s">
        <v>5232</v>
      </c>
    </row>
    <row r="1130" spans="1:16" ht="25.5">
      <c r="A1130" t="s">
        <v>49</v>
      </c>
      <c s="34" t="s">
        <v>5233</v>
      </c>
      <c s="34" t="s">
        <v>5234</v>
      </c>
      <c s="35" t="s">
        <v>5</v>
      </c>
      <c s="6" t="s">
        <v>5235</v>
      </c>
      <c s="36" t="s">
        <v>1430</v>
      </c>
      <c s="37">
        <v>72.025</v>
      </c>
      <c s="36">
        <v>0.0004</v>
      </c>
      <c s="36">
        <f>ROUND(G1130*H1130,6)</f>
      </c>
      <c r="L1130" s="38">
        <v>0</v>
      </c>
      <c s="32">
        <f>ROUND(ROUND(L1130,2)*ROUND(G1130,3),2)</f>
      </c>
      <c s="36" t="s">
        <v>2373</v>
      </c>
      <c>
        <f>(M1130*21)/100</f>
      </c>
      <c t="s">
        <v>27</v>
      </c>
    </row>
    <row r="1131" spans="1:5" ht="25.5">
      <c r="A1131" s="35" t="s">
        <v>54</v>
      </c>
      <c r="E1131" s="39" t="s">
        <v>5235</v>
      </c>
    </row>
    <row r="1132" spans="1:5" ht="76.5">
      <c r="A1132" s="35" t="s">
        <v>55</v>
      </c>
      <c r="E1132" s="40" t="s">
        <v>5236</v>
      </c>
    </row>
    <row r="1133" spans="1:5" ht="12.75">
      <c r="A1133" t="s">
        <v>56</v>
      </c>
      <c r="E1133" s="39" t="s">
        <v>5</v>
      </c>
    </row>
    <row r="1134" spans="1:16" ht="25.5">
      <c r="A1134" t="s">
        <v>49</v>
      </c>
      <c s="34" t="s">
        <v>5237</v>
      </c>
      <c s="34" t="s">
        <v>5238</v>
      </c>
      <c s="35" t="s">
        <v>5</v>
      </c>
      <c s="6" t="s">
        <v>5239</v>
      </c>
      <c s="36" t="s">
        <v>1461</v>
      </c>
      <c s="37">
        <v>98.856</v>
      </c>
      <c s="36">
        <v>0</v>
      </c>
      <c s="36">
        <f>ROUND(G1134*H1134,6)</f>
      </c>
      <c r="L1134" s="38">
        <v>0</v>
      </c>
      <c s="32">
        <f>ROUND(ROUND(L1134,2)*ROUND(G1134,3),2)</f>
      </c>
      <c s="36" t="s">
        <v>2373</v>
      </c>
      <c>
        <f>(M1134*21)/100</f>
      </c>
      <c t="s">
        <v>27</v>
      </c>
    </row>
    <row r="1135" spans="1:5" ht="38.25">
      <c r="A1135" s="35" t="s">
        <v>54</v>
      </c>
      <c r="E1135" s="39" t="s">
        <v>5240</v>
      </c>
    </row>
    <row r="1136" spans="1:5" ht="12.75">
      <c r="A1136" s="35" t="s">
        <v>55</v>
      </c>
      <c r="E1136" s="40" t="s">
        <v>5</v>
      </c>
    </row>
    <row r="1137" spans="1:5" ht="12.75">
      <c r="A1137" t="s">
        <v>56</v>
      </c>
      <c r="E1137" s="39" t="s">
        <v>5</v>
      </c>
    </row>
    <row r="1138" spans="1:13" ht="12.75">
      <c r="A1138" t="s">
        <v>46</v>
      </c>
      <c r="C1138" s="31" t="s">
        <v>3038</v>
      </c>
      <c r="E1138" s="33" t="s">
        <v>3039</v>
      </c>
      <c r="J1138" s="32">
        <f>0</f>
      </c>
      <c s="32">
        <f>0</f>
      </c>
      <c s="32">
        <f>0+L1139+L1143+L1147+L1151+L1155+L1159+L1163</f>
      </c>
      <c s="32">
        <f>0+M1139+M1143+M1147+M1151+M1155+M1159+M1163</f>
      </c>
    </row>
    <row r="1139" spans="1:16" ht="12.75">
      <c r="A1139" t="s">
        <v>49</v>
      </c>
      <c s="34" t="s">
        <v>5241</v>
      </c>
      <c s="34" t="s">
        <v>5242</v>
      </c>
      <c s="35" t="s">
        <v>5</v>
      </c>
      <c s="6" t="s">
        <v>5243</v>
      </c>
      <c s="36" t="s">
        <v>1430</v>
      </c>
      <c s="37">
        <v>15239.402</v>
      </c>
      <c s="36">
        <v>0</v>
      </c>
      <c s="36">
        <f>ROUND(G1139*H1139,6)</f>
      </c>
      <c r="L1139" s="38">
        <v>0</v>
      </c>
      <c s="32">
        <f>ROUND(ROUND(L1139,2)*ROUND(G1139,3),2)</f>
      </c>
      <c s="36" t="s">
        <v>53</v>
      </c>
      <c>
        <f>(M1139*21)/100</f>
      </c>
      <c t="s">
        <v>27</v>
      </c>
    </row>
    <row r="1140" spans="1:5" ht="12.75">
      <c r="A1140" s="35" t="s">
        <v>54</v>
      </c>
      <c r="E1140" s="39" t="s">
        <v>5244</v>
      </c>
    </row>
    <row r="1141" spans="1:5" ht="12.75">
      <c r="A1141" s="35" t="s">
        <v>55</v>
      </c>
      <c r="E1141" s="40" t="s">
        <v>5</v>
      </c>
    </row>
    <row r="1142" spans="1:5" ht="12.75">
      <c r="A1142" t="s">
        <v>56</v>
      </c>
      <c r="E1142" s="39" t="s">
        <v>5</v>
      </c>
    </row>
    <row r="1143" spans="1:16" ht="25.5">
      <c r="A1143" t="s">
        <v>49</v>
      </c>
      <c s="34" t="s">
        <v>5245</v>
      </c>
      <c s="34" t="s">
        <v>5246</v>
      </c>
      <c s="35" t="s">
        <v>5</v>
      </c>
      <c s="6" t="s">
        <v>5247</v>
      </c>
      <c s="36" t="s">
        <v>1430</v>
      </c>
      <c s="37">
        <v>10531.061</v>
      </c>
      <c s="36">
        <v>0.000201</v>
      </c>
      <c s="36">
        <f>ROUND(G1143*H1143,6)</f>
      </c>
      <c r="L1143" s="38">
        <v>0</v>
      </c>
      <c s="32">
        <f>ROUND(ROUND(L1143,2)*ROUND(G1143,3),2)</f>
      </c>
      <c s="36" t="s">
        <v>53</v>
      </c>
      <c>
        <f>(M1143*21)/100</f>
      </c>
      <c t="s">
        <v>27</v>
      </c>
    </row>
    <row r="1144" spans="1:5" ht="25.5">
      <c r="A1144" s="35" t="s">
        <v>54</v>
      </c>
      <c r="E1144" s="39" t="s">
        <v>5248</v>
      </c>
    </row>
    <row r="1145" spans="1:5" ht="12.75">
      <c r="A1145" s="35" t="s">
        <v>55</v>
      </c>
      <c r="E1145" s="40" t="s">
        <v>5</v>
      </c>
    </row>
    <row r="1146" spans="1:5" ht="12.75">
      <c r="A1146" t="s">
        <v>56</v>
      </c>
      <c r="E1146" s="39" t="s">
        <v>5</v>
      </c>
    </row>
    <row r="1147" spans="1:16" ht="25.5">
      <c r="A1147" t="s">
        <v>49</v>
      </c>
      <c s="34" t="s">
        <v>5249</v>
      </c>
      <c s="34" t="s">
        <v>5250</v>
      </c>
      <c s="35" t="s">
        <v>5</v>
      </c>
      <c s="6" t="s">
        <v>5251</v>
      </c>
      <c s="36" t="s">
        <v>1430</v>
      </c>
      <c s="37">
        <v>4708.341</v>
      </c>
      <c s="36">
        <v>0.000205</v>
      </c>
      <c s="36">
        <f>ROUND(G1147*H1147,6)</f>
      </c>
      <c r="L1147" s="38">
        <v>0</v>
      </c>
      <c s="32">
        <f>ROUND(ROUND(L1147,2)*ROUND(G1147,3),2)</f>
      </c>
      <c s="36" t="s">
        <v>53</v>
      </c>
      <c>
        <f>(M1147*21)/100</f>
      </c>
      <c t="s">
        <v>27</v>
      </c>
    </row>
    <row r="1148" spans="1:5" ht="25.5">
      <c r="A1148" s="35" t="s">
        <v>54</v>
      </c>
      <c r="E1148" s="39" t="s">
        <v>5252</v>
      </c>
    </row>
    <row r="1149" spans="1:5" ht="12.75">
      <c r="A1149" s="35" t="s">
        <v>55</v>
      </c>
      <c r="E1149" s="40" t="s">
        <v>5</v>
      </c>
    </row>
    <row r="1150" spans="1:5" ht="12.75">
      <c r="A1150" t="s">
        <v>56</v>
      </c>
      <c r="E1150" s="39" t="s">
        <v>5</v>
      </c>
    </row>
    <row r="1151" spans="1:16" ht="25.5">
      <c r="A1151" t="s">
        <v>49</v>
      </c>
      <c s="34" t="s">
        <v>5253</v>
      </c>
      <c s="34" t="s">
        <v>3042</v>
      </c>
      <c s="35" t="s">
        <v>5</v>
      </c>
      <c s="6" t="s">
        <v>3043</v>
      </c>
      <c s="36" t="s">
        <v>1430</v>
      </c>
      <c s="37">
        <v>47.152</v>
      </c>
      <c s="36">
        <v>0.000258</v>
      </c>
      <c s="36">
        <f>ROUND(G1151*H1151,6)</f>
      </c>
      <c r="L1151" s="38">
        <v>0</v>
      </c>
      <c s="32">
        <f>ROUND(ROUND(L1151,2)*ROUND(G1151,3),2)</f>
      </c>
      <c s="36" t="s">
        <v>53</v>
      </c>
      <c>
        <f>(M1151*21)/100</f>
      </c>
      <c t="s">
        <v>27</v>
      </c>
    </row>
    <row r="1152" spans="1:5" ht="25.5">
      <c r="A1152" s="35" t="s">
        <v>54</v>
      </c>
      <c r="E1152" s="39" t="s">
        <v>5254</v>
      </c>
    </row>
    <row r="1153" spans="1:5" ht="395.25">
      <c r="A1153" s="35" t="s">
        <v>55</v>
      </c>
      <c r="E1153" s="40" t="s">
        <v>5255</v>
      </c>
    </row>
    <row r="1154" spans="1:5" ht="12.75">
      <c r="A1154" t="s">
        <v>56</v>
      </c>
      <c r="E1154" s="39" t="s">
        <v>5</v>
      </c>
    </row>
    <row r="1155" spans="1:16" ht="25.5">
      <c r="A1155" t="s">
        <v>49</v>
      </c>
      <c s="34" t="s">
        <v>5256</v>
      </c>
      <c s="34" t="s">
        <v>5257</v>
      </c>
      <c s="35" t="s">
        <v>5</v>
      </c>
      <c s="6" t="s">
        <v>5258</v>
      </c>
      <c s="36" t="s">
        <v>1430</v>
      </c>
      <c s="37">
        <v>42.332</v>
      </c>
      <c s="36">
        <v>0</v>
      </c>
      <c s="36">
        <f>ROUND(G1155*H1155,6)</f>
      </c>
      <c r="L1155" s="38">
        <v>0</v>
      </c>
      <c s="32">
        <f>ROUND(ROUND(L1155,2)*ROUND(G1155,3),2)</f>
      </c>
      <c s="36" t="s">
        <v>53</v>
      </c>
      <c>
        <f>(M1155*21)/100</f>
      </c>
      <c t="s">
        <v>27</v>
      </c>
    </row>
    <row r="1156" spans="1:5" ht="38.25">
      <c r="A1156" s="35" t="s">
        <v>54</v>
      </c>
      <c r="E1156" s="39" t="s">
        <v>5259</v>
      </c>
    </row>
    <row r="1157" spans="1:5" ht="12.75">
      <c r="A1157" s="35" t="s">
        <v>55</v>
      </c>
      <c r="E1157" s="40" t="s">
        <v>5</v>
      </c>
    </row>
    <row r="1158" spans="1:5" ht="12.75">
      <c r="A1158" t="s">
        <v>56</v>
      </c>
      <c r="E1158" s="39" t="s">
        <v>5</v>
      </c>
    </row>
    <row r="1159" spans="1:16" ht="25.5">
      <c r="A1159" t="s">
        <v>49</v>
      </c>
      <c s="34" t="s">
        <v>5260</v>
      </c>
      <c s="34" t="s">
        <v>5261</v>
      </c>
      <c s="35" t="s">
        <v>5</v>
      </c>
      <c s="6" t="s">
        <v>5262</v>
      </c>
      <c s="36" t="s">
        <v>1430</v>
      </c>
      <c s="37">
        <v>10488.729</v>
      </c>
      <c s="36">
        <v>0.000286</v>
      </c>
      <c s="36">
        <f>ROUND(G1159*H1159,6)</f>
      </c>
      <c r="L1159" s="38">
        <v>0</v>
      </c>
      <c s="32">
        <f>ROUND(ROUND(L1159,2)*ROUND(G1159,3),2)</f>
      </c>
      <c s="36" t="s">
        <v>53</v>
      </c>
      <c>
        <f>(M1159*21)/100</f>
      </c>
      <c t="s">
        <v>27</v>
      </c>
    </row>
    <row r="1160" spans="1:5" ht="25.5">
      <c r="A1160" s="35" t="s">
        <v>54</v>
      </c>
      <c r="E1160" s="39" t="s">
        <v>5263</v>
      </c>
    </row>
    <row r="1161" spans="1:5" ht="409.5">
      <c r="A1161" s="35" t="s">
        <v>55</v>
      </c>
      <c r="E1161" s="40" t="s">
        <v>5264</v>
      </c>
    </row>
    <row r="1162" spans="1:5" ht="12.75">
      <c r="A1162" t="s">
        <v>56</v>
      </c>
      <c r="E1162" s="39" t="s">
        <v>5</v>
      </c>
    </row>
    <row r="1163" spans="1:16" ht="12.75">
      <c r="A1163" t="s">
        <v>49</v>
      </c>
      <c s="34" t="s">
        <v>5265</v>
      </c>
      <c s="34" t="s">
        <v>5266</v>
      </c>
      <c s="35" t="s">
        <v>5</v>
      </c>
      <c s="6" t="s">
        <v>5267</v>
      </c>
      <c s="36" t="s">
        <v>1430</v>
      </c>
      <c s="37">
        <v>4708.341</v>
      </c>
      <c s="36">
        <v>0.000326</v>
      </c>
      <c s="36">
        <f>ROUND(G1163*H1163,6)</f>
      </c>
      <c r="L1163" s="38">
        <v>0</v>
      </c>
      <c s="32">
        <f>ROUND(ROUND(L1163,2)*ROUND(G1163,3),2)</f>
      </c>
      <c s="36" t="s">
        <v>53</v>
      </c>
      <c>
        <f>(M1163*21)/100</f>
      </c>
      <c t="s">
        <v>27</v>
      </c>
    </row>
    <row r="1164" spans="1:5" ht="12.75">
      <c r="A1164" s="35" t="s">
        <v>54</v>
      </c>
      <c r="E1164" s="39" t="s">
        <v>5268</v>
      </c>
    </row>
    <row r="1165" spans="1:5" ht="409.5">
      <c r="A1165" s="35" t="s">
        <v>55</v>
      </c>
      <c r="E1165" s="40" t="s">
        <v>5269</v>
      </c>
    </row>
    <row r="1166" spans="1:5" ht="12.75">
      <c r="A1166" t="s">
        <v>56</v>
      </c>
      <c r="E1166" s="39" t="s">
        <v>5</v>
      </c>
    </row>
    <row r="1167" spans="1:13" ht="12.75">
      <c r="A1167" t="s">
        <v>46</v>
      </c>
      <c r="C1167" s="31" t="s">
        <v>77</v>
      </c>
      <c r="E1167" s="33" t="s">
        <v>3044</v>
      </c>
      <c r="J1167" s="32">
        <f>0</f>
      </c>
      <c s="32">
        <f>0</f>
      </c>
      <c s="32">
        <f>0+L1168+L1172+L1176+L1180+L1184+L1188+L1192+L1196+L1200+L1204+L1208+L1212+L1216+L1220</f>
      </c>
      <c s="32">
        <f>0+M1168+M1172+M1176+M1180+M1184+M1188+M1192+M1196+M1200+M1204+M1208+M1212+M1216+M1220</f>
      </c>
    </row>
    <row r="1168" spans="1:16" ht="25.5">
      <c r="A1168" t="s">
        <v>49</v>
      </c>
      <c s="34" t="s">
        <v>5270</v>
      </c>
      <c s="34" t="s">
        <v>5271</v>
      </c>
      <c s="35" t="s">
        <v>5</v>
      </c>
      <c s="6" t="s">
        <v>5272</v>
      </c>
      <c s="36" t="s">
        <v>1409</v>
      </c>
      <c s="37">
        <v>1496.146</v>
      </c>
      <c s="36">
        <v>0</v>
      </c>
      <c s="36">
        <f>ROUND(G1168*H1168,6)</f>
      </c>
      <c r="L1168" s="38">
        <v>0</v>
      </c>
      <c s="32">
        <f>ROUND(ROUND(L1168,2)*ROUND(G1168,3),2)</f>
      </c>
      <c s="36" t="s">
        <v>53</v>
      </c>
      <c>
        <f>(M1168*21)/100</f>
      </c>
      <c t="s">
        <v>27</v>
      </c>
    </row>
    <row r="1169" spans="1:5" ht="25.5">
      <c r="A1169" s="35" t="s">
        <v>54</v>
      </c>
      <c r="E1169" s="39" t="s">
        <v>5273</v>
      </c>
    </row>
    <row r="1170" spans="1:5" ht="38.25">
      <c r="A1170" s="35" t="s">
        <v>55</v>
      </c>
      <c r="E1170" s="40" t="s">
        <v>5274</v>
      </c>
    </row>
    <row r="1171" spans="1:5" ht="12.75">
      <c r="A1171" t="s">
        <v>56</v>
      </c>
      <c r="E1171" s="39" t="s">
        <v>5</v>
      </c>
    </row>
    <row r="1172" spans="1:16" ht="25.5">
      <c r="A1172" t="s">
        <v>49</v>
      </c>
      <c s="34" t="s">
        <v>5275</v>
      </c>
      <c s="34" t="s">
        <v>5276</v>
      </c>
      <c s="35" t="s">
        <v>5</v>
      </c>
      <c s="6" t="s">
        <v>5277</v>
      </c>
      <c s="36" t="s">
        <v>1409</v>
      </c>
      <c s="37">
        <v>269306.28</v>
      </c>
      <c s="36">
        <v>0</v>
      </c>
      <c s="36">
        <f>ROUND(G1172*H1172,6)</f>
      </c>
      <c r="L1172" s="38">
        <v>0</v>
      </c>
      <c s="32">
        <f>ROUND(ROUND(L1172,2)*ROUND(G1172,3),2)</f>
      </c>
      <c s="36" t="s">
        <v>53</v>
      </c>
      <c>
        <f>(M1172*21)/100</f>
      </c>
      <c t="s">
        <v>27</v>
      </c>
    </row>
    <row r="1173" spans="1:5" ht="25.5">
      <c r="A1173" s="35" t="s">
        <v>54</v>
      </c>
      <c r="E1173" s="39" t="s">
        <v>5278</v>
      </c>
    </row>
    <row r="1174" spans="1:5" ht="12.75">
      <c r="A1174" s="35" t="s">
        <v>55</v>
      </c>
      <c r="E1174" s="40" t="s">
        <v>5</v>
      </c>
    </row>
    <row r="1175" spans="1:5" ht="12.75">
      <c r="A1175" t="s">
        <v>56</v>
      </c>
      <c r="E1175" s="39" t="s">
        <v>5</v>
      </c>
    </row>
    <row r="1176" spans="1:16" ht="25.5">
      <c r="A1176" t="s">
        <v>49</v>
      </c>
      <c s="34" t="s">
        <v>5279</v>
      </c>
      <c s="34" t="s">
        <v>5280</v>
      </c>
      <c s="35" t="s">
        <v>5</v>
      </c>
      <c s="6" t="s">
        <v>5281</v>
      </c>
      <c s="36" t="s">
        <v>86</v>
      </c>
      <c s="37">
        <v>1</v>
      </c>
      <c s="36">
        <v>0</v>
      </c>
      <c s="36">
        <f>ROUND(G1176*H1176,6)</f>
      </c>
      <c r="L1176" s="38">
        <v>0</v>
      </c>
      <c s="32">
        <f>ROUND(ROUND(L1176,2)*ROUND(G1176,3),2)</f>
      </c>
      <c s="36" t="s">
        <v>53</v>
      </c>
      <c>
        <f>(M1176*21)/100</f>
      </c>
      <c t="s">
        <v>27</v>
      </c>
    </row>
    <row r="1177" spans="1:5" ht="38.25">
      <c r="A1177" s="35" t="s">
        <v>54</v>
      </c>
      <c r="E1177" s="39" t="s">
        <v>5282</v>
      </c>
    </row>
    <row r="1178" spans="1:5" ht="12.75">
      <c r="A1178" s="35" t="s">
        <v>55</v>
      </c>
      <c r="E1178" s="40" t="s">
        <v>5</v>
      </c>
    </row>
    <row r="1179" spans="1:5" ht="12.75">
      <c r="A1179" t="s">
        <v>56</v>
      </c>
      <c r="E1179" s="39" t="s">
        <v>5</v>
      </c>
    </row>
    <row r="1180" spans="1:16" ht="25.5">
      <c r="A1180" t="s">
        <v>49</v>
      </c>
      <c s="34" t="s">
        <v>5283</v>
      </c>
      <c s="34" t="s">
        <v>5284</v>
      </c>
      <c s="35" t="s">
        <v>5</v>
      </c>
      <c s="6" t="s">
        <v>5285</v>
      </c>
      <c s="36" t="s">
        <v>1409</v>
      </c>
      <c s="37">
        <v>1496.146</v>
      </c>
      <c s="36">
        <v>0</v>
      </c>
      <c s="36">
        <f>ROUND(G1180*H1180,6)</f>
      </c>
      <c r="L1180" s="38">
        <v>0</v>
      </c>
      <c s="32">
        <f>ROUND(ROUND(L1180,2)*ROUND(G1180,3),2)</f>
      </c>
      <c s="36" t="s">
        <v>53</v>
      </c>
      <c>
        <f>(M1180*21)/100</f>
      </c>
      <c t="s">
        <v>27</v>
      </c>
    </row>
    <row r="1181" spans="1:5" ht="25.5">
      <c r="A1181" s="35" t="s">
        <v>54</v>
      </c>
      <c r="E1181" s="39" t="s">
        <v>5286</v>
      </c>
    </row>
    <row r="1182" spans="1:5" ht="12.75">
      <c r="A1182" s="35" t="s">
        <v>55</v>
      </c>
      <c r="E1182" s="40" t="s">
        <v>5</v>
      </c>
    </row>
    <row r="1183" spans="1:5" ht="12.75">
      <c r="A1183" t="s">
        <v>56</v>
      </c>
      <c r="E1183" s="39" t="s">
        <v>5</v>
      </c>
    </row>
    <row r="1184" spans="1:16" ht="12.75">
      <c r="A1184" t="s">
        <v>49</v>
      </c>
      <c s="34" t="s">
        <v>5287</v>
      </c>
      <c s="34" t="s">
        <v>5288</v>
      </c>
      <c s="35" t="s">
        <v>5</v>
      </c>
      <c s="6" t="s">
        <v>5289</v>
      </c>
      <c s="36" t="s">
        <v>5290</v>
      </c>
      <c s="37">
        <v>360</v>
      </c>
      <c s="36">
        <v>0</v>
      </c>
      <c s="36">
        <f>ROUND(G1184*H1184,6)</f>
      </c>
      <c r="L1184" s="38">
        <v>0</v>
      </c>
      <c s="32">
        <f>ROUND(ROUND(L1184,2)*ROUND(G1184,3),2)</f>
      </c>
      <c s="36" t="s">
        <v>53</v>
      </c>
      <c>
        <f>(M1184*21)/100</f>
      </c>
      <c t="s">
        <v>27</v>
      </c>
    </row>
    <row r="1185" spans="1:5" ht="25.5">
      <c r="A1185" s="35" t="s">
        <v>54</v>
      </c>
      <c r="E1185" s="39" t="s">
        <v>5291</v>
      </c>
    </row>
    <row r="1186" spans="1:5" ht="12.75">
      <c r="A1186" s="35" t="s">
        <v>55</v>
      </c>
      <c r="E1186" s="40" t="s">
        <v>5</v>
      </c>
    </row>
    <row r="1187" spans="1:5" ht="12.75">
      <c r="A1187" t="s">
        <v>56</v>
      </c>
      <c r="E1187" s="39" t="s">
        <v>5</v>
      </c>
    </row>
    <row r="1188" spans="1:16" ht="25.5">
      <c r="A1188" t="s">
        <v>49</v>
      </c>
      <c s="34" t="s">
        <v>5292</v>
      </c>
      <c s="34" t="s">
        <v>5293</v>
      </c>
      <c s="35" t="s">
        <v>5</v>
      </c>
      <c s="6" t="s">
        <v>5294</v>
      </c>
      <c s="36" t="s">
        <v>1430</v>
      </c>
      <c s="37">
        <v>5041.51</v>
      </c>
      <c s="36">
        <v>0.00021</v>
      </c>
      <c s="36">
        <f>ROUND(G1188*H1188,6)</f>
      </c>
      <c r="L1188" s="38">
        <v>0</v>
      </c>
      <c s="32">
        <f>ROUND(ROUND(L1188,2)*ROUND(G1188,3),2)</f>
      </c>
      <c s="36" t="s">
        <v>53</v>
      </c>
      <c>
        <f>(M1188*21)/100</f>
      </c>
      <c t="s">
        <v>27</v>
      </c>
    </row>
    <row r="1189" spans="1:5" ht="25.5">
      <c r="A1189" s="35" t="s">
        <v>54</v>
      </c>
      <c r="E1189" s="39" t="s">
        <v>5295</v>
      </c>
    </row>
    <row r="1190" spans="1:5" ht="76.5">
      <c r="A1190" s="35" t="s">
        <v>55</v>
      </c>
      <c r="E1190" s="40" t="s">
        <v>5296</v>
      </c>
    </row>
    <row r="1191" spans="1:5" ht="12.75">
      <c r="A1191" t="s">
        <v>56</v>
      </c>
      <c r="E1191" s="39" t="s">
        <v>5</v>
      </c>
    </row>
    <row r="1192" spans="1:16" ht="12.75">
      <c r="A1192" t="s">
        <v>49</v>
      </c>
      <c s="34" t="s">
        <v>5297</v>
      </c>
      <c s="34" t="s">
        <v>5298</v>
      </c>
      <c s="35" t="s">
        <v>5</v>
      </c>
      <c s="6" t="s">
        <v>5299</v>
      </c>
      <c s="36" t="s">
        <v>1430</v>
      </c>
      <c s="37">
        <v>5041.51</v>
      </c>
      <c s="36">
        <v>3.5E-05</v>
      </c>
      <c s="36">
        <f>ROUND(G1192*H1192,6)</f>
      </c>
      <c r="L1192" s="38">
        <v>0</v>
      </c>
      <c s="32">
        <f>ROUND(ROUND(L1192,2)*ROUND(G1192,3),2)</f>
      </c>
      <c s="36" t="s">
        <v>53</v>
      </c>
      <c>
        <f>(M1192*21)/100</f>
      </c>
      <c t="s">
        <v>27</v>
      </c>
    </row>
    <row r="1193" spans="1:5" ht="25.5">
      <c r="A1193" s="35" t="s">
        <v>54</v>
      </c>
      <c r="E1193" s="39" t="s">
        <v>5300</v>
      </c>
    </row>
    <row r="1194" spans="1:5" ht="76.5">
      <c r="A1194" s="35" t="s">
        <v>55</v>
      </c>
      <c r="E1194" s="40" t="s">
        <v>5296</v>
      </c>
    </row>
    <row r="1195" spans="1:5" ht="12.75">
      <c r="A1195" t="s">
        <v>56</v>
      </c>
      <c r="E1195" s="39" t="s">
        <v>5</v>
      </c>
    </row>
    <row r="1196" spans="1:16" ht="12.75">
      <c r="A1196" t="s">
        <v>49</v>
      </c>
      <c s="34" t="s">
        <v>5301</v>
      </c>
      <c s="34" t="s">
        <v>5302</v>
      </c>
      <c s="35" t="s">
        <v>5</v>
      </c>
      <c s="6" t="s">
        <v>5303</v>
      </c>
      <c s="36" t="s">
        <v>1430</v>
      </c>
      <c s="37">
        <v>547.61</v>
      </c>
      <c s="36">
        <v>0</v>
      </c>
      <c s="36">
        <f>ROUND(G1196*H1196,6)</f>
      </c>
      <c r="L1196" s="38">
        <v>0</v>
      </c>
      <c s="32">
        <f>ROUND(ROUND(L1196,2)*ROUND(G1196,3),2)</f>
      </c>
      <c s="36" t="s">
        <v>53</v>
      </c>
      <c>
        <f>(M1196*21)/100</f>
      </c>
      <c t="s">
        <v>27</v>
      </c>
    </row>
    <row r="1197" spans="1:5" ht="12.75">
      <c r="A1197" s="35" t="s">
        <v>54</v>
      </c>
      <c r="E1197" s="39" t="s">
        <v>5304</v>
      </c>
    </row>
    <row r="1198" spans="1:5" ht="38.25">
      <c r="A1198" s="35" t="s">
        <v>55</v>
      </c>
      <c r="E1198" s="40" t="s">
        <v>4545</v>
      </c>
    </row>
    <row r="1199" spans="1:5" ht="12.75">
      <c r="A1199" t="s">
        <v>56</v>
      </c>
      <c r="E1199" s="39" t="s">
        <v>5</v>
      </c>
    </row>
    <row r="1200" spans="1:16" ht="12.75">
      <c r="A1200" t="s">
        <v>49</v>
      </c>
      <c s="34" t="s">
        <v>5305</v>
      </c>
      <c s="34" t="s">
        <v>5306</v>
      </c>
      <c s="35" t="s">
        <v>5</v>
      </c>
      <c s="6" t="s">
        <v>5307</v>
      </c>
      <c s="36" t="s">
        <v>1356</v>
      </c>
      <c s="37">
        <v>1</v>
      </c>
      <c s="36">
        <v>0</v>
      </c>
      <c s="36">
        <f>ROUND(G1200*H1200,6)</f>
      </c>
      <c r="L1200" s="38">
        <v>0</v>
      </c>
      <c s="32">
        <f>ROUND(ROUND(L1200,2)*ROUND(G1200,3),2)</f>
      </c>
      <c s="36" t="s">
        <v>2373</v>
      </c>
      <c>
        <f>(M1200*21)/100</f>
      </c>
      <c t="s">
        <v>27</v>
      </c>
    </row>
    <row r="1201" spans="1:5" ht="12.75">
      <c r="A1201" s="35" t="s">
        <v>54</v>
      </c>
      <c r="E1201" s="39" t="s">
        <v>5307</v>
      </c>
    </row>
    <row r="1202" spans="1:5" ht="12.75">
      <c r="A1202" s="35" t="s">
        <v>55</v>
      </c>
      <c r="E1202" s="40" t="s">
        <v>5</v>
      </c>
    </row>
    <row r="1203" spans="1:5" ht="12.75">
      <c r="A1203" t="s">
        <v>56</v>
      </c>
      <c r="E1203" s="39" t="s">
        <v>5</v>
      </c>
    </row>
    <row r="1204" spans="1:16" ht="12.75">
      <c r="A1204" t="s">
        <v>49</v>
      </c>
      <c s="34" t="s">
        <v>5308</v>
      </c>
      <c s="34" t="s">
        <v>5309</v>
      </c>
      <c s="35" t="s">
        <v>5</v>
      </c>
      <c s="6" t="s">
        <v>5310</v>
      </c>
      <c s="36" t="s">
        <v>1356</v>
      </c>
      <c s="37">
        <v>1</v>
      </c>
      <c s="36">
        <v>0</v>
      </c>
      <c s="36">
        <f>ROUND(G1204*H1204,6)</f>
      </c>
      <c r="L1204" s="38">
        <v>0</v>
      </c>
      <c s="32">
        <f>ROUND(ROUND(L1204,2)*ROUND(G1204,3),2)</f>
      </c>
      <c s="36" t="s">
        <v>2373</v>
      </c>
      <c>
        <f>(M1204*21)/100</f>
      </c>
      <c t="s">
        <v>27</v>
      </c>
    </row>
    <row r="1205" spans="1:5" ht="12.75">
      <c r="A1205" s="35" t="s">
        <v>54</v>
      </c>
      <c r="E1205" s="39" t="s">
        <v>5310</v>
      </c>
    </row>
    <row r="1206" spans="1:5" ht="12.75">
      <c r="A1206" s="35" t="s">
        <v>55</v>
      </c>
      <c r="E1206" s="40" t="s">
        <v>5</v>
      </c>
    </row>
    <row r="1207" spans="1:5" ht="12.75">
      <c r="A1207" t="s">
        <v>56</v>
      </c>
      <c r="E1207" s="39" t="s">
        <v>5</v>
      </c>
    </row>
    <row r="1208" spans="1:16" ht="25.5">
      <c r="A1208" t="s">
        <v>49</v>
      </c>
      <c s="34" t="s">
        <v>5311</v>
      </c>
      <c s="34" t="s">
        <v>5312</v>
      </c>
      <c s="35" t="s">
        <v>5</v>
      </c>
      <c s="6" t="s">
        <v>5313</v>
      </c>
      <c s="36" t="s">
        <v>1356</v>
      </c>
      <c s="37">
        <v>1</v>
      </c>
      <c s="36">
        <v>0</v>
      </c>
      <c s="36">
        <f>ROUND(G1208*H1208,6)</f>
      </c>
      <c r="L1208" s="38">
        <v>0</v>
      </c>
      <c s="32">
        <f>ROUND(ROUND(L1208,2)*ROUND(G1208,3),2)</f>
      </c>
      <c s="36" t="s">
        <v>2373</v>
      </c>
      <c>
        <f>(M1208*21)/100</f>
      </c>
      <c t="s">
        <v>27</v>
      </c>
    </row>
    <row r="1209" spans="1:5" ht="25.5">
      <c r="A1209" s="35" t="s">
        <v>54</v>
      </c>
      <c r="E1209" s="39" t="s">
        <v>5313</v>
      </c>
    </row>
    <row r="1210" spans="1:5" ht="12.75">
      <c r="A1210" s="35" t="s">
        <v>55</v>
      </c>
      <c r="E1210" s="40" t="s">
        <v>5</v>
      </c>
    </row>
    <row r="1211" spans="1:5" ht="12.75">
      <c r="A1211" t="s">
        <v>56</v>
      </c>
      <c r="E1211" s="39" t="s">
        <v>5</v>
      </c>
    </row>
    <row r="1212" spans="1:16" ht="25.5">
      <c r="A1212" t="s">
        <v>49</v>
      </c>
      <c s="34" t="s">
        <v>5314</v>
      </c>
      <c s="34" t="s">
        <v>5315</v>
      </c>
      <c s="35" t="s">
        <v>5</v>
      </c>
      <c s="6" t="s">
        <v>5316</v>
      </c>
      <c s="36" t="s">
        <v>1356</v>
      </c>
      <c s="37">
        <v>1</v>
      </c>
      <c s="36">
        <v>0</v>
      </c>
      <c s="36">
        <f>ROUND(G1212*H1212,6)</f>
      </c>
      <c r="L1212" s="38">
        <v>0</v>
      </c>
      <c s="32">
        <f>ROUND(ROUND(L1212,2)*ROUND(G1212,3),2)</f>
      </c>
      <c s="36" t="s">
        <v>2373</v>
      </c>
      <c>
        <f>(M1212*21)/100</f>
      </c>
      <c t="s">
        <v>27</v>
      </c>
    </row>
    <row r="1213" spans="1:5" ht="25.5">
      <c r="A1213" s="35" t="s">
        <v>54</v>
      </c>
      <c r="E1213" s="39" t="s">
        <v>5316</v>
      </c>
    </row>
    <row r="1214" spans="1:5" ht="12.75">
      <c r="A1214" s="35" t="s">
        <v>55</v>
      </c>
      <c r="E1214" s="40" t="s">
        <v>5</v>
      </c>
    </row>
    <row r="1215" spans="1:5" ht="12.75">
      <c r="A1215" t="s">
        <v>56</v>
      </c>
      <c r="E1215" s="39" t="s">
        <v>5</v>
      </c>
    </row>
    <row r="1216" spans="1:16" ht="25.5">
      <c r="A1216" t="s">
        <v>49</v>
      </c>
      <c s="34" t="s">
        <v>5317</v>
      </c>
      <c s="34" t="s">
        <v>5318</v>
      </c>
      <c s="35" t="s">
        <v>4</v>
      </c>
      <c s="6" t="s">
        <v>5319</v>
      </c>
      <c s="36" t="s">
        <v>1356</v>
      </c>
      <c s="37">
        <v>1</v>
      </c>
      <c s="36">
        <v>0</v>
      </c>
      <c s="36">
        <f>ROUND(G1216*H1216,6)</f>
      </c>
      <c r="L1216" s="38">
        <v>0</v>
      </c>
      <c s="32">
        <f>ROUND(ROUND(L1216,2)*ROUND(G1216,3),2)</f>
      </c>
      <c s="36" t="s">
        <v>76</v>
      </c>
      <c>
        <f>(M1216*21)/100</f>
      </c>
      <c t="s">
        <v>27</v>
      </c>
    </row>
    <row r="1217" spans="1:5" ht="12.75">
      <c r="A1217" s="35" t="s">
        <v>54</v>
      </c>
      <c r="E1217" s="39" t="s">
        <v>5</v>
      </c>
    </row>
    <row r="1218" spans="1:5" ht="12.75">
      <c r="A1218" s="35" t="s">
        <v>55</v>
      </c>
      <c r="E1218" s="40" t="s">
        <v>5</v>
      </c>
    </row>
    <row r="1219" spans="1:5" ht="114.75">
      <c r="A1219" t="s">
        <v>56</v>
      </c>
      <c r="E1219" s="39" t="s">
        <v>5320</v>
      </c>
    </row>
    <row r="1220" spans="1:16" ht="12.75">
      <c r="A1220" t="s">
        <v>49</v>
      </c>
      <c s="34" t="s">
        <v>5321</v>
      </c>
      <c s="34" t="s">
        <v>5322</v>
      </c>
      <c s="35" t="s">
        <v>27</v>
      </c>
      <c s="6" t="s">
        <v>5323</v>
      </c>
      <c s="36" t="s">
        <v>1356</v>
      </c>
      <c s="37">
        <v>1</v>
      </c>
      <c s="36">
        <v>0</v>
      </c>
      <c s="36">
        <f>ROUND(G1220*H1220,6)</f>
      </c>
      <c r="L1220" s="38">
        <v>0</v>
      </c>
      <c s="32">
        <f>ROUND(ROUND(L1220,2)*ROUND(G1220,3),2)</f>
      </c>
      <c s="36" t="s">
        <v>76</v>
      </c>
      <c>
        <f>(M1220*21)/100</f>
      </c>
      <c t="s">
        <v>27</v>
      </c>
    </row>
    <row r="1221" spans="1:5" ht="12.75">
      <c r="A1221" s="35" t="s">
        <v>54</v>
      </c>
      <c r="E1221" s="39" t="s">
        <v>5</v>
      </c>
    </row>
    <row r="1222" spans="1:5" ht="12.75">
      <c r="A1222" s="35" t="s">
        <v>55</v>
      </c>
      <c r="E1222" s="40" t="s">
        <v>5</v>
      </c>
    </row>
    <row r="1223" spans="1:5" ht="63.75">
      <c r="A1223" t="s">
        <v>56</v>
      </c>
      <c r="E1223" s="39" t="s">
        <v>5324</v>
      </c>
    </row>
    <row r="1224" spans="1:13" ht="12.75">
      <c r="A1224" t="s">
        <v>46</v>
      </c>
      <c r="C1224" s="31" t="s">
        <v>2087</v>
      </c>
      <c r="E1224" s="33" t="s">
        <v>2088</v>
      </c>
      <c r="J1224" s="32">
        <f>0</f>
      </c>
      <c s="32">
        <f>0</f>
      </c>
      <c s="32">
        <f>0+L1225</f>
      </c>
      <c s="32">
        <f>0+M1225</f>
      </c>
    </row>
    <row r="1225" spans="1:16" ht="25.5">
      <c r="A1225" t="s">
        <v>49</v>
      </c>
      <c s="34" t="s">
        <v>5325</v>
      </c>
      <c s="34" t="s">
        <v>5326</v>
      </c>
      <c s="35" t="s">
        <v>5</v>
      </c>
      <c s="6" t="s">
        <v>5327</v>
      </c>
      <c s="36" t="s">
        <v>229</v>
      </c>
      <c s="37">
        <v>1653.011</v>
      </c>
      <c s="36">
        <v>0</v>
      </c>
      <c s="36">
        <f>ROUND(G1225*H1225,6)</f>
      </c>
      <c r="L1225" s="38">
        <v>0</v>
      </c>
      <c s="32">
        <f>ROUND(ROUND(L1225,2)*ROUND(G1225,3),2)</f>
      </c>
      <c s="36" t="s">
        <v>53</v>
      </c>
      <c>
        <f>(M1225*21)/100</f>
      </c>
      <c t="s">
        <v>27</v>
      </c>
    </row>
    <row r="1226" spans="1:5" ht="38.25">
      <c r="A1226" s="35" t="s">
        <v>54</v>
      </c>
      <c r="E1226" s="39" t="s">
        <v>5328</v>
      </c>
    </row>
    <row r="1227" spans="1:5" ht="12.75">
      <c r="A1227" s="35" t="s">
        <v>55</v>
      </c>
      <c r="E1227" s="40" t="s">
        <v>5</v>
      </c>
    </row>
    <row r="1228" spans="1:5" ht="12.75">
      <c r="A1228" t="s">
        <v>56</v>
      </c>
      <c r="E1228" s="39" t="s">
        <v>5</v>
      </c>
    </row>
    <row r="1229" spans="1:13" ht="12.75">
      <c r="A1229" t="s">
        <v>46</v>
      </c>
      <c r="C1229" s="31" t="s">
        <v>1374</v>
      </c>
      <c r="E1229" s="33" t="s">
        <v>1375</v>
      </c>
      <c r="J1229" s="32">
        <f>0</f>
      </c>
      <c s="32">
        <f>0</f>
      </c>
      <c s="32">
        <f>0+L1230</f>
      </c>
      <c s="32">
        <f>0+M1230</f>
      </c>
    </row>
    <row r="1230" spans="1:16" ht="12.75">
      <c r="A1230" t="s">
        <v>49</v>
      </c>
      <c s="34" t="s">
        <v>5329</v>
      </c>
      <c s="34" t="s">
        <v>1376</v>
      </c>
      <c s="35" t="s">
        <v>5</v>
      </c>
      <c s="6" t="s">
        <v>1377</v>
      </c>
      <c s="36" t="s">
        <v>705</v>
      </c>
      <c s="37">
        <v>1</v>
      </c>
      <c s="36">
        <v>0</v>
      </c>
      <c s="36">
        <f>ROUND(G1230*H1230,6)</f>
      </c>
      <c r="L1230" s="38">
        <v>0</v>
      </c>
      <c s="32">
        <f>ROUND(ROUND(L1230,2)*ROUND(G1230,3),2)</f>
      </c>
      <c s="36" t="s">
        <v>76</v>
      </c>
      <c>
        <f>(M1230*21)/100</f>
      </c>
      <c t="s">
        <v>27</v>
      </c>
    </row>
    <row r="1231" spans="1:5" ht="12.75">
      <c r="A1231" s="35" t="s">
        <v>54</v>
      </c>
      <c r="E1231" s="39" t="s">
        <v>1377</v>
      </c>
    </row>
    <row r="1232" spans="1:5" ht="12.75">
      <c r="A1232" s="35" t="s">
        <v>55</v>
      </c>
      <c r="E1232" s="40" t="s">
        <v>5</v>
      </c>
    </row>
    <row r="1233" spans="1:5" ht="76.5">
      <c r="A1233" t="s">
        <v>56</v>
      </c>
      <c r="E1233" s="39" t="s">
        <v>1378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8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2375</v>
      </c>
      <c s="41">
        <f>Rekapitulace!C35</f>
      </c>
      <c s="20" t="s">
        <v>0</v>
      </c>
      <c t="s">
        <v>23</v>
      </c>
      <c t="s">
        <v>27</v>
      </c>
    </row>
    <row r="4" spans="1:16" ht="32" customHeight="1">
      <c r="A4" s="24" t="s">
        <v>20</v>
      </c>
      <c s="25" t="s">
        <v>28</v>
      </c>
      <c s="27" t="s">
        <v>2375</v>
      </c>
      <c r="E4" s="26" t="s">
        <v>2376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COUNTIFS(L8:L818,"=0",A8:A818,"P")+COUNTIFS(L8:L818,"",A8:A818,"P")+SUM(Q8:Q818)</f>
      </c>
    </row>
    <row r="8" spans="1:13" ht="12.75">
      <c r="A8" t="s">
        <v>44</v>
      </c>
      <c r="C8" s="28" t="s">
        <v>5332</v>
      </c>
      <c r="E8" s="30" t="s">
        <v>5331</v>
      </c>
      <c r="J8" s="29">
        <f>0+J9+J26+J31+J132+J201+J258+J327+J440+J457+J534+J547+J580+J597+J626+J803+J812+J817</f>
      </c>
      <c s="29">
        <f>0+K9+K26+K31+K132+K201+K258+K327+K440+K457+K534+K547+K580+K597+K626+K803+K812+K817</f>
      </c>
      <c s="29">
        <f>0+L9+L26+L31+L132+L201+L258+L327+L440+L457+L534+L547+L580+L597+L626+L803+L812+L817</f>
      </c>
      <c s="29">
        <f>0+M9+M26+M31+M132+M201+M258+M327+M440+M457+M534+M547+M580+M597+M626+M803+M812+M817</f>
      </c>
    </row>
    <row r="9" spans="1:13" ht="12.75">
      <c r="A9" t="s">
        <v>46</v>
      </c>
      <c r="C9" s="31" t="s">
        <v>4</v>
      </c>
      <c r="E9" s="33" t="s">
        <v>1406</v>
      </c>
      <c r="J9" s="32">
        <f>0</f>
      </c>
      <c s="32">
        <f>0</f>
      </c>
      <c s="32">
        <f>0+L10+L14+L18+L22</f>
      </c>
      <c s="32">
        <f>0+M10+M14+M18+M22</f>
      </c>
    </row>
    <row r="10" spans="1:16" ht="25.5">
      <c r="A10" t="s">
        <v>49</v>
      </c>
      <c s="34" t="s">
        <v>4</v>
      </c>
      <c s="34" t="s">
        <v>5333</v>
      </c>
      <c s="35" t="s">
        <v>5</v>
      </c>
      <c s="6" t="s">
        <v>5334</v>
      </c>
      <c s="36" t="s">
        <v>1409</v>
      </c>
      <c s="37">
        <v>370.466</v>
      </c>
      <c s="36">
        <v>0</v>
      </c>
      <c s="36">
        <f>ROUND(G10*H10,6)</f>
      </c>
      <c r="L10" s="38">
        <v>0</v>
      </c>
      <c s="32">
        <f>ROUND(ROUND(L10,2)*ROUND(G10,3),2)</f>
      </c>
      <c s="36" t="s">
        <v>53</v>
      </c>
      <c>
        <f>(M10*21)/100</f>
      </c>
      <c t="s">
        <v>27</v>
      </c>
    </row>
    <row r="11" spans="1:5" ht="25.5">
      <c r="A11" s="35" t="s">
        <v>54</v>
      </c>
      <c r="E11" s="39" t="s">
        <v>5335</v>
      </c>
    </row>
    <row r="12" spans="1:5" ht="51">
      <c r="A12" s="35" t="s">
        <v>55</v>
      </c>
      <c r="E12" s="40" t="s">
        <v>5336</v>
      </c>
    </row>
    <row r="13" spans="1:5" ht="12.75">
      <c r="A13" t="s">
        <v>56</v>
      </c>
      <c r="E13" s="39" t="s">
        <v>5</v>
      </c>
    </row>
    <row r="14" spans="1:16" ht="25.5">
      <c r="A14" t="s">
        <v>49</v>
      </c>
      <c s="34" t="s">
        <v>27</v>
      </c>
      <c s="34" t="s">
        <v>5337</v>
      </c>
      <c s="35" t="s">
        <v>5</v>
      </c>
      <c s="6" t="s">
        <v>5338</v>
      </c>
      <c s="36" t="s">
        <v>1409</v>
      </c>
      <c s="37">
        <v>740.932</v>
      </c>
      <c s="36">
        <v>0</v>
      </c>
      <c s="36">
        <f>ROUND(G14*H14,6)</f>
      </c>
      <c r="L14" s="38">
        <v>0</v>
      </c>
      <c s="32">
        <f>ROUND(ROUND(L14,2)*ROUND(G14,3),2)</f>
      </c>
      <c s="36" t="s">
        <v>53</v>
      </c>
      <c>
        <f>(M14*21)/100</f>
      </c>
      <c t="s">
        <v>27</v>
      </c>
    </row>
    <row r="15" spans="1:5" ht="38.25">
      <c r="A15" s="35" t="s">
        <v>54</v>
      </c>
      <c r="E15" s="39" t="s">
        <v>5339</v>
      </c>
    </row>
    <row r="16" spans="1:5" ht="12.75">
      <c r="A16" s="35" t="s">
        <v>55</v>
      </c>
      <c r="E16" s="40" t="s">
        <v>5</v>
      </c>
    </row>
    <row r="17" spans="1:5" ht="12.75">
      <c r="A17" t="s">
        <v>56</v>
      </c>
      <c r="E17" s="39" t="s">
        <v>5</v>
      </c>
    </row>
    <row r="18" spans="1:16" ht="12.75">
      <c r="A18" t="s">
        <v>49</v>
      </c>
      <c s="34" t="s">
        <v>26</v>
      </c>
      <c s="34" t="s">
        <v>5340</v>
      </c>
      <c s="35" t="s">
        <v>5</v>
      </c>
      <c s="6" t="s">
        <v>5341</v>
      </c>
      <c s="36" t="s">
        <v>1409</v>
      </c>
      <c s="37">
        <v>370.466</v>
      </c>
      <c s="36">
        <v>0</v>
      </c>
      <c s="36">
        <f>ROUND(G18*H18,6)</f>
      </c>
      <c r="L18" s="38">
        <v>0</v>
      </c>
      <c s="32">
        <f>ROUND(ROUND(L18,2)*ROUND(G18,3),2)</f>
      </c>
      <c s="36" t="s">
        <v>53</v>
      </c>
      <c>
        <f>(M18*21)/100</f>
      </c>
      <c t="s">
        <v>27</v>
      </c>
    </row>
    <row r="19" spans="1:5" ht="25.5">
      <c r="A19" s="35" t="s">
        <v>54</v>
      </c>
      <c r="E19" s="39" t="s">
        <v>5342</v>
      </c>
    </row>
    <row r="20" spans="1:5" ht="12.75">
      <c r="A20" s="35" t="s">
        <v>55</v>
      </c>
      <c r="E20" s="40" t="s">
        <v>5</v>
      </c>
    </row>
    <row r="21" spans="1:5" ht="12.75">
      <c r="A21" t="s">
        <v>56</v>
      </c>
      <c r="E21" s="39" t="s">
        <v>5</v>
      </c>
    </row>
    <row r="22" spans="1:16" ht="12.75">
      <c r="A22" t="s">
        <v>49</v>
      </c>
      <c s="34" t="s">
        <v>61</v>
      </c>
      <c s="34" t="s">
        <v>5343</v>
      </c>
      <c s="35" t="s">
        <v>5</v>
      </c>
      <c s="6" t="s">
        <v>5344</v>
      </c>
      <c s="36" t="s">
        <v>1409</v>
      </c>
      <c s="37">
        <v>370.466</v>
      </c>
      <c s="36">
        <v>0</v>
      </c>
      <c s="36">
        <f>ROUND(G22*H22,6)</f>
      </c>
      <c r="L22" s="38">
        <v>0</v>
      </c>
      <c s="32">
        <f>ROUND(ROUND(L22,2)*ROUND(G22,3),2)</f>
      </c>
      <c s="36" t="s">
        <v>53</v>
      </c>
      <c>
        <f>(M22*21)/100</f>
      </c>
      <c t="s">
        <v>27</v>
      </c>
    </row>
    <row r="23" spans="1:5" ht="25.5">
      <c r="A23" s="35" t="s">
        <v>54</v>
      </c>
      <c r="E23" s="39" t="s">
        <v>5345</v>
      </c>
    </row>
    <row r="24" spans="1:5" ht="12.75">
      <c r="A24" s="35" t="s">
        <v>55</v>
      </c>
      <c r="E24" s="40" t="s">
        <v>5</v>
      </c>
    </row>
    <row r="25" spans="1:5" ht="12.75">
      <c r="A25" t="s">
        <v>56</v>
      </c>
      <c r="E25" s="39" t="s">
        <v>5</v>
      </c>
    </row>
    <row r="26" spans="1:13" ht="12.75">
      <c r="A26" t="s">
        <v>46</v>
      </c>
      <c r="C26" s="31" t="s">
        <v>26</v>
      </c>
      <c r="E26" s="33" t="s">
        <v>2769</v>
      </c>
      <c r="J26" s="32">
        <f>0</f>
      </c>
      <c s="32">
        <f>0</f>
      </c>
      <c s="32">
        <f>0+L27</f>
      </c>
      <c s="32">
        <f>0+M27</f>
      </c>
    </row>
    <row r="27" spans="1:16" ht="12.75">
      <c r="A27" t="s">
        <v>49</v>
      </c>
      <c s="34" t="s">
        <v>64</v>
      </c>
      <c s="34" t="s">
        <v>5346</v>
      </c>
      <c s="35" t="s">
        <v>5</v>
      </c>
      <c s="6" t="s">
        <v>5347</v>
      </c>
      <c s="36" t="s">
        <v>1430</v>
      </c>
      <c s="37">
        <v>5.84</v>
      </c>
      <c s="36">
        <v>0.23458</v>
      </c>
      <c s="36">
        <f>ROUND(G27*H27,6)</f>
      </c>
      <c r="L27" s="38">
        <v>0</v>
      </c>
      <c s="32">
        <f>ROUND(ROUND(L27,2)*ROUND(G27,3),2)</f>
      </c>
      <c s="36" t="s">
        <v>53</v>
      </c>
      <c>
        <f>(M27*21)/100</f>
      </c>
      <c t="s">
        <v>27</v>
      </c>
    </row>
    <row r="28" spans="1:5" ht="25.5">
      <c r="A28" s="35" t="s">
        <v>54</v>
      </c>
      <c r="E28" s="39" t="s">
        <v>5348</v>
      </c>
    </row>
    <row r="29" spans="1:5" ht="38.25">
      <c r="A29" s="35" t="s">
        <v>55</v>
      </c>
      <c r="E29" s="40" t="s">
        <v>5349</v>
      </c>
    </row>
    <row r="30" spans="1:5" ht="12.75">
      <c r="A30" t="s">
        <v>56</v>
      </c>
      <c r="E30" s="39" t="s">
        <v>5</v>
      </c>
    </row>
    <row r="31" spans="1:13" ht="12.75">
      <c r="A31" t="s">
        <v>46</v>
      </c>
      <c r="C31" s="31" t="s">
        <v>67</v>
      </c>
      <c r="E31" s="33" t="s">
        <v>2774</v>
      </c>
      <c r="J31" s="32">
        <f>0</f>
      </c>
      <c s="32">
        <f>0</f>
      </c>
      <c s="32">
        <f>0+L32+L36+L40+L44+L48+L52+L56+L60+L64+L68+L72+L76+L80+L84+L88+L92+L96+L100+L104+L108+L112+L116+L120+L124+L128</f>
      </c>
      <c s="32">
        <f>0+M32+M36+M40+M44+M48+M52+M56+M60+M64+M68+M72+M76+M80+M84+M88+M92+M96+M100+M104+M108+M112+M116+M120+M124+M128</f>
      </c>
    </row>
    <row r="32" spans="1:16" ht="12.75">
      <c r="A32" t="s">
        <v>49</v>
      </c>
      <c s="34" t="s">
        <v>67</v>
      </c>
      <c s="34" t="s">
        <v>5350</v>
      </c>
      <c s="35" t="s">
        <v>5</v>
      </c>
      <c s="6" t="s">
        <v>5351</v>
      </c>
      <c s="36" t="s">
        <v>52</v>
      </c>
      <c s="37">
        <v>1020.999</v>
      </c>
      <c s="36">
        <v>0.0001</v>
      </c>
      <c s="36">
        <f>ROUND(G32*H32,6)</f>
      </c>
      <c r="L32" s="38">
        <v>0</v>
      </c>
      <c s="32">
        <f>ROUND(ROUND(L32,2)*ROUND(G32,3),2)</f>
      </c>
      <c s="36" t="s">
        <v>53</v>
      </c>
      <c>
        <f>(M32*21)/100</f>
      </c>
      <c t="s">
        <v>27</v>
      </c>
    </row>
    <row r="33" spans="1:5" ht="12.75">
      <c r="A33" s="35" t="s">
        <v>54</v>
      </c>
      <c r="E33" s="39" t="s">
        <v>5351</v>
      </c>
    </row>
    <row r="34" spans="1:5" ht="409.5">
      <c r="A34" s="35" t="s">
        <v>55</v>
      </c>
      <c r="E34" s="40" t="s">
        <v>5352</v>
      </c>
    </row>
    <row r="35" spans="1:5" ht="12.75">
      <c r="A35" t="s">
        <v>56</v>
      </c>
      <c r="E35" s="39" t="s">
        <v>5</v>
      </c>
    </row>
    <row r="36" spans="1:16" ht="12.75">
      <c r="A36" t="s">
        <v>49</v>
      </c>
      <c s="34" t="s">
        <v>70</v>
      </c>
      <c s="34" t="s">
        <v>5353</v>
      </c>
      <c s="35" t="s">
        <v>5</v>
      </c>
      <c s="6" t="s">
        <v>5354</v>
      </c>
      <c s="36" t="s">
        <v>52</v>
      </c>
      <c s="37">
        <v>950.859</v>
      </c>
      <c s="36">
        <v>4E-05</v>
      </c>
      <c s="36">
        <f>ROUND(G36*H36,6)</f>
      </c>
      <c r="L36" s="38">
        <v>0</v>
      </c>
      <c s="32">
        <f>ROUND(ROUND(L36,2)*ROUND(G36,3),2)</f>
      </c>
      <c s="36" t="s">
        <v>53</v>
      </c>
      <c>
        <f>(M36*21)/100</f>
      </c>
      <c t="s">
        <v>27</v>
      </c>
    </row>
    <row r="37" spans="1:5" ht="12.75">
      <c r="A37" s="35" t="s">
        <v>54</v>
      </c>
      <c r="E37" s="39" t="s">
        <v>5354</v>
      </c>
    </row>
    <row r="38" spans="1:5" ht="409.5">
      <c r="A38" s="35" t="s">
        <v>55</v>
      </c>
      <c r="E38" s="40" t="s">
        <v>5355</v>
      </c>
    </row>
    <row r="39" spans="1:5" ht="12.75">
      <c r="A39" t="s">
        <v>56</v>
      </c>
      <c r="E39" s="39" t="s">
        <v>5</v>
      </c>
    </row>
    <row r="40" spans="1:16" ht="12.75">
      <c r="A40" t="s">
        <v>49</v>
      </c>
      <c s="34" t="s">
        <v>73</v>
      </c>
      <c s="34" t="s">
        <v>5356</v>
      </c>
      <c s="35" t="s">
        <v>5</v>
      </c>
      <c s="6" t="s">
        <v>5357</v>
      </c>
      <c s="36" t="s">
        <v>52</v>
      </c>
      <c s="37">
        <v>269.84</v>
      </c>
      <c s="36">
        <v>0.00032</v>
      </c>
      <c s="36">
        <f>ROUND(G40*H40,6)</f>
      </c>
      <c r="L40" s="38">
        <v>0</v>
      </c>
      <c s="32">
        <f>ROUND(ROUND(L40,2)*ROUND(G40,3),2)</f>
      </c>
      <c s="36" t="s">
        <v>53</v>
      </c>
      <c>
        <f>(M40*21)/100</f>
      </c>
      <c t="s">
        <v>27</v>
      </c>
    </row>
    <row r="41" spans="1:5" ht="12.75">
      <c r="A41" s="35" t="s">
        <v>54</v>
      </c>
      <c r="E41" s="39" t="s">
        <v>5357</v>
      </c>
    </row>
    <row r="42" spans="1:5" ht="153">
      <c r="A42" s="35" t="s">
        <v>55</v>
      </c>
      <c r="E42" s="40" t="s">
        <v>5358</v>
      </c>
    </row>
    <row r="43" spans="1:5" ht="12.75">
      <c r="A43" t="s">
        <v>56</v>
      </c>
      <c r="E43" s="39" t="s">
        <v>5</v>
      </c>
    </row>
    <row r="44" spans="1:16" ht="12.75">
      <c r="A44" t="s">
        <v>49</v>
      </c>
      <c s="34" t="s">
        <v>77</v>
      </c>
      <c s="34" t="s">
        <v>5359</v>
      </c>
      <c s="35" t="s">
        <v>5</v>
      </c>
      <c s="6" t="s">
        <v>5360</v>
      </c>
      <c s="36" t="s">
        <v>1430</v>
      </c>
      <c s="37">
        <v>228.988</v>
      </c>
      <c s="36">
        <v>0.0065</v>
      </c>
      <c s="36">
        <f>ROUND(G44*H44,6)</f>
      </c>
      <c r="L44" s="38">
        <v>0</v>
      </c>
      <c s="32">
        <f>ROUND(ROUND(L44,2)*ROUND(G44,3),2)</f>
      </c>
      <c s="36" t="s">
        <v>53</v>
      </c>
      <c>
        <f>(M44*21)/100</f>
      </c>
      <c t="s">
        <v>27</v>
      </c>
    </row>
    <row r="45" spans="1:5" ht="25.5">
      <c r="A45" s="35" t="s">
        <v>54</v>
      </c>
      <c r="E45" s="39" t="s">
        <v>5361</v>
      </c>
    </row>
    <row r="46" spans="1:5" ht="102">
      <c r="A46" s="35" t="s">
        <v>55</v>
      </c>
      <c r="E46" s="40" t="s">
        <v>5362</v>
      </c>
    </row>
    <row r="47" spans="1:5" ht="12.75">
      <c r="A47" t="s">
        <v>56</v>
      </c>
      <c r="E47" s="39" t="s">
        <v>5</v>
      </c>
    </row>
    <row r="48" spans="1:16" ht="12.75">
      <c r="A48" t="s">
        <v>49</v>
      </c>
      <c s="34" t="s">
        <v>80</v>
      </c>
      <c s="34" t="s">
        <v>5363</v>
      </c>
      <c s="35" t="s">
        <v>5</v>
      </c>
      <c s="6" t="s">
        <v>5364</v>
      </c>
      <c s="36" t="s">
        <v>52</v>
      </c>
      <c s="37">
        <v>972.38</v>
      </c>
      <c s="36">
        <v>0</v>
      </c>
      <c s="36">
        <f>ROUND(G48*H48,6)</f>
      </c>
      <c r="L48" s="38">
        <v>0</v>
      </c>
      <c s="32">
        <f>ROUND(ROUND(L48,2)*ROUND(G48,3),2)</f>
      </c>
      <c s="36" t="s">
        <v>53</v>
      </c>
      <c>
        <f>(M48*21)/100</f>
      </c>
      <c t="s">
        <v>27</v>
      </c>
    </row>
    <row r="49" spans="1:5" ht="25.5">
      <c r="A49" s="35" t="s">
        <v>54</v>
      </c>
      <c r="E49" s="39" t="s">
        <v>5365</v>
      </c>
    </row>
    <row r="50" spans="1:5" ht="12.75">
      <c r="A50" s="35" t="s">
        <v>55</v>
      </c>
      <c r="E50" s="40" t="s">
        <v>5</v>
      </c>
    </row>
    <row r="51" spans="1:5" ht="12.75">
      <c r="A51" t="s">
        <v>56</v>
      </c>
      <c r="E51" s="39" t="s">
        <v>5</v>
      </c>
    </row>
    <row r="52" spans="1:16" ht="12.75">
      <c r="A52" t="s">
        <v>49</v>
      </c>
      <c s="34" t="s">
        <v>83</v>
      </c>
      <c s="34" t="s">
        <v>4456</v>
      </c>
      <c s="35" t="s">
        <v>5</v>
      </c>
      <c s="6" t="s">
        <v>4457</v>
      </c>
      <c s="36" t="s">
        <v>52</v>
      </c>
      <c s="37">
        <v>905.58</v>
      </c>
      <c s="36">
        <v>0</v>
      </c>
      <c s="36">
        <f>ROUND(G52*H52,6)</f>
      </c>
      <c r="L52" s="38">
        <v>0</v>
      </c>
      <c s="32">
        <f>ROUND(ROUND(L52,2)*ROUND(G52,3),2)</f>
      </c>
      <c s="36" t="s">
        <v>53</v>
      </c>
      <c>
        <f>(M52*21)/100</f>
      </c>
      <c t="s">
        <v>27</v>
      </c>
    </row>
    <row r="53" spans="1:5" ht="38.25">
      <c r="A53" s="35" t="s">
        <v>54</v>
      </c>
      <c r="E53" s="39" t="s">
        <v>4458</v>
      </c>
    </row>
    <row r="54" spans="1:5" ht="12.75">
      <c r="A54" s="35" t="s">
        <v>55</v>
      </c>
      <c r="E54" s="40" t="s">
        <v>5</v>
      </c>
    </row>
    <row r="55" spans="1:5" ht="12.75">
      <c r="A55" t="s">
        <v>56</v>
      </c>
      <c r="E55" s="39" t="s">
        <v>5</v>
      </c>
    </row>
    <row r="56" spans="1:16" ht="25.5">
      <c r="A56" t="s">
        <v>49</v>
      </c>
      <c s="34" t="s">
        <v>87</v>
      </c>
      <c s="34" t="s">
        <v>5366</v>
      </c>
      <c s="35" t="s">
        <v>5</v>
      </c>
      <c s="6" t="s">
        <v>5367</v>
      </c>
      <c s="36" t="s">
        <v>1430</v>
      </c>
      <c s="37">
        <v>29.028</v>
      </c>
      <c s="36">
        <v>0.008516</v>
      </c>
      <c s="36">
        <f>ROUND(G56*H56,6)</f>
      </c>
      <c r="L56" s="38">
        <v>0</v>
      </c>
      <c s="32">
        <f>ROUND(ROUND(L56,2)*ROUND(G56,3),2)</f>
      </c>
      <c s="36" t="s">
        <v>53</v>
      </c>
      <c>
        <f>(M56*21)/100</f>
      </c>
      <c t="s">
        <v>27</v>
      </c>
    </row>
    <row r="57" spans="1:5" ht="51">
      <c r="A57" s="35" t="s">
        <v>54</v>
      </c>
      <c r="E57" s="39" t="s">
        <v>5368</v>
      </c>
    </row>
    <row r="58" spans="1:5" ht="63.75">
      <c r="A58" s="35" t="s">
        <v>55</v>
      </c>
      <c r="E58" s="40" t="s">
        <v>5369</v>
      </c>
    </row>
    <row r="59" spans="1:5" ht="12.75">
      <c r="A59" t="s">
        <v>56</v>
      </c>
      <c r="E59" s="39" t="s">
        <v>5</v>
      </c>
    </row>
    <row r="60" spans="1:16" ht="25.5">
      <c r="A60" t="s">
        <v>49</v>
      </c>
      <c s="34" t="s">
        <v>90</v>
      </c>
      <c s="34" t="s">
        <v>5370</v>
      </c>
      <c s="35" t="s">
        <v>5</v>
      </c>
      <c s="6" t="s">
        <v>5371</v>
      </c>
      <c s="36" t="s">
        <v>1430</v>
      </c>
      <c s="37">
        <v>160.06</v>
      </c>
      <c s="36">
        <v>0.011517</v>
      </c>
      <c s="36">
        <f>ROUND(G60*H60,6)</f>
      </c>
      <c r="L60" s="38">
        <v>0</v>
      </c>
      <c s="32">
        <f>ROUND(ROUND(L60,2)*ROUND(G60,3),2)</f>
      </c>
      <c s="36" t="s">
        <v>53</v>
      </c>
      <c>
        <f>(M60*21)/100</f>
      </c>
      <c t="s">
        <v>27</v>
      </c>
    </row>
    <row r="61" spans="1:5" ht="51">
      <c r="A61" s="35" t="s">
        <v>54</v>
      </c>
      <c r="E61" s="39" t="s">
        <v>5372</v>
      </c>
    </row>
    <row r="62" spans="1:5" ht="12.75">
      <c r="A62" s="35" t="s">
        <v>55</v>
      </c>
      <c r="E62" s="40" t="s">
        <v>5</v>
      </c>
    </row>
    <row r="63" spans="1:5" ht="12.75">
      <c r="A63" t="s">
        <v>56</v>
      </c>
      <c r="E63" s="39" t="s">
        <v>5</v>
      </c>
    </row>
    <row r="64" spans="1:16" ht="25.5">
      <c r="A64" t="s">
        <v>49</v>
      </c>
      <c s="34" t="s">
        <v>93</v>
      </c>
      <c s="34" t="s">
        <v>5370</v>
      </c>
      <c s="35" t="s">
        <v>4</v>
      </c>
      <c s="6" t="s">
        <v>5371</v>
      </c>
      <c s="36" t="s">
        <v>1430</v>
      </c>
      <c s="37">
        <v>15.037</v>
      </c>
      <c s="36">
        <v>0.011517</v>
      </c>
      <c s="36">
        <f>ROUND(G64*H64,6)</f>
      </c>
      <c r="L64" s="38">
        <v>0</v>
      </c>
      <c s="32">
        <f>ROUND(ROUND(L64,2)*ROUND(G64,3),2)</f>
      </c>
      <c s="36" t="s">
        <v>53</v>
      </c>
      <c>
        <f>(M64*21)/100</f>
      </c>
      <c t="s">
        <v>27</v>
      </c>
    </row>
    <row r="65" spans="1:5" ht="51">
      <c r="A65" s="35" t="s">
        <v>54</v>
      </c>
      <c r="E65" s="39" t="s">
        <v>5372</v>
      </c>
    </row>
    <row r="66" spans="1:5" ht="12.75">
      <c r="A66" s="35" t="s">
        <v>55</v>
      </c>
      <c r="E66" s="40" t="s">
        <v>5</v>
      </c>
    </row>
    <row r="67" spans="1:5" ht="12.75">
      <c r="A67" t="s">
        <v>56</v>
      </c>
      <c r="E67" s="39" t="s">
        <v>5</v>
      </c>
    </row>
    <row r="68" spans="1:16" ht="25.5">
      <c r="A68" t="s">
        <v>49</v>
      </c>
      <c s="34" t="s">
        <v>96</v>
      </c>
      <c s="34" t="s">
        <v>5373</v>
      </c>
      <c s="35" t="s">
        <v>5</v>
      </c>
      <c s="6" t="s">
        <v>5374</v>
      </c>
      <c s="36" t="s">
        <v>52</v>
      </c>
      <c s="37">
        <v>68.928</v>
      </c>
      <c s="36">
        <v>0.001758</v>
      </c>
      <c s="36">
        <f>ROUND(G68*H68,6)</f>
      </c>
      <c r="L68" s="38">
        <v>0</v>
      </c>
      <c s="32">
        <f>ROUND(ROUND(L68,2)*ROUND(G68,3),2)</f>
      </c>
      <c s="36" t="s">
        <v>53</v>
      </c>
      <c>
        <f>(M68*21)/100</f>
      </c>
      <c t="s">
        <v>27</v>
      </c>
    </row>
    <row r="69" spans="1:5" ht="51">
      <c r="A69" s="35" t="s">
        <v>54</v>
      </c>
      <c r="E69" s="39" t="s">
        <v>5375</v>
      </c>
    </row>
    <row r="70" spans="1:5" ht="12.75">
      <c r="A70" s="35" t="s">
        <v>55</v>
      </c>
      <c r="E70" s="40" t="s">
        <v>5</v>
      </c>
    </row>
    <row r="71" spans="1:5" ht="12.75">
      <c r="A71" t="s">
        <v>56</v>
      </c>
      <c r="E71" s="39" t="s">
        <v>5</v>
      </c>
    </row>
    <row r="72" spans="1:16" ht="12.75">
      <c r="A72" t="s">
        <v>49</v>
      </c>
      <c s="34" t="s">
        <v>102</v>
      </c>
      <c s="34" t="s">
        <v>5376</v>
      </c>
      <c s="35" t="s">
        <v>5</v>
      </c>
      <c s="6" t="s">
        <v>5377</v>
      </c>
      <c s="36" t="s">
        <v>52</v>
      </c>
      <c s="37">
        <v>256.99</v>
      </c>
      <c s="36">
        <v>3E-05</v>
      </c>
      <c s="36">
        <f>ROUND(G72*H72,6)</f>
      </c>
      <c r="L72" s="38">
        <v>0</v>
      </c>
      <c s="32">
        <f>ROUND(ROUND(L72,2)*ROUND(G72,3),2)</f>
      </c>
      <c s="36" t="s">
        <v>53</v>
      </c>
      <c>
        <f>(M72*21)/100</f>
      </c>
      <c t="s">
        <v>27</v>
      </c>
    </row>
    <row r="73" spans="1:5" ht="25.5">
      <c r="A73" s="35" t="s">
        <v>54</v>
      </c>
      <c r="E73" s="39" t="s">
        <v>5378</v>
      </c>
    </row>
    <row r="74" spans="1:5" ht="12.75">
      <c r="A74" s="35" t="s">
        <v>55</v>
      </c>
      <c r="E74" s="40" t="s">
        <v>5</v>
      </c>
    </row>
    <row r="75" spans="1:5" ht="12.75">
      <c r="A75" t="s">
        <v>56</v>
      </c>
      <c r="E75" s="39" t="s">
        <v>5</v>
      </c>
    </row>
    <row r="76" spans="1:16" ht="12.75">
      <c r="A76" t="s">
        <v>49</v>
      </c>
      <c s="34" t="s">
        <v>105</v>
      </c>
      <c s="34" t="s">
        <v>5379</v>
      </c>
      <c s="35" t="s">
        <v>5</v>
      </c>
      <c s="6" t="s">
        <v>5380</v>
      </c>
      <c s="36" t="s">
        <v>1430</v>
      </c>
      <c s="37">
        <v>44.065</v>
      </c>
      <c s="36">
        <v>0.0205</v>
      </c>
      <c s="36">
        <f>ROUND(G76*H76,6)</f>
      </c>
      <c r="L76" s="38">
        <v>0</v>
      </c>
      <c s="32">
        <f>ROUND(ROUND(L76,2)*ROUND(G76,3),2)</f>
      </c>
      <c s="36" t="s">
        <v>53</v>
      </c>
      <c>
        <f>(M76*21)/100</f>
      </c>
      <c t="s">
        <v>27</v>
      </c>
    </row>
    <row r="77" spans="1:5" ht="25.5">
      <c r="A77" s="35" t="s">
        <v>54</v>
      </c>
      <c r="E77" s="39" t="s">
        <v>5381</v>
      </c>
    </row>
    <row r="78" spans="1:5" ht="102">
      <c r="A78" s="35" t="s">
        <v>55</v>
      </c>
      <c r="E78" s="40" t="s">
        <v>5382</v>
      </c>
    </row>
    <row r="79" spans="1:5" ht="12.75">
      <c r="A79" t="s">
        <v>56</v>
      </c>
      <c r="E79" s="39" t="s">
        <v>5</v>
      </c>
    </row>
    <row r="80" spans="1:16" ht="12.75">
      <c r="A80" t="s">
        <v>49</v>
      </c>
      <c s="34" t="s">
        <v>108</v>
      </c>
      <c s="34" t="s">
        <v>5383</v>
      </c>
      <c s="35" t="s">
        <v>5</v>
      </c>
      <c s="6" t="s">
        <v>5384</v>
      </c>
      <c s="36" t="s">
        <v>1430</v>
      </c>
      <c s="37">
        <v>258.016</v>
      </c>
      <c s="36">
        <v>0.025</v>
      </c>
      <c s="36">
        <f>ROUND(G80*H80,6)</f>
      </c>
      <c r="L80" s="38">
        <v>0</v>
      </c>
      <c s="32">
        <f>ROUND(ROUND(L80,2)*ROUND(G80,3),2)</f>
      </c>
      <c s="36" t="s">
        <v>53</v>
      </c>
      <c>
        <f>(M80*21)/100</f>
      </c>
      <c t="s">
        <v>27</v>
      </c>
    </row>
    <row r="81" spans="1:5" ht="25.5">
      <c r="A81" s="35" t="s">
        <v>54</v>
      </c>
      <c r="E81" s="39" t="s">
        <v>5385</v>
      </c>
    </row>
    <row r="82" spans="1:5" ht="165.75">
      <c r="A82" s="35" t="s">
        <v>55</v>
      </c>
      <c r="E82" s="40" t="s">
        <v>5386</v>
      </c>
    </row>
    <row r="83" spans="1:5" ht="12.75">
      <c r="A83" t="s">
        <v>56</v>
      </c>
      <c r="E83" s="39" t="s">
        <v>5</v>
      </c>
    </row>
    <row r="84" spans="1:16" ht="12.75">
      <c r="A84" t="s">
        <v>49</v>
      </c>
      <c s="34" t="s">
        <v>111</v>
      </c>
      <c s="34" t="s">
        <v>5387</v>
      </c>
      <c s="35" t="s">
        <v>5</v>
      </c>
      <c s="6" t="s">
        <v>5388</v>
      </c>
      <c s="36" t="s">
        <v>1430</v>
      </c>
      <c s="37">
        <v>8.42</v>
      </c>
      <c s="36">
        <v>0.0125</v>
      </c>
      <c s="36">
        <f>ROUND(G84*H84,6)</f>
      </c>
      <c r="L84" s="38">
        <v>0</v>
      </c>
      <c s="32">
        <f>ROUND(ROUND(L84,2)*ROUND(G84,3),2)</f>
      </c>
      <c s="36" t="s">
        <v>53</v>
      </c>
      <c>
        <f>(M84*21)/100</f>
      </c>
      <c t="s">
        <v>27</v>
      </c>
    </row>
    <row r="85" spans="1:5" ht="25.5">
      <c r="A85" s="35" t="s">
        <v>54</v>
      </c>
      <c r="E85" s="39" t="s">
        <v>5389</v>
      </c>
    </row>
    <row r="86" spans="1:5" ht="12.75">
      <c r="A86" s="35" t="s">
        <v>55</v>
      </c>
      <c r="E86" s="40" t="s">
        <v>5390</v>
      </c>
    </row>
    <row r="87" spans="1:5" ht="12.75">
      <c r="A87" t="s">
        <v>56</v>
      </c>
      <c r="E87" s="39" t="s">
        <v>5</v>
      </c>
    </row>
    <row r="88" spans="1:16" ht="12.75">
      <c r="A88" t="s">
        <v>49</v>
      </c>
      <c s="34" t="s">
        <v>114</v>
      </c>
      <c s="34" t="s">
        <v>5391</v>
      </c>
      <c s="35" t="s">
        <v>5</v>
      </c>
      <c s="6" t="s">
        <v>5392</v>
      </c>
      <c s="36" t="s">
        <v>1430</v>
      </c>
      <c s="37">
        <v>8.42</v>
      </c>
      <c s="36">
        <v>0.025</v>
      </c>
      <c s="36">
        <f>ROUND(G88*H88,6)</f>
      </c>
      <c r="L88" s="38">
        <v>0</v>
      </c>
      <c s="32">
        <f>ROUND(ROUND(L88,2)*ROUND(G88,3),2)</f>
      </c>
      <c s="36" t="s">
        <v>53</v>
      </c>
      <c>
        <f>(M88*21)/100</f>
      </c>
      <c t="s">
        <v>27</v>
      </c>
    </row>
    <row r="89" spans="1:5" ht="25.5">
      <c r="A89" s="35" t="s">
        <v>54</v>
      </c>
      <c r="E89" s="39" t="s">
        <v>5393</v>
      </c>
    </row>
    <row r="90" spans="1:5" ht="12.75">
      <c r="A90" s="35" t="s">
        <v>55</v>
      </c>
      <c r="E90" s="40" t="s">
        <v>5390</v>
      </c>
    </row>
    <row r="91" spans="1:5" ht="12.75">
      <c r="A91" t="s">
        <v>56</v>
      </c>
      <c r="E91" s="39" t="s">
        <v>5</v>
      </c>
    </row>
    <row r="92" spans="1:16" ht="12.75">
      <c r="A92" t="s">
        <v>49</v>
      </c>
      <c s="34" t="s">
        <v>117</v>
      </c>
      <c s="34" t="s">
        <v>5394</v>
      </c>
      <c s="35" t="s">
        <v>5</v>
      </c>
      <c s="6" t="s">
        <v>5395</v>
      </c>
      <c s="36" t="s">
        <v>1430</v>
      </c>
      <c s="37">
        <v>2201.721</v>
      </c>
      <c s="36">
        <v>0</v>
      </c>
      <c s="36">
        <f>ROUND(G92*H92,6)</f>
      </c>
      <c r="L92" s="38">
        <v>0</v>
      </c>
      <c s="32">
        <f>ROUND(ROUND(L92,2)*ROUND(G92,3),2)</f>
      </c>
      <c s="36" t="s">
        <v>53</v>
      </c>
      <c>
        <f>(M92*21)/100</f>
      </c>
      <c t="s">
        <v>27</v>
      </c>
    </row>
    <row r="93" spans="1:5" ht="12.75">
      <c r="A93" s="35" t="s">
        <v>54</v>
      </c>
      <c r="E93" s="39" t="s">
        <v>5396</v>
      </c>
    </row>
    <row r="94" spans="1:5" ht="409.5">
      <c r="A94" s="35" t="s">
        <v>55</v>
      </c>
      <c r="E94" s="40" t="s">
        <v>5397</v>
      </c>
    </row>
    <row r="95" spans="1:5" ht="12.75">
      <c r="A95" t="s">
        <v>56</v>
      </c>
      <c r="E95" s="39" t="s">
        <v>5</v>
      </c>
    </row>
    <row r="96" spans="1:16" ht="12.75">
      <c r="A96" t="s">
        <v>49</v>
      </c>
      <c s="34" t="s">
        <v>120</v>
      </c>
      <c s="34" t="s">
        <v>5398</v>
      </c>
      <c s="35" t="s">
        <v>5</v>
      </c>
      <c s="6" t="s">
        <v>5399</v>
      </c>
      <c s="36" t="s">
        <v>1430</v>
      </c>
      <c s="37">
        <v>15.789</v>
      </c>
      <c s="36">
        <v>0.005</v>
      </c>
      <c s="36">
        <f>ROUND(G96*H96,6)</f>
      </c>
      <c r="L96" s="38">
        <v>0</v>
      </c>
      <c s="32">
        <f>ROUND(ROUND(L96,2)*ROUND(G96,3),2)</f>
      </c>
      <c s="36" t="s">
        <v>53</v>
      </c>
      <c>
        <f>(M96*21)/100</f>
      </c>
      <c t="s">
        <v>27</v>
      </c>
    </row>
    <row r="97" spans="1:5" ht="12.75">
      <c r="A97" s="35" t="s">
        <v>54</v>
      </c>
      <c r="E97" s="39" t="s">
        <v>5399</v>
      </c>
    </row>
    <row r="98" spans="1:5" ht="63.75">
      <c r="A98" s="35" t="s">
        <v>55</v>
      </c>
      <c r="E98" s="40" t="s">
        <v>5400</v>
      </c>
    </row>
    <row r="99" spans="1:5" ht="12.75">
      <c r="A99" t="s">
        <v>56</v>
      </c>
      <c r="E99" s="39" t="s">
        <v>5</v>
      </c>
    </row>
    <row r="100" spans="1:16" ht="25.5">
      <c r="A100" t="s">
        <v>49</v>
      </c>
      <c s="34" t="s">
        <v>123</v>
      </c>
      <c s="34" t="s">
        <v>5401</v>
      </c>
      <c s="35" t="s">
        <v>5</v>
      </c>
      <c s="6" t="s">
        <v>5402</v>
      </c>
      <c s="36" t="s">
        <v>1430</v>
      </c>
      <c s="37">
        <v>72.374</v>
      </c>
      <c s="36">
        <v>0.005</v>
      </c>
      <c s="36">
        <f>ROUND(G100*H100,6)</f>
      </c>
      <c r="L100" s="38">
        <v>0</v>
      </c>
      <c s="32">
        <f>ROUND(ROUND(L100,2)*ROUND(G100,3),2)</f>
      </c>
      <c s="36" t="s">
        <v>53</v>
      </c>
      <c>
        <f>(M100*21)/100</f>
      </c>
      <c t="s">
        <v>27</v>
      </c>
    </row>
    <row r="101" spans="1:5" ht="25.5">
      <c r="A101" s="35" t="s">
        <v>54</v>
      </c>
      <c r="E101" s="39" t="s">
        <v>5402</v>
      </c>
    </row>
    <row r="102" spans="1:5" ht="63.75">
      <c r="A102" s="35" t="s">
        <v>55</v>
      </c>
      <c r="E102" s="40" t="s">
        <v>5403</v>
      </c>
    </row>
    <row r="103" spans="1:5" ht="12.75">
      <c r="A103" t="s">
        <v>56</v>
      </c>
      <c r="E103" s="39" t="s">
        <v>5</v>
      </c>
    </row>
    <row r="104" spans="1:16" ht="25.5">
      <c r="A104" t="s">
        <v>49</v>
      </c>
      <c s="34" t="s">
        <v>126</v>
      </c>
      <c s="34" t="s">
        <v>5404</v>
      </c>
      <c s="35" t="s">
        <v>5</v>
      </c>
      <c s="6" t="s">
        <v>5405</v>
      </c>
      <c s="36" t="s">
        <v>1430</v>
      </c>
      <c s="37">
        <v>168.063</v>
      </c>
      <c s="36">
        <v>0.01</v>
      </c>
      <c s="36">
        <f>ROUND(G104*H104,6)</f>
      </c>
      <c r="L104" s="38">
        <v>0</v>
      </c>
      <c s="32">
        <f>ROUND(ROUND(L104,2)*ROUND(G104,3),2)</f>
      </c>
      <c s="36" t="s">
        <v>53</v>
      </c>
      <c>
        <f>(M104*21)/100</f>
      </c>
      <c t="s">
        <v>27</v>
      </c>
    </row>
    <row r="105" spans="1:5" ht="25.5">
      <c r="A105" s="35" t="s">
        <v>54</v>
      </c>
      <c r="E105" s="39" t="s">
        <v>5405</v>
      </c>
    </row>
    <row r="106" spans="1:5" ht="63.75">
      <c r="A106" s="35" t="s">
        <v>55</v>
      </c>
      <c r="E106" s="40" t="s">
        <v>5406</v>
      </c>
    </row>
    <row r="107" spans="1:5" ht="12.75">
      <c r="A107" t="s">
        <v>56</v>
      </c>
      <c r="E107" s="39" t="s">
        <v>5</v>
      </c>
    </row>
    <row r="108" spans="1:16" ht="25.5">
      <c r="A108" t="s">
        <v>49</v>
      </c>
      <c s="34" t="s">
        <v>129</v>
      </c>
      <c s="34" t="s">
        <v>4546</v>
      </c>
      <c s="35" t="s">
        <v>5</v>
      </c>
      <c s="6" t="s">
        <v>4547</v>
      </c>
      <c s="36" t="s">
        <v>52</v>
      </c>
      <c s="37">
        <v>23.1</v>
      </c>
      <c s="36">
        <v>2.1E-05</v>
      </c>
      <c s="36">
        <f>ROUND(G108*H108,6)</f>
      </c>
      <c r="L108" s="38">
        <v>0</v>
      </c>
      <c s="32">
        <f>ROUND(ROUND(L108,2)*ROUND(G108,3),2)</f>
      </c>
      <c s="36" t="s">
        <v>53</v>
      </c>
      <c>
        <f>(M108*21)/100</f>
      </c>
      <c t="s">
        <v>27</v>
      </c>
    </row>
    <row r="109" spans="1:5" ht="25.5">
      <c r="A109" s="35" t="s">
        <v>54</v>
      </c>
      <c r="E109" s="39" t="s">
        <v>4548</v>
      </c>
    </row>
    <row r="110" spans="1:5" ht="12.75">
      <c r="A110" s="35" t="s">
        <v>55</v>
      </c>
      <c r="E110" s="40" t="s">
        <v>5407</v>
      </c>
    </row>
    <row r="111" spans="1:5" ht="12.75">
      <c r="A111" t="s">
        <v>56</v>
      </c>
      <c r="E111" s="39" t="s">
        <v>5</v>
      </c>
    </row>
    <row r="112" spans="1:16" ht="25.5">
      <c r="A112" t="s">
        <v>49</v>
      </c>
      <c s="34" t="s">
        <v>132</v>
      </c>
      <c s="34" t="s">
        <v>5408</v>
      </c>
      <c s="35" t="s">
        <v>5</v>
      </c>
      <c s="6" t="s">
        <v>5409</v>
      </c>
      <c s="36" t="s">
        <v>1430</v>
      </c>
      <c s="37">
        <v>33.382</v>
      </c>
      <c s="36">
        <v>0.0017</v>
      </c>
      <c s="36">
        <f>ROUND(G112*H112,6)</f>
      </c>
      <c r="L112" s="38">
        <v>0</v>
      </c>
      <c s="32">
        <f>ROUND(ROUND(L112,2)*ROUND(G112,3),2)</f>
      </c>
      <c s="36" t="s">
        <v>2373</v>
      </c>
      <c>
        <f>(M112*21)/100</f>
      </c>
      <c t="s">
        <v>27</v>
      </c>
    </row>
    <row r="113" spans="1:5" ht="12.75">
      <c r="A113" s="35" t="s">
        <v>54</v>
      </c>
      <c r="E113" s="39" t="s">
        <v>5410</v>
      </c>
    </row>
    <row r="114" spans="1:5" ht="12.75">
      <c r="A114" s="35" t="s">
        <v>55</v>
      </c>
      <c r="E114" s="40" t="s">
        <v>5</v>
      </c>
    </row>
    <row r="115" spans="1:5" ht="12.75">
      <c r="A115" t="s">
        <v>56</v>
      </c>
      <c r="E115" s="39" t="s">
        <v>5</v>
      </c>
    </row>
    <row r="116" spans="1:16" ht="12.75">
      <c r="A116" t="s">
        <v>49</v>
      </c>
      <c s="34" t="s">
        <v>135</v>
      </c>
      <c s="34" t="s">
        <v>5411</v>
      </c>
      <c s="35" t="s">
        <v>5</v>
      </c>
      <c s="6" t="s">
        <v>5412</v>
      </c>
      <c s="36" t="s">
        <v>1430</v>
      </c>
      <c s="37">
        <v>8.42</v>
      </c>
      <c s="36">
        <v>0.0125</v>
      </c>
      <c s="36">
        <f>ROUND(G116*H116,6)</f>
      </c>
      <c r="L116" s="38">
        <v>0</v>
      </c>
      <c s="32">
        <f>ROUND(ROUND(L116,2)*ROUND(G116,3),2)</f>
      </c>
      <c s="36" t="s">
        <v>2373</v>
      </c>
      <c>
        <f>(M116*21)/100</f>
      </c>
      <c t="s">
        <v>27</v>
      </c>
    </row>
    <row r="117" spans="1:5" ht="12.75">
      <c r="A117" s="35" t="s">
        <v>54</v>
      </c>
      <c r="E117" s="39" t="s">
        <v>5412</v>
      </c>
    </row>
    <row r="118" spans="1:5" ht="12.75">
      <c r="A118" s="35" t="s">
        <v>55</v>
      </c>
      <c r="E118" s="40" t="s">
        <v>5390</v>
      </c>
    </row>
    <row r="119" spans="1:5" ht="12.75">
      <c r="A119" t="s">
        <v>56</v>
      </c>
      <c r="E119" s="39" t="s">
        <v>5</v>
      </c>
    </row>
    <row r="120" spans="1:16" ht="25.5">
      <c r="A120" t="s">
        <v>49</v>
      </c>
      <c s="34" t="s">
        <v>138</v>
      </c>
      <c s="34" t="s">
        <v>5413</v>
      </c>
      <c s="35" t="s">
        <v>5</v>
      </c>
      <c s="6" t="s">
        <v>5414</v>
      </c>
      <c s="36" t="s">
        <v>1430</v>
      </c>
      <c s="37">
        <v>8.42</v>
      </c>
      <c s="36">
        <v>0.025</v>
      </c>
      <c s="36">
        <f>ROUND(G120*H120,6)</f>
      </c>
      <c r="L120" s="38">
        <v>0</v>
      </c>
      <c s="32">
        <f>ROUND(ROUND(L120,2)*ROUND(G120,3),2)</f>
      </c>
      <c s="36" t="s">
        <v>2373</v>
      </c>
      <c>
        <f>(M120*21)/100</f>
      </c>
      <c t="s">
        <v>27</v>
      </c>
    </row>
    <row r="121" spans="1:5" ht="25.5">
      <c r="A121" s="35" t="s">
        <v>54</v>
      </c>
      <c r="E121" s="39" t="s">
        <v>5414</v>
      </c>
    </row>
    <row r="122" spans="1:5" ht="12.75">
      <c r="A122" s="35" t="s">
        <v>55</v>
      </c>
      <c r="E122" s="40" t="s">
        <v>5390</v>
      </c>
    </row>
    <row r="123" spans="1:5" ht="12.75">
      <c r="A123" t="s">
        <v>56</v>
      </c>
      <c r="E123" s="39" t="s">
        <v>5</v>
      </c>
    </row>
    <row r="124" spans="1:16" ht="12.75">
      <c r="A124" t="s">
        <v>49</v>
      </c>
      <c s="34" t="s">
        <v>141</v>
      </c>
      <c s="34" t="s">
        <v>5415</v>
      </c>
      <c s="35" t="s">
        <v>5</v>
      </c>
      <c s="6" t="s">
        <v>5416</v>
      </c>
      <c s="36" t="s">
        <v>1430</v>
      </c>
      <c s="37">
        <v>1052.127</v>
      </c>
      <c s="36">
        <v>9E-05</v>
      </c>
      <c s="36">
        <f>ROUND(G124*H124,6)</f>
      </c>
      <c r="L124" s="38">
        <v>0</v>
      </c>
      <c s="32">
        <f>ROUND(ROUND(L124,2)*ROUND(G124,3),2)</f>
      </c>
      <c s="36" t="s">
        <v>2373</v>
      </c>
      <c>
        <f>(M124*21)/100</f>
      </c>
      <c t="s">
        <v>27</v>
      </c>
    </row>
    <row r="125" spans="1:5" ht="12.75">
      <c r="A125" s="35" t="s">
        <v>54</v>
      </c>
      <c r="E125" s="39" t="s">
        <v>5416</v>
      </c>
    </row>
    <row r="126" spans="1:5" ht="25.5">
      <c r="A126" s="35" t="s">
        <v>55</v>
      </c>
      <c r="E126" s="40" t="s">
        <v>5417</v>
      </c>
    </row>
    <row r="127" spans="1:5" ht="12.75">
      <c r="A127" t="s">
        <v>56</v>
      </c>
      <c r="E127" s="39" t="s">
        <v>5418</v>
      </c>
    </row>
    <row r="128" spans="1:16" ht="25.5">
      <c r="A128" t="s">
        <v>49</v>
      </c>
      <c s="34" t="s">
        <v>144</v>
      </c>
      <c s="34" t="s">
        <v>5419</v>
      </c>
      <c s="35" t="s">
        <v>5</v>
      </c>
      <c s="6" t="s">
        <v>5420</v>
      </c>
      <c s="36" t="s">
        <v>1430</v>
      </c>
      <c s="37">
        <v>8.47</v>
      </c>
      <c s="36">
        <v>0.02346</v>
      </c>
      <c s="36">
        <f>ROUND(G128*H128,6)</f>
      </c>
      <c r="L128" s="38">
        <v>0</v>
      </c>
      <c s="32">
        <f>ROUND(ROUND(L128,2)*ROUND(G128,3),2)</f>
      </c>
      <c s="36" t="s">
        <v>2373</v>
      </c>
      <c>
        <f>(M128*21)/100</f>
      </c>
      <c t="s">
        <v>27</v>
      </c>
    </row>
    <row r="129" spans="1:5" ht="25.5">
      <c r="A129" s="35" t="s">
        <v>54</v>
      </c>
      <c r="E129" s="39" t="s">
        <v>5420</v>
      </c>
    </row>
    <row r="130" spans="1:5" ht="12.75">
      <c r="A130" s="35" t="s">
        <v>55</v>
      </c>
      <c r="E130" s="40" t="s">
        <v>5421</v>
      </c>
    </row>
    <row r="131" spans="1:5" ht="76.5">
      <c r="A131" t="s">
        <v>56</v>
      </c>
      <c r="E131" s="39" t="s">
        <v>5422</v>
      </c>
    </row>
    <row r="132" spans="1:13" ht="12.75">
      <c r="A132" t="s">
        <v>46</v>
      </c>
      <c r="C132" s="31" t="s">
        <v>3095</v>
      </c>
      <c r="E132" s="33" t="s">
        <v>3096</v>
      </c>
      <c r="J132" s="32">
        <f>0</f>
      </c>
      <c s="32">
        <f>0</f>
      </c>
      <c s="32">
        <f>0+L133+L137+L141+L145+L149+L153+L157+L161+L165+L169+L173+L177+L181+L185+L189+L193+L197</f>
      </c>
      <c s="32">
        <f>0+M133+M137+M141+M145+M149+M153+M157+M161+M165+M169+M173+M177+M181+M185+M189+M193+M197</f>
      </c>
    </row>
    <row r="133" spans="1:16" ht="12.75">
      <c r="A133" t="s">
        <v>49</v>
      </c>
      <c s="34" t="s">
        <v>147</v>
      </c>
      <c s="34" t="s">
        <v>4568</v>
      </c>
      <c s="35" t="s">
        <v>5</v>
      </c>
      <c s="6" t="s">
        <v>4569</v>
      </c>
      <c s="36" t="s">
        <v>229</v>
      </c>
      <c s="37">
        <v>0.008</v>
      </c>
      <c s="36">
        <v>1</v>
      </c>
      <c s="36">
        <f>ROUND(G133*H133,6)</f>
      </c>
      <c r="L133" s="38">
        <v>0</v>
      </c>
      <c s="32">
        <f>ROUND(ROUND(L133,2)*ROUND(G133,3),2)</f>
      </c>
      <c s="36" t="s">
        <v>53</v>
      </c>
      <c>
        <f>(M133*21)/100</f>
      </c>
      <c t="s">
        <v>27</v>
      </c>
    </row>
    <row r="134" spans="1:5" ht="12.75">
      <c r="A134" s="35" t="s">
        <v>54</v>
      </c>
      <c r="E134" s="39" t="s">
        <v>4569</v>
      </c>
    </row>
    <row r="135" spans="1:5" ht="63.75">
      <c r="A135" s="35" t="s">
        <v>55</v>
      </c>
      <c r="E135" s="40" t="s">
        <v>5423</v>
      </c>
    </row>
    <row r="136" spans="1:5" ht="12.75">
      <c r="A136" t="s">
        <v>56</v>
      </c>
      <c r="E136" s="39" t="s">
        <v>5</v>
      </c>
    </row>
    <row r="137" spans="1:16" ht="25.5">
      <c r="A137" t="s">
        <v>49</v>
      </c>
      <c s="34" t="s">
        <v>150</v>
      </c>
      <c s="34" t="s">
        <v>5424</v>
      </c>
      <c s="35" t="s">
        <v>5</v>
      </c>
      <c s="6" t="s">
        <v>5425</v>
      </c>
      <c s="36" t="s">
        <v>1461</v>
      </c>
      <c s="37">
        <v>24.732</v>
      </c>
      <c s="36">
        <v>0.001</v>
      </c>
      <c s="36">
        <f>ROUND(G137*H137,6)</f>
      </c>
      <c r="L137" s="38">
        <v>0</v>
      </c>
      <c s="32">
        <f>ROUND(ROUND(L137,2)*ROUND(G137,3),2)</f>
      </c>
      <c s="36" t="s">
        <v>53</v>
      </c>
      <c>
        <f>(M137*21)/100</f>
      </c>
      <c t="s">
        <v>27</v>
      </c>
    </row>
    <row r="138" spans="1:5" ht="25.5">
      <c r="A138" s="35" t="s">
        <v>54</v>
      </c>
      <c r="E138" s="39" t="s">
        <v>5425</v>
      </c>
    </row>
    <row r="139" spans="1:5" ht="63.75">
      <c r="A139" s="35" t="s">
        <v>55</v>
      </c>
      <c r="E139" s="40" t="s">
        <v>5426</v>
      </c>
    </row>
    <row r="140" spans="1:5" ht="12.75">
      <c r="A140" t="s">
        <v>56</v>
      </c>
      <c r="E140" s="39" t="s">
        <v>5</v>
      </c>
    </row>
    <row r="141" spans="1:16" ht="25.5">
      <c r="A141" t="s">
        <v>49</v>
      </c>
      <c s="34" t="s">
        <v>153</v>
      </c>
      <c s="34" t="s">
        <v>5427</v>
      </c>
      <c s="35" t="s">
        <v>5</v>
      </c>
      <c s="6" t="s">
        <v>5428</v>
      </c>
      <c s="36" t="s">
        <v>1430</v>
      </c>
      <c s="37">
        <v>15.947</v>
      </c>
      <c s="36">
        <v>0.00016</v>
      </c>
      <c s="36">
        <f>ROUND(G141*H141,6)</f>
      </c>
      <c r="L141" s="38">
        <v>0</v>
      </c>
      <c s="32">
        <f>ROUND(ROUND(L141,2)*ROUND(G141,3),2)</f>
      </c>
      <c s="36" t="s">
        <v>53</v>
      </c>
      <c>
        <f>(M141*21)/100</f>
      </c>
      <c t="s">
        <v>27</v>
      </c>
    </row>
    <row r="142" spans="1:5" ht="25.5">
      <c r="A142" s="35" t="s">
        <v>54</v>
      </c>
      <c r="E142" s="39" t="s">
        <v>5428</v>
      </c>
    </row>
    <row r="143" spans="1:5" ht="63.75">
      <c r="A143" s="35" t="s">
        <v>55</v>
      </c>
      <c r="E143" s="40" t="s">
        <v>5429</v>
      </c>
    </row>
    <row r="144" spans="1:5" ht="12.75">
      <c r="A144" t="s">
        <v>56</v>
      </c>
      <c r="E144" s="39" t="s">
        <v>5</v>
      </c>
    </row>
    <row r="145" spans="1:16" ht="25.5">
      <c r="A145" t="s">
        <v>49</v>
      </c>
      <c s="34" t="s">
        <v>156</v>
      </c>
      <c s="34" t="s">
        <v>5430</v>
      </c>
      <c s="35" t="s">
        <v>5</v>
      </c>
      <c s="6" t="s">
        <v>5431</v>
      </c>
      <c s="36" t="s">
        <v>1461</v>
      </c>
      <c s="37">
        <v>632.682</v>
      </c>
      <c s="36">
        <v>0.001</v>
      </c>
      <c s="36">
        <f>ROUND(G145*H145,6)</f>
      </c>
      <c r="L145" s="38">
        <v>0</v>
      </c>
      <c s="32">
        <f>ROUND(ROUND(L145,2)*ROUND(G145,3),2)</f>
      </c>
      <c s="36" t="s">
        <v>53</v>
      </c>
      <c>
        <f>(M145*21)/100</f>
      </c>
      <c t="s">
        <v>27</v>
      </c>
    </row>
    <row r="146" spans="1:5" ht="25.5">
      <c r="A146" s="35" t="s">
        <v>54</v>
      </c>
      <c r="E146" s="39" t="s">
        <v>5431</v>
      </c>
    </row>
    <row r="147" spans="1:5" ht="12.75">
      <c r="A147" s="35" t="s">
        <v>55</v>
      </c>
      <c r="E147" s="40" t="s">
        <v>5</v>
      </c>
    </row>
    <row r="148" spans="1:5" ht="12.75">
      <c r="A148" t="s">
        <v>56</v>
      </c>
      <c r="E148" s="39" t="s">
        <v>5</v>
      </c>
    </row>
    <row r="149" spans="1:16" ht="12.75">
      <c r="A149" t="s">
        <v>49</v>
      </c>
      <c s="34" t="s">
        <v>159</v>
      </c>
      <c s="34" t="s">
        <v>4570</v>
      </c>
      <c s="35" t="s">
        <v>5</v>
      </c>
      <c s="6" t="s">
        <v>4571</v>
      </c>
      <c s="36" t="s">
        <v>1461</v>
      </c>
      <c s="37">
        <v>1581.704</v>
      </c>
      <c s="36">
        <v>0.001</v>
      </c>
      <c s="36">
        <f>ROUND(G149*H149,6)</f>
      </c>
      <c r="L149" s="38">
        <v>0</v>
      </c>
      <c s="32">
        <f>ROUND(ROUND(L149,2)*ROUND(G149,3),2)</f>
      </c>
      <c s="36" t="s">
        <v>53</v>
      </c>
      <c>
        <f>(M149*21)/100</f>
      </c>
      <c t="s">
        <v>27</v>
      </c>
    </row>
    <row r="150" spans="1:5" ht="12.75">
      <c r="A150" s="35" t="s">
        <v>54</v>
      </c>
      <c r="E150" s="39" t="s">
        <v>4571</v>
      </c>
    </row>
    <row r="151" spans="1:5" ht="12.75">
      <c r="A151" s="35" t="s">
        <v>55</v>
      </c>
      <c r="E151" s="40" t="s">
        <v>5</v>
      </c>
    </row>
    <row r="152" spans="1:5" ht="12.75">
      <c r="A152" t="s">
        <v>56</v>
      </c>
      <c r="E152" s="39" t="s">
        <v>5</v>
      </c>
    </row>
    <row r="153" spans="1:16" ht="12.75">
      <c r="A153" t="s">
        <v>49</v>
      </c>
      <c s="34" t="s">
        <v>162</v>
      </c>
      <c s="34" t="s">
        <v>4572</v>
      </c>
      <c s="35" t="s">
        <v>5</v>
      </c>
      <c s="6" t="s">
        <v>4573</v>
      </c>
      <c s="36" t="s">
        <v>1461</v>
      </c>
      <c s="37">
        <v>1008.336</v>
      </c>
      <c s="36">
        <v>0.001</v>
      </c>
      <c s="36">
        <f>ROUND(G153*H153,6)</f>
      </c>
      <c r="L153" s="38">
        <v>0</v>
      </c>
      <c s="32">
        <f>ROUND(ROUND(L153,2)*ROUND(G153,3),2)</f>
      </c>
      <c s="36" t="s">
        <v>53</v>
      </c>
      <c>
        <f>(M153*21)/100</f>
      </c>
      <c t="s">
        <v>27</v>
      </c>
    </row>
    <row r="154" spans="1:5" ht="12.75">
      <c r="A154" s="35" t="s">
        <v>54</v>
      </c>
      <c r="E154" s="39" t="s">
        <v>4573</v>
      </c>
    </row>
    <row r="155" spans="1:5" ht="12.75">
      <c r="A155" s="35" t="s">
        <v>55</v>
      </c>
      <c r="E155" s="40" t="s">
        <v>5</v>
      </c>
    </row>
    <row r="156" spans="1:5" ht="12.75">
      <c r="A156" t="s">
        <v>56</v>
      </c>
      <c r="E156" s="39" t="s">
        <v>5</v>
      </c>
    </row>
    <row r="157" spans="1:16" ht="38.25">
      <c r="A157" t="s">
        <v>49</v>
      </c>
      <c s="34" t="s">
        <v>165</v>
      </c>
      <c s="34" t="s">
        <v>4574</v>
      </c>
      <c s="35" t="s">
        <v>4</v>
      </c>
      <c s="6" t="s">
        <v>4575</v>
      </c>
      <c s="36" t="s">
        <v>1430</v>
      </c>
      <c s="37">
        <v>58.159</v>
      </c>
      <c s="36">
        <v>0.0054</v>
      </c>
      <c s="36">
        <f>ROUND(G157*H157,6)</f>
      </c>
      <c r="L157" s="38">
        <v>0</v>
      </c>
      <c s="32">
        <f>ROUND(ROUND(L157,2)*ROUND(G157,3),2)</f>
      </c>
      <c s="36" t="s">
        <v>53</v>
      </c>
      <c>
        <f>(M157*21)/100</f>
      </c>
      <c t="s">
        <v>27</v>
      </c>
    </row>
    <row r="158" spans="1:5" ht="38.25">
      <c r="A158" s="35" t="s">
        <v>54</v>
      </c>
      <c r="E158" s="39" t="s">
        <v>4575</v>
      </c>
    </row>
    <row r="159" spans="1:5" ht="63.75">
      <c r="A159" s="35" t="s">
        <v>55</v>
      </c>
      <c r="E159" s="40" t="s">
        <v>5432</v>
      </c>
    </row>
    <row r="160" spans="1:5" ht="12.75">
      <c r="A160" t="s">
        <v>56</v>
      </c>
      <c r="E160" s="39" t="s">
        <v>5</v>
      </c>
    </row>
    <row r="161" spans="1:16" ht="12.75">
      <c r="A161" t="s">
        <v>49</v>
      </c>
      <c s="34" t="s">
        <v>168</v>
      </c>
      <c s="34" t="s">
        <v>4583</v>
      </c>
      <c s="35" t="s">
        <v>5</v>
      </c>
      <c s="6" t="s">
        <v>4584</v>
      </c>
      <c s="36" t="s">
        <v>1430</v>
      </c>
      <c s="37">
        <v>23.816</v>
      </c>
      <c s="36">
        <v>0</v>
      </c>
      <c s="36">
        <f>ROUND(G161*H161,6)</f>
      </c>
      <c r="L161" s="38">
        <v>0</v>
      </c>
      <c s="32">
        <f>ROUND(ROUND(L161,2)*ROUND(G161,3),2)</f>
      </c>
      <c s="36" t="s">
        <v>53</v>
      </c>
      <c>
        <f>(M161*21)/100</f>
      </c>
      <c t="s">
        <v>27</v>
      </c>
    </row>
    <row r="162" spans="1:5" ht="25.5">
      <c r="A162" s="35" t="s">
        <v>54</v>
      </c>
      <c r="E162" s="39" t="s">
        <v>4585</v>
      </c>
    </row>
    <row r="163" spans="1:5" ht="12.75">
      <c r="A163" s="35" t="s">
        <v>55</v>
      </c>
      <c r="E163" s="40" t="s">
        <v>5</v>
      </c>
    </row>
    <row r="164" spans="1:5" ht="12.75">
      <c r="A164" t="s">
        <v>56</v>
      </c>
      <c r="E164" s="39" t="s">
        <v>5</v>
      </c>
    </row>
    <row r="165" spans="1:16" ht="12.75">
      <c r="A165" t="s">
        <v>49</v>
      </c>
      <c s="34" t="s">
        <v>171</v>
      </c>
      <c s="34" t="s">
        <v>4591</v>
      </c>
      <c s="35" t="s">
        <v>5</v>
      </c>
      <c s="6" t="s">
        <v>4592</v>
      </c>
      <c s="36" t="s">
        <v>1430</v>
      </c>
      <c s="37">
        <v>47.632</v>
      </c>
      <c s="36">
        <v>0.000398</v>
      </c>
      <c s="36">
        <f>ROUND(G165*H165,6)</f>
      </c>
      <c r="L165" s="38">
        <v>0</v>
      </c>
      <c s="32">
        <f>ROUND(ROUND(L165,2)*ROUND(G165,3),2)</f>
      </c>
      <c s="36" t="s">
        <v>53</v>
      </c>
      <c>
        <f>(M165*21)/100</f>
      </c>
      <c t="s">
        <v>27</v>
      </c>
    </row>
    <row r="166" spans="1:5" ht="12.75">
      <c r="A166" s="35" t="s">
        <v>54</v>
      </c>
      <c r="E166" s="39" t="s">
        <v>4593</v>
      </c>
    </row>
    <row r="167" spans="1:5" ht="12.75">
      <c r="A167" s="35" t="s">
        <v>55</v>
      </c>
      <c r="E167" s="40" t="s">
        <v>5</v>
      </c>
    </row>
    <row r="168" spans="1:5" ht="12.75">
      <c r="A168" t="s">
        <v>56</v>
      </c>
      <c r="E168" s="39" t="s">
        <v>5</v>
      </c>
    </row>
    <row r="169" spans="1:16" ht="12.75">
      <c r="A169" t="s">
        <v>49</v>
      </c>
      <c s="34" t="s">
        <v>174</v>
      </c>
      <c s="34" t="s">
        <v>4594</v>
      </c>
      <c s="35" t="s">
        <v>5</v>
      </c>
      <c s="6" t="s">
        <v>4595</v>
      </c>
      <c s="36" t="s">
        <v>1430</v>
      </c>
      <c s="37">
        <v>197.713</v>
      </c>
      <c s="36">
        <v>0</v>
      </c>
      <c s="36">
        <f>ROUND(G169*H169,6)</f>
      </c>
      <c r="L169" s="38">
        <v>0</v>
      </c>
      <c s="32">
        <f>ROUND(ROUND(L169,2)*ROUND(G169,3),2)</f>
      </c>
      <c s="36" t="s">
        <v>53</v>
      </c>
      <c>
        <f>(M169*21)/100</f>
      </c>
      <c t="s">
        <v>27</v>
      </c>
    </row>
    <row r="170" spans="1:5" ht="12.75">
      <c r="A170" s="35" t="s">
        <v>54</v>
      </c>
      <c r="E170" s="39" t="s">
        <v>4596</v>
      </c>
    </row>
    <row r="171" spans="1:5" ht="51">
      <c r="A171" s="35" t="s">
        <v>55</v>
      </c>
      <c r="E171" s="40" t="s">
        <v>5433</v>
      </c>
    </row>
    <row r="172" spans="1:5" ht="12.75">
      <c r="A172" t="s">
        <v>56</v>
      </c>
      <c r="E172" s="39" t="s">
        <v>5</v>
      </c>
    </row>
    <row r="173" spans="1:16" ht="25.5">
      <c r="A173" t="s">
        <v>49</v>
      </c>
      <c s="34" t="s">
        <v>177</v>
      </c>
      <c s="34" t="s">
        <v>5434</v>
      </c>
      <c s="35" t="s">
        <v>5</v>
      </c>
      <c s="6" t="s">
        <v>5435</v>
      </c>
      <c s="36" t="s">
        <v>1430</v>
      </c>
      <c s="37">
        <v>16.488</v>
      </c>
      <c s="36">
        <v>0</v>
      </c>
      <c s="36">
        <f>ROUND(G173*H173,6)</f>
      </c>
      <c r="L173" s="38">
        <v>0</v>
      </c>
      <c s="32">
        <f>ROUND(ROUND(L173,2)*ROUND(G173,3),2)</f>
      </c>
      <c s="36" t="s">
        <v>53</v>
      </c>
      <c>
        <f>(M173*21)/100</f>
      </c>
      <c t="s">
        <v>27</v>
      </c>
    </row>
    <row r="174" spans="1:5" ht="25.5">
      <c r="A174" s="35" t="s">
        <v>54</v>
      </c>
      <c r="E174" s="39" t="s">
        <v>5436</v>
      </c>
    </row>
    <row r="175" spans="1:5" ht="12.75">
      <c r="A175" s="35" t="s">
        <v>55</v>
      </c>
      <c r="E175" s="40" t="s">
        <v>5</v>
      </c>
    </row>
    <row r="176" spans="1:5" ht="12.75">
      <c r="A176" t="s">
        <v>56</v>
      </c>
      <c r="E176" s="39" t="s">
        <v>5</v>
      </c>
    </row>
    <row r="177" spans="1:16" ht="12.75">
      <c r="A177" t="s">
        <v>49</v>
      </c>
      <c s="34" t="s">
        <v>180</v>
      </c>
      <c s="34" t="s">
        <v>4598</v>
      </c>
      <c s="35" t="s">
        <v>5</v>
      </c>
      <c s="6" t="s">
        <v>4599</v>
      </c>
      <c s="36" t="s">
        <v>1430</v>
      </c>
      <c s="37">
        <v>197.713</v>
      </c>
      <c s="36">
        <v>0</v>
      </c>
      <c s="36">
        <f>ROUND(G177*H177,6)</f>
      </c>
      <c r="L177" s="38">
        <v>0</v>
      </c>
      <c s="32">
        <f>ROUND(ROUND(L177,2)*ROUND(G177,3),2)</f>
      </c>
      <c s="36" t="s">
        <v>53</v>
      </c>
      <c>
        <f>(M177*21)/100</f>
      </c>
      <c t="s">
        <v>27</v>
      </c>
    </row>
    <row r="178" spans="1:5" ht="25.5">
      <c r="A178" s="35" t="s">
        <v>54</v>
      </c>
      <c r="E178" s="39" t="s">
        <v>4600</v>
      </c>
    </row>
    <row r="179" spans="1:5" ht="51">
      <c r="A179" s="35" t="s">
        <v>55</v>
      </c>
      <c r="E179" s="40" t="s">
        <v>5433</v>
      </c>
    </row>
    <row r="180" spans="1:5" ht="12.75">
      <c r="A180" t="s">
        <v>56</v>
      </c>
      <c r="E180" s="39" t="s">
        <v>5</v>
      </c>
    </row>
    <row r="181" spans="1:16" ht="12.75">
      <c r="A181" t="s">
        <v>49</v>
      </c>
      <c s="34" t="s">
        <v>183</v>
      </c>
      <c s="34" t="s">
        <v>5437</v>
      </c>
      <c s="35" t="s">
        <v>5</v>
      </c>
      <c s="6" t="s">
        <v>5438</v>
      </c>
      <c s="36" t="s">
        <v>1430</v>
      </c>
      <c s="37">
        <v>197.713</v>
      </c>
      <c s="36">
        <v>0</v>
      </c>
      <c s="36">
        <f>ROUND(G181*H181,6)</f>
      </c>
      <c r="L181" s="38">
        <v>0</v>
      </c>
      <c s="32">
        <f>ROUND(ROUND(L181,2)*ROUND(G181,3),2)</f>
      </c>
      <c s="36" t="s">
        <v>53</v>
      </c>
      <c>
        <f>(M181*21)/100</f>
      </c>
      <c t="s">
        <v>27</v>
      </c>
    </row>
    <row r="182" spans="1:5" ht="25.5">
      <c r="A182" s="35" t="s">
        <v>54</v>
      </c>
      <c r="E182" s="39" t="s">
        <v>5439</v>
      </c>
    </row>
    <row r="183" spans="1:5" ht="51">
      <c r="A183" s="35" t="s">
        <v>55</v>
      </c>
      <c r="E183" s="40" t="s">
        <v>5440</v>
      </c>
    </row>
    <row r="184" spans="1:5" ht="12.75">
      <c r="A184" t="s">
        <v>56</v>
      </c>
      <c r="E184" s="39" t="s">
        <v>5</v>
      </c>
    </row>
    <row r="185" spans="1:16" ht="25.5">
      <c r="A185" t="s">
        <v>49</v>
      </c>
      <c s="34" t="s">
        <v>186</v>
      </c>
      <c s="34" t="s">
        <v>5441</v>
      </c>
      <c s="35" t="s">
        <v>5</v>
      </c>
      <c s="6" t="s">
        <v>5442</v>
      </c>
      <c s="36" t="s">
        <v>1430</v>
      </c>
      <c s="37">
        <v>15.037</v>
      </c>
      <c s="36">
        <v>0.000226</v>
      </c>
      <c s="36">
        <f>ROUND(G185*H185,6)</f>
      </c>
      <c r="L185" s="38">
        <v>0</v>
      </c>
      <c s="32">
        <f>ROUND(ROUND(L185,2)*ROUND(G185,3),2)</f>
      </c>
      <c s="36" t="s">
        <v>53</v>
      </c>
      <c>
        <f>(M185*21)/100</f>
      </c>
      <c t="s">
        <v>27</v>
      </c>
    </row>
    <row r="186" spans="1:5" ht="25.5">
      <c r="A186" s="35" t="s">
        <v>54</v>
      </c>
      <c r="E186" s="39" t="s">
        <v>5443</v>
      </c>
    </row>
    <row r="187" spans="1:5" ht="12.75">
      <c r="A187" s="35" t="s">
        <v>55</v>
      </c>
      <c r="E187" s="40" t="s">
        <v>5</v>
      </c>
    </row>
    <row r="188" spans="1:5" ht="12.75">
      <c r="A188" t="s">
        <v>56</v>
      </c>
      <c r="E188" s="39" t="s">
        <v>5</v>
      </c>
    </row>
    <row r="189" spans="1:16" ht="25.5">
      <c r="A189" t="s">
        <v>49</v>
      </c>
      <c s="34" t="s">
        <v>189</v>
      </c>
      <c s="34" t="s">
        <v>4616</v>
      </c>
      <c s="35" t="s">
        <v>5</v>
      </c>
      <c s="6" t="s">
        <v>4617</v>
      </c>
      <c s="36" t="s">
        <v>229</v>
      </c>
      <c s="37">
        <v>3.594</v>
      </c>
      <c s="36">
        <v>0</v>
      </c>
      <c s="36">
        <f>ROUND(G189*H189,6)</f>
      </c>
      <c r="L189" s="38">
        <v>0</v>
      </c>
      <c s="32">
        <f>ROUND(ROUND(L189,2)*ROUND(G189,3),2)</f>
      </c>
      <c s="36" t="s">
        <v>53</v>
      </c>
      <c>
        <f>(M189*21)/100</f>
      </c>
      <c t="s">
        <v>27</v>
      </c>
    </row>
    <row r="190" spans="1:5" ht="38.25">
      <c r="A190" s="35" t="s">
        <v>54</v>
      </c>
      <c r="E190" s="39" t="s">
        <v>4618</v>
      </c>
    </row>
    <row r="191" spans="1:5" ht="12.75">
      <c r="A191" s="35" t="s">
        <v>55</v>
      </c>
      <c r="E191" s="40" t="s">
        <v>5</v>
      </c>
    </row>
    <row r="192" spans="1:5" ht="12.75">
      <c r="A192" t="s">
        <v>56</v>
      </c>
      <c r="E192" s="39" t="s">
        <v>5</v>
      </c>
    </row>
    <row r="193" spans="1:16" ht="25.5">
      <c r="A193" t="s">
        <v>49</v>
      </c>
      <c s="34" t="s">
        <v>192</v>
      </c>
      <c s="34" t="s">
        <v>5444</v>
      </c>
      <c s="35" t="s">
        <v>5</v>
      </c>
      <c s="6" t="s">
        <v>5445</v>
      </c>
      <c s="36" t="s">
        <v>1430</v>
      </c>
      <c s="37">
        <v>197.713</v>
      </c>
      <c s="36">
        <v>0</v>
      </c>
      <c s="36">
        <f>ROUND(G193*H193,6)</f>
      </c>
      <c r="L193" s="38">
        <v>0</v>
      </c>
      <c s="32">
        <f>ROUND(ROUND(L193,2)*ROUND(G193,3),2)</f>
      </c>
      <c s="36" t="s">
        <v>2373</v>
      </c>
      <c>
        <f>(M193*21)/100</f>
      </c>
      <c t="s">
        <v>27</v>
      </c>
    </row>
    <row r="194" spans="1:5" ht="25.5">
      <c r="A194" s="35" t="s">
        <v>54</v>
      </c>
      <c r="E194" s="39" t="s">
        <v>5445</v>
      </c>
    </row>
    <row r="195" spans="1:5" ht="51">
      <c r="A195" s="35" t="s">
        <v>55</v>
      </c>
      <c r="E195" s="40" t="s">
        <v>5433</v>
      </c>
    </row>
    <row r="196" spans="1:5" ht="12.75">
      <c r="A196" t="s">
        <v>56</v>
      </c>
      <c r="E196" s="39" t="s">
        <v>5</v>
      </c>
    </row>
    <row r="197" spans="1:16" ht="12.75">
      <c r="A197" t="s">
        <v>49</v>
      </c>
      <c s="34" t="s">
        <v>195</v>
      </c>
      <c s="34" t="s">
        <v>5446</v>
      </c>
      <c s="35" t="s">
        <v>5</v>
      </c>
      <c s="6" t="s">
        <v>5447</v>
      </c>
      <c s="36" t="s">
        <v>1430</v>
      </c>
      <c s="37">
        <v>30.626</v>
      </c>
      <c s="36">
        <v>0</v>
      </c>
      <c s="36">
        <f>ROUND(G197*H197,6)</f>
      </c>
      <c r="L197" s="38">
        <v>0</v>
      </c>
      <c s="32">
        <f>ROUND(ROUND(L197,2)*ROUND(G197,3),2)</f>
      </c>
      <c s="36" t="s">
        <v>2373</v>
      </c>
      <c>
        <f>(M197*21)/100</f>
      </c>
      <c t="s">
        <v>27</v>
      </c>
    </row>
    <row r="198" spans="1:5" ht="12.75">
      <c r="A198" s="35" t="s">
        <v>54</v>
      </c>
      <c r="E198" s="39" t="s">
        <v>5447</v>
      </c>
    </row>
    <row r="199" spans="1:5" ht="38.25">
      <c r="A199" s="35" t="s">
        <v>55</v>
      </c>
      <c r="E199" s="40" t="s">
        <v>5448</v>
      </c>
    </row>
    <row r="200" spans="1:5" ht="12.75">
      <c r="A200" t="s">
        <v>56</v>
      </c>
      <c r="E200" s="39" t="s">
        <v>5</v>
      </c>
    </row>
    <row r="201" spans="1:13" ht="12.75">
      <c r="A201" t="s">
        <v>46</v>
      </c>
      <c r="C201" s="31" t="s">
        <v>3105</v>
      </c>
      <c r="E201" s="33" t="s">
        <v>3106</v>
      </c>
      <c r="J201" s="32">
        <f>0</f>
      </c>
      <c s="32">
        <f>0</f>
      </c>
      <c s="32">
        <f>0+L202+L206+L210+L214+L218+L222+L226+L230+L234+L238+L242+L246+L250+L254</f>
      </c>
      <c s="32">
        <f>0+M202+M206+M210+M214+M218+M222+M226+M230+M234+M238+M242+M246+M250+M254</f>
      </c>
    </row>
    <row r="202" spans="1:16" ht="12.75">
      <c r="A202" t="s">
        <v>49</v>
      </c>
      <c s="34" t="s">
        <v>198</v>
      </c>
      <c s="34" t="s">
        <v>5449</v>
      </c>
      <c s="35" t="s">
        <v>5</v>
      </c>
      <c s="6" t="s">
        <v>5450</v>
      </c>
      <c s="36" t="s">
        <v>5451</v>
      </c>
      <c s="37">
        <v>456.342</v>
      </c>
      <c s="36">
        <v>0.001</v>
      </c>
      <c s="36">
        <f>ROUND(G202*H202,6)</f>
      </c>
      <c r="L202" s="38">
        <v>0</v>
      </c>
      <c s="32">
        <f>ROUND(ROUND(L202,2)*ROUND(G202,3),2)</f>
      </c>
      <c s="36" t="s">
        <v>53</v>
      </c>
      <c>
        <f>(M202*21)/100</f>
      </c>
      <c t="s">
        <v>27</v>
      </c>
    </row>
    <row r="203" spans="1:5" ht="12.75">
      <c r="A203" s="35" t="s">
        <v>54</v>
      </c>
      <c r="E203" s="39" t="s">
        <v>5450</v>
      </c>
    </row>
    <row r="204" spans="1:5" ht="12.75">
      <c r="A204" s="35" t="s">
        <v>55</v>
      </c>
      <c r="E204" s="40" t="s">
        <v>5</v>
      </c>
    </row>
    <row r="205" spans="1:5" ht="12.75">
      <c r="A205" t="s">
        <v>56</v>
      </c>
      <c r="E205" s="39" t="s">
        <v>5</v>
      </c>
    </row>
    <row r="206" spans="1:16" ht="12.75">
      <c r="A206" t="s">
        <v>49</v>
      </c>
      <c s="34" t="s">
        <v>203</v>
      </c>
      <c s="34" t="s">
        <v>5452</v>
      </c>
      <c s="35" t="s">
        <v>5</v>
      </c>
      <c s="6" t="s">
        <v>5453</v>
      </c>
      <c s="36" t="s">
        <v>1430</v>
      </c>
      <c s="37">
        <v>89.714</v>
      </c>
      <c s="36">
        <v>0.0017</v>
      </c>
      <c s="36">
        <f>ROUND(G206*H206,6)</f>
      </c>
      <c r="L206" s="38">
        <v>0</v>
      </c>
      <c s="32">
        <f>ROUND(ROUND(L206,2)*ROUND(G206,3),2)</f>
      </c>
      <c s="36" t="s">
        <v>53</v>
      </c>
      <c>
        <f>(M206*21)/100</f>
      </c>
      <c t="s">
        <v>27</v>
      </c>
    </row>
    <row r="207" spans="1:5" ht="12.75">
      <c r="A207" s="35" t="s">
        <v>54</v>
      </c>
      <c r="E207" s="39" t="s">
        <v>5453</v>
      </c>
    </row>
    <row r="208" spans="1:5" ht="140.25">
      <c r="A208" s="35" t="s">
        <v>55</v>
      </c>
      <c r="E208" s="40" t="s">
        <v>5454</v>
      </c>
    </row>
    <row r="209" spans="1:5" ht="12.75">
      <c r="A209" t="s">
        <v>56</v>
      </c>
      <c r="E209" s="39" t="s">
        <v>5</v>
      </c>
    </row>
    <row r="210" spans="1:16" ht="38.25">
      <c r="A210" t="s">
        <v>49</v>
      </c>
      <c s="34" t="s">
        <v>206</v>
      </c>
      <c s="34" t="s">
        <v>5455</v>
      </c>
      <c s="35" t="s">
        <v>5</v>
      </c>
      <c s="6" t="s">
        <v>5456</v>
      </c>
      <c s="36" t="s">
        <v>1430</v>
      </c>
      <c s="37">
        <v>511.812</v>
      </c>
      <c s="36">
        <v>0.0044</v>
      </c>
      <c s="36">
        <f>ROUND(G210*H210,6)</f>
      </c>
      <c r="L210" s="38">
        <v>0</v>
      </c>
      <c s="32">
        <f>ROUND(ROUND(L210,2)*ROUND(G210,3),2)</f>
      </c>
      <c s="36" t="s">
        <v>53</v>
      </c>
      <c>
        <f>(M210*21)/100</f>
      </c>
      <c t="s">
        <v>27</v>
      </c>
    </row>
    <row r="211" spans="1:5" ht="38.25">
      <c r="A211" s="35" t="s">
        <v>54</v>
      </c>
      <c r="E211" s="39" t="s">
        <v>5456</v>
      </c>
    </row>
    <row r="212" spans="1:5" ht="140.25">
      <c r="A212" s="35" t="s">
        <v>55</v>
      </c>
      <c r="E212" s="40" t="s">
        <v>5457</v>
      </c>
    </row>
    <row r="213" spans="1:5" ht="63.75">
      <c r="A213" t="s">
        <v>56</v>
      </c>
      <c r="E213" s="39" t="s">
        <v>5458</v>
      </c>
    </row>
    <row r="214" spans="1:16" ht="38.25">
      <c r="A214" t="s">
        <v>49</v>
      </c>
      <c s="34" t="s">
        <v>209</v>
      </c>
      <c s="34" t="s">
        <v>4574</v>
      </c>
      <c s="35" t="s">
        <v>5</v>
      </c>
      <c s="6" t="s">
        <v>4575</v>
      </c>
      <c s="36" t="s">
        <v>1430</v>
      </c>
      <c s="37">
        <v>775.657</v>
      </c>
      <c s="36">
        <v>0.0054</v>
      </c>
      <c s="36">
        <f>ROUND(G214*H214,6)</f>
      </c>
      <c r="L214" s="38">
        <v>0</v>
      </c>
      <c s="32">
        <f>ROUND(ROUND(L214,2)*ROUND(G214,3),2)</f>
      </c>
      <c s="36" t="s">
        <v>53</v>
      </c>
      <c>
        <f>(M214*21)/100</f>
      </c>
      <c t="s">
        <v>27</v>
      </c>
    </row>
    <row r="215" spans="1:5" ht="38.25">
      <c r="A215" s="35" t="s">
        <v>54</v>
      </c>
      <c r="E215" s="39" t="s">
        <v>4575</v>
      </c>
    </row>
    <row r="216" spans="1:5" ht="89.25">
      <c r="A216" s="35" t="s">
        <v>55</v>
      </c>
      <c r="E216" s="40" t="s">
        <v>5459</v>
      </c>
    </row>
    <row r="217" spans="1:5" ht="12.75">
      <c r="A217" t="s">
        <v>56</v>
      </c>
      <c r="E217" s="39" t="s">
        <v>5</v>
      </c>
    </row>
    <row r="218" spans="1:16" ht="38.25">
      <c r="A218" t="s">
        <v>49</v>
      </c>
      <c s="34" t="s">
        <v>212</v>
      </c>
      <c s="34" t="s">
        <v>5460</v>
      </c>
      <c s="35" t="s">
        <v>5</v>
      </c>
      <c s="6" t="s">
        <v>5461</v>
      </c>
      <c s="36" t="s">
        <v>1430</v>
      </c>
      <c s="37">
        <v>553.677</v>
      </c>
      <c s="36">
        <v>0.00554</v>
      </c>
      <c s="36">
        <f>ROUND(G218*H218,6)</f>
      </c>
      <c r="L218" s="38">
        <v>0</v>
      </c>
      <c s="32">
        <f>ROUND(ROUND(L218,2)*ROUND(G218,3),2)</f>
      </c>
      <c s="36" t="s">
        <v>53</v>
      </c>
      <c>
        <f>(M218*21)/100</f>
      </c>
      <c t="s">
        <v>27</v>
      </c>
    </row>
    <row r="219" spans="1:5" ht="38.25">
      <c r="A219" s="35" t="s">
        <v>54</v>
      </c>
      <c r="E219" s="39" t="s">
        <v>5462</v>
      </c>
    </row>
    <row r="220" spans="1:5" ht="127.5">
      <c r="A220" s="35" t="s">
        <v>55</v>
      </c>
      <c r="E220" s="40" t="s">
        <v>5463</v>
      </c>
    </row>
    <row r="221" spans="1:5" ht="12.75">
      <c r="A221" t="s">
        <v>56</v>
      </c>
      <c r="E221" s="39" t="s">
        <v>5</v>
      </c>
    </row>
    <row r="222" spans="1:16" ht="38.25">
      <c r="A222" t="s">
        <v>49</v>
      </c>
      <c s="34" t="s">
        <v>215</v>
      </c>
      <c s="34" t="s">
        <v>5464</v>
      </c>
      <c s="35" t="s">
        <v>5</v>
      </c>
      <c s="6" t="s">
        <v>5465</v>
      </c>
      <c s="36" t="s">
        <v>1430</v>
      </c>
      <c s="37">
        <v>570.066</v>
      </c>
      <c s="36">
        <v>0.004</v>
      </c>
      <c s="36">
        <f>ROUND(G222*H222,6)</f>
      </c>
      <c r="L222" s="38">
        <v>0</v>
      </c>
      <c s="32">
        <f>ROUND(ROUND(L222,2)*ROUND(G222,3),2)</f>
      </c>
      <c s="36" t="s">
        <v>53</v>
      </c>
      <c>
        <f>(M222*21)/100</f>
      </c>
      <c t="s">
        <v>27</v>
      </c>
    </row>
    <row r="223" spans="1:5" ht="38.25">
      <c r="A223" s="35" t="s">
        <v>54</v>
      </c>
      <c r="E223" s="39" t="s">
        <v>5466</v>
      </c>
    </row>
    <row r="224" spans="1:5" ht="140.25">
      <c r="A224" s="35" t="s">
        <v>55</v>
      </c>
      <c r="E224" s="40" t="s">
        <v>5467</v>
      </c>
    </row>
    <row r="225" spans="1:5" ht="12.75">
      <c r="A225" t="s">
        <v>56</v>
      </c>
      <c r="E225" s="39" t="s">
        <v>5</v>
      </c>
    </row>
    <row r="226" spans="1:16" ht="25.5">
      <c r="A226" t="s">
        <v>49</v>
      </c>
      <c s="34" t="s">
        <v>220</v>
      </c>
      <c s="34" t="s">
        <v>5468</v>
      </c>
      <c s="35" t="s">
        <v>5</v>
      </c>
      <c s="6" t="s">
        <v>5469</v>
      </c>
      <c s="36" t="s">
        <v>1430</v>
      </c>
      <c s="37">
        <v>975.05</v>
      </c>
      <c s="36">
        <v>0</v>
      </c>
      <c s="36">
        <f>ROUND(G226*H226,6)</f>
      </c>
      <c r="L226" s="38">
        <v>0</v>
      </c>
      <c s="32">
        <f>ROUND(ROUND(L226,2)*ROUND(G226,3),2)</f>
      </c>
      <c s="36" t="s">
        <v>53</v>
      </c>
      <c>
        <f>(M226*21)/100</f>
      </c>
      <c t="s">
        <v>27</v>
      </c>
    </row>
    <row r="227" spans="1:5" ht="25.5">
      <c r="A227" s="35" t="s">
        <v>54</v>
      </c>
      <c r="E227" s="39" t="s">
        <v>5470</v>
      </c>
    </row>
    <row r="228" spans="1:5" ht="102">
      <c r="A228" s="35" t="s">
        <v>55</v>
      </c>
      <c r="E228" s="40" t="s">
        <v>5471</v>
      </c>
    </row>
    <row r="229" spans="1:5" ht="12.75">
      <c r="A229" t="s">
        <v>56</v>
      </c>
      <c r="E229" s="39" t="s">
        <v>5</v>
      </c>
    </row>
    <row r="230" spans="1:16" ht="25.5">
      <c r="A230" t="s">
        <v>49</v>
      </c>
      <c s="34" t="s">
        <v>223</v>
      </c>
      <c s="34" t="s">
        <v>5472</v>
      </c>
      <c s="35" t="s">
        <v>5</v>
      </c>
      <c s="6" t="s">
        <v>5473</v>
      </c>
      <c s="36" t="s">
        <v>1430</v>
      </c>
      <c s="37">
        <v>76.975</v>
      </c>
      <c s="36">
        <v>0</v>
      </c>
      <c s="36">
        <f>ROUND(G230*H230,6)</f>
      </c>
      <c r="L230" s="38">
        <v>0</v>
      </c>
      <c s="32">
        <f>ROUND(ROUND(L230,2)*ROUND(G230,3),2)</f>
      </c>
      <c s="36" t="s">
        <v>53</v>
      </c>
      <c>
        <f>(M230*21)/100</f>
      </c>
      <c t="s">
        <v>27</v>
      </c>
    </row>
    <row r="231" spans="1:5" ht="12.75">
      <c r="A231" s="35" t="s">
        <v>54</v>
      </c>
      <c r="E231" s="39" t="s">
        <v>5474</v>
      </c>
    </row>
    <row r="232" spans="1:5" ht="12.75">
      <c r="A232" s="35" t="s">
        <v>55</v>
      </c>
      <c r="E232" s="40" t="s">
        <v>5</v>
      </c>
    </row>
    <row r="233" spans="1:5" ht="12.75">
      <c r="A233" t="s">
        <v>56</v>
      </c>
      <c r="E233" s="39" t="s">
        <v>5</v>
      </c>
    </row>
    <row r="234" spans="1:16" ht="12.75">
      <c r="A234" t="s">
        <v>49</v>
      </c>
      <c s="34" t="s">
        <v>226</v>
      </c>
      <c s="34" t="s">
        <v>5475</v>
      </c>
      <c s="35" t="s">
        <v>5</v>
      </c>
      <c s="6" t="s">
        <v>5476</v>
      </c>
      <c s="36" t="s">
        <v>1430</v>
      </c>
      <c s="37">
        <v>475.055</v>
      </c>
      <c s="36">
        <v>0</v>
      </c>
      <c s="36">
        <f>ROUND(G234*H234,6)</f>
      </c>
      <c r="L234" s="38">
        <v>0</v>
      </c>
      <c s="32">
        <f>ROUND(ROUND(L234,2)*ROUND(G234,3),2)</f>
      </c>
      <c s="36" t="s">
        <v>53</v>
      </c>
      <c>
        <f>(M234*21)/100</f>
      </c>
      <c t="s">
        <v>27</v>
      </c>
    </row>
    <row r="235" spans="1:5" ht="25.5">
      <c r="A235" s="35" t="s">
        <v>54</v>
      </c>
      <c r="E235" s="39" t="s">
        <v>5477</v>
      </c>
    </row>
    <row r="236" spans="1:5" ht="127.5">
      <c r="A236" s="35" t="s">
        <v>55</v>
      </c>
      <c r="E236" s="40" t="s">
        <v>5478</v>
      </c>
    </row>
    <row r="237" spans="1:5" ht="12.75">
      <c r="A237" t="s">
        <v>56</v>
      </c>
      <c r="E237" s="39" t="s">
        <v>5</v>
      </c>
    </row>
    <row r="238" spans="1:16" ht="12.75">
      <c r="A238" t="s">
        <v>49</v>
      </c>
      <c s="34" t="s">
        <v>230</v>
      </c>
      <c s="34" t="s">
        <v>5479</v>
      </c>
      <c s="35" t="s">
        <v>5</v>
      </c>
      <c s="6" t="s">
        <v>5480</v>
      </c>
      <c s="36" t="s">
        <v>1430</v>
      </c>
      <c s="37">
        <v>1393.1</v>
      </c>
      <c s="36">
        <v>0.000883</v>
      </c>
      <c s="36">
        <f>ROUND(G238*H238,6)</f>
      </c>
      <c r="L238" s="38">
        <v>0</v>
      </c>
      <c s="32">
        <f>ROUND(ROUND(L238,2)*ROUND(G238,3),2)</f>
      </c>
      <c s="36" t="s">
        <v>53</v>
      </c>
      <c>
        <f>(M238*21)/100</f>
      </c>
      <c t="s">
        <v>27</v>
      </c>
    </row>
    <row r="239" spans="1:5" ht="25.5">
      <c r="A239" s="35" t="s">
        <v>54</v>
      </c>
      <c r="E239" s="39" t="s">
        <v>5481</v>
      </c>
    </row>
    <row r="240" spans="1:5" ht="114.75">
      <c r="A240" s="35" t="s">
        <v>55</v>
      </c>
      <c r="E240" s="40" t="s">
        <v>5482</v>
      </c>
    </row>
    <row r="241" spans="1:5" ht="12.75">
      <c r="A241" t="s">
        <v>56</v>
      </c>
      <c r="E241" s="39" t="s">
        <v>5</v>
      </c>
    </row>
    <row r="242" spans="1:16" ht="25.5">
      <c r="A242" t="s">
        <v>49</v>
      </c>
      <c s="34" t="s">
        <v>234</v>
      </c>
      <c s="34" t="s">
        <v>5483</v>
      </c>
      <c s="35" t="s">
        <v>5</v>
      </c>
      <c s="6" t="s">
        <v>5484</v>
      </c>
      <c s="36" t="s">
        <v>86</v>
      </c>
      <c s="37">
        <v>116</v>
      </c>
      <c s="36">
        <v>0.00108</v>
      </c>
      <c s="36">
        <f>ROUND(G242*H242,6)</f>
      </c>
      <c r="L242" s="38">
        <v>0</v>
      </c>
      <c s="32">
        <f>ROUND(ROUND(L242,2)*ROUND(G242,3),2)</f>
      </c>
      <c s="36" t="s">
        <v>53</v>
      </c>
      <c>
        <f>(M242*21)/100</f>
      </c>
      <c t="s">
        <v>27</v>
      </c>
    </row>
    <row r="243" spans="1:5" ht="38.25">
      <c r="A243" s="35" t="s">
        <v>54</v>
      </c>
      <c r="E243" s="39" t="s">
        <v>5485</v>
      </c>
    </row>
    <row r="244" spans="1:5" ht="102">
      <c r="A244" s="35" t="s">
        <v>55</v>
      </c>
      <c r="E244" s="40" t="s">
        <v>5486</v>
      </c>
    </row>
    <row r="245" spans="1:5" ht="12.75">
      <c r="A245" t="s">
        <v>56</v>
      </c>
      <c r="E245" s="39" t="s">
        <v>5</v>
      </c>
    </row>
    <row r="246" spans="1:16" ht="25.5">
      <c r="A246" t="s">
        <v>49</v>
      </c>
      <c s="34" t="s">
        <v>237</v>
      </c>
      <c s="34" t="s">
        <v>5487</v>
      </c>
      <c s="35" t="s">
        <v>5</v>
      </c>
      <c s="6" t="s">
        <v>5488</v>
      </c>
      <c s="36" t="s">
        <v>1430</v>
      </c>
      <c s="37">
        <v>165.805</v>
      </c>
      <c s="36">
        <v>0</v>
      </c>
      <c s="36">
        <f>ROUND(G246*H246,6)</f>
      </c>
      <c r="L246" s="38">
        <v>0</v>
      </c>
      <c s="32">
        <f>ROUND(ROUND(L246,2)*ROUND(G246,3),2)</f>
      </c>
      <c s="36" t="s">
        <v>53</v>
      </c>
      <c>
        <f>(M246*21)/100</f>
      </c>
      <c t="s">
        <v>27</v>
      </c>
    </row>
    <row r="247" spans="1:5" ht="25.5">
      <c r="A247" s="35" t="s">
        <v>54</v>
      </c>
      <c r="E247" s="39" t="s">
        <v>5489</v>
      </c>
    </row>
    <row r="248" spans="1:5" ht="165.75">
      <c r="A248" s="35" t="s">
        <v>55</v>
      </c>
      <c r="E248" s="40" t="s">
        <v>5490</v>
      </c>
    </row>
    <row r="249" spans="1:5" ht="12.75">
      <c r="A249" t="s">
        <v>56</v>
      </c>
      <c r="E249" s="39" t="s">
        <v>5</v>
      </c>
    </row>
    <row r="250" spans="1:16" ht="12.75">
      <c r="A250" t="s">
        <v>49</v>
      </c>
      <c s="34" t="s">
        <v>240</v>
      </c>
      <c s="34" t="s">
        <v>5491</v>
      </c>
      <c s="35" t="s">
        <v>5</v>
      </c>
      <c s="6" t="s">
        <v>5492</v>
      </c>
      <c s="36" t="s">
        <v>1430</v>
      </c>
      <c s="37">
        <v>150.97</v>
      </c>
      <c s="36">
        <v>0.000941</v>
      </c>
      <c s="36">
        <f>ROUND(G250*H250,6)</f>
      </c>
      <c r="L250" s="38">
        <v>0</v>
      </c>
      <c s="32">
        <f>ROUND(ROUND(L250,2)*ROUND(G250,3),2)</f>
      </c>
      <c s="36" t="s">
        <v>53</v>
      </c>
      <c>
        <f>(M250*21)/100</f>
      </c>
      <c t="s">
        <v>27</v>
      </c>
    </row>
    <row r="251" spans="1:5" ht="25.5">
      <c r="A251" s="35" t="s">
        <v>54</v>
      </c>
      <c r="E251" s="39" t="s">
        <v>5493</v>
      </c>
    </row>
    <row r="252" spans="1:5" ht="165.75">
      <c r="A252" s="35" t="s">
        <v>55</v>
      </c>
      <c r="E252" s="40" t="s">
        <v>5494</v>
      </c>
    </row>
    <row r="253" spans="1:5" ht="12.75">
      <c r="A253" t="s">
        <v>56</v>
      </c>
      <c r="E253" s="39" t="s">
        <v>5</v>
      </c>
    </row>
    <row r="254" spans="1:16" ht="12.75">
      <c r="A254" t="s">
        <v>49</v>
      </c>
      <c s="34" t="s">
        <v>243</v>
      </c>
      <c s="34" t="s">
        <v>4625</v>
      </c>
      <c s="35" t="s">
        <v>5</v>
      </c>
      <c s="6" t="s">
        <v>4626</v>
      </c>
      <c s="36" t="s">
        <v>229</v>
      </c>
      <c s="37">
        <v>13.895</v>
      </c>
      <c s="36">
        <v>0</v>
      </c>
      <c s="36">
        <f>ROUND(G254*H254,6)</f>
      </c>
      <c r="L254" s="38">
        <v>0</v>
      </c>
      <c s="32">
        <f>ROUND(ROUND(L254,2)*ROUND(G254,3),2)</f>
      </c>
      <c s="36" t="s">
        <v>53</v>
      </c>
      <c>
        <f>(M254*21)/100</f>
      </c>
      <c t="s">
        <v>27</v>
      </c>
    </row>
    <row r="255" spans="1:5" ht="38.25">
      <c r="A255" s="35" t="s">
        <v>54</v>
      </c>
      <c r="E255" s="39" t="s">
        <v>4627</v>
      </c>
    </row>
    <row r="256" spans="1:5" ht="12.75">
      <c r="A256" s="35" t="s">
        <v>55</v>
      </c>
      <c r="E256" s="40" t="s">
        <v>5</v>
      </c>
    </row>
    <row r="257" spans="1:5" ht="12.75">
      <c r="A257" t="s">
        <v>56</v>
      </c>
      <c r="E257" s="39" t="s">
        <v>5</v>
      </c>
    </row>
    <row r="258" spans="1:13" ht="12.75">
      <c r="A258" t="s">
        <v>46</v>
      </c>
      <c r="C258" s="31" t="s">
        <v>3111</v>
      </c>
      <c r="E258" s="33" t="s">
        <v>3112</v>
      </c>
      <c r="J258" s="32">
        <f>0</f>
      </c>
      <c s="32">
        <f>0</f>
      </c>
      <c s="32">
        <f>0+L259+L263+L267+L271+L275+L279+L283+L287+L291+L295+L299+L303+L307+L311+L315+L319+L323</f>
      </c>
      <c s="32">
        <f>0+M259+M263+M267+M271+M275+M279+M283+M287+M291+M295+M299+M303+M307+M311+M315+M319+M323</f>
      </c>
    </row>
    <row r="259" spans="1:16" ht="12.75">
      <c r="A259" t="s">
        <v>49</v>
      </c>
      <c s="34" t="s">
        <v>246</v>
      </c>
      <c s="34" t="s">
        <v>4636</v>
      </c>
      <c s="35" t="s">
        <v>5</v>
      </c>
      <c s="6" t="s">
        <v>4637</v>
      </c>
      <c s="36" t="s">
        <v>1430</v>
      </c>
      <c s="37">
        <v>438.953</v>
      </c>
      <c s="36">
        <v>0.0014</v>
      </c>
      <c s="36">
        <f>ROUND(G259*H259,6)</f>
      </c>
      <c r="L259" s="38">
        <v>0</v>
      </c>
      <c s="32">
        <f>ROUND(ROUND(L259,2)*ROUND(G259,3),2)</f>
      </c>
      <c s="36" t="s">
        <v>53</v>
      </c>
      <c>
        <f>(M259*21)/100</f>
      </c>
      <c t="s">
        <v>27</v>
      </c>
    </row>
    <row r="260" spans="1:5" ht="12.75">
      <c r="A260" s="35" t="s">
        <v>54</v>
      </c>
      <c r="E260" s="39" t="s">
        <v>4637</v>
      </c>
    </row>
    <row r="261" spans="1:5" ht="63.75">
      <c r="A261" s="35" t="s">
        <v>55</v>
      </c>
      <c r="E261" s="40" t="s">
        <v>5495</v>
      </c>
    </row>
    <row r="262" spans="1:5" ht="12.75">
      <c r="A262" t="s">
        <v>56</v>
      </c>
      <c r="E262" s="39" t="s">
        <v>5</v>
      </c>
    </row>
    <row r="263" spans="1:16" ht="12.75">
      <c r="A263" t="s">
        <v>49</v>
      </c>
      <c s="34" t="s">
        <v>249</v>
      </c>
      <c s="34" t="s">
        <v>5496</v>
      </c>
      <c s="35" t="s">
        <v>5</v>
      </c>
      <c s="6" t="s">
        <v>5497</v>
      </c>
      <c s="36" t="s">
        <v>1409</v>
      </c>
      <c s="37">
        <v>133.776</v>
      </c>
      <c s="36">
        <v>0.02</v>
      </c>
      <c s="36">
        <f>ROUND(G263*H263,6)</f>
      </c>
      <c r="L263" s="38">
        <v>0</v>
      </c>
      <c s="32">
        <f>ROUND(ROUND(L263,2)*ROUND(G263,3),2)</f>
      </c>
      <c s="36" t="s">
        <v>53</v>
      </c>
      <c>
        <f>(M263*21)/100</f>
      </c>
      <c t="s">
        <v>27</v>
      </c>
    </row>
    <row r="264" spans="1:5" ht="12.75">
      <c r="A264" s="35" t="s">
        <v>54</v>
      </c>
      <c r="E264" s="39" t="s">
        <v>5497</v>
      </c>
    </row>
    <row r="265" spans="1:5" ht="51">
      <c r="A265" s="35" t="s">
        <v>55</v>
      </c>
      <c r="E265" s="40" t="s">
        <v>5498</v>
      </c>
    </row>
    <row r="266" spans="1:5" ht="25.5">
      <c r="A266" t="s">
        <v>56</v>
      </c>
      <c r="E266" s="39" t="s">
        <v>5499</v>
      </c>
    </row>
    <row r="267" spans="1:16" ht="12.75">
      <c r="A267" t="s">
        <v>49</v>
      </c>
      <c s="34" t="s">
        <v>252</v>
      </c>
      <c s="34" t="s">
        <v>5500</v>
      </c>
      <c s="35" t="s">
        <v>5</v>
      </c>
      <c s="6" t="s">
        <v>5501</v>
      </c>
      <c s="36" t="s">
        <v>1430</v>
      </c>
      <c s="37">
        <v>130.2</v>
      </c>
      <c s="36">
        <v>0.006</v>
      </c>
      <c s="36">
        <f>ROUND(G267*H267,6)</f>
      </c>
      <c r="L267" s="38">
        <v>0</v>
      </c>
      <c s="32">
        <f>ROUND(ROUND(L267,2)*ROUND(G267,3),2)</f>
      </c>
      <c s="36" t="s">
        <v>53</v>
      </c>
      <c>
        <f>(M267*21)/100</f>
      </c>
      <c t="s">
        <v>27</v>
      </c>
    </row>
    <row r="268" spans="1:5" ht="12.75">
      <c r="A268" s="35" t="s">
        <v>54</v>
      </c>
      <c r="E268" s="39" t="s">
        <v>5501</v>
      </c>
    </row>
    <row r="269" spans="1:5" ht="51">
      <c r="A269" s="35" t="s">
        <v>55</v>
      </c>
      <c r="E269" s="40" t="s">
        <v>5502</v>
      </c>
    </row>
    <row r="270" spans="1:5" ht="12.75">
      <c r="A270" t="s">
        <v>56</v>
      </c>
      <c r="E270" s="39" t="s">
        <v>5</v>
      </c>
    </row>
    <row r="271" spans="1:16" ht="12.75">
      <c r="A271" t="s">
        <v>49</v>
      </c>
      <c s="34" t="s">
        <v>255</v>
      </c>
      <c s="34" t="s">
        <v>5503</v>
      </c>
      <c s="35" t="s">
        <v>5</v>
      </c>
      <c s="6" t="s">
        <v>5504</v>
      </c>
      <c s="36" t="s">
        <v>1430</v>
      </c>
      <c s="37">
        <v>79.8</v>
      </c>
      <c s="36">
        <v>0.007</v>
      </c>
      <c s="36">
        <f>ROUND(G271*H271,6)</f>
      </c>
      <c r="L271" s="38">
        <v>0</v>
      </c>
      <c s="32">
        <f>ROUND(ROUND(L271,2)*ROUND(G271,3),2)</f>
      </c>
      <c s="36" t="s">
        <v>53</v>
      </c>
      <c>
        <f>(M271*21)/100</f>
      </c>
      <c t="s">
        <v>27</v>
      </c>
    </row>
    <row r="272" spans="1:5" ht="12.75">
      <c r="A272" s="35" t="s">
        <v>54</v>
      </c>
      <c r="E272" s="39" t="s">
        <v>5504</v>
      </c>
    </row>
    <row r="273" spans="1:5" ht="51">
      <c r="A273" s="35" t="s">
        <v>55</v>
      </c>
      <c r="E273" s="40" t="s">
        <v>5505</v>
      </c>
    </row>
    <row r="274" spans="1:5" ht="12.75">
      <c r="A274" t="s">
        <v>56</v>
      </c>
      <c r="E274" s="39" t="s">
        <v>5</v>
      </c>
    </row>
    <row r="275" spans="1:16" ht="12.75">
      <c r="A275" t="s">
        <v>49</v>
      </c>
      <c s="34" t="s">
        <v>368</v>
      </c>
      <c s="34" t="s">
        <v>5506</v>
      </c>
      <c s="35" t="s">
        <v>5</v>
      </c>
      <c s="6" t="s">
        <v>5507</v>
      </c>
      <c s="36" t="s">
        <v>1430</v>
      </c>
      <c s="37">
        <v>1569.75</v>
      </c>
      <c s="36">
        <v>0.008</v>
      </c>
      <c s="36">
        <f>ROUND(G275*H275,6)</f>
      </c>
      <c r="L275" s="38">
        <v>0</v>
      </c>
      <c s="32">
        <f>ROUND(ROUND(L275,2)*ROUND(G275,3),2)</f>
      </c>
      <c s="36" t="s">
        <v>53</v>
      </c>
      <c>
        <f>(M275*21)/100</f>
      </c>
      <c t="s">
        <v>27</v>
      </c>
    </row>
    <row r="276" spans="1:5" ht="12.75">
      <c r="A276" s="35" t="s">
        <v>54</v>
      </c>
      <c r="E276" s="39" t="s">
        <v>5507</v>
      </c>
    </row>
    <row r="277" spans="1:5" ht="51">
      <c r="A277" s="35" t="s">
        <v>55</v>
      </c>
      <c r="E277" s="40" t="s">
        <v>5508</v>
      </c>
    </row>
    <row r="278" spans="1:5" ht="12.75">
      <c r="A278" t="s">
        <v>56</v>
      </c>
      <c r="E278" s="39" t="s">
        <v>5</v>
      </c>
    </row>
    <row r="279" spans="1:16" ht="25.5">
      <c r="A279" t="s">
        <v>49</v>
      </c>
      <c s="34" t="s">
        <v>371</v>
      </c>
      <c s="34" t="s">
        <v>4701</v>
      </c>
      <c s="35" t="s">
        <v>5</v>
      </c>
      <c s="6" t="s">
        <v>4702</v>
      </c>
      <c s="36" t="s">
        <v>1430</v>
      </c>
      <c s="37">
        <v>1695</v>
      </c>
      <c s="36">
        <v>0</v>
      </c>
      <c s="36">
        <f>ROUND(G279*H279,6)</f>
      </c>
      <c r="L279" s="38">
        <v>0</v>
      </c>
      <c s="32">
        <f>ROUND(ROUND(L279,2)*ROUND(G279,3),2)</f>
      </c>
      <c s="36" t="s">
        <v>53</v>
      </c>
      <c>
        <f>(M279*21)/100</f>
      </c>
      <c t="s">
        <v>27</v>
      </c>
    </row>
    <row r="280" spans="1:5" ht="25.5">
      <c r="A280" s="35" t="s">
        <v>54</v>
      </c>
      <c r="E280" s="39" t="s">
        <v>4703</v>
      </c>
    </row>
    <row r="281" spans="1:5" ht="12.75">
      <c r="A281" s="35" t="s">
        <v>55</v>
      </c>
      <c r="E281" s="40" t="s">
        <v>5</v>
      </c>
    </row>
    <row r="282" spans="1:5" ht="12.75">
      <c r="A282" t="s">
        <v>56</v>
      </c>
      <c r="E282" s="39" t="s">
        <v>5</v>
      </c>
    </row>
    <row r="283" spans="1:16" ht="12.75">
      <c r="A283" t="s">
        <v>49</v>
      </c>
      <c s="34" t="s">
        <v>472</v>
      </c>
      <c s="34" t="s">
        <v>5509</v>
      </c>
      <c s="35" t="s">
        <v>5</v>
      </c>
      <c s="6" t="s">
        <v>5510</v>
      </c>
      <c s="36" t="s">
        <v>1430</v>
      </c>
      <c s="37">
        <v>1052.127</v>
      </c>
      <c s="36">
        <v>0.000813</v>
      </c>
      <c s="36">
        <f>ROUND(G283*H283,6)</f>
      </c>
      <c r="L283" s="38">
        <v>0</v>
      </c>
      <c s="32">
        <f>ROUND(ROUND(L283,2)*ROUND(G283,3),2)</f>
      </c>
      <c s="36" t="s">
        <v>53</v>
      </c>
      <c>
        <f>(M283*21)/100</f>
      </c>
      <c t="s">
        <v>27</v>
      </c>
    </row>
    <row r="284" spans="1:5" ht="12.75">
      <c r="A284" s="35" t="s">
        <v>54</v>
      </c>
      <c r="E284" s="39" t="s">
        <v>5511</v>
      </c>
    </row>
    <row r="285" spans="1:5" ht="25.5">
      <c r="A285" s="35" t="s">
        <v>55</v>
      </c>
      <c r="E285" s="40" t="s">
        <v>5417</v>
      </c>
    </row>
    <row r="286" spans="1:5" ht="51">
      <c r="A286" t="s">
        <v>56</v>
      </c>
      <c r="E286" s="39" t="s">
        <v>5512</v>
      </c>
    </row>
    <row r="287" spans="1:16" ht="12.75">
      <c r="A287" t="s">
        <v>49</v>
      </c>
      <c s="34" t="s">
        <v>475</v>
      </c>
      <c s="34" t="s">
        <v>5513</v>
      </c>
      <c s="35" t="s">
        <v>5</v>
      </c>
      <c s="6" t="s">
        <v>5514</v>
      </c>
      <c s="36" t="s">
        <v>1430</v>
      </c>
      <c s="37">
        <v>88.344</v>
      </c>
      <c s="36">
        <v>0.000813</v>
      </c>
      <c s="36">
        <f>ROUND(G287*H287,6)</f>
      </c>
      <c r="L287" s="38">
        <v>0</v>
      </c>
      <c s="32">
        <f>ROUND(ROUND(L287,2)*ROUND(G287,3),2)</f>
      </c>
      <c s="36" t="s">
        <v>53</v>
      </c>
      <c>
        <f>(M287*21)/100</f>
      </c>
      <c t="s">
        <v>27</v>
      </c>
    </row>
    <row r="288" spans="1:5" ht="12.75">
      <c r="A288" s="35" t="s">
        <v>54</v>
      </c>
      <c r="E288" s="39" t="s">
        <v>5515</v>
      </c>
    </row>
    <row r="289" spans="1:5" ht="38.25">
      <c r="A289" s="35" t="s">
        <v>55</v>
      </c>
      <c r="E289" s="40" t="s">
        <v>5516</v>
      </c>
    </row>
    <row r="290" spans="1:5" ht="51">
      <c r="A290" t="s">
        <v>56</v>
      </c>
      <c r="E290" s="39" t="s">
        <v>5512</v>
      </c>
    </row>
    <row r="291" spans="1:16" ht="12.75">
      <c r="A291" t="s">
        <v>49</v>
      </c>
      <c s="34" t="s">
        <v>478</v>
      </c>
      <c s="34" t="s">
        <v>5517</v>
      </c>
      <c s="35" t="s">
        <v>5</v>
      </c>
      <c s="6" t="s">
        <v>5518</v>
      </c>
      <c s="36" t="s">
        <v>1430</v>
      </c>
      <c s="37">
        <v>1052.127</v>
      </c>
      <c s="36">
        <v>0.000929</v>
      </c>
      <c s="36">
        <f>ROUND(G291*H291,6)</f>
      </c>
      <c r="L291" s="38">
        <v>0</v>
      </c>
      <c s="32">
        <f>ROUND(ROUND(L291,2)*ROUND(G291,3),2)</f>
      </c>
      <c s="36" t="s">
        <v>53</v>
      </c>
      <c>
        <f>(M291*21)/100</f>
      </c>
      <c t="s">
        <v>27</v>
      </c>
    </row>
    <row r="292" spans="1:5" ht="25.5">
      <c r="A292" s="35" t="s">
        <v>54</v>
      </c>
      <c r="E292" s="39" t="s">
        <v>5519</v>
      </c>
    </row>
    <row r="293" spans="1:5" ht="25.5">
      <c r="A293" s="35" t="s">
        <v>55</v>
      </c>
      <c r="E293" s="40" t="s">
        <v>5417</v>
      </c>
    </row>
    <row r="294" spans="1:5" ht="12.75">
      <c r="A294" t="s">
        <v>56</v>
      </c>
      <c r="E294" s="39" t="s">
        <v>5</v>
      </c>
    </row>
    <row r="295" spans="1:16" ht="12.75">
      <c r="A295" t="s">
        <v>49</v>
      </c>
      <c s="34" t="s">
        <v>481</v>
      </c>
      <c s="34" t="s">
        <v>5520</v>
      </c>
      <c s="35" t="s">
        <v>5</v>
      </c>
      <c s="6" t="s">
        <v>5521</v>
      </c>
      <c s="36" t="s">
        <v>1430</v>
      </c>
      <c s="37">
        <v>1052.127</v>
      </c>
      <c s="36">
        <v>0.006048</v>
      </c>
      <c s="36">
        <f>ROUND(G295*H295,6)</f>
      </c>
      <c r="L295" s="38">
        <v>0</v>
      </c>
      <c s="32">
        <f>ROUND(ROUND(L295,2)*ROUND(G295,3),2)</f>
      </c>
      <c s="36" t="s">
        <v>53</v>
      </c>
      <c>
        <f>(M295*21)/100</f>
      </c>
      <c t="s">
        <v>27</v>
      </c>
    </row>
    <row r="296" spans="1:5" ht="25.5">
      <c r="A296" s="35" t="s">
        <v>54</v>
      </c>
      <c r="E296" s="39" t="s">
        <v>5522</v>
      </c>
    </row>
    <row r="297" spans="1:5" ht="25.5">
      <c r="A297" s="35" t="s">
        <v>55</v>
      </c>
      <c r="E297" s="40" t="s">
        <v>5417</v>
      </c>
    </row>
    <row r="298" spans="1:5" ht="12.75">
      <c r="A298" t="s">
        <v>56</v>
      </c>
      <c r="E298" s="39" t="s">
        <v>5</v>
      </c>
    </row>
    <row r="299" spans="1:16" ht="12.75">
      <c r="A299" t="s">
        <v>49</v>
      </c>
      <c s="34" t="s">
        <v>484</v>
      </c>
      <c s="34" t="s">
        <v>5523</v>
      </c>
      <c s="35" t="s">
        <v>5</v>
      </c>
      <c s="6" t="s">
        <v>5524</v>
      </c>
      <c s="36" t="s">
        <v>1430</v>
      </c>
      <c s="37">
        <v>1052.127</v>
      </c>
      <c s="36">
        <v>0.003339</v>
      </c>
      <c s="36">
        <f>ROUND(G299*H299,6)</f>
      </c>
      <c r="L299" s="38">
        <v>0</v>
      </c>
      <c s="32">
        <f>ROUND(ROUND(L299,2)*ROUND(G299,3),2)</f>
      </c>
      <c s="36" t="s">
        <v>53</v>
      </c>
      <c>
        <f>(M299*21)/100</f>
      </c>
      <c t="s">
        <v>27</v>
      </c>
    </row>
    <row r="300" spans="1:5" ht="25.5">
      <c r="A300" s="35" t="s">
        <v>54</v>
      </c>
      <c r="E300" s="39" t="s">
        <v>5525</v>
      </c>
    </row>
    <row r="301" spans="1:5" ht="25.5">
      <c r="A301" s="35" t="s">
        <v>55</v>
      </c>
      <c r="E301" s="40" t="s">
        <v>5417</v>
      </c>
    </row>
    <row r="302" spans="1:5" ht="25.5">
      <c r="A302" t="s">
        <v>56</v>
      </c>
      <c r="E302" s="39" t="s">
        <v>5526</v>
      </c>
    </row>
    <row r="303" spans="1:16" ht="12.75">
      <c r="A303" t="s">
        <v>49</v>
      </c>
      <c s="34" t="s">
        <v>485</v>
      </c>
      <c s="34" t="s">
        <v>5527</v>
      </c>
      <c s="35" t="s">
        <v>5</v>
      </c>
      <c s="6" t="s">
        <v>5528</v>
      </c>
      <c s="36" t="s">
        <v>52</v>
      </c>
      <c s="37">
        <v>1052.127</v>
      </c>
      <c s="36">
        <v>0</v>
      </c>
      <c s="36">
        <f>ROUND(G303*H303,6)</f>
      </c>
      <c r="L303" s="38">
        <v>0</v>
      </c>
      <c s="32">
        <f>ROUND(ROUND(L303,2)*ROUND(G303,3),2)</f>
      </c>
      <c s="36" t="s">
        <v>53</v>
      </c>
      <c>
        <f>(M303*21)/100</f>
      </c>
      <c t="s">
        <v>27</v>
      </c>
    </row>
    <row r="304" spans="1:5" ht="25.5">
      <c r="A304" s="35" t="s">
        <v>54</v>
      </c>
      <c r="E304" s="39" t="s">
        <v>5529</v>
      </c>
    </row>
    <row r="305" spans="1:5" ht="25.5">
      <c r="A305" s="35" t="s">
        <v>55</v>
      </c>
      <c r="E305" s="40" t="s">
        <v>5417</v>
      </c>
    </row>
    <row r="306" spans="1:5" ht="12.75">
      <c r="A306" t="s">
        <v>56</v>
      </c>
      <c r="E306" s="39" t="s">
        <v>5</v>
      </c>
    </row>
    <row r="307" spans="1:16" ht="25.5">
      <c r="A307" t="s">
        <v>49</v>
      </c>
      <c s="34" t="s">
        <v>488</v>
      </c>
      <c s="34" t="s">
        <v>5530</v>
      </c>
      <c s="35" t="s">
        <v>5</v>
      </c>
      <c s="6" t="s">
        <v>5531</v>
      </c>
      <c s="36" t="s">
        <v>1430</v>
      </c>
      <c s="37">
        <v>418.05</v>
      </c>
      <c s="36">
        <v>0.001159</v>
      </c>
      <c s="36">
        <f>ROUND(G307*H307,6)</f>
      </c>
      <c r="L307" s="38">
        <v>0</v>
      </c>
      <c s="32">
        <f>ROUND(ROUND(L307,2)*ROUND(G307,3),2)</f>
      </c>
      <c s="36" t="s">
        <v>53</v>
      </c>
      <c>
        <f>(M307*21)/100</f>
      </c>
      <c t="s">
        <v>27</v>
      </c>
    </row>
    <row r="308" spans="1:5" ht="25.5">
      <c r="A308" s="35" t="s">
        <v>54</v>
      </c>
      <c r="E308" s="39" t="s">
        <v>5532</v>
      </c>
    </row>
    <row r="309" spans="1:5" ht="12.75">
      <c r="A309" s="35" t="s">
        <v>55</v>
      </c>
      <c r="E309" s="40" t="s">
        <v>5</v>
      </c>
    </row>
    <row r="310" spans="1:5" ht="12.75">
      <c r="A310" t="s">
        <v>56</v>
      </c>
      <c r="E310" s="39" t="s">
        <v>5</v>
      </c>
    </row>
    <row r="311" spans="1:16" ht="12.75">
      <c r="A311" t="s">
        <v>49</v>
      </c>
      <c s="34" t="s">
        <v>491</v>
      </c>
      <c s="34" t="s">
        <v>5533</v>
      </c>
      <c s="35" t="s">
        <v>5</v>
      </c>
      <c s="6" t="s">
        <v>5534</v>
      </c>
      <c s="36" t="s">
        <v>1430</v>
      </c>
      <c s="37">
        <v>418.05</v>
      </c>
      <c s="36">
        <v>9.6E-05</v>
      </c>
      <c s="36">
        <f>ROUND(G311*H311,6)</f>
      </c>
      <c r="L311" s="38">
        <v>0</v>
      </c>
      <c s="32">
        <f>ROUND(ROUND(L311,2)*ROUND(G311,3),2)</f>
      </c>
      <c s="36" t="s">
        <v>53</v>
      </c>
      <c>
        <f>(M311*21)/100</f>
      </c>
      <c t="s">
        <v>27</v>
      </c>
    </row>
    <row r="312" spans="1:5" ht="25.5">
      <c r="A312" s="35" t="s">
        <v>54</v>
      </c>
      <c r="E312" s="39" t="s">
        <v>5535</v>
      </c>
    </row>
    <row r="313" spans="1:5" ht="38.25">
      <c r="A313" s="35" t="s">
        <v>55</v>
      </c>
      <c r="E313" s="40" t="s">
        <v>5536</v>
      </c>
    </row>
    <row r="314" spans="1:5" ht="12.75">
      <c r="A314" t="s">
        <v>56</v>
      </c>
      <c r="E314" s="39" t="s">
        <v>5</v>
      </c>
    </row>
    <row r="315" spans="1:16" ht="12.75">
      <c r="A315" t="s">
        <v>49</v>
      </c>
      <c s="34" t="s">
        <v>494</v>
      </c>
      <c s="34" t="s">
        <v>5537</v>
      </c>
      <c s="35" t="s">
        <v>5</v>
      </c>
      <c s="6" t="s">
        <v>5538</v>
      </c>
      <c s="36" t="s">
        <v>1430</v>
      </c>
      <c s="37">
        <v>418.05</v>
      </c>
      <c s="36">
        <v>0.001159</v>
      </c>
      <c s="36">
        <f>ROUND(G315*H315,6)</f>
      </c>
      <c r="L315" s="38">
        <v>0</v>
      </c>
      <c s="32">
        <f>ROUND(ROUND(L315,2)*ROUND(G315,3),2)</f>
      </c>
      <c s="36" t="s">
        <v>53</v>
      </c>
      <c>
        <f>(M315*21)/100</f>
      </c>
      <c t="s">
        <v>27</v>
      </c>
    </row>
    <row r="316" spans="1:5" ht="25.5">
      <c r="A316" s="35" t="s">
        <v>54</v>
      </c>
      <c r="E316" s="39" t="s">
        <v>5539</v>
      </c>
    </row>
    <row r="317" spans="1:5" ht="51">
      <c r="A317" s="35" t="s">
        <v>55</v>
      </c>
      <c r="E317" s="40" t="s">
        <v>5540</v>
      </c>
    </row>
    <row r="318" spans="1:5" ht="12.75">
      <c r="A318" t="s">
        <v>56</v>
      </c>
      <c r="E318" s="39" t="s">
        <v>5</v>
      </c>
    </row>
    <row r="319" spans="1:16" ht="25.5">
      <c r="A319" t="s">
        <v>49</v>
      </c>
      <c s="34" t="s">
        <v>497</v>
      </c>
      <c s="34" t="s">
        <v>5541</v>
      </c>
      <c s="35" t="s">
        <v>5</v>
      </c>
      <c s="6" t="s">
        <v>5542</v>
      </c>
      <c s="36" t="s">
        <v>1430</v>
      </c>
      <c s="37">
        <v>418.05</v>
      </c>
      <c s="36">
        <v>0.000201</v>
      </c>
      <c s="36">
        <f>ROUND(G319*H319,6)</f>
      </c>
      <c r="L319" s="38">
        <v>0</v>
      </c>
      <c s="32">
        <f>ROUND(ROUND(L319,2)*ROUND(G319,3),2)</f>
      </c>
      <c s="36" t="s">
        <v>53</v>
      </c>
      <c>
        <f>(M319*21)/100</f>
      </c>
      <c t="s">
        <v>27</v>
      </c>
    </row>
    <row r="320" spans="1:5" ht="51">
      <c r="A320" s="35" t="s">
        <v>54</v>
      </c>
      <c r="E320" s="39" t="s">
        <v>5543</v>
      </c>
    </row>
    <row r="321" spans="1:5" ht="51">
      <c r="A321" s="35" t="s">
        <v>55</v>
      </c>
      <c r="E321" s="40" t="s">
        <v>5540</v>
      </c>
    </row>
    <row r="322" spans="1:5" ht="12.75">
      <c r="A322" t="s">
        <v>56</v>
      </c>
      <c r="E322" s="39" t="s">
        <v>5</v>
      </c>
    </row>
    <row r="323" spans="1:16" ht="12.75">
      <c r="A323" t="s">
        <v>49</v>
      </c>
      <c s="34" t="s">
        <v>498</v>
      </c>
      <c s="34" t="s">
        <v>4711</v>
      </c>
      <c s="35" t="s">
        <v>5</v>
      </c>
      <c s="6" t="s">
        <v>4712</v>
      </c>
      <c s="36" t="s">
        <v>229</v>
      </c>
      <c s="37">
        <v>30.062</v>
      </c>
      <c s="36">
        <v>0</v>
      </c>
      <c s="36">
        <f>ROUND(G323*H323,6)</f>
      </c>
      <c r="L323" s="38">
        <v>0</v>
      </c>
      <c s="32">
        <f>ROUND(ROUND(L323,2)*ROUND(G323,3),2)</f>
      </c>
      <c s="36" t="s">
        <v>53</v>
      </c>
      <c>
        <f>(M323*21)/100</f>
      </c>
      <c t="s">
        <v>27</v>
      </c>
    </row>
    <row r="324" spans="1:5" ht="38.25">
      <c r="A324" s="35" t="s">
        <v>54</v>
      </c>
      <c r="E324" s="39" t="s">
        <v>4713</v>
      </c>
    </row>
    <row r="325" spans="1:5" ht="12.75">
      <c r="A325" s="35" t="s">
        <v>55</v>
      </c>
      <c r="E325" s="40" t="s">
        <v>5</v>
      </c>
    </row>
    <row r="326" spans="1:5" ht="12.75">
      <c r="A326" t="s">
        <v>56</v>
      </c>
      <c r="E326" s="39" t="s">
        <v>5</v>
      </c>
    </row>
    <row r="327" spans="1:13" ht="12.75">
      <c r="A327" t="s">
        <v>46</v>
      </c>
      <c r="C327" s="31" t="s">
        <v>3153</v>
      </c>
      <c r="E327" s="33" t="s">
        <v>3154</v>
      </c>
      <c r="J327" s="32">
        <f>0</f>
      </c>
      <c s="32">
        <f>0</f>
      </c>
      <c s="32">
        <f>0+L328+L332+L336+L340+L344+L348+L352+L356+L360+L364+L368+L372+L376+L380+L384+L388+L392+L396+L400+L404+L408+L412+L416+L420+L424+L428+L432+L436</f>
      </c>
      <c s="32">
        <f>0+M328+M332+M336+M340+M344+M348+M352+M356+M360+M364+M368+M372+M376+M380+M384+M388+M392+M396+M400+M404+M408+M412+M416+M420+M424+M428+M432+M436</f>
      </c>
    </row>
    <row r="328" spans="1:16" ht="12.75">
      <c r="A328" t="s">
        <v>49</v>
      </c>
      <c s="34" t="s">
        <v>501</v>
      </c>
      <c s="34" t="s">
        <v>5544</v>
      </c>
      <c s="35" t="s">
        <v>5</v>
      </c>
      <c s="6" t="s">
        <v>5545</v>
      </c>
      <c s="36" t="s">
        <v>1430</v>
      </c>
      <c s="37">
        <v>36.285</v>
      </c>
      <c s="36">
        <v>0.016</v>
      </c>
      <c s="36">
        <f>ROUND(G328*H328,6)</f>
      </c>
      <c r="L328" s="38">
        <v>0</v>
      </c>
      <c s="32">
        <f>ROUND(ROUND(L328,2)*ROUND(G328,3),2)</f>
      </c>
      <c s="36" t="s">
        <v>53</v>
      </c>
      <c>
        <f>(M328*21)/100</f>
      </c>
      <c t="s">
        <v>27</v>
      </c>
    </row>
    <row r="329" spans="1:5" ht="12.75">
      <c r="A329" s="35" t="s">
        <v>54</v>
      </c>
      <c r="E329" s="39" t="s">
        <v>5545</v>
      </c>
    </row>
    <row r="330" spans="1:5" ht="76.5">
      <c r="A330" s="35" t="s">
        <v>55</v>
      </c>
      <c r="E330" s="40" t="s">
        <v>5546</v>
      </c>
    </row>
    <row r="331" spans="1:5" ht="12.75">
      <c r="A331" t="s">
        <v>56</v>
      </c>
      <c r="E331" s="39" t="s">
        <v>5</v>
      </c>
    </row>
    <row r="332" spans="1:16" ht="12.75">
      <c r="A332" t="s">
        <v>49</v>
      </c>
      <c s="34" t="s">
        <v>504</v>
      </c>
      <c s="34" t="s">
        <v>5547</v>
      </c>
      <c s="35" t="s">
        <v>5</v>
      </c>
      <c s="6" t="s">
        <v>5548</v>
      </c>
      <c s="36" t="s">
        <v>1409</v>
      </c>
      <c s="37">
        <v>107.746</v>
      </c>
      <c s="36">
        <v>0.55</v>
      </c>
      <c s="36">
        <f>ROUND(G332*H332,6)</f>
      </c>
      <c r="L332" s="38">
        <v>0</v>
      </c>
      <c s="32">
        <f>ROUND(ROUND(L332,2)*ROUND(G332,3),2)</f>
      </c>
      <c s="36" t="s">
        <v>53</v>
      </c>
      <c>
        <f>(M332*21)/100</f>
      </c>
      <c t="s">
        <v>27</v>
      </c>
    </row>
    <row r="333" spans="1:5" ht="12.75">
      <c r="A333" s="35" t="s">
        <v>54</v>
      </c>
      <c r="E333" s="39" t="s">
        <v>5548</v>
      </c>
    </row>
    <row r="334" spans="1:5" ht="89.25">
      <c r="A334" s="35" t="s">
        <v>55</v>
      </c>
      <c r="E334" s="40" t="s">
        <v>5549</v>
      </c>
    </row>
    <row r="335" spans="1:5" ht="12.75">
      <c r="A335" t="s">
        <v>56</v>
      </c>
      <c r="E335" s="39" t="s">
        <v>5</v>
      </c>
    </row>
    <row r="336" spans="1:16" ht="12.75">
      <c r="A336" t="s">
        <v>49</v>
      </c>
      <c s="34" t="s">
        <v>505</v>
      </c>
      <c s="34" t="s">
        <v>5550</v>
      </c>
      <c s="35" t="s">
        <v>5</v>
      </c>
      <c s="6" t="s">
        <v>5551</v>
      </c>
      <c s="36" t="s">
        <v>1409</v>
      </c>
      <c s="37">
        <v>3.274</v>
      </c>
      <c s="36">
        <v>0.55</v>
      </c>
      <c s="36">
        <f>ROUND(G336*H336,6)</f>
      </c>
      <c r="L336" s="38">
        <v>0</v>
      </c>
      <c s="32">
        <f>ROUND(ROUND(L336,2)*ROUND(G336,3),2)</f>
      </c>
      <c s="36" t="s">
        <v>53</v>
      </c>
      <c>
        <f>(M336*21)/100</f>
      </c>
      <c t="s">
        <v>27</v>
      </c>
    </row>
    <row r="337" spans="1:5" ht="12.75">
      <c r="A337" s="35" t="s">
        <v>54</v>
      </c>
      <c r="E337" s="39" t="s">
        <v>5551</v>
      </c>
    </row>
    <row r="338" spans="1:5" ht="76.5">
      <c r="A338" s="35" t="s">
        <v>55</v>
      </c>
      <c r="E338" s="40" t="s">
        <v>5552</v>
      </c>
    </row>
    <row r="339" spans="1:5" ht="12.75">
      <c r="A339" t="s">
        <v>56</v>
      </c>
      <c r="E339" s="39" t="s">
        <v>5</v>
      </c>
    </row>
    <row r="340" spans="1:16" ht="12.75">
      <c r="A340" t="s">
        <v>49</v>
      </c>
      <c s="34" t="s">
        <v>508</v>
      </c>
      <c s="34" t="s">
        <v>5553</v>
      </c>
      <c s="35" t="s">
        <v>5</v>
      </c>
      <c s="6" t="s">
        <v>5554</v>
      </c>
      <c s="36" t="s">
        <v>1409</v>
      </c>
      <c s="37">
        <v>6.121</v>
      </c>
      <c s="36">
        <v>0.55</v>
      </c>
      <c s="36">
        <f>ROUND(G340*H340,6)</f>
      </c>
      <c r="L340" s="38">
        <v>0</v>
      </c>
      <c s="32">
        <f>ROUND(ROUND(L340,2)*ROUND(G340,3),2)</f>
      </c>
      <c s="36" t="s">
        <v>53</v>
      </c>
      <c>
        <f>(M340*21)/100</f>
      </c>
      <c t="s">
        <v>27</v>
      </c>
    </row>
    <row r="341" spans="1:5" ht="12.75">
      <c r="A341" s="35" t="s">
        <v>54</v>
      </c>
      <c r="E341" s="39" t="s">
        <v>5554</v>
      </c>
    </row>
    <row r="342" spans="1:5" ht="165.75">
      <c r="A342" s="35" t="s">
        <v>55</v>
      </c>
      <c r="E342" s="40" t="s">
        <v>5555</v>
      </c>
    </row>
    <row r="343" spans="1:5" ht="12.75">
      <c r="A343" t="s">
        <v>56</v>
      </c>
      <c r="E343" s="39" t="s">
        <v>5</v>
      </c>
    </row>
    <row r="344" spans="1:16" ht="12.75">
      <c r="A344" t="s">
        <v>49</v>
      </c>
      <c s="34" t="s">
        <v>511</v>
      </c>
      <c s="34" t="s">
        <v>5556</v>
      </c>
      <c s="35" t="s">
        <v>5</v>
      </c>
      <c s="6" t="s">
        <v>5557</v>
      </c>
      <c s="36" t="s">
        <v>1409</v>
      </c>
      <c s="37">
        <v>1.043</v>
      </c>
      <c s="36">
        <v>0.55</v>
      </c>
      <c s="36">
        <f>ROUND(G344*H344,6)</f>
      </c>
      <c r="L344" s="38">
        <v>0</v>
      </c>
      <c s="32">
        <f>ROUND(ROUND(L344,2)*ROUND(G344,3),2)</f>
      </c>
      <c s="36" t="s">
        <v>53</v>
      </c>
      <c>
        <f>(M344*21)/100</f>
      </c>
      <c t="s">
        <v>27</v>
      </c>
    </row>
    <row r="345" spans="1:5" ht="12.75">
      <c r="A345" s="35" t="s">
        <v>54</v>
      </c>
      <c r="E345" s="39" t="s">
        <v>5557</v>
      </c>
    </row>
    <row r="346" spans="1:5" ht="89.25">
      <c r="A346" s="35" t="s">
        <v>55</v>
      </c>
      <c r="E346" s="40" t="s">
        <v>5558</v>
      </c>
    </row>
    <row r="347" spans="1:5" ht="12.75">
      <c r="A347" t="s">
        <v>56</v>
      </c>
      <c r="E347" s="39" t="s">
        <v>5</v>
      </c>
    </row>
    <row r="348" spans="1:16" ht="12.75">
      <c r="A348" t="s">
        <v>49</v>
      </c>
      <c s="34" t="s">
        <v>514</v>
      </c>
      <c s="34" t="s">
        <v>5559</v>
      </c>
      <c s="35" t="s">
        <v>5</v>
      </c>
      <c s="6" t="s">
        <v>5560</v>
      </c>
      <c s="36" t="s">
        <v>1409</v>
      </c>
      <c s="37">
        <v>14.95</v>
      </c>
      <c s="36">
        <v>0.55</v>
      </c>
      <c s="36">
        <f>ROUND(G348*H348,6)</f>
      </c>
      <c r="L348" s="38">
        <v>0</v>
      </c>
      <c s="32">
        <f>ROUND(ROUND(L348,2)*ROUND(G348,3),2)</f>
      </c>
      <c s="36" t="s">
        <v>53</v>
      </c>
      <c>
        <f>(M348*21)/100</f>
      </c>
      <c t="s">
        <v>27</v>
      </c>
    </row>
    <row r="349" spans="1:5" ht="12.75">
      <c r="A349" s="35" t="s">
        <v>54</v>
      </c>
      <c r="E349" s="39" t="s">
        <v>5560</v>
      </c>
    </row>
    <row r="350" spans="1:5" ht="63.75">
      <c r="A350" s="35" t="s">
        <v>55</v>
      </c>
      <c r="E350" s="40" t="s">
        <v>5561</v>
      </c>
    </row>
    <row r="351" spans="1:5" ht="12.75">
      <c r="A351" t="s">
        <v>56</v>
      </c>
      <c r="E351" s="39" t="s">
        <v>5</v>
      </c>
    </row>
    <row r="352" spans="1:16" ht="12.75">
      <c r="A352" t="s">
        <v>49</v>
      </c>
      <c s="34" t="s">
        <v>515</v>
      </c>
      <c s="34" t="s">
        <v>5562</v>
      </c>
      <c s="35" t="s">
        <v>4</v>
      </c>
      <c s="6" t="s">
        <v>5563</v>
      </c>
      <c s="36" t="s">
        <v>1409</v>
      </c>
      <c s="37">
        <v>30.245</v>
      </c>
      <c s="36">
        <v>0.55</v>
      </c>
      <c s="36">
        <f>ROUND(G352*H352,6)</f>
      </c>
      <c r="L352" s="38">
        <v>0</v>
      </c>
      <c s="32">
        <f>ROUND(ROUND(L352,2)*ROUND(G352,3),2)</f>
      </c>
      <c s="36" t="s">
        <v>53</v>
      </c>
      <c>
        <f>(M352*21)/100</f>
      </c>
      <c t="s">
        <v>27</v>
      </c>
    </row>
    <row r="353" spans="1:5" ht="12.75">
      <c r="A353" s="35" t="s">
        <v>54</v>
      </c>
      <c r="E353" s="39" t="s">
        <v>5563</v>
      </c>
    </row>
    <row r="354" spans="1:5" ht="204">
      <c r="A354" s="35" t="s">
        <v>55</v>
      </c>
      <c r="E354" s="40" t="s">
        <v>5564</v>
      </c>
    </row>
    <row r="355" spans="1:5" ht="12.75">
      <c r="A355" t="s">
        <v>56</v>
      </c>
      <c r="E355" s="39" t="s">
        <v>5565</v>
      </c>
    </row>
    <row r="356" spans="1:16" ht="12.75">
      <c r="A356" t="s">
        <v>49</v>
      </c>
      <c s="34" t="s">
        <v>518</v>
      </c>
      <c s="34" t="s">
        <v>5566</v>
      </c>
      <c s="35" t="s">
        <v>5</v>
      </c>
      <c s="6" t="s">
        <v>5567</v>
      </c>
      <c s="36" t="s">
        <v>1409</v>
      </c>
      <c s="37">
        <v>1.53</v>
      </c>
      <c s="36">
        <v>0</v>
      </c>
      <c s="36">
        <f>ROUND(G356*H356,6)</f>
      </c>
      <c r="L356" s="38">
        <v>0</v>
      </c>
      <c s="32">
        <f>ROUND(ROUND(L356,2)*ROUND(G356,3),2)</f>
      </c>
      <c s="36" t="s">
        <v>53</v>
      </c>
      <c>
        <f>(M356*21)/100</f>
      </c>
      <c t="s">
        <v>27</v>
      </c>
    </row>
    <row r="357" spans="1:5" ht="12.75">
      <c r="A357" s="35" t="s">
        <v>54</v>
      </c>
      <c r="E357" s="39" t="s">
        <v>5568</v>
      </c>
    </row>
    <row r="358" spans="1:5" ht="12.75">
      <c r="A358" s="35" t="s">
        <v>55</v>
      </c>
      <c r="E358" s="40" t="s">
        <v>5569</v>
      </c>
    </row>
    <row r="359" spans="1:5" ht="12.75">
      <c r="A359" t="s">
        <v>56</v>
      </c>
      <c r="E359" s="39" t="s">
        <v>5</v>
      </c>
    </row>
    <row r="360" spans="1:16" ht="25.5">
      <c r="A360" t="s">
        <v>49</v>
      </c>
      <c s="34" t="s">
        <v>521</v>
      </c>
      <c s="34" t="s">
        <v>5570</v>
      </c>
      <c s="35" t="s">
        <v>5</v>
      </c>
      <c s="6" t="s">
        <v>5571</v>
      </c>
      <c s="36" t="s">
        <v>1409</v>
      </c>
      <c s="37">
        <v>163.84</v>
      </c>
      <c s="36">
        <v>0.00108</v>
      </c>
      <c s="36">
        <f>ROUND(G360*H360,6)</f>
      </c>
      <c r="L360" s="38">
        <v>0</v>
      </c>
      <c s="32">
        <f>ROUND(ROUND(L360,2)*ROUND(G360,3),2)</f>
      </c>
      <c s="36" t="s">
        <v>53</v>
      </c>
      <c>
        <f>(M360*21)/100</f>
      </c>
      <c t="s">
        <v>27</v>
      </c>
    </row>
    <row r="361" spans="1:5" ht="25.5">
      <c r="A361" s="35" t="s">
        <v>54</v>
      </c>
      <c r="E361" s="39" t="s">
        <v>5572</v>
      </c>
    </row>
    <row r="362" spans="1:5" ht="409.5">
      <c r="A362" s="35" t="s">
        <v>55</v>
      </c>
      <c r="E362" s="40" t="s">
        <v>5573</v>
      </c>
    </row>
    <row r="363" spans="1:5" ht="12.75">
      <c r="A363" t="s">
        <v>56</v>
      </c>
      <c r="E363" s="39" t="s">
        <v>5</v>
      </c>
    </row>
    <row r="364" spans="1:16" ht="12.75">
      <c r="A364" t="s">
        <v>49</v>
      </c>
      <c s="34" t="s">
        <v>524</v>
      </c>
      <c s="34" t="s">
        <v>5574</v>
      </c>
      <c s="35" t="s">
        <v>5</v>
      </c>
      <c s="6" t="s">
        <v>5575</v>
      </c>
      <c s="36" t="s">
        <v>52</v>
      </c>
      <c s="37">
        <v>6</v>
      </c>
      <c s="36">
        <v>0</v>
      </c>
      <c s="36">
        <f>ROUND(G364*H364,6)</f>
      </c>
      <c r="L364" s="38">
        <v>0</v>
      </c>
      <c s="32">
        <f>ROUND(ROUND(L364,2)*ROUND(G364,3),2)</f>
      </c>
      <c s="36" t="s">
        <v>53</v>
      </c>
      <c>
        <f>(M364*21)/100</f>
      </c>
      <c t="s">
        <v>27</v>
      </c>
    </row>
    <row r="365" spans="1:5" ht="25.5">
      <c r="A365" s="35" t="s">
        <v>54</v>
      </c>
      <c r="E365" s="39" t="s">
        <v>5576</v>
      </c>
    </row>
    <row r="366" spans="1:5" ht="38.25">
      <c r="A366" s="35" t="s">
        <v>55</v>
      </c>
      <c r="E366" s="40" t="s">
        <v>5577</v>
      </c>
    </row>
    <row r="367" spans="1:5" ht="12.75">
      <c r="A367" t="s">
        <v>56</v>
      </c>
      <c r="E367" s="39" t="s">
        <v>5</v>
      </c>
    </row>
    <row r="368" spans="1:16" ht="25.5">
      <c r="A368" t="s">
        <v>49</v>
      </c>
      <c s="34" t="s">
        <v>525</v>
      </c>
      <c s="34" t="s">
        <v>5578</v>
      </c>
      <c s="35" t="s">
        <v>5</v>
      </c>
      <c s="6" t="s">
        <v>5579</v>
      </c>
      <c s="36" t="s">
        <v>52</v>
      </c>
      <c s="37">
        <v>254.2</v>
      </c>
      <c s="36">
        <v>0</v>
      </c>
      <c s="36">
        <f>ROUND(G368*H368,6)</f>
      </c>
      <c r="L368" s="38">
        <v>0</v>
      </c>
      <c s="32">
        <f>ROUND(ROUND(L368,2)*ROUND(G368,3),2)</f>
      </c>
      <c s="36" t="s">
        <v>53</v>
      </c>
      <c>
        <f>(M368*21)/100</f>
      </c>
      <c t="s">
        <v>27</v>
      </c>
    </row>
    <row r="369" spans="1:5" ht="38.25">
      <c r="A369" s="35" t="s">
        <v>54</v>
      </c>
      <c r="E369" s="39" t="s">
        <v>5580</v>
      </c>
    </row>
    <row r="370" spans="1:5" ht="76.5">
      <c r="A370" s="35" t="s">
        <v>55</v>
      </c>
      <c r="E370" s="40" t="s">
        <v>5581</v>
      </c>
    </row>
    <row r="371" spans="1:5" ht="12.75">
      <c r="A371" t="s">
        <v>56</v>
      </c>
      <c r="E371" s="39" t="s">
        <v>5</v>
      </c>
    </row>
    <row r="372" spans="1:16" ht="25.5">
      <c r="A372" t="s">
        <v>49</v>
      </c>
      <c s="34" t="s">
        <v>526</v>
      </c>
      <c s="34" t="s">
        <v>5582</v>
      </c>
      <c s="35" t="s">
        <v>5</v>
      </c>
      <c s="6" t="s">
        <v>5583</v>
      </c>
      <c s="36" t="s">
        <v>52</v>
      </c>
      <c s="37">
        <v>332.7</v>
      </c>
      <c s="36">
        <v>0</v>
      </c>
      <c s="36">
        <f>ROUND(G372*H372,6)</f>
      </c>
      <c r="L372" s="38">
        <v>0</v>
      </c>
      <c s="32">
        <f>ROUND(ROUND(L372,2)*ROUND(G372,3),2)</f>
      </c>
      <c s="36" t="s">
        <v>53</v>
      </c>
      <c>
        <f>(M372*21)/100</f>
      </c>
      <c t="s">
        <v>27</v>
      </c>
    </row>
    <row r="373" spans="1:5" ht="38.25">
      <c r="A373" s="35" t="s">
        <v>54</v>
      </c>
      <c r="E373" s="39" t="s">
        <v>5584</v>
      </c>
    </row>
    <row r="374" spans="1:5" ht="140.25">
      <c r="A374" s="35" t="s">
        <v>55</v>
      </c>
      <c r="E374" s="40" t="s">
        <v>5585</v>
      </c>
    </row>
    <row r="375" spans="1:5" ht="12.75">
      <c r="A375" t="s">
        <v>56</v>
      </c>
      <c r="E375" s="39" t="s">
        <v>5</v>
      </c>
    </row>
    <row r="376" spans="1:16" ht="25.5">
      <c r="A376" t="s">
        <v>49</v>
      </c>
      <c s="34" t="s">
        <v>527</v>
      </c>
      <c s="34" t="s">
        <v>5586</v>
      </c>
      <c s="35" t="s">
        <v>5</v>
      </c>
      <c s="6" t="s">
        <v>5587</v>
      </c>
      <c s="36" t="s">
        <v>52</v>
      </c>
      <c s="37">
        <v>36.6</v>
      </c>
      <c s="36">
        <v>0</v>
      </c>
      <c s="36">
        <f>ROUND(G376*H376,6)</f>
      </c>
      <c r="L376" s="38">
        <v>0</v>
      </c>
      <c s="32">
        <f>ROUND(ROUND(L376,2)*ROUND(G376,3),2)</f>
      </c>
      <c s="36" t="s">
        <v>53</v>
      </c>
      <c>
        <f>(M376*21)/100</f>
      </c>
      <c t="s">
        <v>27</v>
      </c>
    </row>
    <row r="377" spans="1:5" ht="38.25">
      <c r="A377" s="35" t="s">
        <v>54</v>
      </c>
      <c r="E377" s="39" t="s">
        <v>5588</v>
      </c>
    </row>
    <row r="378" spans="1:5" ht="89.25">
      <c r="A378" s="35" t="s">
        <v>55</v>
      </c>
      <c r="E378" s="40" t="s">
        <v>5589</v>
      </c>
    </row>
    <row r="379" spans="1:5" ht="12.75">
      <c r="A379" t="s">
        <v>56</v>
      </c>
      <c r="E379" s="39" t="s">
        <v>5</v>
      </c>
    </row>
    <row r="380" spans="1:16" ht="25.5">
      <c r="A380" t="s">
        <v>49</v>
      </c>
      <c s="34" t="s">
        <v>528</v>
      </c>
      <c s="34" t="s">
        <v>5590</v>
      </c>
      <c s="35" t="s">
        <v>5</v>
      </c>
      <c s="6" t="s">
        <v>5591</v>
      </c>
      <c s="36" t="s">
        <v>52</v>
      </c>
      <c s="37">
        <v>349.1</v>
      </c>
      <c s="36">
        <v>0</v>
      </c>
      <c s="36">
        <f>ROUND(G380*H380,6)</f>
      </c>
      <c r="L380" s="38">
        <v>0</v>
      </c>
      <c s="32">
        <f>ROUND(ROUND(L380,2)*ROUND(G380,3),2)</f>
      </c>
      <c s="36" t="s">
        <v>53</v>
      </c>
      <c>
        <f>(M380*21)/100</f>
      </c>
      <c t="s">
        <v>27</v>
      </c>
    </row>
    <row r="381" spans="1:5" ht="38.25">
      <c r="A381" s="35" t="s">
        <v>54</v>
      </c>
      <c r="E381" s="39" t="s">
        <v>5592</v>
      </c>
    </row>
    <row r="382" spans="1:5" ht="51">
      <c r="A382" s="35" t="s">
        <v>55</v>
      </c>
      <c r="E382" s="40" t="s">
        <v>5593</v>
      </c>
    </row>
    <row r="383" spans="1:5" ht="12.75">
      <c r="A383" t="s">
        <v>56</v>
      </c>
      <c r="E383" s="39" t="s">
        <v>5</v>
      </c>
    </row>
    <row r="384" spans="1:16" ht="25.5">
      <c r="A384" t="s">
        <v>49</v>
      </c>
      <c s="34" t="s">
        <v>529</v>
      </c>
      <c s="34" t="s">
        <v>5594</v>
      </c>
      <c s="35" t="s">
        <v>5</v>
      </c>
      <c s="6" t="s">
        <v>5595</v>
      </c>
      <c s="36" t="s">
        <v>1430</v>
      </c>
      <c s="37">
        <v>3591.536</v>
      </c>
      <c s="36">
        <v>0</v>
      </c>
      <c s="36">
        <f>ROUND(G384*H384,6)</f>
      </c>
      <c r="L384" s="38">
        <v>0</v>
      </c>
      <c s="32">
        <f>ROUND(ROUND(L384,2)*ROUND(G384,3),2)</f>
      </c>
      <c s="36" t="s">
        <v>53</v>
      </c>
      <c>
        <f>(M384*21)/100</f>
      </c>
      <c t="s">
        <v>27</v>
      </c>
    </row>
    <row r="385" spans="1:5" ht="25.5">
      <c r="A385" s="35" t="s">
        <v>54</v>
      </c>
      <c r="E385" s="39" t="s">
        <v>5596</v>
      </c>
    </row>
    <row r="386" spans="1:5" ht="89.25">
      <c r="A386" s="35" t="s">
        <v>55</v>
      </c>
      <c r="E386" s="40" t="s">
        <v>5597</v>
      </c>
    </row>
    <row r="387" spans="1:5" ht="12.75">
      <c r="A387" t="s">
        <v>56</v>
      </c>
      <c r="E387" s="39" t="s">
        <v>5</v>
      </c>
    </row>
    <row r="388" spans="1:16" ht="25.5">
      <c r="A388" t="s">
        <v>49</v>
      </c>
      <c s="34" t="s">
        <v>530</v>
      </c>
      <c s="34" t="s">
        <v>5598</v>
      </c>
      <c s="35" t="s">
        <v>5</v>
      </c>
      <c s="6" t="s">
        <v>5599</v>
      </c>
      <c s="36" t="s">
        <v>1430</v>
      </c>
      <c s="37">
        <v>702.9</v>
      </c>
      <c s="36">
        <v>0</v>
      </c>
      <c s="36">
        <f>ROUND(G388*H388,6)</f>
      </c>
      <c r="L388" s="38">
        <v>0</v>
      </c>
      <c s="32">
        <f>ROUND(ROUND(L388,2)*ROUND(G388,3),2)</f>
      </c>
      <c s="36" t="s">
        <v>53</v>
      </c>
      <c>
        <f>(M388*21)/100</f>
      </c>
      <c t="s">
        <v>27</v>
      </c>
    </row>
    <row r="389" spans="1:5" ht="25.5">
      <c r="A389" s="35" t="s">
        <v>54</v>
      </c>
      <c r="E389" s="39" t="s">
        <v>5600</v>
      </c>
    </row>
    <row r="390" spans="1:5" ht="38.25">
      <c r="A390" s="35" t="s">
        <v>55</v>
      </c>
      <c r="E390" s="40" t="s">
        <v>5601</v>
      </c>
    </row>
    <row r="391" spans="1:5" ht="12.75">
      <c r="A391" t="s">
        <v>56</v>
      </c>
      <c r="E391" s="39" t="s">
        <v>5</v>
      </c>
    </row>
    <row r="392" spans="1:16" ht="12.75">
      <c r="A392" t="s">
        <v>49</v>
      </c>
      <c s="34" t="s">
        <v>533</v>
      </c>
      <c s="34" t="s">
        <v>5602</v>
      </c>
      <c s="35" t="s">
        <v>5</v>
      </c>
      <c s="6" t="s">
        <v>5603</v>
      </c>
      <c s="36" t="s">
        <v>52</v>
      </c>
      <c s="37">
        <v>3942.467</v>
      </c>
      <c s="36">
        <v>2.1E-05</v>
      </c>
      <c s="36">
        <f>ROUND(G392*H392,6)</f>
      </c>
      <c r="L392" s="38">
        <v>0</v>
      </c>
      <c s="32">
        <f>ROUND(ROUND(L392,2)*ROUND(G392,3),2)</f>
      </c>
      <c s="36" t="s">
        <v>53</v>
      </c>
      <c>
        <f>(M392*21)/100</f>
      </c>
      <c t="s">
        <v>27</v>
      </c>
    </row>
    <row r="393" spans="1:5" ht="12.75">
      <c r="A393" s="35" t="s">
        <v>54</v>
      </c>
      <c r="E393" s="39" t="s">
        <v>5604</v>
      </c>
    </row>
    <row r="394" spans="1:5" ht="165.75">
      <c r="A394" s="35" t="s">
        <v>55</v>
      </c>
      <c r="E394" s="40" t="s">
        <v>5605</v>
      </c>
    </row>
    <row r="395" spans="1:5" ht="12.75">
      <c r="A395" t="s">
        <v>56</v>
      </c>
      <c r="E395" s="39" t="s">
        <v>5</v>
      </c>
    </row>
    <row r="396" spans="1:16" ht="12.75">
      <c r="A396" t="s">
        <v>49</v>
      </c>
      <c s="34" t="s">
        <v>536</v>
      </c>
      <c s="34" t="s">
        <v>5606</v>
      </c>
      <c s="35" t="s">
        <v>5</v>
      </c>
      <c s="6" t="s">
        <v>5607</v>
      </c>
      <c s="36" t="s">
        <v>1409</v>
      </c>
      <c s="37">
        <v>132.929</v>
      </c>
      <c s="36">
        <v>0.023298</v>
      </c>
      <c s="36">
        <f>ROUND(G396*H396,6)</f>
      </c>
      <c r="L396" s="38">
        <v>0</v>
      </c>
      <c s="32">
        <f>ROUND(ROUND(L396,2)*ROUND(G396,3),2)</f>
      </c>
      <c s="36" t="s">
        <v>53</v>
      </c>
      <c>
        <f>(M396*21)/100</f>
      </c>
      <c t="s">
        <v>27</v>
      </c>
    </row>
    <row r="397" spans="1:5" ht="25.5">
      <c r="A397" s="35" t="s">
        <v>54</v>
      </c>
      <c r="E397" s="39" t="s">
        <v>5608</v>
      </c>
    </row>
    <row r="398" spans="1:5" ht="409.5">
      <c r="A398" s="35" t="s">
        <v>55</v>
      </c>
      <c r="E398" s="40" t="s">
        <v>5609</v>
      </c>
    </row>
    <row r="399" spans="1:5" ht="12.75">
      <c r="A399" t="s">
        <v>56</v>
      </c>
      <c r="E399" s="39" t="s">
        <v>5</v>
      </c>
    </row>
    <row r="400" spans="1:16" ht="12.75">
      <c r="A400" t="s">
        <v>49</v>
      </c>
      <c s="34" t="s">
        <v>537</v>
      </c>
      <c s="34" t="s">
        <v>5610</v>
      </c>
      <c s="35" t="s">
        <v>5</v>
      </c>
      <c s="6" t="s">
        <v>5611</v>
      </c>
      <c s="36" t="s">
        <v>1430</v>
      </c>
      <c s="37">
        <v>1052.127</v>
      </c>
      <c s="36">
        <v>0.014232</v>
      </c>
      <c s="36">
        <f>ROUND(G400*H400,6)</f>
      </c>
      <c r="L400" s="38">
        <v>0</v>
      </c>
      <c s="32">
        <f>ROUND(ROUND(L400,2)*ROUND(G400,3),2)</f>
      </c>
      <c s="36" t="s">
        <v>53</v>
      </c>
      <c>
        <f>(M400*21)/100</f>
      </c>
      <c t="s">
        <v>27</v>
      </c>
    </row>
    <row r="401" spans="1:5" ht="25.5">
      <c r="A401" s="35" t="s">
        <v>54</v>
      </c>
      <c r="E401" s="39" t="s">
        <v>5612</v>
      </c>
    </row>
    <row r="402" spans="1:5" ht="25.5">
      <c r="A402" s="35" t="s">
        <v>55</v>
      </c>
      <c r="E402" s="40" t="s">
        <v>5417</v>
      </c>
    </row>
    <row r="403" spans="1:5" ht="63.75">
      <c r="A403" t="s">
        <v>56</v>
      </c>
      <c r="E403" s="39" t="s">
        <v>5613</v>
      </c>
    </row>
    <row r="404" spans="1:16" ht="12.75">
      <c r="A404" t="s">
        <v>49</v>
      </c>
      <c s="34" t="s">
        <v>538</v>
      </c>
      <c s="34" t="s">
        <v>5614</v>
      </c>
      <c s="35" t="s">
        <v>5</v>
      </c>
      <c s="6" t="s">
        <v>5615</v>
      </c>
      <c s="36" t="s">
        <v>1430</v>
      </c>
      <c s="37">
        <v>29.028</v>
      </c>
      <c s="36">
        <v>0</v>
      </c>
      <c s="36">
        <f>ROUND(G404*H404,6)</f>
      </c>
      <c r="L404" s="38">
        <v>0</v>
      </c>
      <c s="32">
        <f>ROUND(ROUND(L404,2)*ROUND(G404,3),2)</f>
      </c>
      <c s="36" t="s">
        <v>53</v>
      </c>
      <c>
        <f>(M404*21)/100</f>
      </c>
      <c t="s">
        <v>27</v>
      </c>
    </row>
    <row r="405" spans="1:5" ht="25.5">
      <c r="A405" s="35" t="s">
        <v>54</v>
      </c>
      <c r="E405" s="39" t="s">
        <v>5616</v>
      </c>
    </row>
    <row r="406" spans="1:5" ht="12.75">
      <c r="A406" s="35" t="s">
        <v>55</v>
      </c>
      <c r="E406" s="40" t="s">
        <v>5</v>
      </c>
    </row>
    <row r="407" spans="1:5" ht="12.75">
      <c r="A407" t="s">
        <v>56</v>
      </c>
      <c r="E407" s="39" t="s">
        <v>5</v>
      </c>
    </row>
    <row r="408" spans="1:16" ht="12.75">
      <c r="A408" t="s">
        <v>49</v>
      </c>
      <c s="34" t="s">
        <v>539</v>
      </c>
      <c s="34" t="s">
        <v>5617</v>
      </c>
      <c s="35" t="s">
        <v>5</v>
      </c>
      <c s="6" t="s">
        <v>5618</v>
      </c>
      <c s="36" t="s">
        <v>1430</v>
      </c>
      <c s="37">
        <v>1052.127</v>
      </c>
      <c s="36">
        <v>0.000175</v>
      </c>
      <c s="36">
        <f>ROUND(G408*H408,6)</f>
      </c>
      <c r="L408" s="38">
        <v>0</v>
      </c>
      <c s="32">
        <f>ROUND(ROUND(L408,2)*ROUND(G408,3),2)</f>
      </c>
      <c s="36" t="s">
        <v>53</v>
      </c>
      <c>
        <f>(M408*21)/100</f>
      </c>
      <c t="s">
        <v>27</v>
      </c>
    </row>
    <row r="409" spans="1:5" ht="12.75">
      <c r="A409" s="35" t="s">
        <v>54</v>
      </c>
      <c r="E409" s="39" t="s">
        <v>5619</v>
      </c>
    </row>
    <row r="410" spans="1:5" ht="25.5">
      <c r="A410" s="35" t="s">
        <v>55</v>
      </c>
      <c r="E410" s="40" t="s">
        <v>5417</v>
      </c>
    </row>
    <row r="411" spans="1:5" ht="12.75">
      <c r="A411" t="s">
        <v>56</v>
      </c>
      <c r="E411" s="39" t="s">
        <v>5</v>
      </c>
    </row>
    <row r="412" spans="1:16" ht="25.5">
      <c r="A412" t="s">
        <v>49</v>
      </c>
      <c s="34" t="s">
        <v>540</v>
      </c>
      <c s="34" t="s">
        <v>5620</v>
      </c>
      <c s="35" t="s">
        <v>5</v>
      </c>
      <c s="6" t="s">
        <v>5621</v>
      </c>
      <c s="36" t="s">
        <v>52</v>
      </c>
      <c s="37">
        <v>24</v>
      </c>
      <c s="36">
        <v>0.013634</v>
      </c>
      <c s="36">
        <f>ROUND(G412*H412,6)</f>
      </c>
      <c r="L412" s="38">
        <v>0</v>
      </c>
      <c s="32">
        <f>ROUND(ROUND(L412,2)*ROUND(G412,3),2)</f>
      </c>
      <c s="36" t="s">
        <v>53</v>
      </c>
      <c>
        <f>(M412*21)/100</f>
      </c>
      <c t="s">
        <v>27</v>
      </c>
    </row>
    <row r="413" spans="1:5" ht="25.5">
      <c r="A413" s="35" t="s">
        <v>54</v>
      </c>
      <c r="E413" s="39" t="s">
        <v>5622</v>
      </c>
    </row>
    <row r="414" spans="1:5" ht="12.75">
      <c r="A414" s="35" t="s">
        <v>55</v>
      </c>
      <c r="E414" s="40" t="s">
        <v>5623</v>
      </c>
    </row>
    <row r="415" spans="1:5" ht="12.75">
      <c r="A415" t="s">
        <v>56</v>
      </c>
      <c r="E415" s="39" t="s">
        <v>5</v>
      </c>
    </row>
    <row r="416" spans="1:16" ht="12.75">
      <c r="A416" t="s">
        <v>49</v>
      </c>
      <c s="34" t="s">
        <v>541</v>
      </c>
      <c s="34" t="s">
        <v>5624</v>
      </c>
      <c s="35" t="s">
        <v>5</v>
      </c>
      <c s="6" t="s">
        <v>5625</v>
      </c>
      <c s="36" t="s">
        <v>229</v>
      </c>
      <c s="37">
        <v>110.591</v>
      </c>
      <c s="36">
        <v>0</v>
      </c>
      <c s="36">
        <f>ROUND(G416*H416,6)</f>
      </c>
      <c r="L416" s="38">
        <v>0</v>
      </c>
      <c s="32">
        <f>ROUND(ROUND(L416,2)*ROUND(G416,3),2)</f>
      </c>
      <c s="36" t="s">
        <v>53</v>
      </c>
      <c>
        <f>(M416*21)/100</f>
      </c>
      <c t="s">
        <v>27</v>
      </c>
    </row>
    <row r="417" spans="1:5" ht="38.25">
      <c r="A417" s="35" t="s">
        <v>54</v>
      </c>
      <c r="E417" s="39" t="s">
        <v>5626</v>
      </c>
    </row>
    <row r="418" spans="1:5" ht="12.75">
      <c r="A418" s="35" t="s">
        <v>55</v>
      </c>
      <c r="E418" s="40" t="s">
        <v>5</v>
      </c>
    </row>
    <row r="419" spans="1:5" ht="12.75">
      <c r="A419" t="s">
        <v>56</v>
      </c>
      <c r="E419" s="39" t="s">
        <v>5</v>
      </c>
    </row>
    <row r="420" spans="1:16" ht="12.75">
      <c r="A420" t="s">
        <v>49</v>
      </c>
      <c s="34" t="s">
        <v>545</v>
      </c>
      <c s="34" t="s">
        <v>5627</v>
      </c>
      <c s="35" t="s">
        <v>5</v>
      </c>
      <c s="6" t="s">
        <v>5628</v>
      </c>
      <c s="36" t="s">
        <v>1356</v>
      </c>
      <c s="37">
        <v>1</v>
      </c>
      <c s="36">
        <v>0</v>
      </c>
      <c s="36">
        <f>ROUND(G420*H420,6)</f>
      </c>
      <c r="L420" s="38">
        <v>0</v>
      </c>
      <c s="32">
        <f>ROUND(ROUND(L420,2)*ROUND(G420,3),2)</f>
      </c>
      <c s="36" t="s">
        <v>2373</v>
      </c>
      <c>
        <f>(M420*21)/100</f>
      </c>
      <c t="s">
        <v>27</v>
      </c>
    </row>
    <row r="421" spans="1:5" ht="12.75">
      <c r="A421" s="35" t="s">
        <v>54</v>
      </c>
      <c r="E421" s="39" t="s">
        <v>5628</v>
      </c>
    </row>
    <row r="422" spans="1:5" ht="12.75">
      <c r="A422" s="35" t="s">
        <v>55</v>
      </c>
      <c r="E422" s="40" t="s">
        <v>5</v>
      </c>
    </row>
    <row r="423" spans="1:5" ht="76.5">
      <c r="A423" t="s">
        <v>56</v>
      </c>
      <c r="E423" s="39" t="s">
        <v>5629</v>
      </c>
    </row>
    <row r="424" spans="1:16" ht="12.75">
      <c r="A424" t="s">
        <v>49</v>
      </c>
      <c s="34" t="s">
        <v>548</v>
      </c>
      <c s="34" t="s">
        <v>5630</v>
      </c>
      <c s="35" t="s">
        <v>5</v>
      </c>
      <c s="6" t="s">
        <v>5631</v>
      </c>
      <c s="36" t="s">
        <v>1409</v>
      </c>
      <c s="37">
        <v>0.251</v>
      </c>
      <c s="36">
        <v>0.78</v>
      </c>
      <c s="36">
        <f>ROUND(G424*H424,6)</f>
      </c>
      <c r="L424" s="38">
        <v>0</v>
      </c>
      <c s="32">
        <f>ROUND(ROUND(L424,2)*ROUND(G424,3),2)</f>
      </c>
      <c s="36" t="s">
        <v>2373</v>
      </c>
      <c>
        <f>(M424*21)/100</f>
      </c>
      <c t="s">
        <v>27</v>
      </c>
    </row>
    <row r="425" spans="1:5" ht="12.75">
      <c r="A425" s="35" t="s">
        <v>54</v>
      </c>
      <c r="E425" s="39" t="s">
        <v>5631</v>
      </c>
    </row>
    <row r="426" spans="1:5" ht="25.5">
      <c r="A426" s="35" t="s">
        <v>55</v>
      </c>
      <c r="E426" s="40" t="s">
        <v>5632</v>
      </c>
    </row>
    <row r="427" spans="1:5" ht="12.75">
      <c r="A427" t="s">
        <v>56</v>
      </c>
      <c r="E427" s="39" t="s">
        <v>5</v>
      </c>
    </row>
    <row r="428" spans="1:16" ht="12.75">
      <c r="A428" t="s">
        <v>49</v>
      </c>
      <c s="34" t="s">
        <v>552</v>
      </c>
      <c s="34" t="s">
        <v>5633</v>
      </c>
      <c s="35" t="s">
        <v>5</v>
      </c>
      <c s="6" t="s">
        <v>5634</v>
      </c>
      <c s="36" t="s">
        <v>1409</v>
      </c>
      <c s="37">
        <v>0.251</v>
      </c>
      <c s="36">
        <v>0.78</v>
      </c>
      <c s="36">
        <f>ROUND(G428*H428,6)</f>
      </c>
      <c r="L428" s="38">
        <v>0</v>
      </c>
      <c s="32">
        <f>ROUND(ROUND(L428,2)*ROUND(G428,3),2)</f>
      </c>
      <c s="36" t="s">
        <v>2373</v>
      </c>
      <c>
        <f>(M428*21)/100</f>
      </c>
      <c t="s">
        <v>27</v>
      </c>
    </row>
    <row r="429" spans="1:5" ht="12.75">
      <c r="A429" s="35" t="s">
        <v>54</v>
      </c>
      <c r="E429" s="39" t="s">
        <v>5634</v>
      </c>
    </row>
    <row r="430" spans="1:5" ht="25.5">
      <c r="A430" s="35" t="s">
        <v>55</v>
      </c>
      <c r="E430" s="40" t="s">
        <v>5632</v>
      </c>
    </row>
    <row r="431" spans="1:5" ht="12.75">
      <c r="A431" t="s">
        <v>56</v>
      </c>
      <c r="E431" s="39" t="s">
        <v>5</v>
      </c>
    </row>
    <row r="432" spans="1:16" ht="12.75">
      <c r="A432" t="s">
        <v>49</v>
      </c>
      <c s="34" t="s">
        <v>555</v>
      </c>
      <c s="34" t="s">
        <v>5635</v>
      </c>
      <c s="35" t="s">
        <v>5</v>
      </c>
      <c s="6" t="s">
        <v>5636</v>
      </c>
      <c s="36" t="s">
        <v>705</v>
      </c>
      <c s="37">
        <v>5</v>
      </c>
      <c s="36">
        <v>0.15</v>
      </c>
      <c s="36">
        <f>ROUND(G432*H432,6)</f>
      </c>
      <c r="L432" s="38">
        <v>0</v>
      </c>
      <c s="32">
        <f>ROUND(ROUND(L432,2)*ROUND(G432,3),2)</f>
      </c>
      <c s="36" t="s">
        <v>2373</v>
      </c>
      <c>
        <f>(M432*21)/100</f>
      </c>
      <c t="s">
        <v>27</v>
      </c>
    </row>
    <row r="433" spans="1:5" ht="12.75">
      <c r="A433" s="35" t="s">
        <v>54</v>
      </c>
      <c r="E433" s="39" t="s">
        <v>5636</v>
      </c>
    </row>
    <row r="434" spans="1:5" ht="12.75">
      <c r="A434" s="35" t="s">
        <v>55</v>
      </c>
      <c r="E434" s="40" t="s">
        <v>5</v>
      </c>
    </row>
    <row r="435" spans="1:5" ht="12.75">
      <c r="A435" t="s">
        <v>56</v>
      </c>
      <c r="E435" s="39" t="s">
        <v>5637</v>
      </c>
    </row>
    <row r="436" spans="1:16" ht="12.75">
      <c r="A436" t="s">
        <v>49</v>
      </c>
      <c s="34" t="s">
        <v>556</v>
      </c>
      <c s="34" t="s">
        <v>5638</v>
      </c>
      <c s="35" t="s">
        <v>5</v>
      </c>
      <c s="6" t="s">
        <v>5639</v>
      </c>
      <c s="36" t="s">
        <v>705</v>
      </c>
      <c s="37">
        <v>5</v>
      </c>
      <c s="36">
        <v>0.15</v>
      </c>
      <c s="36">
        <f>ROUND(G436*H436,6)</f>
      </c>
      <c r="L436" s="38">
        <v>0</v>
      </c>
      <c s="32">
        <f>ROUND(ROUND(L436,2)*ROUND(G436,3),2)</f>
      </c>
      <c s="36" t="s">
        <v>2373</v>
      </c>
      <c>
        <f>(M436*21)/100</f>
      </c>
      <c t="s">
        <v>27</v>
      </c>
    </row>
    <row r="437" spans="1:5" ht="12.75">
      <c r="A437" s="35" t="s">
        <v>54</v>
      </c>
      <c r="E437" s="39" t="s">
        <v>5639</v>
      </c>
    </row>
    <row r="438" spans="1:5" ht="12.75">
      <c r="A438" s="35" t="s">
        <v>55</v>
      </c>
      <c r="E438" s="40" t="s">
        <v>5</v>
      </c>
    </row>
    <row r="439" spans="1:5" ht="12.75">
      <c r="A439" t="s">
        <v>56</v>
      </c>
      <c r="E439" s="39" t="s">
        <v>5640</v>
      </c>
    </row>
    <row r="440" spans="1:13" ht="12.75">
      <c r="A440" t="s">
        <v>46</v>
      </c>
      <c r="C440" s="31" t="s">
        <v>3208</v>
      </c>
      <c r="E440" s="33" t="s">
        <v>3209</v>
      </c>
      <c r="J440" s="32">
        <f>0</f>
      </c>
      <c s="32">
        <f>0</f>
      </c>
      <c s="32">
        <f>0+L441+L445+L449+L453</f>
      </c>
      <c s="32">
        <f>0+M441+M445+M449+M453</f>
      </c>
    </row>
    <row r="441" spans="1:16" ht="25.5">
      <c r="A441" t="s">
        <v>49</v>
      </c>
      <c s="34" t="s">
        <v>557</v>
      </c>
      <c s="34" t="s">
        <v>5641</v>
      </c>
      <c s="35" t="s">
        <v>5</v>
      </c>
      <c s="6" t="s">
        <v>5642</v>
      </c>
      <c s="36" t="s">
        <v>52</v>
      </c>
      <c s="37">
        <v>1822.929</v>
      </c>
      <c s="36">
        <v>0.000825</v>
      </c>
      <c s="36">
        <f>ROUND(G441*H441,6)</f>
      </c>
      <c r="L441" s="38">
        <v>0</v>
      </c>
      <c s="32">
        <f>ROUND(ROUND(L441,2)*ROUND(G441,3),2)</f>
      </c>
      <c s="36" t="s">
        <v>53</v>
      </c>
      <c>
        <f>(M441*21)/100</f>
      </c>
      <c t="s">
        <v>27</v>
      </c>
    </row>
    <row r="442" spans="1:5" ht="25.5">
      <c r="A442" s="35" t="s">
        <v>54</v>
      </c>
      <c r="E442" s="39" t="s">
        <v>5643</v>
      </c>
    </row>
    <row r="443" spans="1:5" ht="165.75">
      <c r="A443" s="35" t="s">
        <v>55</v>
      </c>
      <c r="E443" s="40" t="s">
        <v>5644</v>
      </c>
    </row>
    <row r="444" spans="1:5" ht="89.25">
      <c r="A444" t="s">
        <v>56</v>
      </c>
      <c r="E444" s="39" t="s">
        <v>5645</v>
      </c>
    </row>
    <row r="445" spans="1:16" ht="12.75">
      <c r="A445" t="s">
        <v>49</v>
      </c>
      <c s="34" t="s">
        <v>559</v>
      </c>
      <c s="34" t="s">
        <v>5646</v>
      </c>
      <c s="35" t="s">
        <v>5</v>
      </c>
      <c s="6" t="s">
        <v>5647</v>
      </c>
      <c s="36" t="s">
        <v>1430</v>
      </c>
      <c s="37">
        <v>1846.499</v>
      </c>
      <c s="36">
        <v>0.006606</v>
      </c>
      <c s="36">
        <f>ROUND(G445*H445,6)</f>
      </c>
      <c r="L445" s="38">
        <v>0</v>
      </c>
      <c s="32">
        <f>ROUND(ROUND(L445,2)*ROUND(G445,3),2)</f>
      </c>
      <c s="36" t="s">
        <v>53</v>
      </c>
      <c>
        <f>(M445*21)/100</f>
      </c>
      <c t="s">
        <v>27</v>
      </c>
    </row>
    <row r="446" spans="1:5" ht="12.75">
      <c r="A446" s="35" t="s">
        <v>54</v>
      </c>
      <c r="E446" s="39" t="s">
        <v>5647</v>
      </c>
    </row>
    <row r="447" spans="1:5" ht="216.75">
      <c r="A447" s="35" t="s">
        <v>55</v>
      </c>
      <c r="E447" s="40" t="s">
        <v>5648</v>
      </c>
    </row>
    <row r="448" spans="1:5" ht="12.75">
      <c r="A448" t="s">
        <v>56</v>
      </c>
      <c r="E448" s="39" t="s">
        <v>5</v>
      </c>
    </row>
    <row r="449" spans="1:16" ht="12.75">
      <c r="A449" t="s">
        <v>49</v>
      </c>
      <c s="34" t="s">
        <v>563</v>
      </c>
      <c s="34" t="s">
        <v>5649</v>
      </c>
      <c s="35" t="s">
        <v>5</v>
      </c>
      <c s="6" t="s">
        <v>5650</v>
      </c>
      <c s="36" t="s">
        <v>1430</v>
      </c>
      <c s="37">
        <v>637.85</v>
      </c>
      <c s="36">
        <v>0.000345</v>
      </c>
      <c s="36">
        <f>ROUND(G449*H449,6)</f>
      </c>
      <c r="L449" s="38">
        <v>0</v>
      </c>
      <c s="32">
        <f>ROUND(ROUND(L449,2)*ROUND(G449,3),2)</f>
      </c>
      <c s="36" t="s">
        <v>53</v>
      </c>
      <c>
        <f>(M449*21)/100</f>
      </c>
      <c t="s">
        <v>27</v>
      </c>
    </row>
    <row r="450" spans="1:5" ht="38.25">
      <c r="A450" s="35" t="s">
        <v>54</v>
      </c>
      <c r="E450" s="39" t="s">
        <v>5651</v>
      </c>
    </row>
    <row r="451" spans="1:5" ht="153">
      <c r="A451" s="35" t="s">
        <v>55</v>
      </c>
      <c r="E451" s="40" t="s">
        <v>5652</v>
      </c>
    </row>
    <row r="452" spans="1:5" ht="12.75">
      <c r="A452" t="s">
        <v>56</v>
      </c>
      <c r="E452" s="39" t="s">
        <v>5</v>
      </c>
    </row>
    <row r="453" spans="1:16" ht="12.75">
      <c r="A453" t="s">
        <v>49</v>
      </c>
      <c s="34" t="s">
        <v>567</v>
      </c>
      <c s="34" t="s">
        <v>5653</v>
      </c>
      <c s="35" t="s">
        <v>5</v>
      </c>
      <c s="6" t="s">
        <v>5654</v>
      </c>
      <c s="36" t="s">
        <v>229</v>
      </c>
      <c s="37">
        <v>13.923</v>
      </c>
      <c s="36">
        <v>0</v>
      </c>
      <c s="36">
        <f>ROUND(G453*H453,6)</f>
      </c>
      <c r="L453" s="38">
        <v>0</v>
      </c>
      <c s="32">
        <f>ROUND(ROUND(L453,2)*ROUND(G453,3),2)</f>
      </c>
      <c s="36" t="s">
        <v>53</v>
      </c>
      <c>
        <f>(M453*21)/100</f>
      </c>
      <c t="s">
        <v>27</v>
      </c>
    </row>
    <row r="454" spans="1:5" ht="38.25">
      <c r="A454" s="35" t="s">
        <v>54</v>
      </c>
      <c r="E454" s="39" t="s">
        <v>5655</v>
      </c>
    </row>
    <row r="455" spans="1:5" ht="12.75">
      <c r="A455" s="35" t="s">
        <v>55</v>
      </c>
      <c r="E455" s="40" t="s">
        <v>5</v>
      </c>
    </row>
    <row r="456" spans="1:5" ht="12.75">
      <c r="A456" t="s">
        <v>56</v>
      </c>
      <c r="E456" s="39" t="s">
        <v>5</v>
      </c>
    </row>
    <row r="457" spans="1:13" ht="12.75">
      <c r="A457" t="s">
        <v>46</v>
      </c>
      <c r="C457" s="31" t="s">
        <v>3246</v>
      </c>
      <c r="E457" s="33" t="s">
        <v>3247</v>
      </c>
      <c r="J457" s="32">
        <f>0</f>
      </c>
      <c s="32">
        <f>0</f>
      </c>
      <c s="32">
        <f>0+L458+L462+L466+L470+L474+L478+L482+L486+L490+L494+L498+L502+L506+L510+L514+L518+L522+L526+L530</f>
      </c>
      <c s="32">
        <f>0+M458+M462+M466+M470+M474+M478+M482+M486+M490+M494+M498+M502+M506+M510+M514+M518+M522+M526+M530</f>
      </c>
    </row>
    <row r="458" spans="1:16" ht="25.5">
      <c r="A458" t="s">
        <v>49</v>
      </c>
      <c s="34" t="s">
        <v>571</v>
      </c>
      <c s="34" t="s">
        <v>5656</v>
      </c>
      <c s="35" t="s">
        <v>5</v>
      </c>
      <c s="6" t="s">
        <v>5657</v>
      </c>
      <c s="36" t="s">
        <v>1430</v>
      </c>
      <c s="37">
        <v>808.335</v>
      </c>
      <c s="36">
        <v>0.00013</v>
      </c>
      <c s="36">
        <f>ROUND(G458*H458,6)</f>
      </c>
      <c r="L458" s="38">
        <v>0</v>
      </c>
      <c s="32">
        <f>ROUND(ROUND(L458,2)*ROUND(G458,3),2)</f>
      </c>
      <c s="36" t="s">
        <v>53</v>
      </c>
      <c>
        <f>(M458*21)/100</f>
      </c>
      <c t="s">
        <v>27</v>
      </c>
    </row>
    <row r="459" spans="1:5" ht="25.5">
      <c r="A459" s="35" t="s">
        <v>54</v>
      </c>
      <c r="E459" s="39" t="s">
        <v>5657</v>
      </c>
    </row>
    <row r="460" spans="1:5" ht="63.75">
      <c r="A460" s="35" t="s">
        <v>55</v>
      </c>
      <c r="E460" s="40" t="s">
        <v>5658</v>
      </c>
    </row>
    <row r="461" spans="1:5" ht="89.25">
      <c r="A461" t="s">
        <v>56</v>
      </c>
      <c r="E461" s="39" t="s">
        <v>5659</v>
      </c>
    </row>
    <row r="462" spans="1:16" ht="25.5">
      <c r="A462" t="s">
        <v>49</v>
      </c>
      <c s="34" t="s">
        <v>574</v>
      </c>
      <c s="34" t="s">
        <v>5660</v>
      </c>
      <c s="35" t="s">
        <v>5</v>
      </c>
      <c s="6" t="s">
        <v>5661</v>
      </c>
      <c s="36" t="s">
        <v>1430</v>
      </c>
      <c s="37">
        <v>640.55</v>
      </c>
      <c s="36">
        <v>0.00025</v>
      </c>
      <c s="36">
        <f>ROUND(G462*H462,6)</f>
      </c>
      <c r="L462" s="38">
        <v>0</v>
      </c>
      <c s="32">
        <f>ROUND(ROUND(L462,2)*ROUND(G462,3),2)</f>
      </c>
      <c s="36" t="s">
        <v>53</v>
      </c>
      <c>
        <f>(M462*21)/100</f>
      </c>
      <c t="s">
        <v>27</v>
      </c>
    </row>
    <row r="463" spans="1:5" ht="25.5">
      <c r="A463" s="35" t="s">
        <v>54</v>
      </c>
      <c r="E463" s="39" t="s">
        <v>5661</v>
      </c>
    </row>
    <row r="464" spans="1:5" ht="89.25">
      <c r="A464" s="35" t="s">
        <v>55</v>
      </c>
      <c r="E464" s="40" t="s">
        <v>5662</v>
      </c>
    </row>
    <row r="465" spans="1:5" ht="114.75">
      <c r="A465" t="s">
        <v>56</v>
      </c>
      <c r="E465" s="39" t="s">
        <v>5663</v>
      </c>
    </row>
    <row r="466" spans="1:16" ht="25.5">
      <c r="A466" t="s">
        <v>49</v>
      </c>
      <c s="34" t="s">
        <v>578</v>
      </c>
      <c s="34" t="s">
        <v>5660</v>
      </c>
      <c s="35" t="s">
        <v>4</v>
      </c>
      <c s="6" t="s">
        <v>5661</v>
      </c>
      <c s="36" t="s">
        <v>1430</v>
      </c>
      <c s="37">
        <v>1364.783</v>
      </c>
      <c s="36">
        <v>0.00025</v>
      </c>
      <c s="36">
        <f>ROUND(G466*H466,6)</f>
      </c>
      <c r="L466" s="38">
        <v>0</v>
      </c>
      <c s="32">
        <f>ROUND(ROUND(L466,2)*ROUND(G466,3),2)</f>
      </c>
      <c s="36" t="s">
        <v>53</v>
      </c>
      <c>
        <f>(M466*21)/100</f>
      </c>
      <c t="s">
        <v>27</v>
      </c>
    </row>
    <row r="467" spans="1:5" ht="25.5">
      <c r="A467" s="35" t="s">
        <v>54</v>
      </c>
      <c r="E467" s="39" t="s">
        <v>5661</v>
      </c>
    </row>
    <row r="468" spans="1:5" ht="63.75">
      <c r="A468" s="35" t="s">
        <v>55</v>
      </c>
      <c r="E468" s="40" t="s">
        <v>5664</v>
      </c>
    </row>
    <row r="469" spans="1:5" ht="114.75">
      <c r="A469" t="s">
        <v>56</v>
      </c>
      <c r="E469" s="39" t="s">
        <v>5663</v>
      </c>
    </row>
    <row r="470" spans="1:16" ht="12.75">
      <c r="A470" t="s">
        <v>49</v>
      </c>
      <c s="34" t="s">
        <v>581</v>
      </c>
      <c s="34" t="s">
        <v>5665</v>
      </c>
      <c s="35" t="s">
        <v>5</v>
      </c>
      <c s="6" t="s">
        <v>5666</v>
      </c>
      <c s="36" t="s">
        <v>52</v>
      </c>
      <c s="37">
        <v>3225.714</v>
      </c>
      <c s="36">
        <v>1E-05</v>
      </c>
      <c s="36">
        <f>ROUND(G470*H470,6)</f>
      </c>
      <c r="L470" s="38">
        <v>0</v>
      </c>
      <c s="32">
        <f>ROUND(ROUND(L470,2)*ROUND(G470,3),2)</f>
      </c>
      <c s="36" t="s">
        <v>53</v>
      </c>
      <c>
        <f>(M470*21)/100</f>
      </c>
      <c t="s">
        <v>27</v>
      </c>
    </row>
    <row r="471" spans="1:5" ht="12.75">
      <c r="A471" s="35" t="s">
        <v>54</v>
      </c>
      <c r="E471" s="39" t="s">
        <v>5666</v>
      </c>
    </row>
    <row r="472" spans="1:5" ht="127.5">
      <c r="A472" s="35" t="s">
        <v>55</v>
      </c>
      <c r="E472" s="40" t="s">
        <v>5667</v>
      </c>
    </row>
    <row r="473" spans="1:5" ht="12.75">
      <c r="A473" t="s">
        <v>56</v>
      </c>
      <c r="E473" s="39" t="s">
        <v>5</v>
      </c>
    </row>
    <row r="474" spans="1:16" ht="12.75">
      <c r="A474" t="s">
        <v>49</v>
      </c>
      <c s="34" t="s">
        <v>584</v>
      </c>
      <c s="34" t="s">
        <v>5668</v>
      </c>
      <c s="35" t="s">
        <v>5</v>
      </c>
      <c s="6" t="s">
        <v>5669</v>
      </c>
      <c s="36" t="s">
        <v>1430</v>
      </c>
      <c s="37">
        <v>702.9</v>
      </c>
      <c s="36">
        <v>0</v>
      </c>
      <c s="36">
        <f>ROUND(G474*H474,6)</f>
      </c>
      <c r="L474" s="38">
        <v>0</v>
      </c>
      <c s="32">
        <f>ROUND(ROUND(L474,2)*ROUND(G474,3),2)</f>
      </c>
      <c s="36" t="s">
        <v>53</v>
      </c>
      <c>
        <f>(M474*21)/100</f>
      </c>
      <c t="s">
        <v>27</v>
      </c>
    </row>
    <row r="475" spans="1:5" ht="25.5">
      <c r="A475" s="35" t="s">
        <v>54</v>
      </c>
      <c r="E475" s="39" t="s">
        <v>5670</v>
      </c>
    </row>
    <row r="476" spans="1:5" ht="25.5">
      <c r="A476" s="35" t="s">
        <v>55</v>
      </c>
      <c r="E476" s="40" t="s">
        <v>5671</v>
      </c>
    </row>
    <row r="477" spans="1:5" ht="12.75">
      <c r="A477" t="s">
        <v>56</v>
      </c>
      <c r="E477" s="39" t="s">
        <v>5</v>
      </c>
    </row>
    <row r="478" spans="1:16" ht="12.75">
      <c r="A478" t="s">
        <v>49</v>
      </c>
      <c s="34" t="s">
        <v>587</v>
      </c>
      <c s="34" t="s">
        <v>5672</v>
      </c>
      <c s="35" t="s">
        <v>5</v>
      </c>
      <c s="6" t="s">
        <v>5673</v>
      </c>
      <c s="36" t="s">
        <v>52</v>
      </c>
      <c s="37">
        <v>104</v>
      </c>
      <c s="36">
        <v>1.4E-05</v>
      </c>
      <c s="36">
        <f>ROUND(G478*H478,6)</f>
      </c>
      <c r="L478" s="38">
        <v>0</v>
      </c>
      <c s="32">
        <f>ROUND(ROUND(L478,2)*ROUND(G478,3),2)</f>
      </c>
      <c s="36" t="s">
        <v>53</v>
      </c>
      <c>
        <f>(M478*21)/100</f>
      </c>
      <c t="s">
        <v>27</v>
      </c>
    </row>
    <row r="479" spans="1:5" ht="12.75">
      <c r="A479" s="35" t="s">
        <v>54</v>
      </c>
      <c r="E479" s="39" t="s">
        <v>5674</v>
      </c>
    </row>
    <row r="480" spans="1:5" ht="12.75">
      <c r="A480" s="35" t="s">
        <v>55</v>
      </c>
      <c r="E480" s="40" t="s">
        <v>5675</v>
      </c>
    </row>
    <row r="481" spans="1:5" ht="12.75">
      <c r="A481" t="s">
        <v>56</v>
      </c>
      <c r="E481" s="39" t="s">
        <v>5</v>
      </c>
    </row>
    <row r="482" spans="1:16" ht="12.75">
      <c r="A482" t="s">
        <v>49</v>
      </c>
      <c s="34" t="s">
        <v>590</v>
      </c>
      <c s="34" t="s">
        <v>5676</v>
      </c>
      <c s="35" t="s">
        <v>5</v>
      </c>
      <c s="6" t="s">
        <v>5677</v>
      </c>
      <c s="36" t="s">
        <v>52</v>
      </c>
      <c s="37">
        <v>82.3</v>
      </c>
      <c s="36">
        <v>0.001247</v>
      </c>
      <c s="36">
        <f>ROUND(G482*H482,6)</f>
      </c>
      <c r="L482" s="38">
        <v>0</v>
      </c>
      <c s="32">
        <f>ROUND(ROUND(L482,2)*ROUND(G482,3),2)</f>
      </c>
      <c s="36" t="s">
        <v>53</v>
      </c>
      <c>
        <f>(M482*21)/100</f>
      </c>
      <c t="s">
        <v>27</v>
      </c>
    </row>
    <row r="483" spans="1:5" ht="12.75">
      <c r="A483" s="35" t="s">
        <v>54</v>
      </c>
      <c r="E483" s="39" t="s">
        <v>5678</v>
      </c>
    </row>
    <row r="484" spans="1:5" ht="12.75">
      <c r="A484" s="35" t="s">
        <v>55</v>
      </c>
      <c r="E484" s="40" t="s">
        <v>5679</v>
      </c>
    </row>
    <row r="485" spans="1:5" ht="12.75">
      <c r="A485" t="s">
        <v>56</v>
      </c>
      <c r="E485" s="39" t="s">
        <v>5</v>
      </c>
    </row>
    <row r="486" spans="1:16" ht="12.75">
      <c r="A486" t="s">
        <v>49</v>
      </c>
      <c s="34" t="s">
        <v>591</v>
      </c>
      <c s="34" t="s">
        <v>5680</v>
      </c>
      <c s="35" t="s">
        <v>5</v>
      </c>
      <c s="6" t="s">
        <v>5681</v>
      </c>
      <c s="36" t="s">
        <v>86</v>
      </c>
      <c s="37">
        <v>3</v>
      </c>
      <c s="36">
        <v>0</v>
      </c>
      <c s="36">
        <f>ROUND(G486*H486,6)</f>
      </c>
      <c r="L486" s="38">
        <v>0</v>
      </c>
      <c s="32">
        <f>ROUND(ROUND(L486,2)*ROUND(G486,3),2)</f>
      </c>
      <c s="36" t="s">
        <v>53</v>
      </c>
      <c>
        <f>(M486*21)/100</f>
      </c>
      <c t="s">
        <v>27</v>
      </c>
    </row>
    <row r="487" spans="1:5" ht="25.5">
      <c r="A487" s="35" t="s">
        <v>54</v>
      </c>
      <c r="E487" s="39" t="s">
        <v>5682</v>
      </c>
    </row>
    <row r="488" spans="1:5" ht="12.75">
      <c r="A488" s="35" t="s">
        <v>55</v>
      </c>
      <c r="E488" s="40" t="s">
        <v>5</v>
      </c>
    </row>
    <row r="489" spans="1:5" ht="12.75">
      <c r="A489" t="s">
        <v>56</v>
      </c>
      <c r="E489" s="39" t="s">
        <v>5</v>
      </c>
    </row>
    <row r="490" spans="1:16" ht="25.5">
      <c r="A490" t="s">
        <v>49</v>
      </c>
      <c s="34" t="s">
        <v>592</v>
      </c>
      <c s="34" t="s">
        <v>5683</v>
      </c>
      <c s="35" t="s">
        <v>5</v>
      </c>
      <c s="6" t="s">
        <v>5684</v>
      </c>
      <c s="36" t="s">
        <v>86</v>
      </c>
      <c s="37">
        <v>1</v>
      </c>
      <c s="36">
        <v>0</v>
      </c>
      <c s="36">
        <f>ROUND(G490*H490,6)</f>
      </c>
      <c r="L490" s="38">
        <v>0</v>
      </c>
      <c s="32">
        <f>ROUND(ROUND(L490,2)*ROUND(G490,3),2)</f>
      </c>
      <c s="36" t="s">
        <v>53</v>
      </c>
      <c>
        <f>(M490*21)/100</f>
      </c>
      <c t="s">
        <v>27</v>
      </c>
    </row>
    <row r="491" spans="1:5" ht="25.5">
      <c r="A491" s="35" t="s">
        <v>54</v>
      </c>
      <c r="E491" s="39" t="s">
        <v>5685</v>
      </c>
    </row>
    <row r="492" spans="1:5" ht="12.75">
      <c r="A492" s="35" t="s">
        <v>55</v>
      </c>
      <c r="E492" s="40" t="s">
        <v>5</v>
      </c>
    </row>
    <row r="493" spans="1:5" ht="12.75">
      <c r="A493" t="s">
        <v>56</v>
      </c>
      <c r="E493" s="39" t="s">
        <v>5</v>
      </c>
    </row>
    <row r="494" spans="1:16" ht="25.5">
      <c r="A494" t="s">
        <v>49</v>
      </c>
      <c s="34" t="s">
        <v>595</v>
      </c>
      <c s="34" t="s">
        <v>5686</v>
      </c>
      <c s="35" t="s">
        <v>5</v>
      </c>
      <c s="6" t="s">
        <v>5687</v>
      </c>
      <c s="36" t="s">
        <v>1430</v>
      </c>
      <c s="37">
        <v>702.9</v>
      </c>
      <c s="36">
        <v>4E-05</v>
      </c>
      <c s="36">
        <f>ROUND(G494*H494,6)</f>
      </c>
      <c r="L494" s="38">
        <v>0</v>
      </c>
      <c s="32">
        <f>ROUND(ROUND(L494,2)*ROUND(G494,3),2)</f>
      </c>
      <c s="36" t="s">
        <v>53</v>
      </c>
      <c>
        <f>(M494*21)/100</f>
      </c>
      <c t="s">
        <v>27</v>
      </c>
    </row>
    <row r="495" spans="1:5" ht="25.5">
      <c r="A495" s="35" t="s">
        <v>54</v>
      </c>
      <c r="E495" s="39" t="s">
        <v>5688</v>
      </c>
    </row>
    <row r="496" spans="1:5" ht="25.5">
      <c r="A496" s="35" t="s">
        <v>55</v>
      </c>
      <c r="E496" s="40" t="s">
        <v>5671</v>
      </c>
    </row>
    <row r="497" spans="1:5" ht="12.75">
      <c r="A497" t="s">
        <v>56</v>
      </c>
      <c r="E497" s="39" t="s">
        <v>5</v>
      </c>
    </row>
    <row r="498" spans="1:16" ht="25.5">
      <c r="A498" t="s">
        <v>49</v>
      </c>
      <c s="34" t="s">
        <v>598</v>
      </c>
      <c s="34" t="s">
        <v>5689</v>
      </c>
      <c s="35" t="s">
        <v>5</v>
      </c>
      <c s="6" t="s">
        <v>5690</v>
      </c>
      <c s="36" t="s">
        <v>1430</v>
      </c>
      <c s="37">
        <v>557</v>
      </c>
      <c s="36">
        <v>7E-06</v>
      </c>
      <c s="36">
        <f>ROUND(G498*H498,6)</f>
      </c>
      <c r="L498" s="38">
        <v>0</v>
      </c>
      <c s="32">
        <f>ROUND(ROUND(L498,2)*ROUND(G498,3),2)</f>
      </c>
      <c s="36" t="s">
        <v>53</v>
      </c>
      <c>
        <f>(M498*21)/100</f>
      </c>
      <c t="s">
        <v>27</v>
      </c>
    </row>
    <row r="499" spans="1:5" ht="25.5">
      <c r="A499" s="35" t="s">
        <v>54</v>
      </c>
      <c r="E499" s="39" t="s">
        <v>5691</v>
      </c>
    </row>
    <row r="500" spans="1:5" ht="12.75">
      <c r="A500" s="35" t="s">
        <v>55</v>
      </c>
      <c r="E500" s="40" t="s">
        <v>5</v>
      </c>
    </row>
    <row r="501" spans="1:5" ht="12.75">
      <c r="A501" t="s">
        <v>56</v>
      </c>
      <c r="E501" s="39" t="s">
        <v>5</v>
      </c>
    </row>
    <row r="502" spans="1:16" ht="25.5">
      <c r="A502" t="s">
        <v>49</v>
      </c>
      <c s="34" t="s">
        <v>602</v>
      </c>
      <c s="34" t="s">
        <v>5692</v>
      </c>
      <c s="35" t="s">
        <v>5</v>
      </c>
      <c s="6" t="s">
        <v>5693</v>
      </c>
      <c s="36" t="s">
        <v>1430</v>
      </c>
      <c s="37">
        <v>1889.668</v>
      </c>
      <c s="36">
        <v>0</v>
      </c>
      <c s="36">
        <f>ROUND(G502*H502,6)</f>
      </c>
      <c r="L502" s="38">
        <v>0</v>
      </c>
      <c s="32">
        <f>ROUND(ROUND(L502,2)*ROUND(G502,3),2)</f>
      </c>
      <c s="36" t="s">
        <v>53</v>
      </c>
      <c>
        <f>(M502*21)/100</f>
      </c>
      <c t="s">
        <v>27</v>
      </c>
    </row>
    <row r="503" spans="1:5" ht="25.5">
      <c r="A503" s="35" t="s">
        <v>54</v>
      </c>
      <c r="E503" s="39" t="s">
        <v>5694</v>
      </c>
    </row>
    <row r="504" spans="1:5" ht="12.75">
      <c r="A504" s="35" t="s">
        <v>55</v>
      </c>
      <c r="E504" s="40" t="s">
        <v>5</v>
      </c>
    </row>
    <row r="505" spans="1:5" ht="12.75">
      <c r="A505" t="s">
        <v>56</v>
      </c>
      <c r="E505" s="39" t="s">
        <v>5</v>
      </c>
    </row>
    <row r="506" spans="1:16" ht="12.75">
      <c r="A506" t="s">
        <v>49</v>
      </c>
      <c s="34" t="s">
        <v>603</v>
      </c>
      <c s="34" t="s">
        <v>5695</v>
      </c>
      <c s="35" t="s">
        <v>5</v>
      </c>
      <c s="6" t="s">
        <v>5696</v>
      </c>
      <c s="36" t="s">
        <v>52</v>
      </c>
      <c s="37">
        <v>2932.467</v>
      </c>
      <c s="36">
        <v>0</v>
      </c>
      <c s="36">
        <f>ROUND(G506*H506,6)</f>
      </c>
      <c r="L506" s="38">
        <v>0</v>
      </c>
      <c s="32">
        <f>ROUND(ROUND(L506,2)*ROUND(G506,3),2)</f>
      </c>
      <c s="36" t="s">
        <v>53</v>
      </c>
      <c>
        <f>(M506*21)/100</f>
      </c>
      <c t="s">
        <v>27</v>
      </c>
    </row>
    <row r="507" spans="1:5" ht="25.5">
      <c r="A507" s="35" t="s">
        <v>54</v>
      </c>
      <c r="E507" s="39" t="s">
        <v>5697</v>
      </c>
    </row>
    <row r="508" spans="1:5" ht="12.75">
      <c r="A508" s="35" t="s">
        <v>55</v>
      </c>
      <c r="E508" s="40" t="s">
        <v>5</v>
      </c>
    </row>
    <row r="509" spans="1:5" ht="12.75">
      <c r="A509" t="s">
        <v>56</v>
      </c>
      <c r="E509" s="39" t="s">
        <v>5</v>
      </c>
    </row>
    <row r="510" spans="1:16" ht="25.5">
      <c r="A510" t="s">
        <v>49</v>
      </c>
      <c s="34" t="s">
        <v>606</v>
      </c>
      <c s="34" t="s">
        <v>5698</v>
      </c>
      <c s="35" t="s">
        <v>5</v>
      </c>
      <c s="6" t="s">
        <v>5699</v>
      </c>
      <c s="36" t="s">
        <v>86</v>
      </c>
      <c s="37">
        <v>3</v>
      </c>
      <c s="36">
        <v>9E-06</v>
      </c>
      <c s="36">
        <f>ROUND(G510*H510,6)</f>
      </c>
      <c r="L510" s="38">
        <v>0</v>
      </c>
      <c s="32">
        <f>ROUND(ROUND(L510,2)*ROUND(G510,3),2)</f>
      </c>
      <c s="36" t="s">
        <v>53</v>
      </c>
      <c>
        <f>(M510*21)/100</f>
      </c>
      <c t="s">
        <v>27</v>
      </c>
    </row>
    <row r="511" spans="1:5" ht="25.5">
      <c r="A511" s="35" t="s">
        <v>54</v>
      </c>
      <c r="E511" s="39" t="s">
        <v>5700</v>
      </c>
    </row>
    <row r="512" spans="1:5" ht="12.75">
      <c r="A512" s="35" t="s">
        <v>55</v>
      </c>
      <c r="E512" s="40" t="s">
        <v>5</v>
      </c>
    </row>
    <row r="513" spans="1:5" ht="12.75">
      <c r="A513" t="s">
        <v>56</v>
      </c>
      <c r="E513" s="39" t="s">
        <v>5</v>
      </c>
    </row>
    <row r="514" spans="1:16" ht="12.75">
      <c r="A514" t="s">
        <v>49</v>
      </c>
      <c s="34" t="s">
        <v>607</v>
      </c>
      <c s="34" t="s">
        <v>5701</v>
      </c>
      <c s="35" t="s">
        <v>5</v>
      </c>
      <c s="6" t="s">
        <v>5702</v>
      </c>
      <c s="36" t="s">
        <v>52</v>
      </c>
      <c s="37">
        <v>82.3</v>
      </c>
      <c s="36">
        <v>0</v>
      </c>
      <c s="36">
        <f>ROUND(G514*H514,6)</f>
      </c>
      <c r="L514" s="38">
        <v>0</v>
      </c>
      <c s="32">
        <f>ROUND(ROUND(L514,2)*ROUND(G514,3),2)</f>
      </c>
      <c s="36" t="s">
        <v>53</v>
      </c>
      <c>
        <f>(M514*21)/100</f>
      </c>
      <c t="s">
        <v>27</v>
      </c>
    </row>
    <row r="515" spans="1:5" ht="25.5">
      <c r="A515" s="35" t="s">
        <v>54</v>
      </c>
      <c r="E515" s="39" t="s">
        <v>5703</v>
      </c>
    </row>
    <row r="516" spans="1:5" ht="12.75">
      <c r="A516" s="35" t="s">
        <v>55</v>
      </c>
      <c r="E516" s="40" t="s">
        <v>5679</v>
      </c>
    </row>
    <row r="517" spans="1:5" ht="12.75">
      <c r="A517" t="s">
        <v>56</v>
      </c>
      <c r="E517" s="39" t="s">
        <v>5</v>
      </c>
    </row>
    <row r="518" spans="1:16" ht="12.75">
      <c r="A518" t="s">
        <v>49</v>
      </c>
      <c s="34" t="s">
        <v>608</v>
      </c>
      <c s="34" t="s">
        <v>5704</v>
      </c>
      <c s="35" t="s">
        <v>5</v>
      </c>
      <c s="6" t="s">
        <v>5705</v>
      </c>
      <c s="36" t="s">
        <v>52</v>
      </c>
      <c s="37">
        <v>104</v>
      </c>
      <c s="36">
        <v>0</v>
      </c>
      <c s="36">
        <f>ROUND(G518*H518,6)</f>
      </c>
      <c r="L518" s="38">
        <v>0</v>
      </c>
      <c s="32">
        <f>ROUND(ROUND(L518,2)*ROUND(G518,3),2)</f>
      </c>
      <c s="36" t="s">
        <v>53</v>
      </c>
      <c>
        <f>(M518*21)/100</f>
      </c>
      <c t="s">
        <v>27</v>
      </c>
    </row>
    <row r="519" spans="1:5" ht="12.75">
      <c r="A519" s="35" t="s">
        <v>54</v>
      </c>
      <c r="E519" s="39" t="s">
        <v>5706</v>
      </c>
    </row>
    <row r="520" spans="1:5" ht="12.75">
      <c r="A520" s="35" t="s">
        <v>55</v>
      </c>
      <c r="E520" s="40" t="s">
        <v>5675</v>
      </c>
    </row>
    <row r="521" spans="1:5" ht="12.75">
      <c r="A521" t="s">
        <v>56</v>
      </c>
      <c r="E521" s="39" t="s">
        <v>5</v>
      </c>
    </row>
    <row r="522" spans="1:16" ht="25.5">
      <c r="A522" t="s">
        <v>49</v>
      </c>
      <c s="34" t="s">
        <v>609</v>
      </c>
      <c s="34" t="s">
        <v>5707</v>
      </c>
      <c s="35" t="s">
        <v>5</v>
      </c>
      <c s="6" t="s">
        <v>5708</v>
      </c>
      <c s="36" t="s">
        <v>1430</v>
      </c>
      <c s="37">
        <v>702.9</v>
      </c>
      <c s="36">
        <v>0</v>
      </c>
      <c s="36">
        <f>ROUND(G522*H522,6)</f>
      </c>
      <c r="L522" s="38">
        <v>0</v>
      </c>
      <c s="32">
        <f>ROUND(ROUND(L522,2)*ROUND(G522,3),2)</f>
      </c>
      <c s="36" t="s">
        <v>53</v>
      </c>
      <c>
        <f>(M522*21)/100</f>
      </c>
      <c t="s">
        <v>27</v>
      </c>
    </row>
    <row r="523" spans="1:5" ht="25.5">
      <c r="A523" s="35" t="s">
        <v>54</v>
      </c>
      <c r="E523" s="39" t="s">
        <v>5709</v>
      </c>
    </row>
    <row r="524" spans="1:5" ht="25.5">
      <c r="A524" s="35" t="s">
        <v>55</v>
      </c>
      <c r="E524" s="40" t="s">
        <v>5671</v>
      </c>
    </row>
    <row r="525" spans="1:5" ht="12.75">
      <c r="A525" t="s">
        <v>56</v>
      </c>
      <c r="E525" s="39" t="s">
        <v>5</v>
      </c>
    </row>
    <row r="526" spans="1:16" ht="12.75">
      <c r="A526" t="s">
        <v>49</v>
      </c>
      <c s="34" t="s">
        <v>610</v>
      </c>
      <c s="34" t="s">
        <v>5710</v>
      </c>
      <c s="35" t="s">
        <v>5</v>
      </c>
      <c s="6" t="s">
        <v>5711</v>
      </c>
      <c s="36" t="s">
        <v>229</v>
      </c>
      <c s="37">
        <v>34.936</v>
      </c>
      <c s="36">
        <v>0</v>
      </c>
      <c s="36">
        <f>ROUND(G526*H526,6)</f>
      </c>
      <c r="L526" s="38">
        <v>0</v>
      </c>
      <c s="32">
        <f>ROUND(ROUND(L526,2)*ROUND(G526,3),2)</f>
      </c>
      <c s="36" t="s">
        <v>53</v>
      </c>
      <c>
        <f>(M526*21)/100</f>
      </c>
      <c t="s">
        <v>27</v>
      </c>
    </row>
    <row r="527" spans="1:5" ht="38.25">
      <c r="A527" s="35" t="s">
        <v>54</v>
      </c>
      <c r="E527" s="39" t="s">
        <v>5712</v>
      </c>
    </row>
    <row r="528" spans="1:5" ht="12.75">
      <c r="A528" s="35" t="s">
        <v>55</v>
      </c>
      <c r="E528" s="40" t="s">
        <v>5</v>
      </c>
    </row>
    <row r="529" spans="1:5" ht="12.75">
      <c r="A529" t="s">
        <v>56</v>
      </c>
      <c r="E529" s="39" t="s">
        <v>5</v>
      </c>
    </row>
    <row r="530" spans="1:16" ht="25.5">
      <c r="A530" t="s">
        <v>49</v>
      </c>
      <c s="34" t="s">
        <v>611</v>
      </c>
      <c s="34" t="s">
        <v>5713</v>
      </c>
      <c s="35" t="s">
        <v>5</v>
      </c>
      <c s="6" t="s">
        <v>5714</v>
      </c>
      <c s="36" t="s">
        <v>1430</v>
      </c>
      <c s="37">
        <v>759.132</v>
      </c>
      <c s="36">
        <v>0.045</v>
      </c>
      <c s="36">
        <f>ROUND(G530*H530,6)</f>
      </c>
      <c r="L530" s="38">
        <v>0</v>
      </c>
      <c s="32">
        <f>ROUND(ROUND(L530,2)*ROUND(G530,3),2)</f>
      </c>
      <c s="36" t="s">
        <v>2373</v>
      </c>
      <c>
        <f>(M530*21)/100</f>
      </c>
      <c t="s">
        <v>27</v>
      </c>
    </row>
    <row r="531" spans="1:5" ht="25.5">
      <c r="A531" s="35" t="s">
        <v>54</v>
      </c>
      <c r="E531" s="39" t="s">
        <v>5714</v>
      </c>
    </row>
    <row r="532" spans="1:5" ht="38.25">
      <c r="A532" s="35" t="s">
        <v>55</v>
      </c>
      <c r="E532" s="40" t="s">
        <v>5715</v>
      </c>
    </row>
    <row r="533" spans="1:5" ht="38.25">
      <c r="A533" t="s">
        <v>56</v>
      </c>
      <c r="E533" s="39" t="s">
        <v>5716</v>
      </c>
    </row>
    <row r="534" spans="1:13" ht="12.75">
      <c r="A534" t="s">
        <v>46</v>
      </c>
      <c r="C534" s="31" t="s">
        <v>3266</v>
      </c>
      <c r="E534" s="33" t="s">
        <v>3267</v>
      </c>
      <c r="J534" s="32">
        <f>0</f>
      </c>
      <c s="32">
        <f>0</f>
      </c>
      <c s="32">
        <f>0+L535+L539+L543</f>
      </c>
      <c s="32">
        <f>0+M535+M539+M543</f>
      </c>
    </row>
    <row r="535" spans="1:16" ht="12.75">
      <c r="A535" t="s">
        <v>49</v>
      </c>
      <c s="34" t="s">
        <v>612</v>
      </c>
      <c s="34" t="s">
        <v>5562</v>
      </c>
      <c s="35" t="s">
        <v>5</v>
      </c>
      <c s="6" t="s">
        <v>5563</v>
      </c>
      <c s="36" t="s">
        <v>1409</v>
      </c>
      <c s="37">
        <v>0.261</v>
      </c>
      <c s="36">
        <v>0.55</v>
      </c>
      <c s="36">
        <f>ROUND(G535*H535,6)</f>
      </c>
      <c r="L535" s="38">
        <v>0</v>
      </c>
      <c s="32">
        <f>ROUND(ROUND(L535,2)*ROUND(G535,3),2)</f>
      </c>
      <c s="36" t="s">
        <v>53</v>
      </c>
      <c>
        <f>(M535*21)/100</f>
      </c>
      <c t="s">
        <v>27</v>
      </c>
    </row>
    <row r="536" spans="1:5" ht="12.75">
      <c r="A536" s="35" t="s">
        <v>54</v>
      </c>
      <c r="E536" s="39" t="s">
        <v>5563</v>
      </c>
    </row>
    <row r="537" spans="1:5" ht="63.75">
      <c r="A537" s="35" t="s">
        <v>55</v>
      </c>
      <c r="E537" s="40" t="s">
        <v>5717</v>
      </c>
    </row>
    <row r="538" spans="1:5" ht="12.75">
      <c r="A538" t="s">
        <v>56</v>
      </c>
      <c r="E538" s="39" t="s">
        <v>5</v>
      </c>
    </row>
    <row r="539" spans="1:16" ht="25.5">
      <c r="A539" t="s">
        <v>49</v>
      </c>
      <c s="34" t="s">
        <v>613</v>
      </c>
      <c s="34" t="s">
        <v>5718</v>
      </c>
      <c s="35" t="s">
        <v>5</v>
      </c>
      <c s="6" t="s">
        <v>5719</v>
      </c>
      <c s="36" t="s">
        <v>52</v>
      </c>
      <c s="37">
        <v>72.57</v>
      </c>
      <c s="36">
        <v>0.000134</v>
      </c>
      <c s="36">
        <f>ROUND(G539*H539,6)</f>
      </c>
      <c r="L539" s="38">
        <v>0</v>
      </c>
      <c s="32">
        <f>ROUND(ROUND(L539,2)*ROUND(G539,3),2)</f>
      </c>
      <c s="36" t="s">
        <v>53</v>
      </c>
      <c>
        <f>(M539*21)/100</f>
      </c>
      <c t="s">
        <v>27</v>
      </c>
    </row>
    <row r="540" spans="1:5" ht="25.5">
      <c r="A540" s="35" t="s">
        <v>54</v>
      </c>
      <c r="E540" s="39" t="s">
        <v>5720</v>
      </c>
    </row>
    <row r="541" spans="1:5" ht="63.75">
      <c r="A541" s="35" t="s">
        <v>55</v>
      </c>
      <c r="E541" s="40" t="s">
        <v>5721</v>
      </c>
    </row>
    <row r="542" spans="1:5" ht="12.75">
      <c r="A542" t="s">
        <v>56</v>
      </c>
      <c r="E542" s="39" t="s">
        <v>5</v>
      </c>
    </row>
    <row r="543" spans="1:16" ht="12.75">
      <c r="A543" t="s">
        <v>49</v>
      </c>
      <c s="34" t="s">
        <v>614</v>
      </c>
      <c s="34" t="s">
        <v>4901</v>
      </c>
      <c s="35" t="s">
        <v>5</v>
      </c>
      <c s="6" t="s">
        <v>4902</v>
      </c>
      <c s="36" t="s">
        <v>229</v>
      </c>
      <c s="37">
        <v>0.153</v>
      </c>
      <c s="36">
        <v>0</v>
      </c>
      <c s="36">
        <f>ROUND(G543*H543,6)</f>
      </c>
      <c r="L543" s="38">
        <v>0</v>
      </c>
      <c s="32">
        <f>ROUND(ROUND(L543,2)*ROUND(G543,3),2)</f>
      </c>
      <c s="36" t="s">
        <v>53</v>
      </c>
      <c>
        <f>(M543*21)/100</f>
      </c>
      <c t="s">
        <v>27</v>
      </c>
    </row>
    <row r="544" spans="1:5" ht="38.25">
      <c r="A544" s="35" t="s">
        <v>54</v>
      </c>
      <c r="E544" s="39" t="s">
        <v>4903</v>
      </c>
    </row>
    <row r="545" spans="1:5" ht="12.75">
      <c r="A545" s="35" t="s">
        <v>55</v>
      </c>
      <c r="E545" s="40" t="s">
        <v>5</v>
      </c>
    </row>
    <row r="546" spans="1:5" ht="12.75">
      <c r="A546" t="s">
        <v>56</v>
      </c>
      <c r="E546" s="39" t="s">
        <v>5</v>
      </c>
    </row>
    <row r="547" spans="1:13" ht="12.75">
      <c r="A547" t="s">
        <v>46</v>
      </c>
      <c r="C547" s="31" t="s">
        <v>4934</v>
      </c>
      <c r="E547" s="33" t="s">
        <v>4935</v>
      </c>
      <c r="J547" s="32">
        <f>0</f>
      </c>
      <c s="32">
        <f>0</f>
      </c>
      <c s="32">
        <f>0+L548+L552+L556+L560+L564+L568+L572+L576</f>
      </c>
      <c s="32">
        <f>0+M548+M552+M556+M560+M564+M568+M572+M576</f>
      </c>
    </row>
    <row r="548" spans="1:16" ht="12.75">
      <c r="A548" t="s">
        <v>49</v>
      </c>
      <c s="34" t="s">
        <v>615</v>
      </c>
      <c s="34" t="s">
        <v>4936</v>
      </c>
      <c s="35" t="s">
        <v>5</v>
      </c>
      <c s="6" t="s">
        <v>4937</v>
      </c>
      <c s="36" t="s">
        <v>1430</v>
      </c>
      <c s="37">
        <v>6.048</v>
      </c>
      <c s="36">
        <v>0</v>
      </c>
      <c s="36">
        <f>ROUND(G548*H548,6)</f>
      </c>
      <c r="L548" s="38">
        <v>0</v>
      </c>
      <c s="32">
        <f>ROUND(ROUND(L548,2)*ROUND(G548,3),2)</f>
      </c>
      <c s="36" t="s">
        <v>53</v>
      </c>
      <c>
        <f>(M548*21)/100</f>
      </c>
      <c t="s">
        <v>27</v>
      </c>
    </row>
    <row r="549" spans="1:5" ht="38.25">
      <c r="A549" s="35" t="s">
        <v>54</v>
      </c>
      <c r="E549" s="39" t="s">
        <v>5722</v>
      </c>
    </row>
    <row r="550" spans="1:5" ht="12.75">
      <c r="A550" s="35" t="s">
        <v>55</v>
      </c>
      <c r="E550" s="40" t="s">
        <v>5</v>
      </c>
    </row>
    <row r="551" spans="1:5" ht="12.75">
      <c r="A551" t="s">
        <v>56</v>
      </c>
      <c r="E551" s="39" t="s">
        <v>5</v>
      </c>
    </row>
    <row r="552" spans="1:16" ht="12.75">
      <c r="A552" t="s">
        <v>49</v>
      </c>
      <c s="34" t="s">
        <v>616</v>
      </c>
      <c s="34" t="s">
        <v>4939</v>
      </c>
      <c s="35" t="s">
        <v>5</v>
      </c>
      <c s="6" t="s">
        <v>4940</v>
      </c>
      <c s="36" t="s">
        <v>1430</v>
      </c>
      <c s="37">
        <v>6.048</v>
      </c>
      <c s="36">
        <v>0</v>
      </c>
      <c s="36">
        <f>ROUND(G552*H552,6)</f>
      </c>
      <c r="L552" s="38">
        <v>0</v>
      </c>
      <c s="32">
        <f>ROUND(ROUND(L552,2)*ROUND(G552,3),2)</f>
      </c>
      <c s="36" t="s">
        <v>53</v>
      </c>
      <c>
        <f>(M552*21)/100</f>
      </c>
      <c t="s">
        <v>27</v>
      </c>
    </row>
    <row r="553" spans="1:5" ht="38.25">
      <c r="A553" s="35" t="s">
        <v>54</v>
      </c>
      <c r="E553" s="39" t="s">
        <v>5722</v>
      </c>
    </row>
    <row r="554" spans="1:5" ht="12.75">
      <c r="A554" s="35" t="s">
        <v>55</v>
      </c>
      <c r="E554" s="40" t="s">
        <v>5</v>
      </c>
    </row>
    <row r="555" spans="1:5" ht="12.75">
      <c r="A555" t="s">
        <v>56</v>
      </c>
      <c r="E555" s="39" t="s">
        <v>5</v>
      </c>
    </row>
    <row r="556" spans="1:16" ht="12.75">
      <c r="A556" t="s">
        <v>49</v>
      </c>
      <c s="34" t="s">
        <v>617</v>
      </c>
      <c s="34" t="s">
        <v>4948</v>
      </c>
      <c s="35" t="s">
        <v>5</v>
      </c>
      <c s="6" t="s">
        <v>4949</v>
      </c>
      <c s="36" t="s">
        <v>1430</v>
      </c>
      <c s="37">
        <v>6.653</v>
      </c>
      <c s="36">
        <v>0</v>
      </c>
      <c s="36">
        <f>ROUND(G556*H556,6)</f>
      </c>
      <c r="L556" s="38">
        <v>0</v>
      </c>
      <c s="32">
        <f>ROUND(ROUND(L556,2)*ROUND(G556,3),2)</f>
      </c>
      <c s="36" t="s">
        <v>53</v>
      </c>
      <c>
        <f>(M556*21)/100</f>
      </c>
      <c t="s">
        <v>27</v>
      </c>
    </row>
    <row r="557" spans="1:5" ht="38.25">
      <c r="A557" s="35" t="s">
        <v>54</v>
      </c>
      <c r="E557" s="39" t="s">
        <v>5722</v>
      </c>
    </row>
    <row r="558" spans="1:5" ht="12.75">
      <c r="A558" s="35" t="s">
        <v>55</v>
      </c>
      <c r="E558" s="40" t="s">
        <v>5</v>
      </c>
    </row>
    <row r="559" spans="1:5" ht="12.75">
      <c r="A559" t="s">
        <v>56</v>
      </c>
      <c r="E559" s="39" t="s">
        <v>5</v>
      </c>
    </row>
    <row r="560" spans="1:16" ht="12.75">
      <c r="A560" t="s">
        <v>49</v>
      </c>
      <c s="34" t="s">
        <v>618</v>
      </c>
      <c s="34" t="s">
        <v>5723</v>
      </c>
      <c s="35" t="s">
        <v>5</v>
      </c>
      <c s="6" t="s">
        <v>5724</v>
      </c>
      <c s="36" t="s">
        <v>52</v>
      </c>
      <c s="37">
        <v>17.64</v>
      </c>
      <c s="36">
        <v>0</v>
      </c>
      <c s="36">
        <f>ROUND(G560*H560,6)</f>
      </c>
      <c r="L560" s="38">
        <v>0</v>
      </c>
      <c s="32">
        <f>ROUND(ROUND(L560,2)*ROUND(G560,3),2)</f>
      </c>
      <c s="36" t="s">
        <v>53</v>
      </c>
      <c>
        <f>(M560*21)/100</f>
      </c>
      <c t="s">
        <v>27</v>
      </c>
    </row>
    <row r="561" spans="1:5" ht="38.25">
      <c r="A561" s="35" t="s">
        <v>54</v>
      </c>
      <c r="E561" s="39" t="s">
        <v>5722</v>
      </c>
    </row>
    <row r="562" spans="1:5" ht="12.75">
      <c r="A562" s="35" t="s">
        <v>55</v>
      </c>
      <c r="E562" s="40" t="s">
        <v>5</v>
      </c>
    </row>
    <row r="563" spans="1:5" ht="12.75">
      <c r="A563" t="s">
        <v>56</v>
      </c>
      <c r="E563" s="39" t="s">
        <v>5</v>
      </c>
    </row>
    <row r="564" spans="1:16" ht="12.75">
      <c r="A564" t="s">
        <v>49</v>
      </c>
      <c s="34" t="s">
        <v>619</v>
      </c>
      <c s="34" t="s">
        <v>5725</v>
      </c>
      <c s="35" t="s">
        <v>5</v>
      </c>
      <c s="6" t="s">
        <v>5726</v>
      </c>
      <c s="36" t="s">
        <v>52</v>
      </c>
      <c s="37">
        <v>22.5</v>
      </c>
      <c s="36">
        <v>5.3E-05</v>
      </c>
      <c s="36">
        <f>ROUND(G564*H564,6)</f>
      </c>
      <c r="L564" s="38">
        <v>0</v>
      </c>
      <c s="32">
        <f>ROUND(ROUND(L564,2)*ROUND(G564,3),2)</f>
      </c>
      <c s="36" t="s">
        <v>53</v>
      </c>
      <c>
        <f>(M564*21)/100</f>
      </c>
      <c t="s">
        <v>27</v>
      </c>
    </row>
    <row r="565" spans="1:5" ht="12.75">
      <c r="A565" s="35" t="s">
        <v>54</v>
      </c>
      <c r="E565" s="39" t="s">
        <v>5727</v>
      </c>
    </row>
    <row r="566" spans="1:5" ht="25.5">
      <c r="A566" s="35" t="s">
        <v>55</v>
      </c>
      <c r="E566" s="40" t="s">
        <v>5728</v>
      </c>
    </row>
    <row r="567" spans="1:5" ht="12.75">
      <c r="A567" t="s">
        <v>56</v>
      </c>
      <c r="E567" s="39" t="s">
        <v>5</v>
      </c>
    </row>
    <row r="568" spans="1:16" ht="12.75">
      <c r="A568" t="s">
        <v>49</v>
      </c>
      <c s="34" t="s">
        <v>620</v>
      </c>
      <c s="34" t="s">
        <v>4952</v>
      </c>
      <c s="35" t="s">
        <v>5</v>
      </c>
      <c s="6" t="s">
        <v>4953</v>
      </c>
      <c s="36" t="s">
        <v>229</v>
      </c>
      <c s="37">
        <v>0.093</v>
      </c>
      <c s="36">
        <v>0</v>
      </c>
      <c s="36">
        <f>ROUND(G568*H568,6)</f>
      </c>
      <c r="L568" s="38">
        <v>0</v>
      </c>
      <c s="32">
        <f>ROUND(ROUND(L568,2)*ROUND(G568,3),2)</f>
      </c>
      <c s="36" t="s">
        <v>53</v>
      </c>
      <c>
        <f>(M568*21)/100</f>
      </c>
      <c t="s">
        <v>27</v>
      </c>
    </row>
    <row r="569" spans="1:5" ht="38.25">
      <c r="A569" s="35" t="s">
        <v>54</v>
      </c>
      <c r="E569" s="39" t="s">
        <v>5722</v>
      </c>
    </row>
    <row r="570" spans="1:5" ht="12.75">
      <c r="A570" s="35" t="s">
        <v>55</v>
      </c>
      <c r="E570" s="40" t="s">
        <v>5</v>
      </c>
    </row>
    <row r="571" spans="1:5" ht="12.75">
      <c r="A571" t="s">
        <v>56</v>
      </c>
      <c r="E571" s="39" t="s">
        <v>5</v>
      </c>
    </row>
    <row r="572" spans="1:16" ht="12.75">
      <c r="A572" t="s">
        <v>49</v>
      </c>
      <c s="34" t="s">
        <v>2617</v>
      </c>
      <c s="34" t="s">
        <v>5729</v>
      </c>
      <c s="35" t="s">
        <v>5</v>
      </c>
      <c s="6" t="s">
        <v>5730</v>
      </c>
      <c s="36" t="s">
        <v>52</v>
      </c>
      <c s="37">
        <v>19.958</v>
      </c>
      <c s="36">
        <v>0</v>
      </c>
      <c s="36">
        <f>ROUND(G572*H572,6)</f>
      </c>
      <c r="L572" s="38">
        <v>0</v>
      </c>
      <c s="32">
        <f>ROUND(ROUND(L572,2)*ROUND(G572,3),2)</f>
      </c>
      <c s="36" t="s">
        <v>76</v>
      </c>
      <c>
        <f>(M572*21)/100</f>
      </c>
      <c t="s">
        <v>27</v>
      </c>
    </row>
    <row r="573" spans="1:5" ht="12.75">
      <c r="A573" s="35" t="s">
        <v>54</v>
      </c>
      <c r="E573" s="39" t="s">
        <v>5730</v>
      </c>
    </row>
    <row r="574" spans="1:5" ht="12.75">
      <c r="A574" s="35" t="s">
        <v>55</v>
      </c>
      <c r="E574" s="40" t="s">
        <v>5</v>
      </c>
    </row>
    <row r="575" spans="1:5" ht="12.75">
      <c r="A575" t="s">
        <v>56</v>
      </c>
      <c r="E575" s="39" t="s">
        <v>5</v>
      </c>
    </row>
    <row r="576" spans="1:16" ht="25.5">
      <c r="A576" t="s">
        <v>49</v>
      </c>
      <c s="34" t="s">
        <v>2619</v>
      </c>
      <c s="34" t="s">
        <v>5731</v>
      </c>
      <c s="35" t="s">
        <v>5</v>
      </c>
      <c s="6" t="s">
        <v>5732</v>
      </c>
      <c s="36" t="s">
        <v>52</v>
      </c>
      <c s="37">
        <v>15.12</v>
      </c>
      <c s="36">
        <v>0</v>
      </c>
      <c s="36">
        <f>ROUND(G576*H576,6)</f>
      </c>
      <c r="L576" s="38">
        <v>0</v>
      </c>
      <c s="32">
        <f>ROUND(ROUND(L576,2)*ROUND(G576,3),2)</f>
      </c>
      <c s="36" t="s">
        <v>76</v>
      </c>
      <c>
        <f>(M576*21)/100</f>
      </c>
      <c t="s">
        <v>27</v>
      </c>
    </row>
    <row r="577" spans="1:5" ht="25.5">
      <c r="A577" s="35" t="s">
        <v>54</v>
      </c>
      <c r="E577" s="39" t="s">
        <v>5732</v>
      </c>
    </row>
    <row r="578" spans="1:5" ht="12.75">
      <c r="A578" s="35" t="s">
        <v>55</v>
      </c>
      <c r="E578" s="40" t="s">
        <v>5</v>
      </c>
    </row>
    <row r="579" spans="1:5" ht="12.75">
      <c r="A579" t="s">
        <v>56</v>
      </c>
      <c r="E579" s="39" t="s">
        <v>5</v>
      </c>
    </row>
    <row r="580" spans="1:13" ht="12.75">
      <c r="A580" t="s">
        <v>46</v>
      </c>
      <c r="C580" s="31" t="s">
        <v>3005</v>
      </c>
      <c r="E580" s="33" t="s">
        <v>3006</v>
      </c>
      <c r="J580" s="32">
        <f>0</f>
      </c>
      <c s="32">
        <f>0</f>
      </c>
      <c s="32">
        <f>0+L581+L585+L589+L593</f>
      </c>
      <c s="32">
        <f>0+M581+M585+M589+M593</f>
      </c>
    </row>
    <row r="581" spans="1:16" ht="12.75">
      <c r="A581" t="s">
        <v>49</v>
      </c>
      <c s="34" t="s">
        <v>2621</v>
      </c>
      <c s="34" t="s">
        <v>5733</v>
      </c>
      <c s="35" t="s">
        <v>5</v>
      </c>
      <c s="6" t="s">
        <v>5734</v>
      </c>
      <c s="36" t="s">
        <v>1430</v>
      </c>
      <c s="37">
        <v>318.211</v>
      </c>
      <c s="36">
        <v>0</v>
      </c>
      <c s="36">
        <f>ROUND(G581*H581,6)</f>
      </c>
      <c r="L581" s="38">
        <v>0</v>
      </c>
      <c s="32">
        <f>ROUND(ROUND(L581,2)*ROUND(G581,3),2)</f>
      </c>
      <c s="36" t="s">
        <v>53</v>
      </c>
      <c>
        <f>(M581*21)/100</f>
      </c>
      <c t="s">
        <v>27</v>
      </c>
    </row>
    <row r="582" spans="1:5" ht="12.75">
      <c r="A582" s="35" t="s">
        <v>54</v>
      </c>
      <c r="E582" s="39" t="s">
        <v>5735</v>
      </c>
    </row>
    <row r="583" spans="1:5" ht="331.5">
      <c r="A583" s="35" t="s">
        <v>55</v>
      </c>
      <c r="E583" s="40" t="s">
        <v>5736</v>
      </c>
    </row>
    <row r="584" spans="1:5" ht="12.75">
      <c r="A584" t="s">
        <v>56</v>
      </c>
      <c r="E584" s="39" t="s">
        <v>5</v>
      </c>
    </row>
    <row r="585" spans="1:16" ht="12.75">
      <c r="A585" t="s">
        <v>49</v>
      </c>
      <c s="34" t="s">
        <v>2623</v>
      </c>
      <c s="34" t="s">
        <v>5737</v>
      </c>
      <c s="35" t="s">
        <v>5</v>
      </c>
      <c s="6" t="s">
        <v>5738</v>
      </c>
      <c s="36" t="s">
        <v>86</v>
      </c>
      <c s="37">
        <v>3960</v>
      </c>
      <c s="36">
        <v>0.000763</v>
      </c>
      <c s="36">
        <f>ROUND(G585*H585,6)</f>
      </c>
      <c r="L585" s="38">
        <v>0</v>
      </c>
      <c s="32">
        <f>ROUND(ROUND(L585,2)*ROUND(G585,3),2)</f>
      </c>
      <c s="36" t="s">
        <v>53</v>
      </c>
      <c>
        <f>(M585*21)/100</f>
      </c>
      <c t="s">
        <v>27</v>
      </c>
    </row>
    <row r="586" spans="1:5" ht="12.75">
      <c r="A586" s="35" t="s">
        <v>54</v>
      </c>
      <c r="E586" s="39" t="s">
        <v>5739</v>
      </c>
    </row>
    <row r="587" spans="1:5" ht="25.5">
      <c r="A587" s="35" t="s">
        <v>55</v>
      </c>
      <c r="E587" s="40" t="s">
        <v>5740</v>
      </c>
    </row>
    <row r="588" spans="1:5" ht="12.75">
      <c r="A588" t="s">
        <v>56</v>
      </c>
      <c r="E588" s="39" t="s">
        <v>5</v>
      </c>
    </row>
    <row r="589" spans="1:16" ht="12.75">
      <c r="A589" t="s">
        <v>49</v>
      </c>
      <c s="34" t="s">
        <v>2626</v>
      </c>
      <c s="34" t="s">
        <v>5173</v>
      </c>
      <c s="35" t="s">
        <v>5</v>
      </c>
      <c s="6" t="s">
        <v>5174</v>
      </c>
      <c s="36" t="s">
        <v>229</v>
      </c>
      <c s="37">
        <v>3.735</v>
      </c>
      <c s="36">
        <v>0</v>
      </c>
      <c s="36">
        <f>ROUND(G589*H589,6)</f>
      </c>
      <c r="L589" s="38">
        <v>0</v>
      </c>
      <c s="32">
        <f>ROUND(ROUND(L589,2)*ROUND(G589,3),2)</f>
      </c>
      <c s="36" t="s">
        <v>53</v>
      </c>
      <c>
        <f>(M589*21)/100</f>
      </c>
      <c t="s">
        <v>27</v>
      </c>
    </row>
    <row r="590" spans="1:5" ht="38.25">
      <c r="A590" s="35" t="s">
        <v>54</v>
      </c>
      <c r="E590" s="39" t="s">
        <v>5175</v>
      </c>
    </row>
    <row r="591" spans="1:5" ht="12.75">
      <c r="A591" s="35" t="s">
        <v>55</v>
      </c>
      <c r="E591" s="40" t="s">
        <v>5</v>
      </c>
    </row>
    <row r="592" spans="1:5" ht="12.75">
      <c r="A592" t="s">
        <v>56</v>
      </c>
      <c r="E592" s="39" t="s">
        <v>5</v>
      </c>
    </row>
    <row r="593" spans="1:16" ht="12.75">
      <c r="A593" t="s">
        <v>49</v>
      </c>
      <c s="34" t="s">
        <v>2629</v>
      </c>
      <c s="34" t="s">
        <v>5184</v>
      </c>
      <c s="35" t="s">
        <v>5</v>
      </c>
      <c s="6" t="s">
        <v>5185</v>
      </c>
      <c s="36" t="s">
        <v>1430</v>
      </c>
      <c s="37">
        <v>71.516</v>
      </c>
      <c s="36">
        <v>0.01</v>
      </c>
      <c s="36">
        <f>ROUND(G593*H593,6)</f>
      </c>
      <c r="L593" s="38">
        <v>0</v>
      </c>
      <c s="32">
        <f>ROUND(ROUND(L593,2)*ROUND(G593,3),2)</f>
      </c>
      <c s="36" t="s">
        <v>2373</v>
      </c>
      <c>
        <f>(M593*21)/100</f>
      </c>
      <c t="s">
        <v>27</v>
      </c>
    </row>
    <row r="594" spans="1:5" ht="12.75">
      <c r="A594" s="35" t="s">
        <v>54</v>
      </c>
      <c r="E594" s="39" t="s">
        <v>5185</v>
      </c>
    </row>
    <row r="595" spans="1:5" ht="409.5">
      <c r="A595" s="35" t="s">
        <v>55</v>
      </c>
      <c r="E595" s="40" t="s">
        <v>5741</v>
      </c>
    </row>
    <row r="596" spans="1:5" ht="12.75">
      <c r="A596" t="s">
        <v>56</v>
      </c>
      <c r="E596" s="39" t="s">
        <v>5742</v>
      </c>
    </row>
    <row r="597" spans="1:13" ht="12.75">
      <c r="A597" t="s">
        <v>46</v>
      </c>
      <c r="C597" s="31" t="s">
        <v>3028</v>
      </c>
      <c r="E597" s="33" t="s">
        <v>3029</v>
      </c>
      <c r="J597" s="32">
        <f>0</f>
      </c>
      <c s="32">
        <f>0</f>
      </c>
      <c s="32">
        <f>0+L598+L602+L606+L610+L614+L618+L622</f>
      </c>
      <c s="32">
        <f>0+M598+M602+M606+M610+M614+M618+M622</f>
      </c>
    </row>
    <row r="598" spans="1:16" ht="12.75">
      <c r="A598" t="s">
        <v>49</v>
      </c>
      <c s="34" t="s">
        <v>2631</v>
      </c>
      <c s="34" t="s">
        <v>5743</v>
      </c>
      <c s="35" t="s">
        <v>5</v>
      </c>
      <c s="6" t="s">
        <v>5744</v>
      </c>
      <c s="36" t="s">
        <v>1430</v>
      </c>
      <c s="37">
        <v>9330.664</v>
      </c>
      <c s="36">
        <v>0</v>
      </c>
      <c s="36">
        <f>ROUND(G598*H598,6)</f>
      </c>
      <c r="L598" s="38">
        <v>0</v>
      </c>
      <c s="32">
        <f>ROUND(ROUND(L598,2)*ROUND(G598,3),2)</f>
      </c>
      <c s="36" t="s">
        <v>53</v>
      </c>
      <c>
        <f>(M598*21)/100</f>
      </c>
      <c t="s">
        <v>27</v>
      </c>
    </row>
    <row r="599" spans="1:5" ht="12.75">
      <c r="A599" s="35" t="s">
        <v>54</v>
      </c>
      <c r="E599" s="39" t="s">
        <v>5745</v>
      </c>
    </row>
    <row r="600" spans="1:5" ht="409.5">
      <c r="A600" s="35" t="s">
        <v>55</v>
      </c>
      <c r="E600" s="40" t="s">
        <v>5746</v>
      </c>
    </row>
    <row r="601" spans="1:5" ht="12.75">
      <c r="A601" t="s">
        <v>56</v>
      </c>
      <c r="E601" s="39" t="s">
        <v>5</v>
      </c>
    </row>
    <row r="602" spans="1:16" ht="25.5">
      <c r="A602" t="s">
        <v>49</v>
      </c>
      <c s="34" t="s">
        <v>2634</v>
      </c>
      <c s="34" t="s">
        <v>5747</v>
      </c>
      <c s="35" t="s">
        <v>5</v>
      </c>
      <c s="6" t="s">
        <v>5748</v>
      </c>
      <c s="36" t="s">
        <v>1430</v>
      </c>
      <c s="37">
        <v>9330.664</v>
      </c>
      <c s="36">
        <v>0.00044</v>
      </c>
      <c s="36">
        <f>ROUND(G602*H602,6)</f>
      </c>
      <c r="L602" s="38">
        <v>0</v>
      </c>
      <c s="32">
        <f>ROUND(ROUND(L602,2)*ROUND(G602,3),2)</f>
      </c>
      <c s="36" t="s">
        <v>53</v>
      </c>
      <c>
        <f>(M602*21)/100</f>
      </c>
      <c t="s">
        <v>27</v>
      </c>
    </row>
    <row r="603" spans="1:5" ht="25.5">
      <c r="A603" s="35" t="s">
        <v>54</v>
      </c>
      <c r="E603" s="39" t="s">
        <v>5749</v>
      </c>
    </row>
    <row r="604" spans="1:5" ht="409.5">
      <c r="A604" s="35" t="s">
        <v>55</v>
      </c>
      <c r="E604" s="40" t="s">
        <v>5746</v>
      </c>
    </row>
    <row r="605" spans="1:5" ht="12.75">
      <c r="A605" t="s">
        <v>56</v>
      </c>
      <c r="E605" s="39" t="s">
        <v>5</v>
      </c>
    </row>
    <row r="606" spans="1:16" ht="12.75">
      <c r="A606" t="s">
        <v>49</v>
      </c>
      <c s="34" t="s">
        <v>2636</v>
      </c>
      <c s="34" t="s">
        <v>5197</v>
      </c>
      <c s="35" t="s">
        <v>5</v>
      </c>
      <c s="6" t="s">
        <v>5198</v>
      </c>
      <c s="36" t="s">
        <v>1430</v>
      </c>
      <c s="37">
        <v>197.713</v>
      </c>
      <c s="36">
        <v>0</v>
      </c>
      <c s="36">
        <f>ROUND(G606*H606,6)</f>
      </c>
      <c r="L606" s="38">
        <v>0</v>
      </c>
      <c s="32">
        <f>ROUND(ROUND(L606,2)*ROUND(G606,3),2)</f>
      </c>
      <c s="36" t="s">
        <v>53</v>
      </c>
      <c>
        <f>(M606*21)/100</f>
      </c>
      <c t="s">
        <v>27</v>
      </c>
    </row>
    <row r="607" spans="1:5" ht="12.75">
      <c r="A607" s="35" t="s">
        <v>54</v>
      </c>
      <c r="E607" s="39" t="s">
        <v>5199</v>
      </c>
    </row>
    <row r="608" spans="1:5" ht="51">
      <c r="A608" s="35" t="s">
        <v>55</v>
      </c>
      <c r="E608" s="40" t="s">
        <v>5433</v>
      </c>
    </row>
    <row r="609" spans="1:5" ht="12.75">
      <c r="A609" t="s">
        <v>56</v>
      </c>
      <c r="E609" s="39" t="s">
        <v>5</v>
      </c>
    </row>
    <row r="610" spans="1:16" ht="12.75">
      <c r="A610" t="s">
        <v>49</v>
      </c>
      <c s="34" t="s">
        <v>2638</v>
      </c>
      <c s="34" t="s">
        <v>5750</v>
      </c>
      <c s="35" t="s">
        <v>5</v>
      </c>
      <c s="6" t="s">
        <v>5751</v>
      </c>
      <c s="36" t="s">
        <v>1430</v>
      </c>
      <c s="37">
        <v>1052.127</v>
      </c>
      <c s="36">
        <v>0</v>
      </c>
      <c s="36">
        <f>ROUND(G610*H610,6)</f>
      </c>
      <c r="L610" s="38">
        <v>0</v>
      </c>
      <c s="32">
        <f>ROUND(ROUND(L610,2)*ROUND(G610,3),2)</f>
      </c>
      <c s="36" t="s">
        <v>53</v>
      </c>
      <c>
        <f>(M610*21)/100</f>
      </c>
      <c t="s">
        <v>27</v>
      </c>
    </row>
    <row r="611" spans="1:5" ht="12.75">
      <c r="A611" s="35" t="s">
        <v>54</v>
      </c>
      <c r="E611" s="39" t="s">
        <v>5752</v>
      </c>
    </row>
    <row r="612" spans="1:5" ht="25.5">
      <c r="A612" s="35" t="s">
        <v>55</v>
      </c>
      <c r="E612" s="40" t="s">
        <v>5417</v>
      </c>
    </row>
    <row r="613" spans="1:5" ht="12.75">
      <c r="A613" t="s">
        <v>56</v>
      </c>
      <c r="E613" s="39" t="s">
        <v>5</v>
      </c>
    </row>
    <row r="614" spans="1:16" ht="12.75">
      <c r="A614" t="s">
        <v>49</v>
      </c>
      <c s="34" t="s">
        <v>2641</v>
      </c>
      <c s="34" t="s">
        <v>5211</v>
      </c>
      <c s="35" t="s">
        <v>5</v>
      </c>
      <c s="6" t="s">
        <v>5212</v>
      </c>
      <c s="36" t="s">
        <v>1430</v>
      </c>
      <c s="37">
        <v>1052.127</v>
      </c>
      <c s="36">
        <v>0</v>
      </c>
      <c s="36">
        <f>ROUND(G614*H614,6)</f>
      </c>
      <c r="L614" s="38">
        <v>0</v>
      </c>
      <c s="32">
        <f>ROUND(ROUND(L614,2)*ROUND(G614,3),2)</f>
      </c>
      <c s="36" t="s">
        <v>53</v>
      </c>
      <c>
        <f>(M614*21)/100</f>
      </c>
      <c t="s">
        <v>27</v>
      </c>
    </row>
    <row r="615" spans="1:5" ht="12.75">
      <c r="A615" s="35" t="s">
        <v>54</v>
      </c>
      <c r="E615" s="39" t="s">
        <v>5213</v>
      </c>
    </row>
    <row r="616" spans="1:5" ht="25.5">
      <c r="A616" s="35" t="s">
        <v>55</v>
      </c>
      <c r="E616" s="40" t="s">
        <v>5417</v>
      </c>
    </row>
    <row r="617" spans="1:5" ht="12.75">
      <c r="A617" t="s">
        <v>56</v>
      </c>
      <c r="E617" s="39" t="s">
        <v>5</v>
      </c>
    </row>
    <row r="618" spans="1:16" ht="12.75">
      <c r="A618" t="s">
        <v>49</v>
      </c>
      <c s="34" t="s">
        <v>2643</v>
      </c>
      <c s="34" t="s">
        <v>5753</v>
      </c>
      <c s="35" t="s">
        <v>5</v>
      </c>
      <c s="6" t="s">
        <v>5754</v>
      </c>
      <c s="36" t="s">
        <v>1430</v>
      </c>
      <c s="37">
        <v>30.626</v>
      </c>
      <c s="36">
        <v>0.000166</v>
      </c>
      <c s="36">
        <f>ROUND(G618*H618,6)</f>
      </c>
      <c r="L618" s="38">
        <v>0</v>
      </c>
      <c s="32">
        <f>ROUND(ROUND(L618,2)*ROUND(G618,3),2)</f>
      </c>
      <c s="36" t="s">
        <v>53</v>
      </c>
      <c>
        <f>(M618*21)/100</f>
      </c>
      <c t="s">
        <v>27</v>
      </c>
    </row>
    <row r="619" spans="1:5" ht="25.5">
      <c r="A619" s="35" t="s">
        <v>54</v>
      </c>
      <c r="E619" s="39" t="s">
        <v>5755</v>
      </c>
    </row>
    <row r="620" spans="1:5" ht="38.25">
      <c r="A620" s="35" t="s">
        <v>55</v>
      </c>
      <c r="E620" s="40" t="s">
        <v>5448</v>
      </c>
    </row>
    <row r="621" spans="1:5" ht="12.75">
      <c r="A621" t="s">
        <v>56</v>
      </c>
      <c r="E621" s="39" t="s">
        <v>5</v>
      </c>
    </row>
    <row r="622" spans="1:16" ht="25.5">
      <c r="A622" t="s">
        <v>49</v>
      </c>
      <c s="34" t="s">
        <v>2646</v>
      </c>
      <c s="34" t="s">
        <v>5238</v>
      </c>
      <c s="35" t="s">
        <v>5</v>
      </c>
      <c s="6" t="s">
        <v>5239</v>
      </c>
      <c s="36" t="s">
        <v>1461</v>
      </c>
      <c s="37">
        <v>59.314</v>
      </c>
      <c s="36">
        <v>0</v>
      </c>
      <c s="36">
        <f>ROUND(G622*H622,6)</f>
      </c>
      <c r="L622" s="38">
        <v>0</v>
      </c>
      <c s="32">
        <f>ROUND(ROUND(L622,2)*ROUND(G622,3),2)</f>
      </c>
      <c s="36" t="s">
        <v>2373</v>
      </c>
      <c>
        <f>(M622*21)/100</f>
      </c>
      <c t="s">
        <v>27</v>
      </c>
    </row>
    <row r="623" spans="1:5" ht="38.25">
      <c r="A623" s="35" t="s">
        <v>54</v>
      </c>
      <c r="E623" s="39" t="s">
        <v>5240</v>
      </c>
    </row>
    <row r="624" spans="1:5" ht="12.75">
      <c r="A624" s="35" t="s">
        <v>55</v>
      </c>
      <c r="E624" s="40" t="s">
        <v>5</v>
      </c>
    </row>
    <row r="625" spans="1:5" ht="12.75">
      <c r="A625" t="s">
        <v>56</v>
      </c>
      <c r="E625" s="39" t="s">
        <v>5</v>
      </c>
    </row>
    <row r="626" spans="1:13" ht="12.75">
      <c r="A626" t="s">
        <v>46</v>
      </c>
      <c r="C626" s="31" t="s">
        <v>77</v>
      </c>
      <c r="E626" s="33" t="s">
        <v>3044</v>
      </c>
      <c r="J626" s="32">
        <f>0</f>
      </c>
      <c s="32">
        <f>0</f>
      </c>
      <c s="32">
        <f>0+L627+L631+L635+L639+L643+L647+L651+L655+L659+L663+L667+L671+L675+L679+L683+L687+L691+L695+L699+L703+L707+L711+L715+L719+L723+L727+L731+L735+L739+L743+L747+L751+L755+L759+L763+L767+L771+L775+L779+L783+L787+L791+L795+L799</f>
      </c>
      <c s="32">
        <f>0+M627+M631+M635+M639+M643+M647+M651+M655+M659+M663+M667+M671+M675+M679+M683+M687+M691+M695+M699+M703+M707+M711+M715+M719+M723+M727+M731+M735+M739+M743+M747+M751+M755+M759+M763+M767+M771+M775+M779+M783+M787+M791+M795+M799</f>
      </c>
    </row>
    <row r="627" spans="1:16" ht="25.5">
      <c r="A627" t="s">
        <v>49</v>
      </c>
      <c s="34" t="s">
        <v>2648</v>
      </c>
      <c s="34" t="s">
        <v>5756</v>
      </c>
      <c s="35" t="s">
        <v>5</v>
      </c>
      <c s="6" t="s">
        <v>5757</v>
      </c>
      <c s="36" t="s">
        <v>1430</v>
      </c>
      <c s="37">
        <v>3062.9</v>
      </c>
      <c s="36">
        <v>0</v>
      </c>
      <c s="36">
        <f>ROUND(G627*H627,6)</f>
      </c>
      <c r="L627" s="38">
        <v>0</v>
      </c>
      <c s="32">
        <f>ROUND(ROUND(L627,2)*ROUND(G627,3),2)</f>
      </c>
      <c s="36" t="s">
        <v>53</v>
      </c>
      <c>
        <f>(M627*21)/100</f>
      </c>
      <c t="s">
        <v>27</v>
      </c>
    </row>
    <row r="628" spans="1:5" ht="25.5">
      <c r="A628" s="35" t="s">
        <v>54</v>
      </c>
      <c r="E628" s="39" t="s">
        <v>5758</v>
      </c>
    </row>
    <row r="629" spans="1:5" ht="102">
      <c r="A629" s="35" t="s">
        <v>55</v>
      </c>
      <c r="E629" s="40" t="s">
        <v>5759</v>
      </c>
    </row>
    <row r="630" spans="1:5" ht="12.75">
      <c r="A630" t="s">
        <v>56</v>
      </c>
      <c r="E630" s="39" t="s">
        <v>5</v>
      </c>
    </row>
    <row r="631" spans="1:16" ht="25.5">
      <c r="A631" t="s">
        <v>49</v>
      </c>
      <c s="34" t="s">
        <v>2651</v>
      </c>
      <c s="34" t="s">
        <v>5760</v>
      </c>
      <c s="35" t="s">
        <v>5</v>
      </c>
      <c s="6" t="s">
        <v>5761</v>
      </c>
      <c s="36" t="s">
        <v>1430</v>
      </c>
      <c s="37">
        <v>826983</v>
      </c>
      <c s="36">
        <v>0</v>
      </c>
      <c s="36">
        <f>ROUND(G631*H631,6)</f>
      </c>
      <c r="L631" s="38">
        <v>0</v>
      </c>
      <c s="32">
        <f>ROUND(ROUND(L631,2)*ROUND(G631,3),2)</f>
      </c>
      <c s="36" t="s">
        <v>53</v>
      </c>
      <c>
        <f>(M631*21)/100</f>
      </c>
      <c t="s">
        <v>27</v>
      </c>
    </row>
    <row r="632" spans="1:5" ht="38.25">
      <c r="A632" s="35" t="s">
        <v>54</v>
      </c>
      <c r="E632" s="39" t="s">
        <v>5762</v>
      </c>
    </row>
    <row r="633" spans="1:5" ht="12.75">
      <c r="A633" s="35" t="s">
        <v>55</v>
      </c>
      <c r="E633" s="40" t="s">
        <v>5763</v>
      </c>
    </row>
    <row r="634" spans="1:5" ht="12.75">
      <c r="A634" t="s">
        <v>56</v>
      </c>
      <c r="E634" s="39" t="s">
        <v>5</v>
      </c>
    </row>
    <row r="635" spans="1:16" ht="25.5">
      <c r="A635" t="s">
        <v>49</v>
      </c>
      <c s="34" t="s">
        <v>2654</v>
      </c>
      <c s="34" t="s">
        <v>5764</v>
      </c>
      <c s="35" t="s">
        <v>5</v>
      </c>
      <c s="6" t="s">
        <v>5765</v>
      </c>
      <c s="36" t="s">
        <v>86</v>
      </c>
      <c s="37">
        <v>1</v>
      </c>
      <c s="36">
        <v>0</v>
      </c>
      <c s="36">
        <f>ROUND(G635*H635,6)</f>
      </c>
      <c r="L635" s="38">
        <v>0</v>
      </c>
      <c s="32">
        <f>ROUND(ROUND(L635,2)*ROUND(G635,3),2)</f>
      </c>
      <c s="36" t="s">
        <v>53</v>
      </c>
      <c>
        <f>(M635*21)/100</f>
      </c>
      <c t="s">
        <v>27</v>
      </c>
    </row>
    <row r="636" spans="1:5" ht="38.25">
      <c r="A636" s="35" t="s">
        <v>54</v>
      </c>
      <c r="E636" s="39" t="s">
        <v>5766</v>
      </c>
    </row>
    <row r="637" spans="1:5" ht="12.75">
      <c r="A637" s="35" t="s">
        <v>55</v>
      </c>
      <c r="E637" s="40" t="s">
        <v>5</v>
      </c>
    </row>
    <row r="638" spans="1:5" ht="12.75">
      <c r="A638" t="s">
        <v>56</v>
      </c>
      <c r="E638" s="39" t="s">
        <v>5</v>
      </c>
    </row>
    <row r="639" spans="1:16" ht="25.5">
      <c r="A639" t="s">
        <v>49</v>
      </c>
      <c s="34" t="s">
        <v>2656</v>
      </c>
      <c s="34" t="s">
        <v>5767</v>
      </c>
      <c s="35" t="s">
        <v>5</v>
      </c>
      <c s="6" t="s">
        <v>5768</v>
      </c>
      <c s="36" t="s">
        <v>1430</v>
      </c>
      <c s="37">
        <v>3062.9</v>
      </c>
      <c s="36">
        <v>0</v>
      </c>
      <c s="36">
        <f>ROUND(G639*H639,6)</f>
      </c>
      <c r="L639" s="38">
        <v>0</v>
      </c>
      <c s="32">
        <f>ROUND(ROUND(L639,2)*ROUND(G639,3),2)</f>
      </c>
      <c s="36" t="s">
        <v>53</v>
      </c>
      <c>
        <f>(M639*21)/100</f>
      </c>
      <c t="s">
        <v>27</v>
      </c>
    </row>
    <row r="640" spans="1:5" ht="25.5">
      <c r="A640" s="35" t="s">
        <v>54</v>
      </c>
      <c r="E640" s="39" t="s">
        <v>5769</v>
      </c>
    </row>
    <row r="641" spans="1:5" ht="12.75">
      <c r="A641" s="35" t="s">
        <v>55</v>
      </c>
      <c r="E641" s="40" t="s">
        <v>5770</v>
      </c>
    </row>
    <row r="642" spans="1:5" ht="12.75">
      <c r="A642" t="s">
        <v>56</v>
      </c>
      <c r="E642" s="39" t="s">
        <v>5</v>
      </c>
    </row>
    <row r="643" spans="1:16" ht="12.75">
      <c r="A643" t="s">
        <v>49</v>
      </c>
      <c s="34" t="s">
        <v>2658</v>
      </c>
      <c s="34" t="s">
        <v>5771</v>
      </c>
      <c s="35" t="s">
        <v>5</v>
      </c>
      <c s="6" t="s">
        <v>5772</v>
      </c>
      <c s="36" t="s">
        <v>1430</v>
      </c>
      <c s="37">
        <v>3062.9</v>
      </c>
      <c s="36">
        <v>0</v>
      </c>
      <c s="36">
        <f>ROUND(G643*H643,6)</f>
      </c>
      <c r="L643" s="38">
        <v>0</v>
      </c>
      <c s="32">
        <f>ROUND(ROUND(L643,2)*ROUND(G643,3),2)</f>
      </c>
      <c s="36" t="s">
        <v>53</v>
      </c>
      <c>
        <f>(M643*21)/100</f>
      </c>
      <c t="s">
        <v>27</v>
      </c>
    </row>
    <row r="644" spans="1:5" ht="12.75">
      <c r="A644" s="35" t="s">
        <v>54</v>
      </c>
      <c r="E644" s="39" t="s">
        <v>5773</v>
      </c>
    </row>
    <row r="645" spans="1:5" ht="12.75">
      <c r="A645" s="35" t="s">
        <v>55</v>
      </c>
      <c r="E645" s="40" t="s">
        <v>5770</v>
      </c>
    </row>
    <row r="646" spans="1:5" ht="12.75">
      <c r="A646" t="s">
        <v>56</v>
      </c>
      <c r="E646" s="39" t="s">
        <v>5</v>
      </c>
    </row>
    <row r="647" spans="1:16" ht="12.75">
      <c r="A647" t="s">
        <v>49</v>
      </c>
      <c s="34" t="s">
        <v>2660</v>
      </c>
      <c s="34" t="s">
        <v>5774</v>
      </c>
      <c s="35" t="s">
        <v>5</v>
      </c>
      <c s="6" t="s">
        <v>5775</v>
      </c>
      <c s="36" t="s">
        <v>1430</v>
      </c>
      <c s="37">
        <v>826983</v>
      </c>
      <c s="36">
        <v>0</v>
      </c>
      <c s="36">
        <f>ROUND(G647*H647,6)</f>
      </c>
      <c r="L647" s="38">
        <v>0</v>
      </c>
      <c s="32">
        <f>ROUND(ROUND(L647,2)*ROUND(G647,3),2)</f>
      </c>
      <c s="36" t="s">
        <v>53</v>
      </c>
      <c>
        <f>(M647*21)/100</f>
      </c>
      <c t="s">
        <v>27</v>
      </c>
    </row>
    <row r="648" spans="1:5" ht="25.5">
      <c r="A648" s="35" t="s">
        <v>54</v>
      </c>
      <c r="E648" s="39" t="s">
        <v>5776</v>
      </c>
    </row>
    <row r="649" spans="1:5" ht="12.75">
      <c r="A649" s="35" t="s">
        <v>55</v>
      </c>
      <c r="E649" s="40" t="s">
        <v>5763</v>
      </c>
    </row>
    <row r="650" spans="1:5" ht="12.75">
      <c r="A650" t="s">
        <v>56</v>
      </c>
      <c r="E650" s="39" t="s">
        <v>5</v>
      </c>
    </row>
    <row r="651" spans="1:16" ht="12.75">
      <c r="A651" t="s">
        <v>49</v>
      </c>
      <c s="34" t="s">
        <v>2663</v>
      </c>
      <c s="34" t="s">
        <v>5777</v>
      </c>
      <c s="35" t="s">
        <v>5</v>
      </c>
      <c s="6" t="s">
        <v>5778</v>
      </c>
      <c s="36" t="s">
        <v>1430</v>
      </c>
      <c s="37">
        <v>3062.9</v>
      </c>
      <c s="36">
        <v>0</v>
      </c>
      <c s="36">
        <f>ROUND(G651*H651,6)</f>
      </c>
      <c r="L651" s="38">
        <v>0</v>
      </c>
      <c s="32">
        <f>ROUND(ROUND(L651,2)*ROUND(G651,3),2)</f>
      </c>
      <c s="36" t="s">
        <v>53</v>
      </c>
      <c>
        <f>(M651*21)/100</f>
      </c>
      <c t="s">
        <v>27</v>
      </c>
    </row>
    <row r="652" spans="1:5" ht="12.75">
      <c r="A652" s="35" t="s">
        <v>54</v>
      </c>
      <c r="E652" s="39" t="s">
        <v>5779</v>
      </c>
    </row>
    <row r="653" spans="1:5" ht="12.75">
      <c r="A653" s="35" t="s">
        <v>55</v>
      </c>
      <c r="E653" s="40" t="s">
        <v>5770</v>
      </c>
    </row>
    <row r="654" spans="1:5" ht="12.75">
      <c r="A654" t="s">
        <v>56</v>
      </c>
      <c r="E654" s="39" t="s">
        <v>5</v>
      </c>
    </row>
    <row r="655" spans="1:16" ht="25.5">
      <c r="A655" t="s">
        <v>49</v>
      </c>
      <c s="34" t="s">
        <v>2667</v>
      </c>
      <c s="34" t="s">
        <v>5780</v>
      </c>
      <c s="35" t="s">
        <v>5</v>
      </c>
      <c s="6" t="s">
        <v>5781</v>
      </c>
      <c s="36" t="s">
        <v>86</v>
      </c>
      <c s="37">
        <v>215</v>
      </c>
      <c s="36">
        <v>1E-05</v>
      </c>
      <c s="36">
        <f>ROUND(G655*H655,6)</f>
      </c>
      <c r="L655" s="38">
        <v>0</v>
      </c>
      <c s="32">
        <f>ROUND(ROUND(L655,2)*ROUND(G655,3),2)</f>
      </c>
      <c s="36" t="s">
        <v>53</v>
      </c>
      <c>
        <f>(M655*21)/100</f>
      </c>
      <c t="s">
        <v>27</v>
      </c>
    </row>
    <row r="656" spans="1:5" ht="25.5">
      <c r="A656" s="35" t="s">
        <v>54</v>
      </c>
      <c r="E656" s="39" t="s">
        <v>5782</v>
      </c>
    </row>
    <row r="657" spans="1:5" ht="51">
      <c r="A657" s="35" t="s">
        <v>55</v>
      </c>
      <c r="E657" s="40" t="s">
        <v>5783</v>
      </c>
    </row>
    <row r="658" spans="1:5" ht="12.75">
      <c r="A658" t="s">
        <v>56</v>
      </c>
      <c r="E658" s="39" t="s">
        <v>5</v>
      </c>
    </row>
    <row r="659" spans="1:16" ht="12.75">
      <c r="A659" t="s">
        <v>49</v>
      </c>
      <c s="34" t="s">
        <v>2671</v>
      </c>
      <c s="34" t="s">
        <v>5784</v>
      </c>
      <c s="35" t="s">
        <v>5</v>
      </c>
      <c s="6" t="s">
        <v>5785</v>
      </c>
      <c s="36" t="s">
        <v>86</v>
      </c>
      <c s="37">
        <v>215</v>
      </c>
      <c s="36">
        <v>0.00017</v>
      </c>
      <c s="36">
        <f>ROUND(G659*H659,6)</f>
      </c>
      <c r="L659" s="38">
        <v>0</v>
      </c>
      <c s="32">
        <f>ROUND(ROUND(L659,2)*ROUND(G659,3),2)</f>
      </c>
      <c s="36" t="s">
        <v>53</v>
      </c>
      <c>
        <f>(M659*21)/100</f>
      </c>
      <c t="s">
        <v>27</v>
      </c>
    </row>
    <row r="660" spans="1:5" ht="25.5">
      <c r="A660" s="35" t="s">
        <v>54</v>
      </c>
      <c r="E660" s="39" t="s">
        <v>5786</v>
      </c>
    </row>
    <row r="661" spans="1:5" ht="51">
      <c r="A661" s="35" t="s">
        <v>55</v>
      </c>
      <c r="E661" s="40" t="s">
        <v>5783</v>
      </c>
    </row>
    <row r="662" spans="1:5" ht="12.75">
      <c r="A662" t="s">
        <v>56</v>
      </c>
      <c r="E662" s="39" t="s">
        <v>5</v>
      </c>
    </row>
    <row r="663" spans="1:16" ht="12.75">
      <c r="A663" t="s">
        <v>49</v>
      </c>
      <c s="34" t="s">
        <v>2675</v>
      </c>
      <c s="34" t="s">
        <v>5787</v>
      </c>
      <c s="35" t="s">
        <v>5</v>
      </c>
      <c s="6" t="s">
        <v>5788</v>
      </c>
      <c s="36" t="s">
        <v>1430</v>
      </c>
      <c s="37">
        <v>4.235</v>
      </c>
      <c s="36">
        <v>0</v>
      </c>
      <c s="36">
        <f>ROUND(G663*H663,6)</f>
      </c>
      <c r="L663" s="38">
        <v>0</v>
      </c>
      <c s="32">
        <f>ROUND(ROUND(L663,2)*ROUND(G663,3),2)</f>
      </c>
      <c s="36" t="s">
        <v>53</v>
      </c>
      <c>
        <f>(M663*21)/100</f>
      </c>
      <c t="s">
        <v>27</v>
      </c>
    </row>
    <row r="664" spans="1:5" ht="12.75">
      <c r="A664" s="35" t="s">
        <v>54</v>
      </c>
      <c r="E664" s="39" t="s">
        <v>5789</v>
      </c>
    </row>
    <row r="665" spans="1:5" ht="12.75">
      <c r="A665" s="35" t="s">
        <v>55</v>
      </c>
      <c r="E665" s="40" t="s">
        <v>5790</v>
      </c>
    </row>
    <row r="666" spans="1:5" ht="12.75">
      <c r="A666" t="s">
        <v>56</v>
      </c>
      <c r="E666" s="39" t="s">
        <v>5</v>
      </c>
    </row>
    <row r="667" spans="1:16" ht="12.75">
      <c r="A667" t="s">
        <v>49</v>
      </c>
      <c s="34" t="s">
        <v>2679</v>
      </c>
      <c s="34" t="s">
        <v>5791</v>
      </c>
      <c s="35" t="s">
        <v>5</v>
      </c>
      <c s="6" t="s">
        <v>5792</v>
      </c>
      <c s="36" t="s">
        <v>1430</v>
      </c>
      <c s="37">
        <v>4.235</v>
      </c>
      <c s="36">
        <v>0</v>
      </c>
      <c s="36">
        <f>ROUND(G667*H667,6)</f>
      </c>
      <c r="L667" s="38">
        <v>0</v>
      </c>
      <c s="32">
        <f>ROUND(ROUND(L667,2)*ROUND(G667,3),2)</f>
      </c>
      <c s="36" t="s">
        <v>53</v>
      </c>
      <c>
        <f>(M667*21)/100</f>
      </c>
      <c t="s">
        <v>27</v>
      </c>
    </row>
    <row r="668" spans="1:5" ht="12.75">
      <c r="A668" s="35" t="s">
        <v>54</v>
      </c>
      <c r="E668" s="39" t="s">
        <v>5793</v>
      </c>
    </row>
    <row r="669" spans="1:5" ht="12.75">
      <c r="A669" s="35" t="s">
        <v>55</v>
      </c>
      <c r="E669" s="40" t="s">
        <v>5794</v>
      </c>
    </row>
    <row r="670" spans="1:5" ht="12.75">
      <c r="A670" t="s">
        <v>56</v>
      </c>
      <c r="E670" s="39" t="s">
        <v>5</v>
      </c>
    </row>
    <row r="671" spans="1:16" ht="12.75">
      <c r="A671" t="s">
        <v>49</v>
      </c>
      <c s="34" t="s">
        <v>2681</v>
      </c>
      <c s="34" t="s">
        <v>5795</v>
      </c>
      <c s="35" t="s">
        <v>5</v>
      </c>
      <c s="6" t="s">
        <v>5796</v>
      </c>
      <c s="36" t="s">
        <v>1430</v>
      </c>
      <c s="37">
        <v>8.47</v>
      </c>
      <c s="36">
        <v>0</v>
      </c>
      <c s="36">
        <f>ROUND(G671*H671,6)</f>
      </c>
      <c r="L671" s="38">
        <v>0</v>
      </c>
      <c s="32">
        <f>ROUND(ROUND(L671,2)*ROUND(G671,3),2)</f>
      </c>
      <c s="36" t="s">
        <v>53</v>
      </c>
      <c>
        <f>(M671*21)/100</f>
      </c>
      <c t="s">
        <v>27</v>
      </c>
    </row>
    <row r="672" spans="1:5" ht="12.75">
      <c r="A672" s="35" t="s">
        <v>54</v>
      </c>
      <c r="E672" s="39" t="s">
        <v>5797</v>
      </c>
    </row>
    <row r="673" spans="1:5" ht="12.75">
      <c r="A673" s="35" t="s">
        <v>55</v>
      </c>
      <c r="E673" s="40" t="s">
        <v>5798</v>
      </c>
    </row>
    <row r="674" spans="1:5" ht="12.75">
      <c r="A674" t="s">
        <v>56</v>
      </c>
      <c r="E674" s="39" t="s">
        <v>5</v>
      </c>
    </row>
    <row r="675" spans="1:16" ht="12.75">
      <c r="A675" t="s">
        <v>49</v>
      </c>
      <c s="34" t="s">
        <v>2683</v>
      </c>
      <c s="34" t="s">
        <v>5799</v>
      </c>
      <c s="35" t="s">
        <v>5</v>
      </c>
      <c s="6" t="s">
        <v>5800</v>
      </c>
      <c s="36" t="s">
        <v>1430</v>
      </c>
      <c s="37">
        <v>8.47</v>
      </c>
      <c s="36">
        <v>0</v>
      </c>
      <c s="36">
        <f>ROUND(G675*H675,6)</f>
      </c>
      <c r="L675" s="38">
        <v>0</v>
      </c>
      <c s="32">
        <f>ROUND(ROUND(L675,2)*ROUND(G675,3),2)</f>
      </c>
      <c s="36" t="s">
        <v>53</v>
      </c>
      <c>
        <f>(M675*21)/100</f>
      </c>
      <c t="s">
        <v>27</v>
      </c>
    </row>
    <row r="676" spans="1:5" ht="12.75">
      <c r="A676" s="35" t="s">
        <v>54</v>
      </c>
      <c r="E676" s="39" t="s">
        <v>5801</v>
      </c>
    </row>
    <row r="677" spans="1:5" ht="12.75">
      <c r="A677" s="35" t="s">
        <v>55</v>
      </c>
      <c r="E677" s="40" t="s">
        <v>5798</v>
      </c>
    </row>
    <row r="678" spans="1:5" ht="12.75">
      <c r="A678" t="s">
        <v>56</v>
      </c>
      <c r="E678" s="39" t="s">
        <v>5</v>
      </c>
    </row>
    <row r="679" spans="1:16" ht="12.75">
      <c r="A679" t="s">
        <v>49</v>
      </c>
      <c s="34" t="s">
        <v>2687</v>
      </c>
      <c s="34" t="s">
        <v>5802</v>
      </c>
      <c s="35" t="s">
        <v>5</v>
      </c>
      <c s="6" t="s">
        <v>5803</v>
      </c>
      <c s="36" t="s">
        <v>1430</v>
      </c>
      <c s="37">
        <v>120.336</v>
      </c>
      <c s="36">
        <v>0</v>
      </c>
      <c s="36">
        <f>ROUND(G679*H679,6)</f>
      </c>
      <c r="L679" s="38">
        <v>0</v>
      </c>
      <c s="32">
        <f>ROUND(ROUND(L679,2)*ROUND(G679,3),2)</f>
      </c>
      <c s="36" t="s">
        <v>53</v>
      </c>
      <c>
        <f>(M679*21)/100</f>
      </c>
      <c t="s">
        <v>27</v>
      </c>
    </row>
    <row r="680" spans="1:5" ht="12.75">
      <c r="A680" s="35" t="s">
        <v>54</v>
      </c>
      <c r="E680" s="39" t="s">
        <v>5803</v>
      </c>
    </row>
    <row r="681" spans="1:5" ht="63.75">
      <c r="A681" s="35" t="s">
        <v>55</v>
      </c>
      <c r="E681" s="40" t="s">
        <v>5804</v>
      </c>
    </row>
    <row r="682" spans="1:5" ht="12.75">
      <c r="A682" t="s">
        <v>56</v>
      </c>
      <c r="E682" s="39" t="s">
        <v>5</v>
      </c>
    </row>
    <row r="683" spans="1:16" ht="25.5">
      <c r="A683" t="s">
        <v>49</v>
      </c>
      <c s="34" t="s">
        <v>2758</v>
      </c>
      <c s="34" t="s">
        <v>5805</v>
      </c>
      <c s="35" t="s">
        <v>5</v>
      </c>
      <c s="6" t="s">
        <v>5806</v>
      </c>
      <c s="36" t="s">
        <v>1430</v>
      </c>
      <c s="37">
        <v>16.89</v>
      </c>
      <c s="36">
        <v>0.00506</v>
      </c>
      <c s="36">
        <f>ROUND(G683*H683,6)</f>
      </c>
      <c r="L683" s="38">
        <v>0</v>
      </c>
      <c s="32">
        <f>ROUND(ROUND(L683,2)*ROUND(G683,3),2)</f>
      </c>
      <c s="36" t="s">
        <v>53</v>
      </c>
      <c>
        <f>(M683*21)/100</f>
      </c>
      <c t="s">
        <v>27</v>
      </c>
    </row>
    <row r="684" spans="1:5" ht="12.75">
      <c r="A684" s="35" t="s">
        <v>54</v>
      </c>
      <c r="E684" s="39" t="s">
        <v>5807</v>
      </c>
    </row>
    <row r="685" spans="1:5" ht="38.25">
      <c r="A685" s="35" t="s">
        <v>55</v>
      </c>
      <c r="E685" s="40" t="s">
        <v>5808</v>
      </c>
    </row>
    <row r="686" spans="1:5" ht="12.75">
      <c r="A686" t="s">
        <v>56</v>
      </c>
      <c r="E686" s="39" t="s">
        <v>5</v>
      </c>
    </row>
    <row r="687" spans="1:16" ht="12.75">
      <c r="A687" t="s">
        <v>49</v>
      </c>
      <c s="34" t="s">
        <v>2759</v>
      </c>
      <c s="34" t="s">
        <v>5302</v>
      </c>
      <c s="35" t="s">
        <v>5</v>
      </c>
      <c s="6" t="s">
        <v>5303</v>
      </c>
      <c s="36" t="s">
        <v>1430</v>
      </c>
      <c s="37">
        <v>16.89</v>
      </c>
      <c s="36">
        <v>0</v>
      </c>
      <c s="36">
        <f>ROUND(G687*H687,6)</f>
      </c>
      <c r="L687" s="38">
        <v>0</v>
      </c>
      <c s="32">
        <f>ROUND(ROUND(L687,2)*ROUND(G687,3),2)</f>
      </c>
      <c s="36" t="s">
        <v>53</v>
      </c>
      <c>
        <f>(M687*21)/100</f>
      </c>
      <c t="s">
        <v>27</v>
      </c>
    </row>
    <row r="688" spans="1:5" ht="12.75">
      <c r="A688" s="35" t="s">
        <v>54</v>
      </c>
      <c r="E688" s="39" t="s">
        <v>5304</v>
      </c>
    </row>
    <row r="689" spans="1:5" ht="38.25">
      <c r="A689" s="35" t="s">
        <v>55</v>
      </c>
      <c r="E689" s="40" t="s">
        <v>5808</v>
      </c>
    </row>
    <row r="690" spans="1:5" ht="12.75">
      <c r="A690" t="s">
        <v>56</v>
      </c>
      <c r="E690" s="39" t="s">
        <v>5</v>
      </c>
    </row>
    <row r="691" spans="1:16" ht="12.75">
      <c r="A691" t="s">
        <v>49</v>
      </c>
      <c s="34" t="s">
        <v>2760</v>
      </c>
      <c s="34" t="s">
        <v>5809</v>
      </c>
      <c s="35" t="s">
        <v>5</v>
      </c>
      <c s="6" t="s">
        <v>5810</v>
      </c>
      <c s="36" t="s">
        <v>1430</v>
      </c>
      <c s="37">
        <v>99.33</v>
      </c>
      <c s="36">
        <v>0</v>
      </c>
      <c s="36">
        <f>ROUND(G691*H691,6)</f>
      </c>
      <c r="L691" s="38">
        <v>0</v>
      </c>
      <c s="32">
        <f>ROUND(ROUND(L691,2)*ROUND(G691,3),2)</f>
      </c>
      <c s="36" t="s">
        <v>53</v>
      </c>
      <c>
        <f>(M691*21)/100</f>
      </c>
      <c t="s">
        <v>27</v>
      </c>
    </row>
    <row r="692" spans="1:5" ht="12.75">
      <c r="A692" s="35" t="s">
        <v>54</v>
      </c>
      <c r="E692" s="39" t="s">
        <v>5811</v>
      </c>
    </row>
    <row r="693" spans="1:5" ht="178.5">
      <c r="A693" s="35" t="s">
        <v>55</v>
      </c>
      <c r="E693" s="40" t="s">
        <v>5812</v>
      </c>
    </row>
    <row r="694" spans="1:5" ht="12.75">
      <c r="A694" t="s">
        <v>56</v>
      </c>
      <c r="E694" s="39" t="s">
        <v>5</v>
      </c>
    </row>
    <row r="695" spans="1:16" ht="12.75">
      <c r="A695" t="s">
        <v>49</v>
      </c>
      <c s="34" t="s">
        <v>2761</v>
      </c>
      <c s="34" t="s">
        <v>5813</v>
      </c>
      <c s="35" t="s">
        <v>5</v>
      </c>
      <c s="6" t="s">
        <v>5814</v>
      </c>
      <c s="36" t="s">
        <v>1430</v>
      </c>
      <c s="37">
        <v>25.36</v>
      </c>
      <c s="36">
        <v>0</v>
      </c>
      <c s="36">
        <f>ROUND(G695*H695,6)</f>
      </c>
      <c r="L695" s="38">
        <v>0</v>
      </c>
      <c s="32">
        <f>ROUND(ROUND(L695,2)*ROUND(G695,3),2)</f>
      </c>
      <c s="36" t="s">
        <v>53</v>
      </c>
      <c>
        <f>(M695*21)/100</f>
      </c>
      <c t="s">
        <v>27</v>
      </c>
    </row>
    <row r="696" spans="1:5" ht="12.75">
      <c r="A696" s="35" t="s">
        <v>54</v>
      </c>
      <c r="E696" s="39" t="s">
        <v>5815</v>
      </c>
    </row>
    <row r="697" spans="1:5" ht="38.25">
      <c r="A697" s="35" t="s">
        <v>55</v>
      </c>
      <c r="E697" s="40" t="s">
        <v>5816</v>
      </c>
    </row>
    <row r="698" spans="1:5" ht="12.75">
      <c r="A698" t="s">
        <v>56</v>
      </c>
      <c r="E698" s="39" t="s">
        <v>5</v>
      </c>
    </row>
    <row r="699" spans="1:16" ht="12.75">
      <c r="A699" t="s">
        <v>49</v>
      </c>
      <c s="34" t="s">
        <v>2762</v>
      </c>
      <c s="34" t="s">
        <v>5817</v>
      </c>
      <c s="35" t="s">
        <v>5</v>
      </c>
      <c s="6" t="s">
        <v>5818</v>
      </c>
      <c s="36" t="s">
        <v>1430</v>
      </c>
      <c s="37">
        <v>25.36</v>
      </c>
      <c s="36">
        <v>0</v>
      </c>
      <c s="36">
        <f>ROUND(G699*H699,6)</f>
      </c>
      <c r="L699" s="38">
        <v>0</v>
      </c>
      <c s="32">
        <f>ROUND(ROUND(L699,2)*ROUND(G699,3),2)</f>
      </c>
      <c s="36" t="s">
        <v>53</v>
      </c>
      <c>
        <f>(M699*21)/100</f>
      </c>
      <c t="s">
        <v>27</v>
      </c>
    </row>
    <row r="700" spans="1:5" ht="12.75">
      <c r="A700" s="35" t="s">
        <v>54</v>
      </c>
      <c r="E700" s="39" t="s">
        <v>5819</v>
      </c>
    </row>
    <row r="701" spans="1:5" ht="38.25">
      <c r="A701" s="35" t="s">
        <v>55</v>
      </c>
      <c r="E701" s="40" t="s">
        <v>5816</v>
      </c>
    </row>
    <row r="702" spans="1:5" ht="12.75">
      <c r="A702" t="s">
        <v>56</v>
      </c>
      <c r="E702" s="39" t="s">
        <v>5</v>
      </c>
    </row>
    <row r="703" spans="1:16" ht="12.75">
      <c r="A703" t="s">
        <v>49</v>
      </c>
      <c s="34" t="s">
        <v>2763</v>
      </c>
      <c s="34" t="s">
        <v>5820</v>
      </c>
      <c s="35" t="s">
        <v>5</v>
      </c>
      <c s="6" t="s">
        <v>5821</v>
      </c>
      <c s="36" t="s">
        <v>1430</v>
      </c>
      <c s="37">
        <v>4.235</v>
      </c>
      <c s="36">
        <v>0.02014</v>
      </c>
      <c s="36">
        <f>ROUND(G703*H703,6)</f>
      </c>
      <c r="L703" s="38">
        <v>0</v>
      </c>
      <c s="32">
        <f>ROUND(ROUND(L703,2)*ROUND(G703,3),2)</f>
      </c>
      <c s="36" t="s">
        <v>53</v>
      </c>
      <c>
        <f>(M703*21)/100</f>
      </c>
      <c t="s">
        <v>27</v>
      </c>
    </row>
    <row r="704" spans="1:5" ht="25.5">
      <c r="A704" s="35" t="s">
        <v>54</v>
      </c>
      <c r="E704" s="39" t="s">
        <v>5822</v>
      </c>
    </row>
    <row r="705" spans="1:5" ht="12.75">
      <c r="A705" s="35" t="s">
        <v>55</v>
      </c>
      <c r="E705" s="40" t="s">
        <v>5790</v>
      </c>
    </row>
    <row r="706" spans="1:5" ht="12.75">
      <c r="A706" t="s">
        <v>56</v>
      </c>
      <c r="E706" s="39" t="s">
        <v>5</v>
      </c>
    </row>
    <row r="707" spans="1:16" ht="12.75">
      <c r="A707" t="s">
        <v>49</v>
      </c>
      <c s="34" t="s">
        <v>2764</v>
      </c>
      <c s="34" t="s">
        <v>5823</v>
      </c>
      <c s="35" t="s">
        <v>5</v>
      </c>
      <c s="6" t="s">
        <v>5824</v>
      </c>
      <c s="36" t="s">
        <v>1430</v>
      </c>
      <c s="37">
        <v>4.235</v>
      </c>
      <c s="36">
        <v>0.0609</v>
      </c>
      <c s="36">
        <f>ROUND(G707*H707,6)</f>
      </c>
      <c r="L707" s="38">
        <v>0</v>
      </c>
      <c s="32">
        <f>ROUND(ROUND(L707,2)*ROUND(G707,3),2)</f>
      </c>
      <c s="36" t="s">
        <v>53</v>
      </c>
      <c>
        <f>(M707*21)/100</f>
      </c>
      <c t="s">
        <v>27</v>
      </c>
    </row>
    <row r="708" spans="1:5" ht="25.5">
      <c r="A708" s="35" t="s">
        <v>54</v>
      </c>
      <c r="E708" s="39" t="s">
        <v>5825</v>
      </c>
    </row>
    <row r="709" spans="1:5" ht="12.75">
      <c r="A709" s="35" t="s">
        <v>55</v>
      </c>
      <c r="E709" s="40" t="s">
        <v>5794</v>
      </c>
    </row>
    <row r="710" spans="1:5" ht="12.75">
      <c r="A710" t="s">
        <v>56</v>
      </c>
      <c r="E710" s="39" t="s">
        <v>5</v>
      </c>
    </row>
    <row r="711" spans="1:16" ht="12.75">
      <c r="A711" t="s">
        <v>49</v>
      </c>
      <c s="34" t="s">
        <v>2765</v>
      </c>
      <c s="34" t="s">
        <v>5826</v>
      </c>
      <c s="35" t="s">
        <v>5</v>
      </c>
      <c s="6" t="s">
        <v>5827</v>
      </c>
      <c s="36" t="s">
        <v>1430</v>
      </c>
      <c s="37">
        <v>8.47</v>
      </c>
      <c s="36">
        <v>0</v>
      </c>
      <c s="36">
        <f>ROUND(G711*H711,6)</f>
      </c>
      <c r="L711" s="38">
        <v>0</v>
      </c>
      <c s="32">
        <f>ROUND(ROUND(L711,2)*ROUND(G711,3),2)</f>
      </c>
      <c s="36" t="s">
        <v>53</v>
      </c>
      <c>
        <f>(M711*21)/100</f>
      </c>
      <c t="s">
        <v>27</v>
      </c>
    </row>
    <row r="712" spans="1:5" ht="25.5">
      <c r="A712" s="35" t="s">
        <v>54</v>
      </c>
      <c r="E712" s="39" t="s">
        <v>5828</v>
      </c>
    </row>
    <row r="713" spans="1:5" ht="12.75">
      <c r="A713" s="35" t="s">
        <v>55</v>
      </c>
      <c r="E713" s="40" t="s">
        <v>5798</v>
      </c>
    </row>
    <row r="714" spans="1:5" ht="12.75">
      <c r="A714" t="s">
        <v>56</v>
      </c>
      <c r="E714" s="39" t="s">
        <v>5</v>
      </c>
    </row>
    <row r="715" spans="1:16" ht="12.75">
      <c r="A715" t="s">
        <v>49</v>
      </c>
      <c s="34" t="s">
        <v>3744</v>
      </c>
      <c s="34" t="s">
        <v>5829</v>
      </c>
      <c s="35" t="s">
        <v>5</v>
      </c>
      <c s="6" t="s">
        <v>5830</v>
      </c>
      <c s="36" t="s">
        <v>1430</v>
      </c>
      <c s="37">
        <v>8.47</v>
      </c>
      <c s="36">
        <v>0</v>
      </c>
      <c s="36">
        <f>ROUND(G715*H715,6)</f>
      </c>
      <c r="L715" s="38">
        <v>0</v>
      </c>
      <c s="32">
        <f>ROUND(ROUND(L715,2)*ROUND(G715,3),2)</f>
      </c>
      <c s="36" t="s">
        <v>53</v>
      </c>
      <c>
        <f>(M715*21)/100</f>
      </c>
      <c t="s">
        <v>27</v>
      </c>
    </row>
    <row r="716" spans="1:5" ht="25.5">
      <c r="A716" s="35" t="s">
        <v>54</v>
      </c>
      <c r="E716" s="39" t="s">
        <v>5831</v>
      </c>
    </row>
    <row r="717" spans="1:5" ht="12.75">
      <c r="A717" s="35" t="s">
        <v>55</v>
      </c>
      <c r="E717" s="40" t="s">
        <v>5798</v>
      </c>
    </row>
    <row r="718" spans="1:5" ht="12.75">
      <c r="A718" t="s">
        <v>56</v>
      </c>
      <c r="E718" s="39" t="s">
        <v>5</v>
      </c>
    </row>
    <row r="719" spans="1:16" ht="12.75">
      <c r="A719" t="s">
        <v>49</v>
      </c>
      <c s="34" t="s">
        <v>3749</v>
      </c>
      <c s="34" t="s">
        <v>5832</v>
      </c>
      <c s="35" t="s">
        <v>5</v>
      </c>
      <c s="6" t="s">
        <v>5833</v>
      </c>
      <c s="36" t="s">
        <v>1430</v>
      </c>
      <c s="37">
        <v>8.47</v>
      </c>
      <c s="36">
        <v>0</v>
      </c>
      <c s="36">
        <f>ROUND(G719*H719,6)</f>
      </c>
      <c r="L719" s="38">
        <v>0</v>
      </c>
      <c s="32">
        <f>ROUND(ROUND(L719,2)*ROUND(G719,3),2)</f>
      </c>
      <c s="36" t="s">
        <v>53</v>
      </c>
      <c>
        <f>(M719*21)/100</f>
      </c>
      <c t="s">
        <v>27</v>
      </c>
    </row>
    <row r="720" spans="1:5" ht="25.5">
      <c r="A720" s="35" t="s">
        <v>54</v>
      </c>
      <c r="E720" s="39" t="s">
        <v>5834</v>
      </c>
    </row>
    <row r="721" spans="1:5" ht="12.75">
      <c r="A721" s="35" t="s">
        <v>55</v>
      </c>
      <c r="E721" s="40" t="s">
        <v>5798</v>
      </c>
    </row>
    <row r="722" spans="1:5" ht="12.75">
      <c r="A722" t="s">
        <v>56</v>
      </c>
      <c r="E722" s="39" t="s">
        <v>5</v>
      </c>
    </row>
    <row r="723" spans="1:16" ht="12.75">
      <c r="A723" t="s">
        <v>49</v>
      </c>
      <c s="34" t="s">
        <v>3754</v>
      </c>
      <c s="34" t="s">
        <v>5835</v>
      </c>
      <c s="35" t="s">
        <v>5</v>
      </c>
      <c s="6" t="s">
        <v>5836</v>
      </c>
      <c s="36" t="s">
        <v>1430</v>
      </c>
      <c s="37">
        <v>0.424</v>
      </c>
      <c s="36">
        <v>0.00134</v>
      </c>
      <c s="36">
        <f>ROUND(G723*H723,6)</f>
      </c>
      <c r="L723" s="38">
        <v>0</v>
      </c>
      <c s="32">
        <f>ROUND(ROUND(L723,2)*ROUND(G723,3),2)</f>
      </c>
      <c s="36" t="s">
        <v>53</v>
      </c>
      <c>
        <f>(M723*21)/100</f>
      </c>
      <c t="s">
        <v>27</v>
      </c>
    </row>
    <row r="724" spans="1:5" ht="25.5">
      <c r="A724" s="35" t="s">
        <v>54</v>
      </c>
      <c r="E724" s="39" t="s">
        <v>5837</v>
      </c>
    </row>
    <row r="725" spans="1:5" ht="12.75">
      <c r="A725" s="35" t="s">
        <v>55</v>
      </c>
      <c r="E725" s="40" t="s">
        <v>5838</v>
      </c>
    </row>
    <row r="726" spans="1:5" ht="12.75">
      <c r="A726" t="s">
        <v>56</v>
      </c>
      <c r="E726" s="39" t="s">
        <v>5</v>
      </c>
    </row>
    <row r="727" spans="1:16" ht="12.75">
      <c r="A727" t="s">
        <v>49</v>
      </c>
      <c s="34" t="s">
        <v>3759</v>
      </c>
      <c s="34" t="s">
        <v>5839</v>
      </c>
      <c s="35" t="s">
        <v>5</v>
      </c>
      <c s="6" t="s">
        <v>5840</v>
      </c>
      <c s="36" t="s">
        <v>1430</v>
      </c>
      <c s="37">
        <v>0.424</v>
      </c>
      <c s="36">
        <v>0</v>
      </c>
      <c s="36">
        <f>ROUND(G727*H727,6)</f>
      </c>
      <c r="L727" s="38">
        <v>0</v>
      </c>
      <c s="32">
        <f>ROUND(ROUND(L727,2)*ROUND(G727,3),2)</f>
      </c>
      <c s="36" t="s">
        <v>53</v>
      </c>
      <c>
        <f>(M727*21)/100</f>
      </c>
      <c t="s">
        <v>27</v>
      </c>
    </row>
    <row r="728" spans="1:5" ht="25.5">
      <c r="A728" s="35" t="s">
        <v>54</v>
      </c>
      <c r="E728" s="39" t="s">
        <v>5841</v>
      </c>
    </row>
    <row r="729" spans="1:5" ht="12.75">
      <c r="A729" s="35" t="s">
        <v>55</v>
      </c>
      <c r="E729" s="40" t="s">
        <v>5838</v>
      </c>
    </row>
    <row r="730" spans="1:5" ht="12.75">
      <c r="A730" t="s">
        <v>56</v>
      </c>
      <c r="E730" s="39" t="s">
        <v>5</v>
      </c>
    </row>
    <row r="731" spans="1:16" ht="12.75">
      <c r="A731" t="s">
        <v>49</v>
      </c>
      <c s="34" t="s">
        <v>3764</v>
      </c>
      <c s="34" t="s">
        <v>5842</v>
      </c>
      <c s="35" t="s">
        <v>5</v>
      </c>
      <c s="6" t="s">
        <v>5843</v>
      </c>
      <c s="36" t="s">
        <v>1430</v>
      </c>
      <c s="37">
        <v>0.424</v>
      </c>
      <c s="36">
        <v>0</v>
      </c>
      <c s="36">
        <f>ROUND(G731*H731,6)</f>
      </c>
      <c r="L731" s="38">
        <v>0</v>
      </c>
      <c s="32">
        <f>ROUND(ROUND(L731,2)*ROUND(G731,3),2)</f>
      </c>
      <c s="36" t="s">
        <v>53</v>
      </c>
      <c>
        <f>(M731*21)/100</f>
      </c>
      <c t="s">
        <v>27</v>
      </c>
    </row>
    <row r="732" spans="1:5" ht="12.75">
      <c r="A732" s="35" t="s">
        <v>54</v>
      </c>
      <c r="E732" s="39" t="s">
        <v>5844</v>
      </c>
    </row>
    <row r="733" spans="1:5" ht="12.75">
      <c r="A733" s="35" t="s">
        <v>55</v>
      </c>
      <c r="E733" s="40" t="s">
        <v>5838</v>
      </c>
    </row>
    <row r="734" spans="1:5" ht="12.75">
      <c r="A734" t="s">
        <v>56</v>
      </c>
      <c r="E734" s="39" t="s">
        <v>5</v>
      </c>
    </row>
    <row r="735" spans="1:16" ht="12.75">
      <c r="A735" t="s">
        <v>49</v>
      </c>
      <c s="34" t="s">
        <v>3769</v>
      </c>
      <c s="34" t="s">
        <v>5845</v>
      </c>
      <c s="35" t="s">
        <v>5</v>
      </c>
      <c s="6" t="s">
        <v>5846</v>
      </c>
      <c s="36" t="s">
        <v>1430</v>
      </c>
      <c s="37">
        <v>8.47</v>
      </c>
      <c s="36">
        <v>0.0021</v>
      </c>
      <c s="36">
        <f>ROUND(G735*H735,6)</f>
      </c>
      <c r="L735" s="38">
        <v>0</v>
      </c>
      <c s="32">
        <f>ROUND(ROUND(L735,2)*ROUND(G735,3),2)</f>
      </c>
      <c s="36" t="s">
        <v>53</v>
      </c>
      <c>
        <f>(M735*21)/100</f>
      </c>
      <c t="s">
        <v>27</v>
      </c>
    </row>
    <row r="736" spans="1:5" ht="12.75">
      <c r="A736" s="35" t="s">
        <v>54</v>
      </c>
      <c r="E736" s="39" t="s">
        <v>5847</v>
      </c>
    </row>
    <row r="737" spans="1:5" ht="12.75">
      <c r="A737" s="35" t="s">
        <v>55</v>
      </c>
      <c r="E737" s="40" t="s">
        <v>5798</v>
      </c>
    </row>
    <row r="738" spans="1:5" ht="12.75">
      <c r="A738" t="s">
        <v>56</v>
      </c>
      <c r="E738" s="39" t="s">
        <v>5</v>
      </c>
    </row>
    <row r="739" spans="1:16" ht="12.75">
      <c r="A739" t="s">
        <v>49</v>
      </c>
      <c s="34" t="s">
        <v>3774</v>
      </c>
      <c s="34" t="s">
        <v>5848</v>
      </c>
      <c s="35" t="s">
        <v>5</v>
      </c>
      <c s="6" t="s">
        <v>5849</v>
      </c>
      <c s="36" t="s">
        <v>1430</v>
      </c>
      <c s="37">
        <v>8.47</v>
      </c>
      <c s="36">
        <v>0</v>
      </c>
      <c s="36">
        <f>ROUND(G739*H739,6)</f>
      </c>
      <c r="L739" s="38">
        <v>0</v>
      </c>
      <c s="32">
        <f>ROUND(ROUND(L739,2)*ROUND(G739,3),2)</f>
      </c>
      <c s="36" t="s">
        <v>53</v>
      </c>
      <c>
        <f>(M739*21)/100</f>
      </c>
      <c t="s">
        <v>27</v>
      </c>
    </row>
    <row r="740" spans="1:5" ht="25.5">
      <c r="A740" s="35" t="s">
        <v>54</v>
      </c>
      <c r="E740" s="39" t="s">
        <v>5850</v>
      </c>
    </row>
    <row r="741" spans="1:5" ht="12.75">
      <c r="A741" s="35" t="s">
        <v>55</v>
      </c>
      <c r="E741" s="40" t="s">
        <v>5798</v>
      </c>
    </row>
    <row r="742" spans="1:5" ht="12.75">
      <c r="A742" t="s">
        <v>56</v>
      </c>
      <c r="E742" s="39" t="s">
        <v>5</v>
      </c>
    </row>
    <row r="743" spans="1:16" ht="12.75">
      <c r="A743" t="s">
        <v>49</v>
      </c>
      <c s="34" t="s">
        <v>3779</v>
      </c>
      <c s="34" t="s">
        <v>5851</v>
      </c>
      <c s="35" t="s">
        <v>5</v>
      </c>
      <c s="6" t="s">
        <v>5852</v>
      </c>
      <c s="36" t="s">
        <v>1430</v>
      </c>
      <c s="37">
        <v>8.47</v>
      </c>
      <c s="36">
        <v>0</v>
      </c>
      <c s="36">
        <f>ROUND(G743*H743,6)</f>
      </c>
      <c r="L743" s="38">
        <v>0</v>
      </c>
      <c s="32">
        <f>ROUND(ROUND(L743,2)*ROUND(G743,3),2)</f>
      </c>
      <c s="36" t="s">
        <v>53</v>
      </c>
      <c>
        <f>(M743*21)/100</f>
      </c>
      <c t="s">
        <v>27</v>
      </c>
    </row>
    <row r="744" spans="1:5" ht="25.5">
      <c r="A744" s="35" t="s">
        <v>54</v>
      </c>
      <c r="E744" s="39" t="s">
        <v>5853</v>
      </c>
    </row>
    <row r="745" spans="1:5" ht="12.75">
      <c r="A745" s="35" t="s">
        <v>55</v>
      </c>
      <c r="E745" s="40" t="s">
        <v>5798</v>
      </c>
    </row>
    <row r="746" spans="1:5" ht="12.75">
      <c r="A746" t="s">
        <v>56</v>
      </c>
      <c r="E746" s="39" t="s">
        <v>5</v>
      </c>
    </row>
    <row r="747" spans="1:16" ht="12.75">
      <c r="A747" t="s">
        <v>49</v>
      </c>
      <c s="34" t="s">
        <v>3784</v>
      </c>
      <c s="34" t="s">
        <v>5854</v>
      </c>
      <c s="35" t="s">
        <v>5</v>
      </c>
      <c s="6" t="s">
        <v>5855</v>
      </c>
      <c s="36" t="s">
        <v>1430</v>
      </c>
      <c s="37">
        <v>13.09</v>
      </c>
      <c s="36">
        <v>0.000472</v>
      </c>
      <c s="36">
        <f>ROUND(G747*H747,6)</f>
      </c>
      <c r="L747" s="38">
        <v>0</v>
      </c>
      <c s="32">
        <f>ROUND(ROUND(L747,2)*ROUND(G747,3),2)</f>
      </c>
      <c s="36" t="s">
        <v>53</v>
      </c>
      <c>
        <f>(M747*21)/100</f>
      </c>
      <c t="s">
        <v>27</v>
      </c>
    </row>
    <row r="748" spans="1:5" ht="12.75">
      <c r="A748" s="35" t="s">
        <v>54</v>
      </c>
      <c r="E748" s="39" t="s">
        <v>5856</v>
      </c>
    </row>
    <row r="749" spans="1:5" ht="25.5">
      <c r="A749" s="35" t="s">
        <v>55</v>
      </c>
      <c r="E749" s="40" t="s">
        <v>5857</v>
      </c>
    </row>
    <row r="750" spans="1:5" ht="12.75">
      <c r="A750" t="s">
        <v>56</v>
      </c>
      <c r="E750" s="39" t="s">
        <v>5</v>
      </c>
    </row>
    <row r="751" spans="1:16" ht="12.75">
      <c r="A751" t="s">
        <v>49</v>
      </c>
      <c s="34" t="s">
        <v>3789</v>
      </c>
      <c s="34" t="s">
        <v>5858</v>
      </c>
      <c s="35" t="s">
        <v>5</v>
      </c>
      <c s="6" t="s">
        <v>5859</v>
      </c>
      <c s="36" t="s">
        <v>1430</v>
      </c>
      <c s="37">
        <v>13.09</v>
      </c>
      <c s="36">
        <v>0</v>
      </c>
      <c s="36">
        <f>ROUND(G751*H751,6)</f>
      </c>
      <c r="L751" s="38">
        <v>0</v>
      </c>
      <c s="32">
        <f>ROUND(ROUND(L751,2)*ROUND(G751,3),2)</f>
      </c>
      <c s="36" t="s">
        <v>53</v>
      </c>
      <c>
        <f>(M751*21)/100</f>
      </c>
      <c t="s">
        <v>27</v>
      </c>
    </row>
    <row r="752" spans="1:5" ht="12.75">
      <c r="A752" s="35" t="s">
        <v>54</v>
      </c>
      <c r="E752" s="39" t="s">
        <v>5860</v>
      </c>
    </row>
    <row r="753" spans="1:5" ht="25.5">
      <c r="A753" s="35" t="s">
        <v>55</v>
      </c>
      <c r="E753" s="40" t="s">
        <v>5857</v>
      </c>
    </row>
    <row r="754" spans="1:5" ht="12.75">
      <c r="A754" t="s">
        <v>56</v>
      </c>
      <c r="E754" s="39" t="s">
        <v>5</v>
      </c>
    </row>
    <row r="755" spans="1:16" ht="12.75">
      <c r="A755" t="s">
        <v>49</v>
      </c>
      <c s="34" t="s">
        <v>3794</v>
      </c>
      <c s="34" t="s">
        <v>5861</v>
      </c>
      <c s="35" t="s">
        <v>5</v>
      </c>
      <c s="6" t="s">
        <v>5862</v>
      </c>
      <c s="36" t="s">
        <v>1430</v>
      </c>
      <c s="37">
        <v>13.09</v>
      </c>
      <c s="36">
        <v>0</v>
      </c>
      <c s="36">
        <f>ROUND(G755*H755,6)</f>
      </c>
      <c r="L755" s="38">
        <v>0</v>
      </c>
      <c s="32">
        <f>ROUND(ROUND(L755,2)*ROUND(G755,3),2)</f>
      </c>
      <c s="36" t="s">
        <v>53</v>
      </c>
      <c>
        <f>(M755*21)/100</f>
      </c>
      <c t="s">
        <v>27</v>
      </c>
    </row>
    <row r="756" spans="1:5" ht="12.75">
      <c r="A756" s="35" t="s">
        <v>54</v>
      </c>
      <c r="E756" s="39" t="s">
        <v>5863</v>
      </c>
    </row>
    <row r="757" spans="1:5" ht="25.5">
      <c r="A757" s="35" t="s">
        <v>55</v>
      </c>
      <c r="E757" s="40" t="s">
        <v>5857</v>
      </c>
    </row>
    <row r="758" spans="1:5" ht="12.75">
      <c r="A758" t="s">
        <v>56</v>
      </c>
      <c r="E758" s="39" t="s">
        <v>5</v>
      </c>
    </row>
    <row r="759" spans="1:16" ht="12.75">
      <c r="A759" t="s">
        <v>49</v>
      </c>
      <c s="34" t="s">
        <v>3799</v>
      </c>
      <c s="34" t="s">
        <v>5864</v>
      </c>
      <c s="35" t="s">
        <v>5</v>
      </c>
      <c s="6" t="s">
        <v>5865</v>
      </c>
      <c s="36" t="s">
        <v>1356</v>
      </c>
      <c s="37">
        <v>1</v>
      </c>
      <c s="36">
        <v>0</v>
      </c>
      <c s="36">
        <f>ROUND(G759*H759,6)</f>
      </c>
      <c r="L759" s="38">
        <v>0</v>
      </c>
      <c s="32">
        <f>ROUND(ROUND(L759,2)*ROUND(G759,3),2)</f>
      </c>
      <c s="36" t="s">
        <v>2373</v>
      </c>
      <c>
        <f>(M759*21)/100</f>
      </c>
      <c t="s">
        <v>27</v>
      </c>
    </row>
    <row r="760" spans="1:5" ht="12.75">
      <c r="A760" s="35" t="s">
        <v>54</v>
      </c>
      <c r="E760" s="39" t="s">
        <v>5865</v>
      </c>
    </row>
    <row r="761" spans="1:5" ht="12.75">
      <c r="A761" s="35" t="s">
        <v>55</v>
      </c>
      <c r="E761" s="40" t="s">
        <v>5</v>
      </c>
    </row>
    <row r="762" spans="1:5" ht="89.25">
      <c r="A762" t="s">
        <v>56</v>
      </c>
      <c r="E762" s="39" t="s">
        <v>5866</v>
      </c>
    </row>
    <row r="763" spans="1:16" ht="12.75">
      <c r="A763" t="s">
        <v>49</v>
      </c>
      <c s="34" t="s">
        <v>3804</v>
      </c>
      <c s="34" t="s">
        <v>5867</v>
      </c>
      <c s="35" t="s">
        <v>5</v>
      </c>
      <c s="6" t="s">
        <v>5868</v>
      </c>
      <c s="36" t="s">
        <v>1430</v>
      </c>
      <c s="37">
        <v>99.33</v>
      </c>
      <c s="36">
        <v>0</v>
      </c>
      <c s="36">
        <f>ROUND(G763*H763,6)</f>
      </c>
      <c r="L763" s="38">
        <v>0</v>
      </c>
      <c s="32">
        <f>ROUND(ROUND(L763,2)*ROUND(G763,3),2)</f>
      </c>
      <c s="36" t="s">
        <v>2373</v>
      </c>
      <c>
        <f>(M763*21)/100</f>
      </c>
      <c t="s">
        <v>27</v>
      </c>
    </row>
    <row r="764" spans="1:5" ht="12.75">
      <c r="A764" s="35" t="s">
        <v>54</v>
      </c>
      <c r="E764" s="39" t="s">
        <v>5868</v>
      </c>
    </row>
    <row r="765" spans="1:5" ht="178.5">
      <c r="A765" s="35" t="s">
        <v>55</v>
      </c>
      <c r="E765" s="40" t="s">
        <v>5812</v>
      </c>
    </row>
    <row r="766" spans="1:5" ht="12.75">
      <c r="A766" t="s">
        <v>56</v>
      </c>
      <c r="E766" s="39" t="s">
        <v>5</v>
      </c>
    </row>
    <row r="767" spans="1:16" ht="12.75">
      <c r="A767" t="s">
        <v>49</v>
      </c>
      <c s="34" t="s">
        <v>3809</v>
      </c>
      <c s="34" t="s">
        <v>5869</v>
      </c>
      <c s="35" t="s">
        <v>5</v>
      </c>
      <c s="6" t="s">
        <v>5870</v>
      </c>
      <c s="36" t="s">
        <v>1430</v>
      </c>
      <c s="37">
        <v>99.33</v>
      </c>
      <c s="36">
        <v>0</v>
      </c>
      <c s="36">
        <f>ROUND(G767*H767,6)</f>
      </c>
      <c r="L767" s="38">
        <v>0</v>
      </c>
      <c s="32">
        <f>ROUND(ROUND(L767,2)*ROUND(G767,3),2)</f>
      </c>
      <c s="36" t="s">
        <v>2373</v>
      </c>
      <c>
        <f>(M767*21)/100</f>
      </c>
      <c t="s">
        <v>27</v>
      </c>
    </row>
    <row r="768" spans="1:5" ht="12.75">
      <c r="A768" s="35" t="s">
        <v>54</v>
      </c>
      <c r="E768" s="39" t="s">
        <v>5871</v>
      </c>
    </row>
    <row r="769" spans="1:5" ht="178.5">
      <c r="A769" s="35" t="s">
        <v>55</v>
      </c>
      <c r="E769" s="40" t="s">
        <v>5812</v>
      </c>
    </row>
    <row r="770" spans="1:5" ht="12.75">
      <c r="A770" t="s">
        <v>56</v>
      </c>
      <c r="E770" s="39" t="s">
        <v>5</v>
      </c>
    </row>
    <row r="771" spans="1:16" ht="12.75">
      <c r="A771" t="s">
        <v>49</v>
      </c>
      <c s="34" t="s">
        <v>3814</v>
      </c>
      <c s="34" t="s">
        <v>5872</v>
      </c>
      <c s="35" t="s">
        <v>5</v>
      </c>
      <c s="6" t="s">
        <v>5873</v>
      </c>
      <c s="36" t="s">
        <v>1430</v>
      </c>
      <c s="37">
        <v>99.33</v>
      </c>
      <c s="36">
        <v>0</v>
      </c>
      <c s="36">
        <f>ROUND(G771*H771,6)</f>
      </c>
      <c r="L771" s="38">
        <v>0</v>
      </c>
      <c s="32">
        <f>ROUND(ROUND(L771,2)*ROUND(G771,3),2)</f>
      </c>
      <c s="36" t="s">
        <v>2373</v>
      </c>
      <c>
        <f>(M771*21)/100</f>
      </c>
      <c t="s">
        <v>27</v>
      </c>
    </row>
    <row r="772" spans="1:5" ht="12.75">
      <c r="A772" s="35" t="s">
        <v>54</v>
      </c>
      <c r="E772" s="39" t="s">
        <v>5874</v>
      </c>
    </row>
    <row r="773" spans="1:5" ht="178.5">
      <c r="A773" s="35" t="s">
        <v>55</v>
      </c>
      <c r="E773" s="40" t="s">
        <v>5812</v>
      </c>
    </row>
    <row r="774" spans="1:5" ht="12.75">
      <c r="A774" t="s">
        <v>56</v>
      </c>
      <c r="E774" s="39" t="s">
        <v>5</v>
      </c>
    </row>
    <row r="775" spans="1:16" ht="12.75">
      <c r="A775" t="s">
        <v>49</v>
      </c>
      <c s="34" t="s">
        <v>3819</v>
      </c>
      <c s="34" t="s">
        <v>5875</v>
      </c>
      <c s="35" t="s">
        <v>5</v>
      </c>
      <c s="6" t="s">
        <v>5876</v>
      </c>
      <c s="36" t="s">
        <v>1430</v>
      </c>
      <c s="37">
        <v>1243.097</v>
      </c>
      <c s="36">
        <v>0</v>
      </c>
      <c s="36">
        <f>ROUND(G775*H775,6)</f>
      </c>
      <c r="L775" s="38">
        <v>0</v>
      </c>
      <c s="32">
        <f>ROUND(ROUND(L775,2)*ROUND(G775,3),2)</f>
      </c>
      <c s="36" t="s">
        <v>2373</v>
      </c>
      <c>
        <f>(M775*21)/100</f>
      </c>
      <c t="s">
        <v>27</v>
      </c>
    </row>
    <row r="776" spans="1:5" ht="12.75">
      <c r="A776" s="35" t="s">
        <v>54</v>
      </c>
      <c r="E776" s="39" t="s">
        <v>5876</v>
      </c>
    </row>
    <row r="777" spans="1:5" ht="409.5">
      <c r="A777" s="35" t="s">
        <v>55</v>
      </c>
      <c r="E777" s="40" t="s">
        <v>5877</v>
      </c>
    </row>
    <row r="778" spans="1:5" ht="12.75">
      <c r="A778" t="s">
        <v>56</v>
      </c>
      <c r="E778" s="39" t="s">
        <v>5</v>
      </c>
    </row>
    <row r="779" spans="1:16" ht="25.5">
      <c r="A779" t="s">
        <v>49</v>
      </c>
      <c s="34" t="s">
        <v>3823</v>
      </c>
      <c s="34" t="s">
        <v>5878</v>
      </c>
      <c s="35" t="s">
        <v>5</v>
      </c>
      <c s="6" t="s">
        <v>5879</v>
      </c>
      <c s="36" t="s">
        <v>1430</v>
      </c>
      <c s="37">
        <v>1243.097</v>
      </c>
      <c s="36">
        <v>0.0001</v>
      </c>
      <c s="36">
        <f>ROUND(G779*H779,6)</f>
      </c>
      <c r="L779" s="38">
        <v>0</v>
      </c>
      <c s="32">
        <f>ROUND(ROUND(L779,2)*ROUND(G779,3),2)</f>
      </c>
      <c s="36" t="s">
        <v>2373</v>
      </c>
      <c>
        <f>(M779*21)/100</f>
      </c>
      <c t="s">
        <v>27</v>
      </c>
    </row>
    <row r="780" spans="1:5" ht="25.5">
      <c r="A780" s="35" t="s">
        <v>54</v>
      </c>
      <c r="E780" s="39" t="s">
        <v>5879</v>
      </c>
    </row>
    <row r="781" spans="1:5" ht="409.5">
      <c r="A781" s="35" t="s">
        <v>55</v>
      </c>
      <c r="E781" s="40" t="s">
        <v>5877</v>
      </c>
    </row>
    <row r="782" spans="1:5" ht="12.75">
      <c r="A782" t="s">
        <v>56</v>
      </c>
      <c r="E782" s="39" t="s">
        <v>5</v>
      </c>
    </row>
    <row r="783" spans="1:16" ht="12.75">
      <c r="A783" t="s">
        <v>49</v>
      </c>
      <c s="34" t="s">
        <v>3827</v>
      </c>
      <c s="34" t="s">
        <v>5880</v>
      </c>
      <c s="35" t="s">
        <v>5</v>
      </c>
      <c s="6" t="s">
        <v>5881</v>
      </c>
      <c s="36" t="s">
        <v>1430</v>
      </c>
      <c s="37">
        <v>1243.097</v>
      </c>
      <c s="36">
        <v>0.0162</v>
      </c>
      <c s="36">
        <f>ROUND(G783*H783,6)</f>
      </c>
      <c r="L783" s="38">
        <v>0</v>
      </c>
      <c s="32">
        <f>ROUND(ROUND(L783,2)*ROUND(G783,3),2)</f>
      </c>
      <c s="36" t="s">
        <v>2373</v>
      </c>
      <c>
        <f>(M783*21)/100</f>
      </c>
      <c t="s">
        <v>27</v>
      </c>
    </row>
    <row r="784" spans="1:5" ht="12.75">
      <c r="A784" s="35" t="s">
        <v>54</v>
      </c>
      <c r="E784" s="39" t="s">
        <v>5882</v>
      </c>
    </row>
    <row r="785" spans="1:5" ht="409.5">
      <c r="A785" s="35" t="s">
        <v>55</v>
      </c>
      <c r="E785" s="40" t="s">
        <v>5877</v>
      </c>
    </row>
    <row r="786" spans="1:5" ht="12.75">
      <c r="A786" t="s">
        <v>56</v>
      </c>
      <c r="E786" s="39" t="s">
        <v>5</v>
      </c>
    </row>
    <row r="787" spans="1:16" ht="12.75">
      <c r="A787" t="s">
        <v>49</v>
      </c>
      <c s="34" t="s">
        <v>3831</v>
      </c>
      <c s="34" t="s">
        <v>5883</v>
      </c>
      <c s="35" t="s">
        <v>5</v>
      </c>
      <c s="6" t="s">
        <v>5884</v>
      </c>
      <c s="36" t="s">
        <v>1430</v>
      </c>
      <c s="37">
        <v>1243.097</v>
      </c>
      <c s="36">
        <v>0</v>
      </c>
      <c s="36">
        <f>ROUND(G787*H787,6)</f>
      </c>
      <c r="L787" s="38">
        <v>0</v>
      </c>
      <c s="32">
        <f>ROUND(ROUND(L787,2)*ROUND(G787,3),2)</f>
      </c>
      <c s="36" t="s">
        <v>2373</v>
      </c>
      <c>
        <f>(M787*21)/100</f>
      </c>
      <c t="s">
        <v>27</v>
      </c>
    </row>
    <row r="788" spans="1:5" ht="12.75">
      <c r="A788" s="35" t="s">
        <v>54</v>
      </c>
      <c r="E788" s="39" t="s">
        <v>5884</v>
      </c>
    </row>
    <row r="789" spans="1:5" ht="409.5">
      <c r="A789" s="35" t="s">
        <v>55</v>
      </c>
      <c r="E789" s="40" t="s">
        <v>5877</v>
      </c>
    </row>
    <row r="790" spans="1:5" ht="12.75">
      <c r="A790" t="s">
        <v>56</v>
      </c>
      <c r="E790" s="39" t="s">
        <v>5</v>
      </c>
    </row>
    <row r="791" spans="1:16" ht="25.5">
      <c r="A791" t="s">
        <v>49</v>
      </c>
      <c s="34" t="s">
        <v>3834</v>
      </c>
      <c s="34" t="s">
        <v>5885</v>
      </c>
      <c s="35" t="s">
        <v>5</v>
      </c>
      <c s="6" t="s">
        <v>5886</v>
      </c>
      <c s="36" t="s">
        <v>1430</v>
      </c>
      <c s="37">
        <v>32</v>
      </c>
      <c s="36">
        <v>0</v>
      </c>
      <c s="36">
        <f>ROUND(G791*H791,6)</f>
      </c>
      <c r="L791" s="38">
        <v>0</v>
      </c>
      <c s="32">
        <f>ROUND(ROUND(L791,2)*ROUND(G791,3),2)</f>
      </c>
      <c s="36" t="s">
        <v>2373</v>
      </c>
      <c>
        <f>(M791*21)/100</f>
      </c>
      <c t="s">
        <v>27</v>
      </c>
    </row>
    <row r="792" spans="1:5" ht="25.5">
      <c r="A792" s="35" t="s">
        <v>54</v>
      </c>
      <c r="E792" s="39" t="s">
        <v>5886</v>
      </c>
    </row>
    <row r="793" spans="1:5" ht="51">
      <c r="A793" s="35" t="s">
        <v>55</v>
      </c>
      <c r="E793" s="40" t="s">
        <v>5887</v>
      </c>
    </row>
    <row r="794" spans="1:5" ht="12.75">
      <c r="A794" t="s">
        <v>56</v>
      </c>
      <c r="E794" s="39" t="s">
        <v>5</v>
      </c>
    </row>
    <row r="795" spans="1:16" ht="25.5">
      <c r="A795" t="s">
        <v>49</v>
      </c>
      <c s="34" t="s">
        <v>3837</v>
      </c>
      <c s="34" t="s">
        <v>5888</v>
      </c>
      <c s="35" t="s">
        <v>5</v>
      </c>
      <c s="6" t="s">
        <v>5889</v>
      </c>
      <c s="36" t="s">
        <v>1430</v>
      </c>
      <c s="37">
        <v>120.336</v>
      </c>
      <c s="36">
        <v>0</v>
      </c>
      <c s="36">
        <f>ROUND(G795*H795,6)</f>
      </c>
      <c r="L795" s="38">
        <v>0</v>
      </c>
      <c s="32">
        <f>ROUND(ROUND(L795,2)*ROUND(G795,3),2)</f>
      </c>
      <c s="36" t="s">
        <v>2373</v>
      </c>
      <c>
        <f>(M795*21)/100</f>
      </c>
      <c t="s">
        <v>27</v>
      </c>
    </row>
    <row r="796" spans="1:5" ht="25.5">
      <c r="A796" s="35" t="s">
        <v>54</v>
      </c>
      <c r="E796" s="39" t="s">
        <v>5889</v>
      </c>
    </row>
    <row r="797" spans="1:5" ht="63.75">
      <c r="A797" s="35" t="s">
        <v>55</v>
      </c>
      <c r="E797" s="40" t="s">
        <v>5804</v>
      </c>
    </row>
    <row r="798" spans="1:5" ht="12.75">
      <c r="A798" t="s">
        <v>56</v>
      </c>
      <c r="E798" s="39" t="s">
        <v>5</v>
      </c>
    </row>
    <row r="799" spans="1:16" ht="12.75">
      <c r="A799" t="s">
        <v>49</v>
      </c>
      <c s="34" t="s">
        <v>3842</v>
      </c>
      <c s="34" t="s">
        <v>5890</v>
      </c>
      <c s="35" t="s">
        <v>5</v>
      </c>
      <c s="6" t="s">
        <v>5891</v>
      </c>
      <c s="36" t="s">
        <v>1430</v>
      </c>
      <c s="37">
        <v>66.203</v>
      </c>
      <c s="36">
        <v>0.07816</v>
      </c>
      <c s="36">
        <f>ROUND(G799*H799,6)</f>
      </c>
      <c r="L799" s="38">
        <v>0</v>
      </c>
      <c s="32">
        <f>ROUND(ROUND(L799,2)*ROUND(G799,3),2)</f>
      </c>
      <c s="36" t="s">
        <v>2373</v>
      </c>
      <c>
        <f>(M799*21)/100</f>
      </c>
      <c t="s">
        <v>27</v>
      </c>
    </row>
    <row r="800" spans="1:5" ht="25.5">
      <c r="A800" s="35" t="s">
        <v>54</v>
      </c>
      <c r="E800" s="39" t="s">
        <v>5892</v>
      </c>
    </row>
    <row r="801" spans="1:5" ht="38.25">
      <c r="A801" s="35" t="s">
        <v>55</v>
      </c>
      <c r="E801" s="40" t="s">
        <v>5893</v>
      </c>
    </row>
    <row r="802" spans="1:5" ht="12.75">
      <c r="A802" t="s">
        <v>56</v>
      </c>
      <c r="E802" s="39" t="s">
        <v>5</v>
      </c>
    </row>
    <row r="803" spans="1:13" ht="12.75">
      <c r="A803" t="s">
        <v>46</v>
      </c>
      <c r="C803" s="31" t="s">
        <v>2082</v>
      </c>
      <c r="E803" s="33" t="s">
        <v>2083</v>
      </c>
      <c r="J803" s="32">
        <f>0</f>
      </c>
      <c s="32">
        <f>0</f>
      </c>
      <c s="32">
        <f>0+L804+L808</f>
      </c>
      <c s="32">
        <f>0+M804+M808</f>
      </c>
    </row>
    <row r="804" spans="1:16" ht="25.5">
      <c r="A804" t="s">
        <v>49</v>
      </c>
      <c s="34" t="s">
        <v>3846</v>
      </c>
      <c s="34" t="s">
        <v>5894</v>
      </c>
      <c s="35" t="s">
        <v>5</v>
      </c>
      <c s="6" t="s">
        <v>5895</v>
      </c>
      <c s="36" t="s">
        <v>229</v>
      </c>
      <c s="37">
        <v>47.394</v>
      </c>
      <c s="36">
        <v>0</v>
      </c>
      <c s="36">
        <f>ROUND(G804*H804,6)</f>
      </c>
      <c r="L804" s="38">
        <v>0</v>
      </c>
      <c s="32">
        <f>ROUND(ROUND(L804,2)*ROUND(G804,3),2)</f>
      </c>
      <c s="36" t="s">
        <v>53</v>
      </c>
      <c>
        <f>(M804*21)/100</f>
      </c>
      <c t="s">
        <v>27</v>
      </c>
    </row>
    <row r="805" spans="1:5" ht="25.5">
      <c r="A805" s="35" t="s">
        <v>54</v>
      </c>
      <c r="E805" s="39" t="s">
        <v>5896</v>
      </c>
    </row>
    <row r="806" spans="1:5" ht="12.75">
      <c r="A806" s="35" t="s">
        <v>55</v>
      </c>
      <c r="E806" s="40" t="s">
        <v>5</v>
      </c>
    </row>
    <row r="807" spans="1:5" ht="12.75">
      <c r="A807" t="s">
        <v>56</v>
      </c>
      <c r="E807" s="39" t="s">
        <v>5</v>
      </c>
    </row>
    <row r="808" spans="1:16" ht="25.5">
      <c r="A808" t="s">
        <v>49</v>
      </c>
      <c s="34" t="s">
        <v>3850</v>
      </c>
      <c s="34" t="s">
        <v>5897</v>
      </c>
      <c s="35" t="s">
        <v>2692</v>
      </c>
      <c s="6" t="s">
        <v>5898</v>
      </c>
      <c s="36" t="s">
        <v>229</v>
      </c>
      <c s="37">
        <v>0.095</v>
      </c>
      <c s="36">
        <v>0</v>
      </c>
      <c s="36">
        <f>ROUND(G808*H808,6)</f>
      </c>
      <c r="L808" s="38">
        <v>0</v>
      </c>
      <c s="32">
        <f>ROUND(ROUND(L808,2)*ROUND(G808,3),2)</f>
      </c>
      <c s="36" t="s">
        <v>2373</v>
      </c>
      <c>
        <f>(M808*21)/100</f>
      </c>
      <c t="s">
        <v>27</v>
      </c>
    </row>
    <row r="809" spans="1:5" ht="38.25">
      <c r="A809" s="35" t="s">
        <v>54</v>
      </c>
      <c r="E809" s="39" t="s">
        <v>5899</v>
      </c>
    </row>
    <row r="810" spans="1:5" ht="51">
      <c r="A810" s="35" t="s">
        <v>55</v>
      </c>
      <c r="E810" s="40" t="s">
        <v>5900</v>
      </c>
    </row>
    <row r="811" spans="1:5" ht="12.75">
      <c r="A811" t="s">
        <v>56</v>
      </c>
      <c r="E811" s="39" t="s">
        <v>5</v>
      </c>
    </row>
    <row r="812" spans="1:13" ht="12.75">
      <c r="A812" t="s">
        <v>46</v>
      </c>
      <c r="C812" s="31" t="s">
        <v>2087</v>
      </c>
      <c r="E812" s="33" t="s">
        <v>2088</v>
      </c>
      <c r="J812" s="32">
        <f>0</f>
      </c>
      <c s="32">
        <f>0</f>
      </c>
      <c s="32">
        <f>0+L813</f>
      </c>
      <c s="32">
        <f>0+M813</f>
      </c>
    </row>
    <row r="813" spans="1:16" ht="25.5">
      <c r="A813" t="s">
        <v>49</v>
      </c>
      <c s="34" t="s">
        <v>3855</v>
      </c>
      <c s="34" t="s">
        <v>5326</v>
      </c>
      <c s="35" t="s">
        <v>5</v>
      </c>
      <c s="6" t="s">
        <v>5327</v>
      </c>
      <c s="36" t="s">
        <v>229</v>
      </c>
      <c s="37">
        <v>41.462</v>
      </c>
      <c s="36">
        <v>0</v>
      </c>
      <c s="36">
        <f>ROUND(G813*H813,6)</f>
      </c>
      <c r="L813" s="38">
        <v>0</v>
      </c>
      <c s="32">
        <f>ROUND(ROUND(L813,2)*ROUND(G813,3),2)</f>
      </c>
      <c s="36" t="s">
        <v>53</v>
      </c>
      <c>
        <f>(M813*21)/100</f>
      </c>
      <c t="s">
        <v>27</v>
      </c>
    </row>
    <row r="814" spans="1:5" ht="38.25">
      <c r="A814" s="35" t="s">
        <v>54</v>
      </c>
      <c r="E814" s="39" t="s">
        <v>5328</v>
      </c>
    </row>
    <row r="815" spans="1:5" ht="12.75">
      <c r="A815" s="35" t="s">
        <v>55</v>
      </c>
      <c r="E815" s="40" t="s">
        <v>5</v>
      </c>
    </row>
    <row r="816" spans="1:5" ht="12.75">
      <c r="A816" t="s">
        <v>56</v>
      </c>
      <c r="E816" s="39" t="s">
        <v>5</v>
      </c>
    </row>
    <row r="817" spans="1:13" ht="12.75">
      <c r="A817" t="s">
        <v>46</v>
      </c>
      <c r="C817" s="31" t="s">
        <v>1374</v>
      </c>
      <c r="E817" s="33" t="s">
        <v>1375</v>
      </c>
      <c r="J817" s="32">
        <f>0</f>
      </c>
      <c s="32">
        <f>0</f>
      </c>
      <c s="32">
        <f>0+L818</f>
      </c>
      <c s="32">
        <f>0+M818</f>
      </c>
    </row>
    <row r="818" spans="1:16" ht="12.75">
      <c r="A818" t="s">
        <v>49</v>
      </c>
      <c s="34" t="s">
        <v>3859</v>
      </c>
      <c s="34" t="s">
        <v>1376</v>
      </c>
      <c s="35" t="s">
        <v>5</v>
      </c>
      <c s="6" t="s">
        <v>1377</v>
      </c>
      <c s="36" t="s">
        <v>705</v>
      </c>
      <c s="37">
        <v>1</v>
      </c>
      <c s="36">
        <v>0</v>
      </c>
      <c s="36">
        <f>ROUND(G818*H818,6)</f>
      </c>
      <c r="L818" s="38">
        <v>0</v>
      </c>
      <c s="32">
        <f>ROUND(ROUND(L818,2)*ROUND(G818,3),2)</f>
      </c>
      <c s="36" t="s">
        <v>76</v>
      </c>
      <c>
        <f>(M818*21)/100</f>
      </c>
      <c t="s">
        <v>27</v>
      </c>
    </row>
    <row r="819" spans="1:5" ht="12.75">
      <c r="A819" s="35" t="s">
        <v>54</v>
      </c>
      <c r="E819" s="39" t="s">
        <v>1377</v>
      </c>
    </row>
    <row r="820" spans="1:5" ht="12.75">
      <c r="A820" s="35" t="s">
        <v>55</v>
      </c>
      <c r="E820" s="40" t="s">
        <v>5</v>
      </c>
    </row>
    <row r="821" spans="1:5" ht="76.5">
      <c r="A821" t="s">
        <v>56</v>
      </c>
      <c r="E821" s="39" t="s">
        <v>1378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50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2375</v>
      </c>
      <c s="41">
        <f>Rekapitulace!C35</f>
      </c>
      <c s="20" t="s">
        <v>0</v>
      </c>
      <c t="s">
        <v>23</v>
      </c>
      <c t="s">
        <v>27</v>
      </c>
    </row>
    <row r="4" spans="1:16" ht="32" customHeight="1">
      <c r="A4" s="24" t="s">
        <v>20</v>
      </c>
      <c s="25" t="s">
        <v>28</v>
      </c>
      <c s="27" t="s">
        <v>2375</v>
      </c>
      <c r="E4" s="26" t="s">
        <v>2376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COUNTIFS(L8:L5069,"=0",A8:A5069,"P")+COUNTIFS(L8:L5069,"",A8:A5069,"P")+SUM(Q8:Q5069)</f>
      </c>
    </row>
    <row r="8" spans="1:13" ht="12.75">
      <c r="A8" t="s">
        <v>44</v>
      </c>
      <c r="C8" s="28" t="s">
        <v>5903</v>
      </c>
      <c r="E8" s="30" t="s">
        <v>5902</v>
      </c>
      <c r="J8" s="29">
        <f>0+J9+J466+J727+J2152+J2373+J2410+J2763+J3176+J3845+J4070+J5007+J5068</f>
      </c>
      <c s="29">
        <f>0+K9+K466+K727+K2152+K2373+K2410+K2763+K3176+K3845+K4070+K5007+K5068</f>
      </c>
      <c s="29">
        <f>0+L9+L466+L727+L2152+L2373+L2410+L2763+L3176+L3845+L4070+L5007+L5068</f>
      </c>
      <c s="29">
        <f>0+M9+M466+M727+M2152+M2373+M2410+M2763+M3176+M3845+M4070+M5007+M5068</f>
      </c>
    </row>
    <row r="9" spans="1:13" ht="12.75">
      <c r="A9" t="s">
        <v>46</v>
      </c>
      <c r="C9" s="31" t="s">
        <v>5904</v>
      </c>
      <c r="E9" s="33" t="s">
        <v>5905</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f>
      </c>
    </row>
    <row r="10" spans="1:16" ht="12.75">
      <c r="A10" t="s">
        <v>49</v>
      </c>
      <c s="34" t="s">
        <v>4</v>
      </c>
      <c s="34" t="s">
        <v>5906</v>
      </c>
      <c s="35" t="s">
        <v>4</v>
      </c>
      <c s="6" t="s">
        <v>5907</v>
      </c>
      <c s="36" t="s">
        <v>2810</v>
      </c>
      <c s="37">
        <v>131838.259</v>
      </c>
      <c s="36">
        <v>0</v>
      </c>
      <c s="36">
        <f>ROUND(G10*H10,6)</f>
      </c>
      <c r="L10" s="38">
        <v>0</v>
      </c>
      <c s="32">
        <f>ROUND(ROUND(L10,2)*ROUND(G10,3),2)</f>
      </c>
      <c s="36" t="s">
        <v>53</v>
      </c>
      <c>
        <f>(M10*21)/100</f>
      </c>
      <c t="s">
        <v>27</v>
      </c>
    </row>
    <row r="11" spans="1:5" ht="25.5">
      <c r="A11" s="35" t="s">
        <v>54</v>
      </c>
      <c r="E11" s="39" t="s">
        <v>5908</v>
      </c>
    </row>
    <row r="12" spans="1:5" ht="12.75">
      <c r="A12" s="35" t="s">
        <v>55</v>
      </c>
      <c r="E12" s="40" t="s">
        <v>5</v>
      </c>
    </row>
    <row r="13" spans="1:5" ht="25.5">
      <c r="A13" t="s">
        <v>56</v>
      </c>
      <c r="E13" s="39" t="s">
        <v>5909</v>
      </c>
    </row>
    <row r="14" spans="1:16" ht="25.5">
      <c r="A14" t="s">
        <v>49</v>
      </c>
      <c s="34" t="s">
        <v>27</v>
      </c>
      <c s="34" t="s">
        <v>5910</v>
      </c>
      <c s="35" t="s">
        <v>5</v>
      </c>
      <c s="6" t="s">
        <v>5911</v>
      </c>
      <c s="36" t="s">
        <v>684</v>
      </c>
      <c s="37">
        <v>19</v>
      </c>
      <c s="36">
        <v>0</v>
      </c>
      <c s="36">
        <f>ROUND(G14*H14,6)</f>
      </c>
      <c r="L14" s="38">
        <v>0</v>
      </c>
      <c s="32">
        <f>ROUND(ROUND(L14,2)*ROUND(G14,3),2)</f>
      </c>
      <c s="36" t="s">
        <v>2373</v>
      </c>
      <c>
        <f>(M14*21)/100</f>
      </c>
      <c t="s">
        <v>27</v>
      </c>
    </row>
    <row r="15" spans="1:5" ht="25.5">
      <c r="A15" s="35" t="s">
        <v>54</v>
      </c>
      <c r="E15" s="39" t="s">
        <v>5911</v>
      </c>
    </row>
    <row r="16" spans="1:5" ht="12.75">
      <c r="A16" s="35" t="s">
        <v>55</v>
      </c>
      <c r="E16" s="40" t="s">
        <v>5</v>
      </c>
    </row>
    <row r="17" spans="1:5" ht="25.5">
      <c r="A17" t="s">
        <v>56</v>
      </c>
      <c r="E17" s="39" t="s">
        <v>5912</v>
      </c>
    </row>
    <row r="18" spans="1:16" ht="25.5">
      <c r="A18" t="s">
        <v>49</v>
      </c>
      <c s="34" t="s">
        <v>26</v>
      </c>
      <c s="34" t="s">
        <v>5913</v>
      </c>
      <c s="35" t="s">
        <v>5</v>
      </c>
      <c s="6" t="s">
        <v>5914</v>
      </c>
      <c s="36" t="s">
        <v>684</v>
      </c>
      <c s="37">
        <v>19</v>
      </c>
      <c s="36">
        <v>0</v>
      </c>
      <c s="36">
        <f>ROUND(G18*H18,6)</f>
      </c>
      <c r="L18" s="38">
        <v>0</v>
      </c>
      <c s="32">
        <f>ROUND(ROUND(L18,2)*ROUND(G18,3),2)</f>
      </c>
      <c s="36" t="s">
        <v>2373</v>
      </c>
      <c>
        <f>(M18*21)/100</f>
      </c>
      <c t="s">
        <v>27</v>
      </c>
    </row>
    <row r="19" spans="1:5" ht="25.5">
      <c r="A19" s="35" t="s">
        <v>54</v>
      </c>
      <c r="E19" s="39" t="s">
        <v>5914</v>
      </c>
    </row>
    <row r="20" spans="1:5" ht="12.75">
      <c r="A20" s="35" t="s">
        <v>55</v>
      </c>
      <c r="E20" s="40" t="s">
        <v>5</v>
      </c>
    </row>
    <row r="21" spans="1:5" ht="25.5">
      <c r="A21" t="s">
        <v>56</v>
      </c>
      <c r="E21" s="39" t="s">
        <v>5909</v>
      </c>
    </row>
    <row r="22" spans="1:16" ht="25.5">
      <c r="A22" t="s">
        <v>49</v>
      </c>
      <c s="34" t="s">
        <v>61</v>
      </c>
      <c s="34" t="s">
        <v>5915</v>
      </c>
      <c s="35" t="s">
        <v>5</v>
      </c>
      <c s="6" t="s">
        <v>5911</v>
      </c>
      <c s="36" t="s">
        <v>684</v>
      </c>
      <c s="37">
        <v>2</v>
      </c>
      <c s="36">
        <v>0</v>
      </c>
      <c s="36">
        <f>ROUND(G22*H22,6)</f>
      </c>
      <c r="L22" s="38">
        <v>0</v>
      </c>
      <c s="32">
        <f>ROUND(ROUND(L22,2)*ROUND(G22,3),2)</f>
      </c>
      <c s="36" t="s">
        <v>2373</v>
      </c>
      <c>
        <f>(M22*21)/100</f>
      </c>
      <c t="s">
        <v>27</v>
      </c>
    </row>
    <row r="23" spans="1:5" ht="25.5">
      <c r="A23" s="35" t="s">
        <v>54</v>
      </c>
      <c r="E23" s="39" t="s">
        <v>5916</v>
      </c>
    </row>
    <row r="24" spans="1:5" ht="12.75">
      <c r="A24" s="35" t="s">
        <v>55</v>
      </c>
      <c r="E24" s="40" t="s">
        <v>5</v>
      </c>
    </row>
    <row r="25" spans="1:5" ht="25.5">
      <c r="A25" t="s">
        <v>56</v>
      </c>
      <c r="E25" s="39" t="s">
        <v>5917</v>
      </c>
    </row>
    <row r="26" spans="1:16" ht="25.5">
      <c r="A26" t="s">
        <v>49</v>
      </c>
      <c s="34" t="s">
        <v>64</v>
      </c>
      <c s="34" t="s">
        <v>5918</v>
      </c>
      <c s="35" t="s">
        <v>5</v>
      </c>
      <c s="6" t="s">
        <v>5914</v>
      </c>
      <c s="36" t="s">
        <v>684</v>
      </c>
      <c s="37">
        <v>2</v>
      </c>
      <c s="36">
        <v>0</v>
      </c>
      <c s="36">
        <f>ROUND(G26*H26,6)</f>
      </c>
      <c r="L26" s="38">
        <v>0</v>
      </c>
      <c s="32">
        <f>ROUND(ROUND(L26,2)*ROUND(G26,3),2)</f>
      </c>
      <c s="36" t="s">
        <v>2373</v>
      </c>
      <c>
        <f>(M26*21)/100</f>
      </c>
      <c t="s">
        <v>27</v>
      </c>
    </row>
    <row r="27" spans="1:5" ht="25.5">
      <c r="A27" s="35" t="s">
        <v>54</v>
      </c>
      <c r="E27" s="39" t="s">
        <v>5919</v>
      </c>
    </row>
    <row r="28" spans="1:5" ht="12.75">
      <c r="A28" s="35" t="s">
        <v>55</v>
      </c>
      <c r="E28" s="40" t="s">
        <v>5</v>
      </c>
    </row>
    <row r="29" spans="1:5" ht="25.5">
      <c r="A29" t="s">
        <v>56</v>
      </c>
      <c r="E29" s="39" t="s">
        <v>5909</v>
      </c>
    </row>
    <row r="30" spans="1:16" ht="25.5">
      <c r="A30" t="s">
        <v>49</v>
      </c>
      <c s="34" t="s">
        <v>67</v>
      </c>
      <c s="34" t="s">
        <v>5920</v>
      </c>
      <c s="35" t="s">
        <v>5</v>
      </c>
      <c s="6" t="s">
        <v>5921</v>
      </c>
      <c s="36" t="s">
        <v>684</v>
      </c>
      <c s="37">
        <v>6</v>
      </c>
      <c s="36">
        <v>0</v>
      </c>
      <c s="36">
        <f>ROUND(G30*H30,6)</f>
      </c>
      <c r="L30" s="38">
        <v>0</v>
      </c>
      <c s="32">
        <f>ROUND(ROUND(L30,2)*ROUND(G30,3),2)</f>
      </c>
      <c s="36" t="s">
        <v>2373</v>
      </c>
      <c>
        <f>(M30*21)/100</f>
      </c>
      <c t="s">
        <v>27</v>
      </c>
    </row>
    <row r="31" spans="1:5" ht="25.5">
      <c r="A31" s="35" t="s">
        <v>54</v>
      </c>
      <c r="E31" s="39" t="s">
        <v>5922</v>
      </c>
    </row>
    <row r="32" spans="1:5" ht="12.75">
      <c r="A32" s="35" t="s">
        <v>55</v>
      </c>
      <c r="E32" s="40" t="s">
        <v>5</v>
      </c>
    </row>
    <row r="33" spans="1:5" ht="25.5">
      <c r="A33" t="s">
        <v>56</v>
      </c>
      <c r="E33" s="39" t="s">
        <v>5923</v>
      </c>
    </row>
    <row r="34" spans="1:16" ht="25.5">
      <c r="A34" t="s">
        <v>49</v>
      </c>
      <c s="34" t="s">
        <v>70</v>
      </c>
      <c s="34" t="s">
        <v>5924</v>
      </c>
      <c s="35" t="s">
        <v>5</v>
      </c>
      <c s="6" t="s">
        <v>5925</v>
      </c>
      <c s="36" t="s">
        <v>684</v>
      </c>
      <c s="37">
        <v>6</v>
      </c>
      <c s="36">
        <v>0</v>
      </c>
      <c s="36">
        <f>ROUND(G34*H34,6)</f>
      </c>
      <c r="L34" s="38">
        <v>0</v>
      </c>
      <c s="32">
        <f>ROUND(ROUND(L34,2)*ROUND(G34,3),2)</f>
      </c>
      <c s="36" t="s">
        <v>2373</v>
      </c>
      <c>
        <f>(M34*21)/100</f>
      </c>
      <c t="s">
        <v>27</v>
      </c>
    </row>
    <row r="35" spans="1:5" ht="25.5">
      <c r="A35" s="35" t="s">
        <v>54</v>
      </c>
      <c r="E35" s="39" t="s">
        <v>5926</v>
      </c>
    </row>
    <row r="36" spans="1:5" ht="12.75">
      <c r="A36" s="35" t="s">
        <v>55</v>
      </c>
      <c r="E36" s="40" t="s">
        <v>5</v>
      </c>
    </row>
    <row r="37" spans="1:5" ht="25.5">
      <c r="A37" t="s">
        <v>56</v>
      </c>
      <c r="E37" s="39" t="s">
        <v>5909</v>
      </c>
    </row>
    <row r="38" spans="1:16" ht="25.5">
      <c r="A38" t="s">
        <v>49</v>
      </c>
      <c s="34" t="s">
        <v>73</v>
      </c>
      <c s="34" t="s">
        <v>5927</v>
      </c>
      <c s="35" t="s">
        <v>5</v>
      </c>
      <c s="6" t="s">
        <v>5928</v>
      </c>
      <c s="36" t="s">
        <v>684</v>
      </c>
      <c s="37">
        <v>10</v>
      </c>
      <c s="36">
        <v>0</v>
      </c>
      <c s="36">
        <f>ROUND(G38*H38,6)</f>
      </c>
      <c r="L38" s="38">
        <v>0</v>
      </c>
      <c s="32">
        <f>ROUND(ROUND(L38,2)*ROUND(G38,3),2)</f>
      </c>
      <c s="36" t="s">
        <v>2373</v>
      </c>
      <c>
        <f>(M38*21)/100</f>
      </c>
      <c t="s">
        <v>27</v>
      </c>
    </row>
    <row r="39" spans="1:5" ht="25.5">
      <c r="A39" s="35" t="s">
        <v>54</v>
      </c>
      <c r="E39" s="39" t="s">
        <v>5929</v>
      </c>
    </row>
    <row r="40" spans="1:5" ht="12.75">
      <c r="A40" s="35" t="s">
        <v>55</v>
      </c>
      <c r="E40" s="40" t="s">
        <v>5</v>
      </c>
    </row>
    <row r="41" spans="1:5" ht="25.5">
      <c r="A41" t="s">
        <v>56</v>
      </c>
      <c r="E41" s="39" t="s">
        <v>5930</v>
      </c>
    </row>
    <row r="42" spans="1:16" ht="25.5">
      <c r="A42" t="s">
        <v>49</v>
      </c>
      <c s="34" t="s">
        <v>77</v>
      </c>
      <c s="34" t="s">
        <v>5931</v>
      </c>
      <c s="35" t="s">
        <v>5</v>
      </c>
      <c s="6" t="s">
        <v>5932</v>
      </c>
      <c s="36" t="s">
        <v>684</v>
      </c>
      <c s="37">
        <v>10</v>
      </c>
      <c s="36">
        <v>0</v>
      </c>
      <c s="36">
        <f>ROUND(G42*H42,6)</f>
      </c>
      <c r="L42" s="38">
        <v>0</v>
      </c>
      <c s="32">
        <f>ROUND(ROUND(L42,2)*ROUND(G42,3),2)</f>
      </c>
      <c s="36" t="s">
        <v>2373</v>
      </c>
      <c>
        <f>(M42*21)/100</f>
      </c>
      <c t="s">
        <v>27</v>
      </c>
    </row>
    <row r="43" spans="1:5" ht="25.5">
      <c r="A43" s="35" t="s">
        <v>54</v>
      </c>
      <c r="E43" s="39" t="s">
        <v>5932</v>
      </c>
    </row>
    <row r="44" spans="1:5" ht="12.75">
      <c r="A44" s="35" t="s">
        <v>55</v>
      </c>
      <c r="E44" s="40" t="s">
        <v>5</v>
      </c>
    </row>
    <row r="45" spans="1:5" ht="25.5">
      <c r="A45" t="s">
        <v>56</v>
      </c>
      <c r="E45" s="39" t="s">
        <v>5909</v>
      </c>
    </row>
    <row r="46" spans="1:16" ht="25.5">
      <c r="A46" t="s">
        <v>49</v>
      </c>
      <c s="34" t="s">
        <v>80</v>
      </c>
      <c s="34" t="s">
        <v>5933</v>
      </c>
      <c s="35" t="s">
        <v>5</v>
      </c>
      <c s="6" t="s">
        <v>5928</v>
      </c>
      <c s="36" t="s">
        <v>684</v>
      </c>
      <c s="37">
        <v>17</v>
      </c>
      <c s="36">
        <v>0</v>
      </c>
      <c s="36">
        <f>ROUND(G46*H46,6)</f>
      </c>
      <c r="L46" s="38">
        <v>0</v>
      </c>
      <c s="32">
        <f>ROUND(ROUND(L46,2)*ROUND(G46,3),2)</f>
      </c>
      <c s="36" t="s">
        <v>2373</v>
      </c>
      <c>
        <f>(M46*21)/100</f>
      </c>
      <c t="s">
        <v>27</v>
      </c>
    </row>
    <row r="47" spans="1:5" ht="25.5">
      <c r="A47" s="35" t="s">
        <v>54</v>
      </c>
      <c r="E47" s="39" t="s">
        <v>5929</v>
      </c>
    </row>
    <row r="48" spans="1:5" ht="12.75">
      <c r="A48" s="35" t="s">
        <v>55</v>
      </c>
      <c r="E48" s="40" t="s">
        <v>5</v>
      </c>
    </row>
    <row r="49" spans="1:5" ht="25.5">
      <c r="A49" t="s">
        <v>56</v>
      </c>
      <c r="E49" s="39" t="s">
        <v>5930</v>
      </c>
    </row>
    <row r="50" spans="1:16" ht="25.5">
      <c r="A50" t="s">
        <v>49</v>
      </c>
      <c s="34" t="s">
        <v>83</v>
      </c>
      <c s="34" t="s">
        <v>5934</v>
      </c>
      <c s="35" t="s">
        <v>5</v>
      </c>
      <c s="6" t="s">
        <v>5932</v>
      </c>
      <c s="36" t="s">
        <v>684</v>
      </c>
      <c s="37">
        <v>17</v>
      </c>
      <c s="36">
        <v>0</v>
      </c>
      <c s="36">
        <f>ROUND(G50*H50,6)</f>
      </c>
      <c r="L50" s="38">
        <v>0</v>
      </c>
      <c s="32">
        <f>ROUND(ROUND(L50,2)*ROUND(G50,3),2)</f>
      </c>
      <c s="36" t="s">
        <v>2373</v>
      </c>
      <c>
        <f>(M50*21)/100</f>
      </c>
      <c t="s">
        <v>27</v>
      </c>
    </row>
    <row r="51" spans="1:5" ht="25.5">
      <c r="A51" s="35" t="s">
        <v>54</v>
      </c>
      <c r="E51" s="39" t="s">
        <v>5935</v>
      </c>
    </row>
    <row r="52" spans="1:5" ht="12.75">
      <c r="A52" s="35" t="s">
        <v>55</v>
      </c>
      <c r="E52" s="40" t="s">
        <v>5</v>
      </c>
    </row>
    <row r="53" spans="1:5" ht="25.5">
      <c r="A53" t="s">
        <v>56</v>
      </c>
      <c r="E53" s="39" t="s">
        <v>5909</v>
      </c>
    </row>
    <row r="54" spans="1:16" ht="25.5">
      <c r="A54" t="s">
        <v>49</v>
      </c>
      <c s="34" t="s">
        <v>87</v>
      </c>
      <c s="34" t="s">
        <v>5936</v>
      </c>
      <c s="35" t="s">
        <v>5</v>
      </c>
      <c s="6" t="s">
        <v>5928</v>
      </c>
      <c s="36" t="s">
        <v>684</v>
      </c>
      <c s="37">
        <v>1</v>
      </c>
      <c s="36">
        <v>0</v>
      </c>
      <c s="36">
        <f>ROUND(G54*H54,6)</f>
      </c>
      <c r="L54" s="38">
        <v>0</v>
      </c>
      <c s="32">
        <f>ROUND(ROUND(L54,2)*ROUND(G54,3),2)</f>
      </c>
      <c s="36" t="s">
        <v>2373</v>
      </c>
      <c>
        <f>(M54*21)/100</f>
      </c>
      <c t="s">
        <v>27</v>
      </c>
    </row>
    <row r="55" spans="1:5" ht="25.5">
      <c r="A55" s="35" t="s">
        <v>54</v>
      </c>
      <c r="E55" s="39" t="s">
        <v>5929</v>
      </c>
    </row>
    <row r="56" spans="1:5" ht="12.75">
      <c r="A56" s="35" t="s">
        <v>55</v>
      </c>
      <c r="E56" s="40" t="s">
        <v>5</v>
      </c>
    </row>
    <row r="57" spans="1:5" ht="25.5">
      <c r="A57" t="s">
        <v>56</v>
      </c>
      <c r="E57" s="39" t="s">
        <v>5930</v>
      </c>
    </row>
    <row r="58" spans="1:16" ht="25.5">
      <c r="A58" t="s">
        <v>49</v>
      </c>
      <c s="34" t="s">
        <v>90</v>
      </c>
      <c s="34" t="s">
        <v>5937</v>
      </c>
      <c s="35" t="s">
        <v>5</v>
      </c>
      <c s="6" t="s">
        <v>5932</v>
      </c>
      <c s="36" t="s">
        <v>684</v>
      </c>
      <c s="37">
        <v>1</v>
      </c>
      <c s="36">
        <v>0</v>
      </c>
      <c s="36">
        <f>ROUND(G58*H58,6)</f>
      </c>
      <c r="L58" s="38">
        <v>0</v>
      </c>
      <c s="32">
        <f>ROUND(ROUND(L58,2)*ROUND(G58,3),2)</f>
      </c>
      <c s="36" t="s">
        <v>2373</v>
      </c>
      <c>
        <f>(M58*21)/100</f>
      </c>
      <c t="s">
        <v>27</v>
      </c>
    </row>
    <row r="59" spans="1:5" ht="25.5">
      <c r="A59" s="35" t="s">
        <v>54</v>
      </c>
      <c r="E59" s="39" t="s">
        <v>5938</v>
      </c>
    </row>
    <row r="60" spans="1:5" ht="12.75">
      <c r="A60" s="35" t="s">
        <v>55</v>
      </c>
      <c r="E60" s="40" t="s">
        <v>5</v>
      </c>
    </row>
    <row r="61" spans="1:5" ht="25.5">
      <c r="A61" t="s">
        <v>56</v>
      </c>
      <c r="E61" s="39" t="s">
        <v>5909</v>
      </c>
    </row>
    <row r="62" spans="1:16" ht="25.5">
      <c r="A62" t="s">
        <v>49</v>
      </c>
      <c s="34" t="s">
        <v>93</v>
      </c>
      <c s="34" t="s">
        <v>5939</v>
      </c>
      <c s="35" t="s">
        <v>5</v>
      </c>
      <c s="6" t="s">
        <v>5940</v>
      </c>
      <c s="36" t="s">
        <v>684</v>
      </c>
      <c s="37">
        <v>30</v>
      </c>
      <c s="36">
        <v>0</v>
      </c>
      <c s="36">
        <f>ROUND(G62*H62,6)</f>
      </c>
      <c r="L62" s="38">
        <v>0</v>
      </c>
      <c s="32">
        <f>ROUND(ROUND(L62,2)*ROUND(G62,3),2)</f>
      </c>
      <c s="36" t="s">
        <v>2373</v>
      </c>
      <c>
        <f>(M62*21)/100</f>
      </c>
      <c t="s">
        <v>27</v>
      </c>
    </row>
    <row r="63" spans="1:5" ht="25.5">
      <c r="A63" s="35" t="s">
        <v>54</v>
      </c>
      <c r="E63" s="39" t="s">
        <v>5941</v>
      </c>
    </row>
    <row r="64" spans="1:5" ht="12.75">
      <c r="A64" s="35" t="s">
        <v>55</v>
      </c>
      <c r="E64" s="40" t="s">
        <v>5</v>
      </c>
    </row>
    <row r="65" spans="1:5" ht="25.5">
      <c r="A65" t="s">
        <v>56</v>
      </c>
      <c r="E65" s="39" t="s">
        <v>5942</v>
      </c>
    </row>
    <row r="66" spans="1:16" ht="25.5">
      <c r="A66" t="s">
        <v>49</v>
      </c>
      <c s="34" t="s">
        <v>96</v>
      </c>
      <c s="34" t="s">
        <v>5943</v>
      </c>
      <c s="35" t="s">
        <v>5</v>
      </c>
      <c s="6" t="s">
        <v>5944</v>
      </c>
      <c s="36" t="s">
        <v>684</v>
      </c>
      <c s="37">
        <v>30</v>
      </c>
      <c s="36">
        <v>0</v>
      </c>
      <c s="36">
        <f>ROUND(G66*H66,6)</f>
      </c>
      <c r="L66" s="38">
        <v>0</v>
      </c>
      <c s="32">
        <f>ROUND(ROUND(L66,2)*ROUND(G66,3),2)</f>
      </c>
      <c s="36" t="s">
        <v>2373</v>
      </c>
      <c>
        <f>(M66*21)/100</f>
      </c>
      <c t="s">
        <v>27</v>
      </c>
    </row>
    <row r="67" spans="1:5" ht="25.5">
      <c r="A67" s="35" t="s">
        <v>54</v>
      </c>
      <c r="E67" s="39" t="s">
        <v>5945</v>
      </c>
    </row>
    <row r="68" spans="1:5" ht="12.75">
      <c r="A68" s="35" t="s">
        <v>55</v>
      </c>
      <c r="E68" s="40" t="s">
        <v>5</v>
      </c>
    </row>
    <row r="69" spans="1:5" ht="25.5">
      <c r="A69" t="s">
        <v>56</v>
      </c>
      <c r="E69" s="39" t="s">
        <v>5909</v>
      </c>
    </row>
    <row r="70" spans="1:16" ht="25.5">
      <c r="A70" t="s">
        <v>49</v>
      </c>
      <c s="34" t="s">
        <v>102</v>
      </c>
      <c s="34" t="s">
        <v>5946</v>
      </c>
      <c s="35" t="s">
        <v>5</v>
      </c>
      <c s="6" t="s">
        <v>5947</v>
      </c>
      <c s="36" t="s">
        <v>684</v>
      </c>
      <c s="37">
        <v>3</v>
      </c>
      <c s="36">
        <v>0</v>
      </c>
      <c s="36">
        <f>ROUND(G70*H70,6)</f>
      </c>
      <c r="L70" s="38">
        <v>0</v>
      </c>
      <c s="32">
        <f>ROUND(ROUND(L70,2)*ROUND(G70,3),2)</f>
      </c>
      <c s="36" t="s">
        <v>2373</v>
      </c>
      <c>
        <f>(M70*21)/100</f>
      </c>
      <c t="s">
        <v>27</v>
      </c>
    </row>
    <row r="71" spans="1:5" ht="25.5">
      <c r="A71" s="35" t="s">
        <v>54</v>
      </c>
      <c r="E71" s="39" t="s">
        <v>5947</v>
      </c>
    </row>
    <row r="72" spans="1:5" ht="12.75">
      <c r="A72" s="35" t="s">
        <v>55</v>
      </c>
      <c r="E72" s="40" t="s">
        <v>5</v>
      </c>
    </row>
    <row r="73" spans="1:5" ht="25.5">
      <c r="A73" t="s">
        <v>56</v>
      </c>
      <c r="E73" s="39" t="s">
        <v>5942</v>
      </c>
    </row>
    <row r="74" spans="1:16" ht="12.75">
      <c r="A74" t="s">
        <v>49</v>
      </c>
      <c s="34" t="s">
        <v>105</v>
      </c>
      <c s="34" t="s">
        <v>5948</v>
      </c>
      <c s="35" t="s">
        <v>5</v>
      </c>
      <c s="6" t="s">
        <v>5949</v>
      </c>
      <c s="36" t="s">
        <v>684</v>
      </c>
      <c s="37">
        <v>3</v>
      </c>
      <c s="36">
        <v>0</v>
      </c>
      <c s="36">
        <f>ROUND(G74*H74,6)</f>
      </c>
      <c r="L74" s="38">
        <v>0</v>
      </c>
      <c s="32">
        <f>ROUND(ROUND(L74,2)*ROUND(G74,3),2)</f>
      </c>
      <c s="36" t="s">
        <v>2373</v>
      </c>
      <c>
        <f>(M74*21)/100</f>
      </c>
      <c t="s">
        <v>27</v>
      </c>
    </row>
    <row r="75" spans="1:5" ht="12.75">
      <c r="A75" s="35" t="s">
        <v>54</v>
      </c>
      <c r="E75" s="39" t="s">
        <v>5949</v>
      </c>
    </row>
    <row r="76" spans="1:5" ht="12.75">
      <c r="A76" s="35" t="s">
        <v>55</v>
      </c>
      <c r="E76" s="40" t="s">
        <v>5</v>
      </c>
    </row>
    <row r="77" spans="1:5" ht="25.5">
      <c r="A77" t="s">
        <v>56</v>
      </c>
      <c r="E77" s="39" t="s">
        <v>5909</v>
      </c>
    </row>
    <row r="78" spans="1:16" ht="25.5">
      <c r="A78" t="s">
        <v>49</v>
      </c>
      <c s="34" t="s">
        <v>108</v>
      </c>
      <c s="34" t="s">
        <v>5950</v>
      </c>
      <c s="35" t="s">
        <v>5</v>
      </c>
      <c s="6" t="s">
        <v>5951</v>
      </c>
      <c s="36" t="s">
        <v>684</v>
      </c>
      <c s="37">
        <v>1</v>
      </c>
      <c s="36">
        <v>0</v>
      </c>
      <c s="36">
        <f>ROUND(G78*H78,6)</f>
      </c>
      <c r="L78" s="38">
        <v>0</v>
      </c>
      <c s="32">
        <f>ROUND(ROUND(L78,2)*ROUND(G78,3),2)</f>
      </c>
      <c s="36" t="s">
        <v>2373</v>
      </c>
      <c>
        <f>(M78*21)/100</f>
      </c>
      <c t="s">
        <v>27</v>
      </c>
    </row>
    <row r="79" spans="1:5" ht="25.5">
      <c r="A79" s="35" t="s">
        <v>54</v>
      </c>
      <c r="E79" s="39" t="s">
        <v>5951</v>
      </c>
    </row>
    <row r="80" spans="1:5" ht="12.75">
      <c r="A80" s="35" t="s">
        <v>55</v>
      </c>
      <c r="E80" s="40" t="s">
        <v>5</v>
      </c>
    </row>
    <row r="81" spans="1:5" ht="25.5">
      <c r="A81" t="s">
        <v>56</v>
      </c>
      <c r="E81" s="39" t="s">
        <v>5952</v>
      </c>
    </row>
    <row r="82" spans="1:16" ht="12.75">
      <c r="A82" t="s">
        <v>49</v>
      </c>
      <c s="34" t="s">
        <v>111</v>
      </c>
      <c s="34" t="s">
        <v>5953</v>
      </c>
      <c s="35" t="s">
        <v>5</v>
      </c>
      <c s="6" t="s">
        <v>5954</v>
      </c>
      <c s="36" t="s">
        <v>684</v>
      </c>
      <c s="37">
        <v>1</v>
      </c>
      <c s="36">
        <v>0</v>
      </c>
      <c s="36">
        <f>ROUND(G82*H82,6)</f>
      </c>
      <c r="L82" s="38">
        <v>0</v>
      </c>
      <c s="32">
        <f>ROUND(ROUND(L82,2)*ROUND(G82,3),2)</f>
      </c>
      <c s="36" t="s">
        <v>2373</v>
      </c>
      <c>
        <f>(M82*21)/100</f>
      </c>
      <c t="s">
        <v>27</v>
      </c>
    </row>
    <row r="83" spans="1:5" ht="12.75">
      <c r="A83" s="35" t="s">
        <v>54</v>
      </c>
      <c r="E83" s="39" t="s">
        <v>5954</v>
      </c>
    </row>
    <row r="84" spans="1:5" ht="12.75">
      <c r="A84" s="35" t="s">
        <v>55</v>
      </c>
      <c r="E84" s="40" t="s">
        <v>5</v>
      </c>
    </row>
    <row r="85" spans="1:5" ht="25.5">
      <c r="A85" t="s">
        <v>56</v>
      </c>
      <c r="E85" s="39" t="s">
        <v>5909</v>
      </c>
    </row>
    <row r="86" spans="1:16" ht="25.5">
      <c r="A86" t="s">
        <v>49</v>
      </c>
      <c s="34" t="s">
        <v>114</v>
      </c>
      <c s="34" t="s">
        <v>5955</v>
      </c>
      <c s="35" t="s">
        <v>5</v>
      </c>
      <c s="6" t="s">
        <v>5951</v>
      </c>
      <c s="36" t="s">
        <v>684</v>
      </c>
      <c s="37">
        <v>1</v>
      </c>
      <c s="36">
        <v>0</v>
      </c>
      <c s="36">
        <f>ROUND(G86*H86,6)</f>
      </c>
      <c r="L86" s="38">
        <v>0</v>
      </c>
      <c s="32">
        <f>ROUND(ROUND(L86,2)*ROUND(G86,3),2)</f>
      </c>
      <c s="36" t="s">
        <v>2373</v>
      </c>
      <c>
        <f>(M86*21)/100</f>
      </c>
      <c t="s">
        <v>27</v>
      </c>
    </row>
    <row r="87" spans="1:5" ht="25.5">
      <c r="A87" s="35" t="s">
        <v>54</v>
      </c>
      <c r="E87" s="39" t="s">
        <v>5951</v>
      </c>
    </row>
    <row r="88" spans="1:5" ht="12.75">
      <c r="A88" s="35" t="s">
        <v>55</v>
      </c>
      <c r="E88" s="40" t="s">
        <v>5</v>
      </c>
    </row>
    <row r="89" spans="1:5" ht="25.5">
      <c r="A89" t="s">
        <v>56</v>
      </c>
      <c r="E89" s="39" t="s">
        <v>5952</v>
      </c>
    </row>
    <row r="90" spans="1:16" ht="12.75">
      <c r="A90" t="s">
        <v>49</v>
      </c>
      <c s="34" t="s">
        <v>117</v>
      </c>
      <c s="34" t="s">
        <v>5956</v>
      </c>
      <c s="35" t="s">
        <v>5</v>
      </c>
      <c s="6" t="s">
        <v>5954</v>
      </c>
      <c s="36" t="s">
        <v>684</v>
      </c>
      <c s="37">
        <v>1</v>
      </c>
      <c s="36">
        <v>0</v>
      </c>
      <c s="36">
        <f>ROUND(G90*H90,6)</f>
      </c>
      <c r="L90" s="38">
        <v>0</v>
      </c>
      <c s="32">
        <f>ROUND(ROUND(L90,2)*ROUND(G90,3),2)</f>
      </c>
      <c s="36" t="s">
        <v>2373</v>
      </c>
      <c>
        <f>(M90*21)/100</f>
      </c>
      <c t="s">
        <v>27</v>
      </c>
    </row>
    <row r="91" spans="1:5" ht="12.75">
      <c r="A91" s="35" t="s">
        <v>54</v>
      </c>
      <c r="E91" s="39" t="s">
        <v>5954</v>
      </c>
    </row>
    <row r="92" spans="1:5" ht="12.75">
      <c r="A92" s="35" t="s">
        <v>55</v>
      </c>
      <c r="E92" s="40" t="s">
        <v>5</v>
      </c>
    </row>
    <row r="93" spans="1:5" ht="25.5">
      <c r="A93" t="s">
        <v>56</v>
      </c>
      <c r="E93" s="39" t="s">
        <v>5909</v>
      </c>
    </row>
    <row r="94" spans="1:16" ht="25.5">
      <c r="A94" t="s">
        <v>49</v>
      </c>
      <c s="34" t="s">
        <v>120</v>
      </c>
      <c s="34" t="s">
        <v>5957</v>
      </c>
      <c s="35" t="s">
        <v>5</v>
      </c>
      <c s="6" t="s">
        <v>5958</v>
      </c>
      <c s="36" t="s">
        <v>684</v>
      </c>
      <c s="37">
        <v>2</v>
      </c>
      <c s="36">
        <v>0</v>
      </c>
      <c s="36">
        <f>ROUND(G94*H94,6)</f>
      </c>
      <c r="L94" s="38">
        <v>0</v>
      </c>
      <c s="32">
        <f>ROUND(ROUND(L94,2)*ROUND(G94,3),2)</f>
      </c>
      <c s="36" t="s">
        <v>2373</v>
      </c>
      <c>
        <f>(M94*21)/100</f>
      </c>
      <c t="s">
        <v>27</v>
      </c>
    </row>
    <row r="95" spans="1:5" ht="25.5">
      <c r="A95" s="35" t="s">
        <v>54</v>
      </c>
      <c r="E95" s="39" t="s">
        <v>5958</v>
      </c>
    </row>
    <row r="96" spans="1:5" ht="12.75">
      <c r="A96" s="35" t="s">
        <v>55</v>
      </c>
      <c r="E96" s="40" t="s">
        <v>5</v>
      </c>
    </row>
    <row r="97" spans="1:5" ht="25.5">
      <c r="A97" t="s">
        <v>56</v>
      </c>
      <c r="E97" s="39" t="s">
        <v>5959</v>
      </c>
    </row>
    <row r="98" spans="1:16" ht="25.5">
      <c r="A98" t="s">
        <v>49</v>
      </c>
      <c s="34" t="s">
        <v>123</v>
      </c>
      <c s="34" t="s">
        <v>5960</v>
      </c>
      <c s="35" t="s">
        <v>5</v>
      </c>
      <c s="6" t="s">
        <v>5961</v>
      </c>
      <c s="36" t="s">
        <v>684</v>
      </c>
      <c s="37">
        <v>2</v>
      </c>
      <c s="36">
        <v>0</v>
      </c>
      <c s="36">
        <f>ROUND(G98*H98,6)</f>
      </c>
      <c r="L98" s="38">
        <v>0</v>
      </c>
      <c s="32">
        <f>ROUND(ROUND(L98,2)*ROUND(G98,3),2)</f>
      </c>
      <c s="36" t="s">
        <v>2373</v>
      </c>
      <c>
        <f>(M98*21)/100</f>
      </c>
      <c t="s">
        <v>27</v>
      </c>
    </row>
    <row r="99" spans="1:5" ht="25.5">
      <c r="A99" s="35" t="s">
        <v>54</v>
      </c>
      <c r="E99" s="39" t="s">
        <v>5961</v>
      </c>
    </row>
    <row r="100" spans="1:5" ht="12.75">
      <c r="A100" s="35" t="s">
        <v>55</v>
      </c>
      <c r="E100" s="40" t="s">
        <v>5</v>
      </c>
    </row>
    <row r="101" spans="1:5" ht="25.5">
      <c r="A101" t="s">
        <v>56</v>
      </c>
      <c r="E101" s="39" t="s">
        <v>5909</v>
      </c>
    </row>
    <row r="102" spans="1:16" ht="25.5">
      <c r="A102" t="s">
        <v>49</v>
      </c>
      <c s="34" t="s">
        <v>126</v>
      </c>
      <c s="34" t="s">
        <v>5962</v>
      </c>
      <c s="35" t="s">
        <v>5</v>
      </c>
      <c s="6" t="s">
        <v>5958</v>
      </c>
      <c s="36" t="s">
        <v>684</v>
      </c>
      <c s="37">
        <v>5</v>
      </c>
      <c s="36">
        <v>0</v>
      </c>
      <c s="36">
        <f>ROUND(G102*H102,6)</f>
      </c>
      <c r="L102" s="38">
        <v>0</v>
      </c>
      <c s="32">
        <f>ROUND(ROUND(L102,2)*ROUND(G102,3),2)</f>
      </c>
      <c s="36" t="s">
        <v>2373</v>
      </c>
      <c>
        <f>(M102*21)/100</f>
      </c>
      <c t="s">
        <v>27</v>
      </c>
    </row>
    <row r="103" spans="1:5" ht="25.5">
      <c r="A103" s="35" t="s">
        <v>54</v>
      </c>
      <c r="E103" s="39" t="s">
        <v>5958</v>
      </c>
    </row>
    <row r="104" spans="1:5" ht="12.75">
      <c r="A104" s="35" t="s">
        <v>55</v>
      </c>
      <c r="E104" s="40" t="s">
        <v>5</v>
      </c>
    </row>
    <row r="105" spans="1:5" ht="25.5">
      <c r="A105" t="s">
        <v>56</v>
      </c>
      <c r="E105" s="39" t="s">
        <v>5959</v>
      </c>
    </row>
    <row r="106" spans="1:16" ht="25.5">
      <c r="A106" t="s">
        <v>49</v>
      </c>
      <c s="34" t="s">
        <v>129</v>
      </c>
      <c s="34" t="s">
        <v>5963</v>
      </c>
      <c s="35" t="s">
        <v>5</v>
      </c>
      <c s="6" t="s">
        <v>5961</v>
      </c>
      <c s="36" t="s">
        <v>684</v>
      </c>
      <c s="37">
        <v>5</v>
      </c>
      <c s="36">
        <v>0</v>
      </c>
      <c s="36">
        <f>ROUND(G106*H106,6)</f>
      </c>
      <c r="L106" s="38">
        <v>0</v>
      </c>
      <c s="32">
        <f>ROUND(ROUND(L106,2)*ROUND(G106,3),2)</f>
      </c>
      <c s="36" t="s">
        <v>2373</v>
      </c>
      <c>
        <f>(M106*21)/100</f>
      </c>
      <c t="s">
        <v>27</v>
      </c>
    </row>
    <row r="107" spans="1:5" ht="25.5">
      <c r="A107" s="35" t="s">
        <v>54</v>
      </c>
      <c r="E107" s="39" t="s">
        <v>5961</v>
      </c>
    </row>
    <row r="108" spans="1:5" ht="12.75">
      <c r="A108" s="35" t="s">
        <v>55</v>
      </c>
      <c r="E108" s="40" t="s">
        <v>5</v>
      </c>
    </row>
    <row r="109" spans="1:5" ht="25.5">
      <c r="A109" t="s">
        <v>56</v>
      </c>
      <c r="E109" s="39" t="s">
        <v>5909</v>
      </c>
    </row>
    <row r="110" spans="1:16" ht="25.5">
      <c r="A110" t="s">
        <v>49</v>
      </c>
      <c s="34" t="s">
        <v>132</v>
      </c>
      <c s="34" t="s">
        <v>5964</v>
      </c>
      <c s="35" t="s">
        <v>5</v>
      </c>
      <c s="6" t="s">
        <v>5958</v>
      </c>
      <c s="36" t="s">
        <v>684</v>
      </c>
      <c s="37">
        <v>3</v>
      </c>
      <c s="36">
        <v>0</v>
      </c>
      <c s="36">
        <f>ROUND(G110*H110,6)</f>
      </c>
      <c r="L110" s="38">
        <v>0</v>
      </c>
      <c s="32">
        <f>ROUND(ROUND(L110,2)*ROUND(G110,3),2)</f>
      </c>
      <c s="36" t="s">
        <v>2373</v>
      </c>
      <c>
        <f>(M110*21)/100</f>
      </c>
      <c t="s">
        <v>27</v>
      </c>
    </row>
    <row r="111" spans="1:5" ht="25.5">
      <c r="A111" s="35" t="s">
        <v>54</v>
      </c>
      <c r="E111" s="39" t="s">
        <v>5958</v>
      </c>
    </row>
    <row r="112" spans="1:5" ht="12.75">
      <c r="A112" s="35" t="s">
        <v>55</v>
      </c>
      <c r="E112" s="40" t="s">
        <v>5</v>
      </c>
    </row>
    <row r="113" spans="1:5" ht="25.5">
      <c r="A113" t="s">
        <v>56</v>
      </c>
      <c r="E113" s="39" t="s">
        <v>5959</v>
      </c>
    </row>
    <row r="114" spans="1:16" ht="25.5">
      <c r="A114" t="s">
        <v>49</v>
      </c>
      <c s="34" t="s">
        <v>135</v>
      </c>
      <c s="34" t="s">
        <v>5965</v>
      </c>
      <c s="35" t="s">
        <v>5</v>
      </c>
      <c s="6" t="s">
        <v>5961</v>
      </c>
      <c s="36" t="s">
        <v>684</v>
      </c>
      <c s="37">
        <v>3</v>
      </c>
      <c s="36">
        <v>0</v>
      </c>
      <c s="36">
        <f>ROUND(G114*H114,6)</f>
      </c>
      <c r="L114" s="38">
        <v>0</v>
      </c>
      <c s="32">
        <f>ROUND(ROUND(L114,2)*ROUND(G114,3),2)</f>
      </c>
      <c s="36" t="s">
        <v>2373</v>
      </c>
      <c>
        <f>(M114*21)/100</f>
      </c>
      <c t="s">
        <v>27</v>
      </c>
    </row>
    <row r="115" spans="1:5" ht="25.5">
      <c r="A115" s="35" t="s">
        <v>54</v>
      </c>
      <c r="E115" s="39" t="s">
        <v>5961</v>
      </c>
    </row>
    <row r="116" spans="1:5" ht="12.75">
      <c r="A116" s="35" t="s">
        <v>55</v>
      </c>
      <c r="E116" s="40" t="s">
        <v>5</v>
      </c>
    </row>
    <row r="117" spans="1:5" ht="25.5">
      <c r="A117" t="s">
        <v>56</v>
      </c>
      <c r="E117" s="39" t="s">
        <v>5909</v>
      </c>
    </row>
    <row r="118" spans="1:16" ht="25.5">
      <c r="A118" t="s">
        <v>49</v>
      </c>
      <c s="34" t="s">
        <v>138</v>
      </c>
      <c s="34" t="s">
        <v>5966</v>
      </c>
      <c s="35" t="s">
        <v>5</v>
      </c>
      <c s="6" t="s">
        <v>5958</v>
      </c>
      <c s="36" t="s">
        <v>684</v>
      </c>
      <c s="37">
        <v>2</v>
      </c>
      <c s="36">
        <v>0</v>
      </c>
      <c s="36">
        <f>ROUND(G118*H118,6)</f>
      </c>
      <c r="L118" s="38">
        <v>0</v>
      </c>
      <c s="32">
        <f>ROUND(ROUND(L118,2)*ROUND(G118,3),2)</f>
      </c>
      <c s="36" t="s">
        <v>2373</v>
      </c>
      <c>
        <f>(M118*21)/100</f>
      </c>
      <c t="s">
        <v>27</v>
      </c>
    </row>
    <row r="119" spans="1:5" ht="25.5">
      <c r="A119" s="35" t="s">
        <v>54</v>
      </c>
      <c r="E119" s="39" t="s">
        <v>5958</v>
      </c>
    </row>
    <row r="120" spans="1:5" ht="12.75">
      <c r="A120" s="35" t="s">
        <v>55</v>
      </c>
      <c r="E120" s="40" t="s">
        <v>5</v>
      </c>
    </row>
    <row r="121" spans="1:5" ht="25.5">
      <c r="A121" t="s">
        <v>56</v>
      </c>
      <c r="E121" s="39" t="s">
        <v>5959</v>
      </c>
    </row>
    <row r="122" spans="1:16" ht="25.5">
      <c r="A122" t="s">
        <v>49</v>
      </c>
      <c s="34" t="s">
        <v>141</v>
      </c>
      <c s="34" t="s">
        <v>5967</v>
      </c>
      <c s="35" t="s">
        <v>5</v>
      </c>
      <c s="6" t="s">
        <v>5968</v>
      </c>
      <c s="36" t="s">
        <v>684</v>
      </c>
      <c s="37">
        <v>2</v>
      </c>
      <c s="36">
        <v>0</v>
      </c>
      <c s="36">
        <f>ROUND(G122*H122,6)</f>
      </c>
      <c r="L122" s="38">
        <v>0</v>
      </c>
      <c s="32">
        <f>ROUND(ROUND(L122,2)*ROUND(G122,3),2)</f>
      </c>
      <c s="36" t="s">
        <v>2373</v>
      </c>
      <c>
        <f>(M122*21)/100</f>
      </c>
      <c t="s">
        <v>27</v>
      </c>
    </row>
    <row r="123" spans="1:5" ht="25.5">
      <c r="A123" s="35" t="s">
        <v>54</v>
      </c>
      <c r="E123" s="39" t="s">
        <v>5968</v>
      </c>
    </row>
    <row r="124" spans="1:5" ht="12.75">
      <c r="A124" s="35" t="s">
        <v>55</v>
      </c>
      <c r="E124" s="40" t="s">
        <v>5</v>
      </c>
    </row>
    <row r="125" spans="1:5" ht="25.5">
      <c r="A125" t="s">
        <v>56</v>
      </c>
      <c r="E125" s="39" t="s">
        <v>5909</v>
      </c>
    </row>
    <row r="126" spans="1:16" ht="25.5">
      <c r="A126" t="s">
        <v>49</v>
      </c>
      <c s="34" t="s">
        <v>144</v>
      </c>
      <c s="34" t="s">
        <v>5969</v>
      </c>
      <c s="35" t="s">
        <v>5</v>
      </c>
      <c s="6" t="s">
        <v>5970</v>
      </c>
      <c s="36" t="s">
        <v>684</v>
      </c>
      <c s="37">
        <v>7</v>
      </c>
      <c s="36">
        <v>0</v>
      </c>
      <c s="36">
        <f>ROUND(G126*H126,6)</f>
      </c>
      <c r="L126" s="38">
        <v>0</v>
      </c>
      <c s="32">
        <f>ROUND(ROUND(L126,2)*ROUND(G126,3),2)</f>
      </c>
      <c s="36" t="s">
        <v>2373</v>
      </c>
      <c>
        <f>(M126*21)/100</f>
      </c>
      <c t="s">
        <v>27</v>
      </c>
    </row>
    <row r="127" spans="1:5" ht="25.5">
      <c r="A127" s="35" t="s">
        <v>54</v>
      </c>
      <c r="E127" s="39" t="s">
        <v>5970</v>
      </c>
    </row>
    <row r="128" spans="1:5" ht="12.75">
      <c r="A128" s="35" t="s">
        <v>55</v>
      </c>
      <c r="E128" s="40" t="s">
        <v>5</v>
      </c>
    </row>
    <row r="129" spans="1:5" ht="25.5">
      <c r="A129" t="s">
        <v>56</v>
      </c>
      <c r="E129" s="39" t="s">
        <v>5971</v>
      </c>
    </row>
    <row r="130" spans="1:16" ht="25.5">
      <c r="A130" t="s">
        <v>49</v>
      </c>
      <c s="34" t="s">
        <v>147</v>
      </c>
      <c s="34" t="s">
        <v>5972</v>
      </c>
      <c s="35" t="s">
        <v>5</v>
      </c>
      <c s="6" t="s">
        <v>5973</v>
      </c>
      <c s="36" t="s">
        <v>684</v>
      </c>
      <c s="37">
        <v>7</v>
      </c>
      <c s="36">
        <v>0</v>
      </c>
      <c s="36">
        <f>ROUND(G130*H130,6)</f>
      </c>
      <c r="L130" s="38">
        <v>0</v>
      </c>
      <c s="32">
        <f>ROUND(ROUND(L130,2)*ROUND(G130,3),2)</f>
      </c>
      <c s="36" t="s">
        <v>2373</v>
      </c>
      <c>
        <f>(M130*21)/100</f>
      </c>
      <c t="s">
        <v>27</v>
      </c>
    </row>
    <row r="131" spans="1:5" ht="25.5">
      <c r="A131" s="35" t="s">
        <v>54</v>
      </c>
      <c r="E131" s="39" t="s">
        <v>5973</v>
      </c>
    </row>
    <row r="132" spans="1:5" ht="12.75">
      <c r="A132" s="35" t="s">
        <v>55</v>
      </c>
      <c r="E132" s="40" t="s">
        <v>5</v>
      </c>
    </row>
    <row r="133" spans="1:5" ht="25.5">
      <c r="A133" t="s">
        <v>56</v>
      </c>
      <c r="E133" s="39" t="s">
        <v>5909</v>
      </c>
    </row>
    <row r="134" spans="1:16" ht="25.5">
      <c r="A134" t="s">
        <v>49</v>
      </c>
      <c s="34" t="s">
        <v>150</v>
      </c>
      <c s="34" t="s">
        <v>5974</v>
      </c>
      <c s="35" t="s">
        <v>5</v>
      </c>
      <c s="6" t="s">
        <v>5970</v>
      </c>
      <c s="36" t="s">
        <v>684</v>
      </c>
      <c s="37">
        <v>2</v>
      </c>
      <c s="36">
        <v>0</v>
      </c>
      <c s="36">
        <f>ROUND(G134*H134,6)</f>
      </c>
      <c r="L134" s="38">
        <v>0</v>
      </c>
      <c s="32">
        <f>ROUND(ROUND(L134,2)*ROUND(G134,3),2)</f>
      </c>
      <c s="36" t="s">
        <v>2373</v>
      </c>
      <c>
        <f>(M134*21)/100</f>
      </c>
      <c t="s">
        <v>27</v>
      </c>
    </row>
    <row r="135" spans="1:5" ht="25.5">
      <c r="A135" s="35" t="s">
        <v>54</v>
      </c>
      <c r="E135" s="39" t="s">
        <v>5970</v>
      </c>
    </row>
    <row r="136" spans="1:5" ht="12.75">
      <c r="A136" s="35" t="s">
        <v>55</v>
      </c>
      <c r="E136" s="40" t="s">
        <v>5</v>
      </c>
    </row>
    <row r="137" spans="1:5" ht="25.5">
      <c r="A137" t="s">
        <v>56</v>
      </c>
      <c r="E137" s="39" t="s">
        <v>5971</v>
      </c>
    </row>
    <row r="138" spans="1:16" ht="25.5">
      <c r="A138" t="s">
        <v>49</v>
      </c>
      <c s="34" t="s">
        <v>153</v>
      </c>
      <c s="34" t="s">
        <v>5975</v>
      </c>
      <c s="35" t="s">
        <v>5</v>
      </c>
      <c s="6" t="s">
        <v>5973</v>
      </c>
      <c s="36" t="s">
        <v>684</v>
      </c>
      <c s="37">
        <v>2</v>
      </c>
      <c s="36">
        <v>0</v>
      </c>
      <c s="36">
        <f>ROUND(G138*H138,6)</f>
      </c>
      <c r="L138" s="38">
        <v>0</v>
      </c>
      <c s="32">
        <f>ROUND(ROUND(L138,2)*ROUND(G138,3),2)</f>
      </c>
      <c s="36" t="s">
        <v>2373</v>
      </c>
      <c>
        <f>(M138*21)/100</f>
      </c>
      <c t="s">
        <v>27</v>
      </c>
    </row>
    <row r="139" spans="1:5" ht="25.5">
      <c r="A139" s="35" t="s">
        <v>54</v>
      </c>
      <c r="E139" s="39" t="s">
        <v>5973</v>
      </c>
    </row>
    <row r="140" spans="1:5" ht="12.75">
      <c r="A140" s="35" t="s">
        <v>55</v>
      </c>
      <c r="E140" s="40" t="s">
        <v>5</v>
      </c>
    </row>
    <row r="141" spans="1:5" ht="25.5">
      <c r="A141" t="s">
        <v>56</v>
      </c>
      <c r="E141" s="39" t="s">
        <v>5909</v>
      </c>
    </row>
    <row r="142" spans="1:16" ht="25.5">
      <c r="A142" t="s">
        <v>49</v>
      </c>
      <c s="34" t="s">
        <v>156</v>
      </c>
      <c s="34" t="s">
        <v>5976</v>
      </c>
      <c s="35" t="s">
        <v>5</v>
      </c>
      <c s="6" t="s">
        <v>5977</v>
      </c>
      <c s="36" t="s">
        <v>684</v>
      </c>
      <c s="37">
        <v>2</v>
      </c>
      <c s="36">
        <v>0</v>
      </c>
      <c s="36">
        <f>ROUND(G142*H142,6)</f>
      </c>
      <c r="L142" s="38">
        <v>0</v>
      </c>
      <c s="32">
        <f>ROUND(ROUND(L142,2)*ROUND(G142,3),2)</f>
      </c>
      <c s="36" t="s">
        <v>2373</v>
      </c>
      <c>
        <f>(M142*21)/100</f>
      </c>
      <c t="s">
        <v>27</v>
      </c>
    </row>
    <row r="143" spans="1:5" ht="25.5">
      <c r="A143" s="35" t="s">
        <v>54</v>
      </c>
      <c r="E143" s="39" t="s">
        <v>5977</v>
      </c>
    </row>
    <row r="144" spans="1:5" ht="12.75">
      <c r="A144" s="35" t="s">
        <v>55</v>
      </c>
      <c r="E144" s="40" t="s">
        <v>5</v>
      </c>
    </row>
    <row r="145" spans="1:5" ht="25.5">
      <c r="A145" t="s">
        <v>56</v>
      </c>
      <c r="E145" s="39" t="s">
        <v>5978</v>
      </c>
    </row>
    <row r="146" spans="1:16" ht="25.5">
      <c r="A146" t="s">
        <v>49</v>
      </c>
      <c s="34" t="s">
        <v>159</v>
      </c>
      <c s="34" t="s">
        <v>5979</v>
      </c>
      <c s="35" t="s">
        <v>5</v>
      </c>
      <c s="6" t="s">
        <v>5980</v>
      </c>
      <c s="36" t="s">
        <v>684</v>
      </c>
      <c s="37">
        <v>2</v>
      </c>
      <c s="36">
        <v>0</v>
      </c>
      <c s="36">
        <f>ROUND(G146*H146,6)</f>
      </c>
      <c r="L146" s="38">
        <v>0</v>
      </c>
      <c s="32">
        <f>ROUND(ROUND(L146,2)*ROUND(G146,3),2)</f>
      </c>
      <c s="36" t="s">
        <v>2373</v>
      </c>
      <c>
        <f>(M146*21)/100</f>
      </c>
      <c t="s">
        <v>27</v>
      </c>
    </row>
    <row r="147" spans="1:5" ht="25.5">
      <c r="A147" s="35" t="s">
        <v>54</v>
      </c>
      <c r="E147" s="39" t="s">
        <v>5980</v>
      </c>
    </row>
    <row r="148" spans="1:5" ht="12.75">
      <c r="A148" s="35" t="s">
        <v>55</v>
      </c>
      <c r="E148" s="40" t="s">
        <v>5</v>
      </c>
    </row>
    <row r="149" spans="1:5" ht="25.5">
      <c r="A149" t="s">
        <v>56</v>
      </c>
      <c r="E149" s="39" t="s">
        <v>5909</v>
      </c>
    </row>
    <row r="150" spans="1:16" ht="25.5">
      <c r="A150" t="s">
        <v>49</v>
      </c>
      <c s="34" t="s">
        <v>162</v>
      </c>
      <c s="34" t="s">
        <v>5981</v>
      </c>
      <c s="35" t="s">
        <v>5</v>
      </c>
      <c s="6" t="s">
        <v>5982</v>
      </c>
      <c s="36" t="s">
        <v>684</v>
      </c>
      <c s="37">
        <v>1</v>
      </c>
      <c s="36">
        <v>0</v>
      </c>
      <c s="36">
        <f>ROUND(G150*H150,6)</f>
      </c>
      <c r="L150" s="38">
        <v>0</v>
      </c>
      <c s="32">
        <f>ROUND(ROUND(L150,2)*ROUND(G150,3),2)</f>
      </c>
      <c s="36" t="s">
        <v>2373</v>
      </c>
      <c>
        <f>(M150*21)/100</f>
      </c>
      <c t="s">
        <v>27</v>
      </c>
    </row>
    <row r="151" spans="1:5" ht="25.5">
      <c r="A151" s="35" t="s">
        <v>54</v>
      </c>
      <c r="E151" s="39" t="s">
        <v>5982</v>
      </c>
    </row>
    <row r="152" spans="1:5" ht="12.75">
      <c r="A152" s="35" t="s">
        <v>55</v>
      </c>
      <c r="E152" s="40" t="s">
        <v>5</v>
      </c>
    </row>
    <row r="153" spans="1:5" ht="25.5">
      <c r="A153" t="s">
        <v>56</v>
      </c>
      <c r="E153" s="39" t="s">
        <v>5983</v>
      </c>
    </row>
    <row r="154" spans="1:16" ht="25.5">
      <c r="A154" t="s">
        <v>49</v>
      </c>
      <c s="34" t="s">
        <v>165</v>
      </c>
      <c s="34" t="s">
        <v>5984</v>
      </c>
      <c s="35" t="s">
        <v>5</v>
      </c>
      <c s="6" t="s">
        <v>5985</v>
      </c>
      <c s="36" t="s">
        <v>684</v>
      </c>
      <c s="37">
        <v>1</v>
      </c>
      <c s="36">
        <v>0</v>
      </c>
      <c s="36">
        <f>ROUND(G154*H154,6)</f>
      </c>
      <c r="L154" s="38">
        <v>0</v>
      </c>
      <c s="32">
        <f>ROUND(ROUND(L154,2)*ROUND(G154,3),2)</f>
      </c>
      <c s="36" t="s">
        <v>2373</v>
      </c>
      <c>
        <f>(M154*21)/100</f>
      </c>
      <c t="s">
        <v>27</v>
      </c>
    </row>
    <row r="155" spans="1:5" ht="25.5">
      <c r="A155" s="35" t="s">
        <v>54</v>
      </c>
      <c r="E155" s="39" t="s">
        <v>5985</v>
      </c>
    </row>
    <row r="156" spans="1:5" ht="12.75">
      <c r="A156" s="35" t="s">
        <v>55</v>
      </c>
      <c r="E156" s="40" t="s">
        <v>5</v>
      </c>
    </row>
    <row r="157" spans="1:5" ht="25.5">
      <c r="A157" t="s">
        <v>56</v>
      </c>
      <c r="E157" s="39" t="s">
        <v>5909</v>
      </c>
    </row>
    <row r="158" spans="1:16" ht="25.5">
      <c r="A158" t="s">
        <v>49</v>
      </c>
      <c s="34" t="s">
        <v>168</v>
      </c>
      <c s="34" t="s">
        <v>5986</v>
      </c>
      <c s="35" t="s">
        <v>5</v>
      </c>
      <c s="6" t="s">
        <v>5987</v>
      </c>
      <c s="36" t="s">
        <v>684</v>
      </c>
      <c s="37">
        <v>4</v>
      </c>
      <c s="36">
        <v>0</v>
      </c>
      <c s="36">
        <f>ROUND(G158*H158,6)</f>
      </c>
      <c r="L158" s="38">
        <v>0</v>
      </c>
      <c s="32">
        <f>ROUND(ROUND(L158,2)*ROUND(G158,3),2)</f>
      </c>
      <c s="36" t="s">
        <v>2373</v>
      </c>
      <c>
        <f>(M158*21)/100</f>
      </c>
      <c t="s">
        <v>27</v>
      </c>
    </row>
    <row r="159" spans="1:5" ht="25.5">
      <c r="A159" s="35" t="s">
        <v>54</v>
      </c>
      <c r="E159" s="39" t="s">
        <v>5987</v>
      </c>
    </row>
    <row r="160" spans="1:5" ht="12.75">
      <c r="A160" s="35" t="s">
        <v>55</v>
      </c>
      <c r="E160" s="40" t="s">
        <v>5</v>
      </c>
    </row>
    <row r="161" spans="1:5" ht="25.5">
      <c r="A161" t="s">
        <v>56</v>
      </c>
      <c r="E161" s="39" t="s">
        <v>5988</v>
      </c>
    </row>
    <row r="162" spans="1:16" ht="25.5">
      <c r="A162" t="s">
        <v>49</v>
      </c>
      <c s="34" t="s">
        <v>171</v>
      </c>
      <c s="34" t="s">
        <v>5989</v>
      </c>
      <c s="35" t="s">
        <v>5</v>
      </c>
      <c s="6" t="s">
        <v>5990</v>
      </c>
      <c s="36" t="s">
        <v>684</v>
      </c>
      <c s="37">
        <v>4</v>
      </c>
      <c s="36">
        <v>0</v>
      </c>
      <c s="36">
        <f>ROUND(G162*H162,6)</f>
      </c>
      <c r="L162" s="38">
        <v>0</v>
      </c>
      <c s="32">
        <f>ROUND(ROUND(L162,2)*ROUND(G162,3),2)</f>
      </c>
      <c s="36" t="s">
        <v>2373</v>
      </c>
      <c>
        <f>(M162*21)/100</f>
      </c>
      <c t="s">
        <v>27</v>
      </c>
    </row>
    <row r="163" spans="1:5" ht="25.5">
      <c r="A163" s="35" t="s">
        <v>54</v>
      </c>
      <c r="E163" s="39" t="s">
        <v>5990</v>
      </c>
    </row>
    <row r="164" spans="1:5" ht="12.75">
      <c r="A164" s="35" t="s">
        <v>55</v>
      </c>
      <c r="E164" s="40" t="s">
        <v>5</v>
      </c>
    </row>
    <row r="165" spans="1:5" ht="25.5">
      <c r="A165" t="s">
        <v>56</v>
      </c>
      <c r="E165" s="39" t="s">
        <v>5909</v>
      </c>
    </row>
    <row r="166" spans="1:16" ht="25.5">
      <c r="A166" t="s">
        <v>49</v>
      </c>
      <c s="34" t="s">
        <v>174</v>
      </c>
      <c s="34" t="s">
        <v>5991</v>
      </c>
      <c s="35" t="s">
        <v>5</v>
      </c>
      <c s="6" t="s">
        <v>5987</v>
      </c>
      <c s="36" t="s">
        <v>684</v>
      </c>
      <c s="37">
        <v>7</v>
      </c>
      <c s="36">
        <v>0</v>
      </c>
      <c s="36">
        <f>ROUND(G166*H166,6)</f>
      </c>
      <c r="L166" s="38">
        <v>0</v>
      </c>
      <c s="32">
        <f>ROUND(ROUND(L166,2)*ROUND(G166,3),2)</f>
      </c>
      <c s="36" t="s">
        <v>2373</v>
      </c>
      <c>
        <f>(M166*21)/100</f>
      </c>
      <c t="s">
        <v>27</v>
      </c>
    </row>
    <row r="167" spans="1:5" ht="25.5">
      <c r="A167" s="35" t="s">
        <v>54</v>
      </c>
      <c r="E167" s="39" t="s">
        <v>5987</v>
      </c>
    </row>
    <row r="168" spans="1:5" ht="12.75">
      <c r="A168" s="35" t="s">
        <v>55</v>
      </c>
      <c r="E168" s="40" t="s">
        <v>5</v>
      </c>
    </row>
    <row r="169" spans="1:5" ht="25.5">
      <c r="A169" t="s">
        <v>56</v>
      </c>
      <c r="E169" s="39" t="s">
        <v>5988</v>
      </c>
    </row>
    <row r="170" spans="1:16" ht="25.5">
      <c r="A170" t="s">
        <v>49</v>
      </c>
      <c s="34" t="s">
        <v>177</v>
      </c>
      <c s="34" t="s">
        <v>5992</v>
      </c>
      <c s="35" t="s">
        <v>5</v>
      </c>
      <c s="6" t="s">
        <v>5990</v>
      </c>
      <c s="36" t="s">
        <v>684</v>
      </c>
      <c s="37">
        <v>7</v>
      </c>
      <c s="36">
        <v>0</v>
      </c>
      <c s="36">
        <f>ROUND(G170*H170,6)</f>
      </c>
      <c r="L170" s="38">
        <v>0</v>
      </c>
      <c s="32">
        <f>ROUND(ROUND(L170,2)*ROUND(G170,3),2)</f>
      </c>
      <c s="36" t="s">
        <v>2373</v>
      </c>
      <c>
        <f>(M170*21)/100</f>
      </c>
      <c t="s">
        <v>27</v>
      </c>
    </row>
    <row r="171" spans="1:5" ht="25.5">
      <c r="A171" s="35" t="s">
        <v>54</v>
      </c>
      <c r="E171" s="39" t="s">
        <v>5990</v>
      </c>
    </row>
    <row r="172" spans="1:5" ht="12.75">
      <c r="A172" s="35" t="s">
        <v>55</v>
      </c>
      <c r="E172" s="40" t="s">
        <v>5</v>
      </c>
    </row>
    <row r="173" spans="1:5" ht="25.5">
      <c r="A173" t="s">
        <v>56</v>
      </c>
      <c r="E173" s="39" t="s">
        <v>5909</v>
      </c>
    </row>
    <row r="174" spans="1:16" ht="25.5">
      <c r="A174" t="s">
        <v>49</v>
      </c>
      <c s="34" t="s">
        <v>180</v>
      </c>
      <c s="34" t="s">
        <v>5993</v>
      </c>
      <c s="35" t="s">
        <v>5</v>
      </c>
      <c s="6" t="s">
        <v>5994</v>
      </c>
      <c s="36" t="s">
        <v>684</v>
      </c>
      <c s="37">
        <v>5</v>
      </c>
      <c s="36">
        <v>0</v>
      </c>
      <c s="36">
        <f>ROUND(G174*H174,6)</f>
      </c>
      <c r="L174" s="38">
        <v>0</v>
      </c>
      <c s="32">
        <f>ROUND(ROUND(L174,2)*ROUND(G174,3),2)</f>
      </c>
      <c s="36" t="s">
        <v>2373</v>
      </c>
      <c>
        <f>(M174*21)/100</f>
      </c>
      <c t="s">
        <v>27</v>
      </c>
    </row>
    <row r="175" spans="1:5" ht="25.5">
      <c r="A175" s="35" t="s">
        <v>54</v>
      </c>
      <c r="E175" s="39" t="s">
        <v>5994</v>
      </c>
    </row>
    <row r="176" spans="1:5" ht="12.75">
      <c r="A176" s="35" t="s">
        <v>55</v>
      </c>
      <c r="E176" s="40" t="s">
        <v>5</v>
      </c>
    </row>
    <row r="177" spans="1:5" ht="25.5">
      <c r="A177" t="s">
        <v>56</v>
      </c>
      <c r="E177" s="39" t="s">
        <v>5995</v>
      </c>
    </row>
    <row r="178" spans="1:16" ht="25.5">
      <c r="A178" t="s">
        <v>49</v>
      </c>
      <c s="34" t="s">
        <v>183</v>
      </c>
      <c s="34" t="s">
        <v>5996</v>
      </c>
      <c s="35" t="s">
        <v>5</v>
      </c>
      <c s="6" t="s">
        <v>5997</v>
      </c>
      <c s="36" t="s">
        <v>684</v>
      </c>
      <c s="37">
        <v>5</v>
      </c>
      <c s="36">
        <v>0</v>
      </c>
      <c s="36">
        <f>ROUND(G178*H178,6)</f>
      </c>
      <c r="L178" s="38">
        <v>0</v>
      </c>
      <c s="32">
        <f>ROUND(ROUND(L178,2)*ROUND(G178,3),2)</f>
      </c>
      <c s="36" t="s">
        <v>2373</v>
      </c>
      <c>
        <f>(M178*21)/100</f>
      </c>
      <c t="s">
        <v>27</v>
      </c>
    </row>
    <row r="179" spans="1:5" ht="25.5">
      <c r="A179" s="35" t="s">
        <v>54</v>
      </c>
      <c r="E179" s="39" t="s">
        <v>5997</v>
      </c>
    </row>
    <row r="180" spans="1:5" ht="12.75">
      <c r="A180" s="35" t="s">
        <v>55</v>
      </c>
      <c r="E180" s="40" t="s">
        <v>5</v>
      </c>
    </row>
    <row r="181" spans="1:5" ht="25.5">
      <c r="A181" t="s">
        <v>56</v>
      </c>
      <c r="E181" s="39" t="s">
        <v>5909</v>
      </c>
    </row>
    <row r="182" spans="1:16" ht="25.5">
      <c r="A182" t="s">
        <v>49</v>
      </c>
      <c s="34" t="s">
        <v>186</v>
      </c>
      <c s="34" t="s">
        <v>5998</v>
      </c>
      <c s="35" t="s">
        <v>5</v>
      </c>
      <c s="6" t="s">
        <v>5999</v>
      </c>
      <c s="36" t="s">
        <v>684</v>
      </c>
      <c s="37">
        <v>1</v>
      </c>
      <c s="36">
        <v>0</v>
      </c>
      <c s="36">
        <f>ROUND(G182*H182,6)</f>
      </c>
      <c r="L182" s="38">
        <v>0</v>
      </c>
      <c s="32">
        <f>ROUND(ROUND(L182,2)*ROUND(G182,3),2)</f>
      </c>
      <c s="36" t="s">
        <v>2373</v>
      </c>
      <c>
        <f>(M182*21)/100</f>
      </c>
      <c t="s">
        <v>27</v>
      </c>
    </row>
    <row r="183" spans="1:5" ht="25.5">
      <c r="A183" s="35" t="s">
        <v>54</v>
      </c>
      <c r="E183" s="39" t="s">
        <v>5999</v>
      </c>
    </row>
    <row r="184" spans="1:5" ht="12.75">
      <c r="A184" s="35" t="s">
        <v>55</v>
      </c>
      <c r="E184" s="40" t="s">
        <v>5</v>
      </c>
    </row>
    <row r="185" spans="1:5" ht="25.5">
      <c r="A185" t="s">
        <v>56</v>
      </c>
      <c r="E185" s="39" t="s">
        <v>6000</v>
      </c>
    </row>
    <row r="186" spans="1:16" ht="25.5">
      <c r="A186" t="s">
        <v>49</v>
      </c>
      <c s="34" t="s">
        <v>189</v>
      </c>
      <c s="34" t="s">
        <v>6001</v>
      </c>
      <c s="35" t="s">
        <v>5</v>
      </c>
      <c s="6" t="s">
        <v>6002</v>
      </c>
      <c s="36" t="s">
        <v>684</v>
      </c>
      <c s="37">
        <v>1</v>
      </c>
      <c s="36">
        <v>0</v>
      </c>
      <c s="36">
        <f>ROUND(G186*H186,6)</f>
      </c>
      <c r="L186" s="38">
        <v>0</v>
      </c>
      <c s="32">
        <f>ROUND(ROUND(L186,2)*ROUND(G186,3),2)</f>
      </c>
      <c s="36" t="s">
        <v>2373</v>
      </c>
      <c>
        <f>(M186*21)/100</f>
      </c>
      <c t="s">
        <v>27</v>
      </c>
    </row>
    <row r="187" spans="1:5" ht="25.5">
      <c r="A187" s="35" t="s">
        <v>54</v>
      </c>
      <c r="E187" s="39" t="s">
        <v>6002</v>
      </c>
    </row>
    <row r="188" spans="1:5" ht="12.75">
      <c r="A188" s="35" t="s">
        <v>55</v>
      </c>
      <c r="E188" s="40" t="s">
        <v>5</v>
      </c>
    </row>
    <row r="189" spans="1:5" ht="25.5">
      <c r="A189" t="s">
        <v>56</v>
      </c>
      <c r="E189" s="39" t="s">
        <v>5909</v>
      </c>
    </row>
    <row r="190" spans="1:16" ht="25.5">
      <c r="A190" t="s">
        <v>49</v>
      </c>
      <c s="34" t="s">
        <v>192</v>
      </c>
      <c s="34" t="s">
        <v>6003</v>
      </c>
      <c s="35" t="s">
        <v>5</v>
      </c>
      <c s="6" t="s">
        <v>6004</v>
      </c>
      <c s="36" t="s">
        <v>684</v>
      </c>
      <c s="37">
        <v>7</v>
      </c>
      <c s="36">
        <v>0</v>
      </c>
      <c s="36">
        <f>ROUND(G190*H190,6)</f>
      </c>
      <c r="L190" s="38">
        <v>0</v>
      </c>
      <c s="32">
        <f>ROUND(ROUND(L190,2)*ROUND(G190,3),2)</f>
      </c>
      <c s="36" t="s">
        <v>2373</v>
      </c>
      <c>
        <f>(M190*21)/100</f>
      </c>
      <c t="s">
        <v>27</v>
      </c>
    </row>
    <row r="191" spans="1:5" ht="25.5">
      <c r="A191" s="35" t="s">
        <v>54</v>
      </c>
      <c r="E191" s="39" t="s">
        <v>6004</v>
      </c>
    </row>
    <row r="192" spans="1:5" ht="12.75">
      <c r="A192" s="35" t="s">
        <v>55</v>
      </c>
      <c r="E192" s="40" t="s">
        <v>5</v>
      </c>
    </row>
    <row r="193" spans="1:5" ht="25.5">
      <c r="A193" t="s">
        <v>56</v>
      </c>
      <c r="E193" s="39" t="s">
        <v>6005</v>
      </c>
    </row>
    <row r="194" spans="1:16" ht="25.5">
      <c r="A194" t="s">
        <v>49</v>
      </c>
      <c s="34" t="s">
        <v>195</v>
      </c>
      <c s="34" t="s">
        <v>6006</v>
      </c>
      <c s="35" t="s">
        <v>5</v>
      </c>
      <c s="6" t="s">
        <v>6007</v>
      </c>
      <c s="36" t="s">
        <v>684</v>
      </c>
      <c s="37">
        <v>7</v>
      </c>
      <c s="36">
        <v>0</v>
      </c>
      <c s="36">
        <f>ROUND(G194*H194,6)</f>
      </c>
      <c r="L194" s="38">
        <v>0</v>
      </c>
      <c s="32">
        <f>ROUND(ROUND(L194,2)*ROUND(G194,3),2)</f>
      </c>
      <c s="36" t="s">
        <v>2373</v>
      </c>
      <c>
        <f>(M194*21)/100</f>
      </c>
      <c t="s">
        <v>27</v>
      </c>
    </row>
    <row r="195" spans="1:5" ht="25.5">
      <c r="A195" s="35" t="s">
        <v>54</v>
      </c>
      <c r="E195" s="39" t="s">
        <v>6007</v>
      </c>
    </row>
    <row r="196" spans="1:5" ht="12.75">
      <c r="A196" s="35" t="s">
        <v>55</v>
      </c>
      <c r="E196" s="40" t="s">
        <v>5</v>
      </c>
    </row>
    <row r="197" spans="1:5" ht="25.5">
      <c r="A197" t="s">
        <v>56</v>
      </c>
      <c r="E197" s="39" t="s">
        <v>5909</v>
      </c>
    </row>
    <row r="198" spans="1:16" ht="25.5">
      <c r="A198" t="s">
        <v>49</v>
      </c>
      <c s="34" t="s">
        <v>198</v>
      </c>
      <c s="34" t="s">
        <v>6008</v>
      </c>
      <c s="35" t="s">
        <v>5</v>
      </c>
      <c s="6" t="s">
        <v>6009</v>
      </c>
      <c s="36" t="s">
        <v>684</v>
      </c>
      <c s="37">
        <v>6</v>
      </c>
      <c s="36">
        <v>0</v>
      </c>
      <c s="36">
        <f>ROUND(G198*H198,6)</f>
      </c>
      <c r="L198" s="38">
        <v>0</v>
      </c>
      <c s="32">
        <f>ROUND(ROUND(L198,2)*ROUND(G198,3),2)</f>
      </c>
      <c s="36" t="s">
        <v>2373</v>
      </c>
      <c>
        <f>(M198*21)/100</f>
      </c>
      <c t="s">
        <v>27</v>
      </c>
    </row>
    <row r="199" spans="1:5" ht="25.5">
      <c r="A199" s="35" t="s">
        <v>54</v>
      </c>
      <c r="E199" s="39" t="s">
        <v>6009</v>
      </c>
    </row>
    <row r="200" spans="1:5" ht="12.75">
      <c r="A200" s="35" t="s">
        <v>55</v>
      </c>
      <c r="E200" s="40" t="s">
        <v>5</v>
      </c>
    </row>
    <row r="201" spans="1:5" ht="25.5">
      <c r="A201" t="s">
        <v>56</v>
      </c>
      <c r="E201" s="39" t="s">
        <v>6010</v>
      </c>
    </row>
    <row r="202" spans="1:16" ht="12.75">
      <c r="A202" t="s">
        <v>49</v>
      </c>
      <c s="34" t="s">
        <v>203</v>
      </c>
      <c s="34" t="s">
        <v>6011</v>
      </c>
      <c s="35" t="s">
        <v>5</v>
      </c>
      <c s="6" t="s">
        <v>6012</v>
      </c>
      <c s="36" t="s">
        <v>684</v>
      </c>
      <c s="37">
        <v>6</v>
      </c>
      <c s="36">
        <v>0</v>
      </c>
      <c s="36">
        <f>ROUND(G202*H202,6)</f>
      </c>
      <c r="L202" s="38">
        <v>0</v>
      </c>
      <c s="32">
        <f>ROUND(ROUND(L202,2)*ROUND(G202,3),2)</f>
      </c>
      <c s="36" t="s">
        <v>2373</v>
      </c>
      <c>
        <f>(M202*21)/100</f>
      </c>
      <c t="s">
        <v>27</v>
      </c>
    </row>
    <row r="203" spans="1:5" ht="12.75">
      <c r="A203" s="35" t="s">
        <v>54</v>
      </c>
      <c r="E203" s="39" t="s">
        <v>6012</v>
      </c>
    </row>
    <row r="204" spans="1:5" ht="12.75">
      <c r="A204" s="35" t="s">
        <v>55</v>
      </c>
      <c r="E204" s="40" t="s">
        <v>5</v>
      </c>
    </row>
    <row r="205" spans="1:5" ht="25.5">
      <c r="A205" t="s">
        <v>56</v>
      </c>
      <c r="E205" s="39" t="s">
        <v>5909</v>
      </c>
    </row>
    <row r="206" spans="1:16" ht="25.5">
      <c r="A206" t="s">
        <v>49</v>
      </c>
      <c s="34" t="s">
        <v>206</v>
      </c>
      <c s="34" t="s">
        <v>6013</v>
      </c>
      <c s="35" t="s">
        <v>5</v>
      </c>
      <c s="6" t="s">
        <v>6009</v>
      </c>
      <c s="36" t="s">
        <v>684</v>
      </c>
      <c s="37">
        <v>2</v>
      </c>
      <c s="36">
        <v>0</v>
      </c>
      <c s="36">
        <f>ROUND(G206*H206,6)</f>
      </c>
      <c r="L206" s="38">
        <v>0</v>
      </c>
      <c s="32">
        <f>ROUND(ROUND(L206,2)*ROUND(G206,3),2)</f>
      </c>
      <c s="36" t="s">
        <v>2373</v>
      </c>
      <c>
        <f>(M206*21)/100</f>
      </c>
      <c t="s">
        <v>27</v>
      </c>
    </row>
    <row r="207" spans="1:5" ht="25.5">
      <c r="A207" s="35" t="s">
        <v>54</v>
      </c>
      <c r="E207" s="39" t="s">
        <v>6009</v>
      </c>
    </row>
    <row r="208" spans="1:5" ht="12.75">
      <c r="A208" s="35" t="s">
        <v>55</v>
      </c>
      <c r="E208" s="40" t="s">
        <v>5</v>
      </c>
    </row>
    <row r="209" spans="1:5" ht="25.5">
      <c r="A209" t="s">
        <v>56</v>
      </c>
      <c r="E209" s="39" t="s">
        <v>6010</v>
      </c>
    </row>
    <row r="210" spans="1:16" ht="12.75">
      <c r="A210" t="s">
        <v>49</v>
      </c>
      <c s="34" t="s">
        <v>209</v>
      </c>
      <c s="34" t="s">
        <v>6014</v>
      </c>
      <c s="35" t="s">
        <v>5</v>
      </c>
      <c s="6" t="s">
        <v>6012</v>
      </c>
      <c s="36" t="s">
        <v>684</v>
      </c>
      <c s="37">
        <v>2</v>
      </c>
      <c s="36">
        <v>0</v>
      </c>
      <c s="36">
        <f>ROUND(G210*H210,6)</f>
      </c>
      <c r="L210" s="38">
        <v>0</v>
      </c>
      <c s="32">
        <f>ROUND(ROUND(L210,2)*ROUND(G210,3),2)</f>
      </c>
      <c s="36" t="s">
        <v>2373</v>
      </c>
      <c>
        <f>(M210*21)/100</f>
      </c>
      <c t="s">
        <v>27</v>
      </c>
    </row>
    <row r="211" spans="1:5" ht="12.75">
      <c r="A211" s="35" t="s">
        <v>54</v>
      </c>
      <c r="E211" s="39" t="s">
        <v>6012</v>
      </c>
    </row>
    <row r="212" spans="1:5" ht="12.75">
      <c r="A212" s="35" t="s">
        <v>55</v>
      </c>
      <c r="E212" s="40" t="s">
        <v>5</v>
      </c>
    </row>
    <row r="213" spans="1:5" ht="25.5">
      <c r="A213" t="s">
        <v>56</v>
      </c>
      <c r="E213" s="39" t="s">
        <v>5909</v>
      </c>
    </row>
    <row r="214" spans="1:16" ht="25.5">
      <c r="A214" t="s">
        <v>49</v>
      </c>
      <c s="34" t="s">
        <v>212</v>
      </c>
      <c s="34" t="s">
        <v>6015</v>
      </c>
      <c s="35" t="s">
        <v>5</v>
      </c>
      <c s="6" t="s">
        <v>6016</v>
      </c>
      <c s="36" t="s">
        <v>684</v>
      </c>
      <c s="37">
        <v>1</v>
      </c>
      <c s="36">
        <v>0</v>
      </c>
      <c s="36">
        <f>ROUND(G214*H214,6)</f>
      </c>
      <c r="L214" s="38">
        <v>0</v>
      </c>
      <c s="32">
        <f>ROUND(ROUND(L214,2)*ROUND(G214,3),2)</f>
      </c>
      <c s="36" t="s">
        <v>2373</v>
      </c>
      <c>
        <f>(M214*21)/100</f>
      </c>
      <c t="s">
        <v>27</v>
      </c>
    </row>
    <row r="215" spans="1:5" ht="25.5">
      <c r="A215" s="35" t="s">
        <v>54</v>
      </c>
      <c r="E215" s="39" t="s">
        <v>6016</v>
      </c>
    </row>
    <row r="216" spans="1:5" ht="12.75">
      <c r="A216" s="35" t="s">
        <v>55</v>
      </c>
      <c r="E216" s="40" t="s">
        <v>5</v>
      </c>
    </row>
    <row r="217" spans="1:5" ht="25.5">
      <c r="A217" t="s">
        <v>56</v>
      </c>
      <c r="E217" s="39" t="s">
        <v>6017</v>
      </c>
    </row>
    <row r="218" spans="1:16" ht="25.5">
      <c r="A218" t="s">
        <v>49</v>
      </c>
      <c s="34" t="s">
        <v>215</v>
      </c>
      <c s="34" t="s">
        <v>6018</v>
      </c>
      <c s="35" t="s">
        <v>5</v>
      </c>
      <c s="6" t="s">
        <v>6019</v>
      </c>
      <c s="36" t="s">
        <v>684</v>
      </c>
      <c s="37">
        <v>1</v>
      </c>
      <c s="36">
        <v>0</v>
      </c>
      <c s="36">
        <f>ROUND(G218*H218,6)</f>
      </c>
      <c r="L218" s="38">
        <v>0</v>
      </c>
      <c s="32">
        <f>ROUND(ROUND(L218,2)*ROUND(G218,3),2)</f>
      </c>
      <c s="36" t="s">
        <v>2373</v>
      </c>
      <c>
        <f>(M218*21)/100</f>
      </c>
      <c t="s">
        <v>27</v>
      </c>
    </row>
    <row r="219" spans="1:5" ht="25.5">
      <c r="A219" s="35" t="s">
        <v>54</v>
      </c>
      <c r="E219" s="39" t="s">
        <v>6019</v>
      </c>
    </row>
    <row r="220" spans="1:5" ht="12.75">
      <c r="A220" s="35" t="s">
        <v>55</v>
      </c>
      <c r="E220" s="40" t="s">
        <v>5</v>
      </c>
    </row>
    <row r="221" spans="1:5" ht="25.5">
      <c r="A221" t="s">
        <v>56</v>
      </c>
      <c r="E221" s="39" t="s">
        <v>5909</v>
      </c>
    </row>
    <row r="222" spans="1:16" ht="25.5">
      <c r="A222" t="s">
        <v>49</v>
      </c>
      <c s="34" t="s">
        <v>220</v>
      </c>
      <c s="34" t="s">
        <v>6020</v>
      </c>
      <c s="35" t="s">
        <v>5</v>
      </c>
      <c s="6" t="s">
        <v>6021</v>
      </c>
      <c s="36" t="s">
        <v>684</v>
      </c>
      <c s="37">
        <v>3</v>
      </c>
      <c s="36">
        <v>0</v>
      </c>
      <c s="36">
        <f>ROUND(G222*H222,6)</f>
      </c>
      <c r="L222" s="38">
        <v>0</v>
      </c>
      <c s="32">
        <f>ROUND(ROUND(L222,2)*ROUND(G222,3),2)</f>
      </c>
      <c s="36" t="s">
        <v>2373</v>
      </c>
      <c>
        <f>(M222*21)/100</f>
      </c>
      <c t="s">
        <v>27</v>
      </c>
    </row>
    <row r="223" spans="1:5" ht="25.5">
      <c r="A223" s="35" t="s">
        <v>54</v>
      </c>
      <c r="E223" s="39" t="s">
        <v>6021</v>
      </c>
    </row>
    <row r="224" spans="1:5" ht="12.75">
      <c r="A224" s="35" t="s">
        <v>55</v>
      </c>
      <c r="E224" s="40" t="s">
        <v>5</v>
      </c>
    </row>
    <row r="225" spans="1:5" ht="25.5">
      <c r="A225" t="s">
        <v>56</v>
      </c>
      <c r="E225" s="39" t="s">
        <v>6022</v>
      </c>
    </row>
    <row r="226" spans="1:16" ht="25.5">
      <c r="A226" t="s">
        <v>49</v>
      </c>
      <c s="34" t="s">
        <v>223</v>
      </c>
      <c s="34" t="s">
        <v>6023</v>
      </c>
      <c s="35" t="s">
        <v>5</v>
      </c>
      <c s="6" t="s">
        <v>6024</v>
      </c>
      <c s="36" t="s">
        <v>684</v>
      </c>
      <c s="37">
        <v>3</v>
      </c>
      <c s="36">
        <v>0</v>
      </c>
      <c s="36">
        <f>ROUND(G226*H226,6)</f>
      </c>
      <c r="L226" s="38">
        <v>0</v>
      </c>
      <c s="32">
        <f>ROUND(ROUND(L226,2)*ROUND(G226,3),2)</f>
      </c>
      <c s="36" t="s">
        <v>2373</v>
      </c>
      <c>
        <f>(M226*21)/100</f>
      </c>
      <c t="s">
        <v>27</v>
      </c>
    </row>
    <row r="227" spans="1:5" ht="25.5">
      <c r="A227" s="35" t="s">
        <v>54</v>
      </c>
      <c r="E227" s="39" t="s">
        <v>6024</v>
      </c>
    </row>
    <row r="228" spans="1:5" ht="12.75">
      <c r="A228" s="35" t="s">
        <v>55</v>
      </c>
      <c r="E228" s="40" t="s">
        <v>5</v>
      </c>
    </row>
    <row r="229" spans="1:5" ht="25.5">
      <c r="A229" t="s">
        <v>56</v>
      </c>
      <c r="E229" s="39" t="s">
        <v>5909</v>
      </c>
    </row>
    <row r="230" spans="1:16" ht="25.5">
      <c r="A230" t="s">
        <v>49</v>
      </c>
      <c s="34" t="s">
        <v>226</v>
      </c>
      <c s="34" t="s">
        <v>6025</v>
      </c>
      <c s="35" t="s">
        <v>5</v>
      </c>
      <c s="6" t="s">
        <v>6026</v>
      </c>
      <c s="36" t="s">
        <v>684</v>
      </c>
      <c s="37">
        <v>1</v>
      </c>
      <c s="36">
        <v>0</v>
      </c>
      <c s="36">
        <f>ROUND(G230*H230,6)</f>
      </c>
      <c r="L230" s="38">
        <v>0</v>
      </c>
      <c s="32">
        <f>ROUND(ROUND(L230,2)*ROUND(G230,3),2)</f>
      </c>
      <c s="36" t="s">
        <v>2373</v>
      </c>
      <c>
        <f>(M230*21)/100</f>
      </c>
      <c t="s">
        <v>27</v>
      </c>
    </row>
    <row r="231" spans="1:5" ht="25.5">
      <c r="A231" s="35" t="s">
        <v>54</v>
      </c>
      <c r="E231" s="39" t="s">
        <v>6026</v>
      </c>
    </row>
    <row r="232" spans="1:5" ht="12.75">
      <c r="A232" s="35" t="s">
        <v>55</v>
      </c>
      <c r="E232" s="40" t="s">
        <v>5</v>
      </c>
    </row>
    <row r="233" spans="1:5" ht="25.5">
      <c r="A233" t="s">
        <v>56</v>
      </c>
      <c r="E233" s="39" t="s">
        <v>6022</v>
      </c>
    </row>
    <row r="234" spans="1:16" ht="25.5">
      <c r="A234" t="s">
        <v>49</v>
      </c>
      <c s="34" t="s">
        <v>230</v>
      </c>
      <c s="34" t="s">
        <v>6027</v>
      </c>
      <c s="35" t="s">
        <v>5</v>
      </c>
      <c s="6" t="s">
        <v>6028</v>
      </c>
      <c s="36" t="s">
        <v>684</v>
      </c>
      <c s="37">
        <v>1</v>
      </c>
      <c s="36">
        <v>0</v>
      </c>
      <c s="36">
        <f>ROUND(G234*H234,6)</f>
      </c>
      <c r="L234" s="38">
        <v>0</v>
      </c>
      <c s="32">
        <f>ROUND(ROUND(L234,2)*ROUND(G234,3),2)</f>
      </c>
      <c s="36" t="s">
        <v>2373</v>
      </c>
      <c>
        <f>(M234*21)/100</f>
      </c>
      <c t="s">
        <v>27</v>
      </c>
    </row>
    <row r="235" spans="1:5" ht="25.5">
      <c r="A235" s="35" t="s">
        <v>54</v>
      </c>
      <c r="E235" s="39" t="s">
        <v>6028</v>
      </c>
    </row>
    <row r="236" spans="1:5" ht="12.75">
      <c r="A236" s="35" t="s">
        <v>55</v>
      </c>
      <c r="E236" s="40" t="s">
        <v>5</v>
      </c>
    </row>
    <row r="237" spans="1:5" ht="25.5">
      <c r="A237" t="s">
        <v>56</v>
      </c>
      <c r="E237" s="39" t="s">
        <v>5909</v>
      </c>
    </row>
    <row r="238" spans="1:16" ht="25.5">
      <c r="A238" t="s">
        <v>49</v>
      </c>
      <c s="34" t="s">
        <v>234</v>
      </c>
      <c s="34" t="s">
        <v>6029</v>
      </c>
      <c s="35" t="s">
        <v>5</v>
      </c>
      <c s="6" t="s">
        <v>6030</v>
      </c>
      <c s="36" t="s">
        <v>684</v>
      </c>
      <c s="37">
        <v>2</v>
      </c>
      <c s="36">
        <v>0</v>
      </c>
      <c s="36">
        <f>ROUND(G238*H238,6)</f>
      </c>
      <c r="L238" s="38">
        <v>0</v>
      </c>
      <c s="32">
        <f>ROUND(ROUND(L238,2)*ROUND(G238,3),2)</f>
      </c>
      <c s="36" t="s">
        <v>2373</v>
      </c>
      <c>
        <f>(M238*21)/100</f>
      </c>
      <c t="s">
        <v>27</v>
      </c>
    </row>
    <row r="239" spans="1:5" ht="25.5">
      <c r="A239" s="35" t="s">
        <v>54</v>
      </c>
      <c r="E239" s="39" t="s">
        <v>6030</v>
      </c>
    </row>
    <row r="240" spans="1:5" ht="12.75">
      <c r="A240" s="35" t="s">
        <v>55</v>
      </c>
      <c r="E240" s="40" t="s">
        <v>5</v>
      </c>
    </row>
    <row r="241" spans="1:5" ht="25.5">
      <c r="A241" t="s">
        <v>56</v>
      </c>
      <c r="E241" s="39" t="s">
        <v>6031</v>
      </c>
    </row>
    <row r="242" spans="1:16" ht="12.75">
      <c r="A242" t="s">
        <v>49</v>
      </c>
      <c s="34" t="s">
        <v>237</v>
      </c>
      <c s="34" t="s">
        <v>6032</v>
      </c>
      <c s="35" t="s">
        <v>5</v>
      </c>
      <c s="6" t="s">
        <v>6033</v>
      </c>
      <c s="36" t="s">
        <v>684</v>
      </c>
      <c s="37">
        <v>2</v>
      </c>
      <c s="36">
        <v>0</v>
      </c>
      <c s="36">
        <f>ROUND(G242*H242,6)</f>
      </c>
      <c r="L242" s="38">
        <v>0</v>
      </c>
      <c s="32">
        <f>ROUND(ROUND(L242,2)*ROUND(G242,3),2)</f>
      </c>
      <c s="36" t="s">
        <v>2373</v>
      </c>
      <c>
        <f>(M242*21)/100</f>
      </c>
      <c t="s">
        <v>27</v>
      </c>
    </row>
    <row r="243" spans="1:5" ht="12.75">
      <c r="A243" s="35" t="s">
        <v>54</v>
      </c>
      <c r="E243" s="39" t="s">
        <v>6033</v>
      </c>
    </row>
    <row r="244" spans="1:5" ht="12.75">
      <c r="A244" s="35" t="s">
        <v>55</v>
      </c>
      <c r="E244" s="40" t="s">
        <v>5</v>
      </c>
    </row>
    <row r="245" spans="1:5" ht="25.5">
      <c r="A245" t="s">
        <v>56</v>
      </c>
      <c r="E245" s="39" t="s">
        <v>5909</v>
      </c>
    </row>
    <row r="246" spans="1:16" ht="12.75">
      <c r="A246" t="s">
        <v>49</v>
      </c>
      <c s="34" t="s">
        <v>240</v>
      </c>
      <c s="34" t="s">
        <v>6034</v>
      </c>
      <c s="35" t="s">
        <v>5</v>
      </c>
      <c s="6" t="s">
        <v>6035</v>
      </c>
      <c s="36" t="s">
        <v>684</v>
      </c>
      <c s="37">
        <v>5</v>
      </c>
      <c s="36">
        <v>0</v>
      </c>
      <c s="36">
        <f>ROUND(G246*H246,6)</f>
      </c>
      <c r="L246" s="38">
        <v>0</v>
      </c>
      <c s="32">
        <f>ROUND(ROUND(L246,2)*ROUND(G246,3),2)</f>
      </c>
      <c s="36" t="s">
        <v>2373</v>
      </c>
      <c>
        <f>(M246*21)/100</f>
      </c>
      <c t="s">
        <v>27</v>
      </c>
    </row>
    <row r="247" spans="1:5" ht="12.75">
      <c r="A247" s="35" t="s">
        <v>54</v>
      </c>
      <c r="E247" s="39" t="s">
        <v>6035</v>
      </c>
    </row>
    <row r="248" spans="1:5" ht="12.75">
      <c r="A248" s="35" t="s">
        <v>55</v>
      </c>
      <c r="E248" s="40" t="s">
        <v>5</v>
      </c>
    </row>
    <row r="249" spans="1:5" ht="25.5">
      <c r="A249" t="s">
        <v>56</v>
      </c>
      <c r="E249" s="39" t="s">
        <v>6031</v>
      </c>
    </row>
    <row r="250" spans="1:16" ht="12.75">
      <c r="A250" t="s">
        <v>49</v>
      </c>
      <c s="34" t="s">
        <v>243</v>
      </c>
      <c s="34" t="s">
        <v>6036</v>
      </c>
      <c s="35" t="s">
        <v>5</v>
      </c>
      <c s="6" t="s">
        <v>6037</v>
      </c>
      <c s="36" t="s">
        <v>684</v>
      </c>
      <c s="37">
        <v>5</v>
      </c>
      <c s="36">
        <v>0</v>
      </c>
      <c s="36">
        <f>ROUND(G250*H250,6)</f>
      </c>
      <c r="L250" s="38">
        <v>0</v>
      </c>
      <c s="32">
        <f>ROUND(ROUND(L250,2)*ROUND(G250,3),2)</f>
      </c>
      <c s="36" t="s">
        <v>2373</v>
      </c>
      <c>
        <f>(M250*21)/100</f>
      </c>
      <c t="s">
        <v>27</v>
      </c>
    </row>
    <row r="251" spans="1:5" ht="12.75">
      <c r="A251" s="35" t="s">
        <v>54</v>
      </c>
      <c r="E251" s="39" t="s">
        <v>6037</v>
      </c>
    </row>
    <row r="252" spans="1:5" ht="12.75">
      <c r="A252" s="35" t="s">
        <v>55</v>
      </c>
      <c r="E252" s="40" t="s">
        <v>5</v>
      </c>
    </row>
    <row r="253" spans="1:5" ht="25.5">
      <c r="A253" t="s">
        <v>56</v>
      </c>
      <c r="E253" s="39" t="s">
        <v>5909</v>
      </c>
    </row>
    <row r="254" spans="1:16" ht="25.5">
      <c r="A254" t="s">
        <v>49</v>
      </c>
      <c s="34" t="s">
        <v>246</v>
      </c>
      <c s="34" t="s">
        <v>6038</v>
      </c>
      <c s="35" t="s">
        <v>5</v>
      </c>
      <c s="6" t="s">
        <v>6039</v>
      </c>
      <c s="36" t="s">
        <v>684</v>
      </c>
      <c s="37">
        <v>2</v>
      </c>
      <c s="36">
        <v>0</v>
      </c>
      <c s="36">
        <f>ROUND(G254*H254,6)</f>
      </c>
      <c r="L254" s="38">
        <v>0</v>
      </c>
      <c s="32">
        <f>ROUND(ROUND(L254,2)*ROUND(G254,3),2)</f>
      </c>
      <c s="36" t="s">
        <v>2373</v>
      </c>
      <c>
        <f>(M254*21)/100</f>
      </c>
      <c t="s">
        <v>27</v>
      </c>
    </row>
    <row r="255" spans="1:5" ht="25.5">
      <c r="A255" s="35" t="s">
        <v>54</v>
      </c>
      <c r="E255" s="39" t="s">
        <v>6039</v>
      </c>
    </row>
    <row r="256" spans="1:5" ht="12.75">
      <c r="A256" s="35" t="s">
        <v>55</v>
      </c>
      <c r="E256" s="40" t="s">
        <v>5</v>
      </c>
    </row>
    <row r="257" spans="1:5" ht="25.5">
      <c r="A257" t="s">
        <v>56</v>
      </c>
      <c r="E257" s="39" t="s">
        <v>6040</v>
      </c>
    </row>
    <row r="258" spans="1:16" ht="12.75">
      <c r="A258" t="s">
        <v>49</v>
      </c>
      <c s="34" t="s">
        <v>249</v>
      </c>
      <c s="34" t="s">
        <v>6041</v>
      </c>
      <c s="35" t="s">
        <v>5</v>
      </c>
      <c s="6" t="s">
        <v>6042</v>
      </c>
      <c s="36" t="s">
        <v>684</v>
      </c>
      <c s="37">
        <v>2</v>
      </c>
      <c s="36">
        <v>0</v>
      </c>
      <c s="36">
        <f>ROUND(G258*H258,6)</f>
      </c>
      <c r="L258" s="38">
        <v>0</v>
      </c>
      <c s="32">
        <f>ROUND(ROUND(L258,2)*ROUND(G258,3),2)</f>
      </c>
      <c s="36" t="s">
        <v>2373</v>
      </c>
      <c>
        <f>(M258*21)/100</f>
      </c>
      <c t="s">
        <v>27</v>
      </c>
    </row>
    <row r="259" spans="1:5" ht="12.75">
      <c r="A259" s="35" t="s">
        <v>54</v>
      </c>
      <c r="E259" s="39" t="s">
        <v>6042</v>
      </c>
    </row>
    <row r="260" spans="1:5" ht="12.75">
      <c r="A260" s="35" t="s">
        <v>55</v>
      </c>
      <c r="E260" s="40" t="s">
        <v>5</v>
      </c>
    </row>
    <row r="261" spans="1:5" ht="25.5">
      <c r="A261" t="s">
        <v>56</v>
      </c>
      <c r="E261" s="39" t="s">
        <v>5909</v>
      </c>
    </row>
    <row r="262" spans="1:16" ht="12.75">
      <c r="A262" t="s">
        <v>49</v>
      </c>
      <c s="34" t="s">
        <v>252</v>
      </c>
      <c s="34" t="s">
        <v>6043</v>
      </c>
      <c s="35" t="s">
        <v>5</v>
      </c>
      <c s="6" t="s">
        <v>6044</v>
      </c>
      <c s="36" t="s">
        <v>684</v>
      </c>
      <c s="37">
        <v>5</v>
      </c>
      <c s="36">
        <v>0</v>
      </c>
      <c s="36">
        <f>ROUND(G262*H262,6)</f>
      </c>
      <c r="L262" s="38">
        <v>0</v>
      </c>
      <c s="32">
        <f>ROUND(ROUND(L262,2)*ROUND(G262,3),2)</f>
      </c>
      <c s="36" t="s">
        <v>2373</v>
      </c>
      <c>
        <f>(M262*21)/100</f>
      </c>
      <c t="s">
        <v>27</v>
      </c>
    </row>
    <row r="263" spans="1:5" ht="12.75">
      <c r="A263" s="35" t="s">
        <v>54</v>
      </c>
      <c r="E263" s="39" t="s">
        <v>6044</v>
      </c>
    </row>
    <row r="264" spans="1:5" ht="12.75">
      <c r="A264" s="35" t="s">
        <v>55</v>
      </c>
      <c r="E264" s="40" t="s">
        <v>5</v>
      </c>
    </row>
    <row r="265" spans="1:5" ht="25.5">
      <c r="A265" t="s">
        <v>56</v>
      </c>
      <c r="E265" s="39" t="s">
        <v>6045</v>
      </c>
    </row>
    <row r="266" spans="1:16" ht="12.75">
      <c r="A266" t="s">
        <v>49</v>
      </c>
      <c s="34" t="s">
        <v>255</v>
      </c>
      <c s="34" t="s">
        <v>6046</v>
      </c>
      <c s="35" t="s">
        <v>5</v>
      </c>
      <c s="6" t="s">
        <v>6033</v>
      </c>
      <c s="36" t="s">
        <v>684</v>
      </c>
      <c s="37">
        <v>5</v>
      </c>
      <c s="36">
        <v>0</v>
      </c>
      <c s="36">
        <f>ROUND(G266*H266,6)</f>
      </c>
      <c r="L266" s="38">
        <v>0</v>
      </c>
      <c s="32">
        <f>ROUND(ROUND(L266,2)*ROUND(G266,3),2)</f>
      </c>
      <c s="36" t="s">
        <v>2373</v>
      </c>
      <c>
        <f>(M266*21)/100</f>
      </c>
      <c t="s">
        <v>27</v>
      </c>
    </row>
    <row r="267" spans="1:5" ht="12.75">
      <c r="A267" s="35" t="s">
        <v>54</v>
      </c>
      <c r="E267" s="39" t="s">
        <v>6033</v>
      </c>
    </row>
    <row r="268" spans="1:5" ht="12.75">
      <c r="A268" s="35" t="s">
        <v>55</v>
      </c>
      <c r="E268" s="40" t="s">
        <v>5</v>
      </c>
    </row>
    <row r="269" spans="1:5" ht="25.5">
      <c r="A269" t="s">
        <v>56</v>
      </c>
      <c r="E269" s="39" t="s">
        <v>5909</v>
      </c>
    </row>
    <row r="270" spans="1:16" ht="25.5">
      <c r="A270" t="s">
        <v>49</v>
      </c>
      <c s="34" t="s">
        <v>368</v>
      </c>
      <c s="34" t="s">
        <v>6047</v>
      </c>
      <c s="35" t="s">
        <v>5</v>
      </c>
      <c s="6" t="s">
        <v>6048</v>
      </c>
      <c s="36" t="s">
        <v>684</v>
      </c>
      <c s="37">
        <v>9</v>
      </c>
      <c s="36">
        <v>0</v>
      </c>
      <c s="36">
        <f>ROUND(G270*H270,6)</f>
      </c>
      <c r="L270" s="38">
        <v>0</v>
      </c>
      <c s="32">
        <f>ROUND(ROUND(L270,2)*ROUND(G270,3),2)</f>
      </c>
      <c s="36" t="s">
        <v>2373</v>
      </c>
      <c>
        <f>(M270*21)/100</f>
      </c>
      <c t="s">
        <v>27</v>
      </c>
    </row>
    <row r="271" spans="1:5" ht="25.5">
      <c r="A271" s="35" t="s">
        <v>54</v>
      </c>
      <c r="E271" s="39" t="s">
        <v>6048</v>
      </c>
    </row>
    <row r="272" spans="1:5" ht="12.75">
      <c r="A272" s="35" t="s">
        <v>55</v>
      </c>
      <c r="E272" s="40" t="s">
        <v>5</v>
      </c>
    </row>
    <row r="273" spans="1:5" ht="25.5">
      <c r="A273" t="s">
        <v>56</v>
      </c>
      <c r="E273" s="39" t="s">
        <v>6049</v>
      </c>
    </row>
    <row r="274" spans="1:16" ht="25.5">
      <c r="A274" t="s">
        <v>49</v>
      </c>
      <c s="34" t="s">
        <v>371</v>
      </c>
      <c s="34" t="s">
        <v>6050</v>
      </c>
      <c s="35" t="s">
        <v>5</v>
      </c>
      <c s="6" t="s">
        <v>6051</v>
      </c>
      <c s="36" t="s">
        <v>684</v>
      </c>
      <c s="37">
        <v>9</v>
      </c>
      <c s="36">
        <v>0</v>
      </c>
      <c s="36">
        <f>ROUND(G274*H274,6)</f>
      </c>
      <c r="L274" s="38">
        <v>0</v>
      </c>
      <c s="32">
        <f>ROUND(ROUND(L274,2)*ROUND(G274,3),2)</f>
      </c>
      <c s="36" t="s">
        <v>2373</v>
      </c>
      <c>
        <f>(M274*21)/100</f>
      </c>
      <c t="s">
        <v>27</v>
      </c>
    </row>
    <row r="275" spans="1:5" ht="25.5">
      <c r="A275" s="35" t="s">
        <v>54</v>
      </c>
      <c r="E275" s="39" t="s">
        <v>6051</v>
      </c>
    </row>
    <row r="276" spans="1:5" ht="12.75">
      <c r="A276" s="35" t="s">
        <v>55</v>
      </c>
      <c r="E276" s="40" t="s">
        <v>5</v>
      </c>
    </row>
    <row r="277" spans="1:5" ht="25.5">
      <c r="A277" t="s">
        <v>56</v>
      </c>
      <c r="E277" s="39" t="s">
        <v>5909</v>
      </c>
    </row>
    <row r="278" spans="1:16" ht="25.5">
      <c r="A278" t="s">
        <v>49</v>
      </c>
      <c s="34" t="s">
        <v>472</v>
      </c>
      <c s="34" t="s">
        <v>6052</v>
      </c>
      <c s="35" t="s">
        <v>5</v>
      </c>
      <c s="6" t="s">
        <v>6053</v>
      </c>
      <c s="36" t="s">
        <v>684</v>
      </c>
      <c s="37">
        <v>4</v>
      </c>
      <c s="36">
        <v>0</v>
      </c>
      <c s="36">
        <f>ROUND(G278*H278,6)</f>
      </c>
      <c r="L278" s="38">
        <v>0</v>
      </c>
      <c s="32">
        <f>ROUND(ROUND(L278,2)*ROUND(G278,3),2)</f>
      </c>
      <c s="36" t="s">
        <v>2373</v>
      </c>
      <c>
        <f>(M278*21)/100</f>
      </c>
      <c t="s">
        <v>27</v>
      </c>
    </row>
    <row r="279" spans="1:5" ht="25.5">
      <c r="A279" s="35" t="s">
        <v>54</v>
      </c>
      <c r="E279" s="39" t="s">
        <v>6053</v>
      </c>
    </row>
    <row r="280" spans="1:5" ht="12.75">
      <c r="A280" s="35" t="s">
        <v>55</v>
      </c>
      <c r="E280" s="40" t="s">
        <v>5</v>
      </c>
    </row>
    <row r="281" spans="1:5" ht="25.5">
      <c r="A281" t="s">
        <v>56</v>
      </c>
      <c r="E281" s="39" t="s">
        <v>6054</v>
      </c>
    </row>
    <row r="282" spans="1:16" ht="12.75">
      <c r="A282" t="s">
        <v>49</v>
      </c>
      <c s="34" t="s">
        <v>475</v>
      </c>
      <c s="34" t="s">
        <v>6055</v>
      </c>
      <c s="35" t="s">
        <v>5</v>
      </c>
      <c s="6" t="s">
        <v>6056</v>
      </c>
      <c s="36" t="s">
        <v>684</v>
      </c>
      <c s="37">
        <v>4</v>
      </c>
      <c s="36">
        <v>0</v>
      </c>
      <c s="36">
        <f>ROUND(G282*H282,6)</f>
      </c>
      <c r="L282" s="38">
        <v>0</v>
      </c>
      <c s="32">
        <f>ROUND(ROUND(L282,2)*ROUND(G282,3),2)</f>
      </c>
      <c s="36" t="s">
        <v>2373</v>
      </c>
      <c>
        <f>(M282*21)/100</f>
      </c>
      <c t="s">
        <v>27</v>
      </c>
    </row>
    <row r="283" spans="1:5" ht="12.75">
      <c r="A283" s="35" t="s">
        <v>54</v>
      </c>
      <c r="E283" s="39" t="s">
        <v>6056</v>
      </c>
    </row>
    <row r="284" spans="1:5" ht="12.75">
      <c r="A284" s="35" t="s">
        <v>55</v>
      </c>
      <c r="E284" s="40" t="s">
        <v>5</v>
      </c>
    </row>
    <row r="285" spans="1:5" ht="25.5">
      <c r="A285" t="s">
        <v>56</v>
      </c>
      <c r="E285" s="39" t="s">
        <v>5909</v>
      </c>
    </row>
    <row r="286" spans="1:16" ht="25.5">
      <c r="A286" t="s">
        <v>49</v>
      </c>
      <c s="34" t="s">
        <v>478</v>
      </c>
      <c s="34" t="s">
        <v>6057</v>
      </c>
      <c s="35" t="s">
        <v>5</v>
      </c>
      <c s="6" t="s">
        <v>6058</v>
      </c>
      <c s="36" t="s">
        <v>684</v>
      </c>
      <c s="37">
        <v>1</v>
      </c>
      <c s="36">
        <v>0</v>
      </c>
      <c s="36">
        <f>ROUND(G286*H286,6)</f>
      </c>
      <c r="L286" s="38">
        <v>0</v>
      </c>
      <c s="32">
        <f>ROUND(ROUND(L286,2)*ROUND(G286,3),2)</f>
      </c>
      <c s="36" t="s">
        <v>2373</v>
      </c>
      <c>
        <f>(M286*21)/100</f>
      </c>
      <c t="s">
        <v>27</v>
      </c>
    </row>
    <row r="287" spans="1:5" ht="25.5">
      <c r="A287" s="35" t="s">
        <v>54</v>
      </c>
      <c r="E287" s="39" t="s">
        <v>6058</v>
      </c>
    </row>
    <row r="288" spans="1:5" ht="12.75">
      <c r="A288" s="35" t="s">
        <v>55</v>
      </c>
      <c r="E288" s="40" t="s">
        <v>5</v>
      </c>
    </row>
    <row r="289" spans="1:5" ht="25.5">
      <c r="A289" t="s">
        <v>56</v>
      </c>
      <c r="E289" s="39" t="s">
        <v>6059</v>
      </c>
    </row>
    <row r="290" spans="1:16" ht="12.75">
      <c r="A290" t="s">
        <v>49</v>
      </c>
      <c s="34" t="s">
        <v>481</v>
      </c>
      <c s="34" t="s">
        <v>6060</v>
      </c>
      <c s="35" t="s">
        <v>5</v>
      </c>
      <c s="6" t="s">
        <v>6061</v>
      </c>
      <c s="36" t="s">
        <v>684</v>
      </c>
      <c s="37">
        <v>1</v>
      </c>
      <c s="36">
        <v>0</v>
      </c>
      <c s="36">
        <f>ROUND(G290*H290,6)</f>
      </c>
      <c r="L290" s="38">
        <v>0</v>
      </c>
      <c s="32">
        <f>ROUND(ROUND(L290,2)*ROUND(G290,3),2)</f>
      </c>
      <c s="36" t="s">
        <v>2373</v>
      </c>
      <c>
        <f>(M290*21)/100</f>
      </c>
      <c t="s">
        <v>27</v>
      </c>
    </row>
    <row r="291" spans="1:5" ht="12.75">
      <c r="A291" s="35" t="s">
        <v>54</v>
      </c>
      <c r="E291" s="39" t="s">
        <v>6061</v>
      </c>
    </row>
    <row r="292" spans="1:5" ht="12.75">
      <c r="A292" s="35" t="s">
        <v>55</v>
      </c>
      <c r="E292" s="40" t="s">
        <v>5</v>
      </c>
    </row>
    <row r="293" spans="1:5" ht="25.5">
      <c r="A293" t="s">
        <v>56</v>
      </c>
      <c r="E293" s="39" t="s">
        <v>5909</v>
      </c>
    </row>
    <row r="294" spans="1:16" ht="25.5">
      <c r="A294" t="s">
        <v>49</v>
      </c>
      <c s="34" t="s">
        <v>484</v>
      </c>
      <c s="34" t="s">
        <v>6062</v>
      </c>
      <c s="35" t="s">
        <v>5</v>
      </c>
      <c s="6" t="s">
        <v>6063</v>
      </c>
      <c s="36" t="s">
        <v>684</v>
      </c>
      <c s="37">
        <v>4</v>
      </c>
      <c s="36">
        <v>0</v>
      </c>
      <c s="36">
        <f>ROUND(G294*H294,6)</f>
      </c>
      <c r="L294" s="38">
        <v>0</v>
      </c>
      <c s="32">
        <f>ROUND(ROUND(L294,2)*ROUND(G294,3),2)</f>
      </c>
      <c s="36" t="s">
        <v>2373</v>
      </c>
      <c>
        <f>(M294*21)/100</f>
      </c>
      <c t="s">
        <v>27</v>
      </c>
    </row>
    <row r="295" spans="1:5" ht="25.5">
      <c r="A295" s="35" t="s">
        <v>54</v>
      </c>
      <c r="E295" s="39" t="s">
        <v>6063</v>
      </c>
    </row>
    <row r="296" spans="1:5" ht="12.75">
      <c r="A296" s="35" t="s">
        <v>55</v>
      </c>
      <c r="E296" s="40" t="s">
        <v>5</v>
      </c>
    </row>
    <row r="297" spans="1:5" ht="25.5">
      <c r="A297" t="s">
        <v>56</v>
      </c>
      <c r="E297" s="39" t="s">
        <v>6064</v>
      </c>
    </row>
    <row r="298" spans="1:16" ht="12.75">
      <c r="A298" t="s">
        <v>49</v>
      </c>
      <c s="34" t="s">
        <v>485</v>
      </c>
      <c s="34" t="s">
        <v>6065</v>
      </c>
      <c s="35" t="s">
        <v>5</v>
      </c>
      <c s="6" t="s">
        <v>6066</v>
      </c>
      <c s="36" t="s">
        <v>684</v>
      </c>
      <c s="37">
        <v>4</v>
      </c>
      <c s="36">
        <v>0</v>
      </c>
      <c s="36">
        <f>ROUND(G298*H298,6)</f>
      </c>
      <c r="L298" s="38">
        <v>0</v>
      </c>
      <c s="32">
        <f>ROUND(ROUND(L298,2)*ROUND(G298,3),2)</f>
      </c>
      <c s="36" t="s">
        <v>2373</v>
      </c>
      <c>
        <f>(M298*21)/100</f>
      </c>
      <c t="s">
        <v>27</v>
      </c>
    </row>
    <row r="299" spans="1:5" ht="12.75">
      <c r="A299" s="35" t="s">
        <v>54</v>
      </c>
      <c r="E299" s="39" t="s">
        <v>6066</v>
      </c>
    </row>
    <row r="300" spans="1:5" ht="12.75">
      <c r="A300" s="35" t="s">
        <v>55</v>
      </c>
      <c r="E300" s="40" t="s">
        <v>5</v>
      </c>
    </row>
    <row r="301" spans="1:5" ht="25.5">
      <c r="A301" t="s">
        <v>56</v>
      </c>
      <c r="E301" s="39" t="s">
        <v>5909</v>
      </c>
    </row>
    <row r="302" spans="1:16" ht="25.5">
      <c r="A302" t="s">
        <v>49</v>
      </c>
      <c s="34" t="s">
        <v>488</v>
      </c>
      <c s="34" t="s">
        <v>6067</v>
      </c>
      <c s="35" t="s">
        <v>5</v>
      </c>
      <c s="6" t="s">
        <v>6063</v>
      </c>
      <c s="36" t="s">
        <v>684</v>
      </c>
      <c s="37">
        <v>4</v>
      </c>
      <c s="36">
        <v>0</v>
      </c>
      <c s="36">
        <f>ROUND(G302*H302,6)</f>
      </c>
      <c r="L302" s="38">
        <v>0</v>
      </c>
      <c s="32">
        <f>ROUND(ROUND(L302,2)*ROUND(G302,3),2)</f>
      </c>
      <c s="36" t="s">
        <v>2373</v>
      </c>
      <c>
        <f>(M302*21)/100</f>
      </c>
      <c t="s">
        <v>27</v>
      </c>
    </row>
    <row r="303" spans="1:5" ht="25.5">
      <c r="A303" s="35" t="s">
        <v>54</v>
      </c>
      <c r="E303" s="39" t="s">
        <v>6063</v>
      </c>
    </row>
    <row r="304" spans="1:5" ht="12.75">
      <c r="A304" s="35" t="s">
        <v>55</v>
      </c>
      <c r="E304" s="40" t="s">
        <v>5</v>
      </c>
    </row>
    <row r="305" spans="1:5" ht="25.5">
      <c r="A305" t="s">
        <v>56</v>
      </c>
      <c r="E305" s="39" t="s">
        <v>6068</v>
      </c>
    </row>
    <row r="306" spans="1:16" ht="12.75">
      <c r="A306" t="s">
        <v>49</v>
      </c>
      <c s="34" t="s">
        <v>491</v>
      </c>
      <c s="34" t="s">
        <v>6069</v>
      </c>
      <c s="35" t="s">
        <v>5</v>
      </c>
      <c s="6" t="s">
        <v>6066</v>
      </c>
      <c s="36" t="s">
        <v>684</v>
      </c>
      <c s="37">
        <v>4</v>
      </c>
      <c s="36">
        <v>0</v>
      </c>
      <c s="36">
        <f>ROUND(G306*H306,6)</f>
      </c>
      <c r="L306" s="38">
        <v>0</v>
      </c>
      <c s="32">
        <f>ROUND(ROUND(L306,2)*ROUND(G306,3),2)</f>
      </c>
      <c s="36" t="s">
        <v>2373</v>
      </c>
      <c>
        <f>(M306*21)/100</f>
      </c>
      <c t="s">
        <v>27</v>
      </c>
    </row>
    <row r="307" spans="1:5" ht="12.75">
      <c r="A307" s="35" t="s">
        <v>54</v>
      </c>
      <c r="E307" s="39" t="s">
        <v>6066</v>
      </c>
    </row>
    <row r="308" spans="1:5" ht="12.75">
      <c r="A308" s="35" t="s">
        <v>55</v>
      </c>
      <c r="E308" s="40" t="s">
        <v>5</v>
      </c>
    </row>
    <row r="309" spans="1:5" ht="25.5">
      <c r="A309" t="s">
        <v>56</v>
      </c>
      <c r="E309" s="39" t="s">
        <v>5909</v>
      </c>
    </row>
    <row r="310" spans="1:16" ht="25.5">
      <c r="A310" t="s">
        <v>49</v>
      </c>
      <c s="34" t="s">
        <v>494</v>
      </c>
      <c s="34" t="s">
        <v>6070</v>
      </c>
      <c s="35" t="s">
        <v>5</v>
      </c>
      <c s="6" t="s">
        <v>6071</v>
      </c>
      <c s="36" t="s">
        <v>684</v>
      </c>
      <c s="37">
        <v>1</v>
      </c>
      <c s="36">
        <v>0</v>
      </c>
      <c s="36">
        <f>ROUND(G310*H310,6)</f>
      </c>
      <c r="L310" s="38">
        <v>0</v>
      </c>
      <c s="32">
        <f>ROUND(ROUND(L310,2)*ROUND(G310,3),2)</f>
      </c>
      <c s="36" t="s">
        <v>2373</v>
      </c>
      <c>
        <f>(M310*21)/100</f>
      </c>
      <c t="s">
        <v>27</v>
      </c>
    </row>
    <row r="311" spans="1:5" ht="25.5">
      <c r="A311" s="35" t="s">
        <v>54</v>
      </c>
      <c r="E311" s="39" t="s">
        <v>6071</v>
      </c>
    </row>
    <row r="312" spans="1:5" ht="12.75">
      <c r="A312" s="35" t="s">
        <v>55</v>
      </c>
      <c r="E312" s="40" t="s">
        <v>5</v>
      </c>
    </row>
    <row r="313" spans="1:5" ht="25.5">
      <c r="A313" t="s">
        <v>56</v>
      </c>
      <c r="E313" s="39" t="s">
        <v>6072</v>
      </c>
    </row>
    <row r="314" spans="1:16" ht="12.75">
      <c r="A314" t="s">
        <v>49</v>
      </c>
      <c s="34" t="s">
        <v>497</v>
      </c>
      <c s="34" t="s">
        <v>6073</v>
      </c>
      <c s="35" t="s">
        <v>5</v>
      </c>
      <c s="6" t="s">
        <v>6074</v>
      </c>
      <c s="36" t="s">
        <v>684</v>
      </c>
      <c s="37">
        <v>1</v>
      </c>
      <c s="36">
        <v>0</v>
      </c>
      <c s="36">
        <f>ROUND(G314*H314,6)</f>
      </c>
      <c r="L314" s="38">
        <v>0</v>
      </c>
      <c s="32">
        <f>ROUND(ROUND(L314,2)*ROUND(G314,3),2)</f>
      </c>
      <c s="36" t="s">
        <v>2373</v>
      </c>
      <c>
        <f>(M314*21)/100</f>
      </c>
      <c t="s">
        <v>27</v>
      </c>
    </row>
    <row r="315" spans="1:5" ht="12.75">
      <c r="A315" s="35" t="s">
        <v>54</v>
      </c>
      <c r="E315" s="39" t="s">
        <v>6074</v>
      </c>
    </row>
    <row r="316" spans="1:5" ht="12.75">
      <c r="A316" s="35" t="s">
        <v>55</v>
      </c>
      <c r="E316" s="40" t="s">
        <v>5</v>
      </c>
    </row>
    <row r="317" spans="1:5" ht="25.5">
      <c r="A317" t="s">
        <v>56</v>
      </c>
      <c r="E317" s="39" t="s">
        <v>5909</v>
      </c>
    </row>
    <row r="318" spans="1:16" ht="25.5">
      <c r="A318" t="s">
        <v>49</v>
      </c>
      <c s="34" t="s">
        <v>498</v>
      </c>
      <c s="34" t="s">
        <v>6075</v>
      </c>
      <c s="35" t="s">
        <v>5</v>
      </c>
      <c s="6" t="s">
        <v>6076</v>
      </c>
      <c s="36" t="s">
        <v>684</v>
      </c>
      <c s="37">
        <v>6</v>
      </c>
      <c s="36">
        <v>0</v>
      </c>
      <c s="36">
        <f>ROUND(G318*H318,6)</f>
      </c>
      <c r="L318" s="38">
        <v>0</v>
      </c>
      <c s="32">
        <f>ROUND(ROUND(L318,2)*ROUND(G318,3),2)</f>
      </c>
      <c s="36" t="s">
        <v>2373</v>
      </c>
      <c>
        <f>(M318*21)/100</f>
      </c>
      <c t="s">
        <v>27</v>
      </c>
    </row>
    <row r="319" spans="1:5" ht="25.5">
      <c r="A319" s="35" t="s">
        <v>54</v>
      </c>
      <c r="E319" s="39" t="s">
        <v>6076</v>
      </c>
    </row>
    <row r="320" spans="1:5" ht="12.75">
      <c r="A320" s="35" t="s">
        <v>55</v>
      </c>
      <c r="E320" s="40" t="s">
        <v>5</v>
      </c>
    </row>
    <row r="321" spans="1:5" ht="25.5">
      <c r="A321" t="s">
        <v>56</v>
      </c>
      <c r="E321" s="39" t="s">
        <v>6077</v>
      </c>
    </row>
    <row r="322" spans="1:16" ht="25.5">
      <c r="A322" t="s">
        <v>49</v>
      </c>
      <c s="34" t="s">
        <v>501</v>
      </c>
      <c s="34" t="s">
        <v>6078</v>
      </c>
      <c s="35" t="s">
        <v>5</v>
      </c>
      <c s="6" t="s">
        <v>6079</v>
      </c>
      <c s="36" t="s">
        <v>684</v>
      </c>
      <c s="37">
        <v>6</v>
      </c>
      <c s="36">
        <v>0</v>
      </c>
      <c s="36">
        <f>ROUND(G322*H322,6)</f>
      </c>
      <c r="L322" s="38">
        <v>0</v>
      </c>
      <c s="32">
        <f>ROUND(ROUND(L322,2)*ROUND(G322,3),2)</f>
      </c>
      <c s="36" t="s">
        <v>2373</v>
      </c>
      <c>
        <f>(M322*21)/100</f>
      </c>
      <c t="s">
        <v>27</v>
      </c>
    </row>
    <row r="323" spans="1:5" ht="25.5">
      <c r="A323" s="35" t="s">
        <v>54</v>
      </c>
      <c r="E323" s="39" t="s">
        <v>6079</v>
      </c>
    </row>
    <row r="324" spans="1:5" ht="12.75">
      <c r="A324" s="35" t="s">
        <v>55</v>
      </c>
      <c r="E324" s="40" t="s">
        <v>5</v>
      </c>
    </row>
    <row r="325" spans="1:5" ht="25.5">
      <c r="A325" t="s">
        <v>56</v>
      </c>
      <c r="E325" s="39" t="s">
        <v>5909</v>
      </c>
    </row>
    <row r="326" spans="1:16" ht="25.5">
      <c r="A326" t="s">
        <v>49</v>
      </c>
      <c s="34" t="s">
        <v>504</v>
      </c>
      <c s="34" t="s">
        <v>6080</v>
      </c>
      <c s="35" t="s">
        <v>5</v>
      </c>
      <c s="6" t="s">
        <v>6076</v>
      </c>
      <c s="36" t="s">
        <v>684</v>
      </c>
      <c s="37">
        <v>1</v>
      </c>
      <c s="36">
        <v>0</v>
      </c>
      <c s="36">
        <f>ROUND(G326*H326,6)</f>
      </c>
      <c r="L326" s="38">
        <v>0</v>
      </c>
      <c s="32">
        <f>ROUND(ROUND(L326,2)*ROUND(G326,3),2)</f>
      </c>
      <c s="36" t="s">
        <v>2373</v>
      </c>
      <c>
        <f>(M326*21)/100</f>
      </c>
      <c t="s">
        <v>27</v>
      </c>
    </row>
    <row r="327" spans="1:5" ht="25.5">
      <c r="A327" s="35" t="s">
        <v>54</v>
      </c>
      <c r="E327" s="39" t="s">
        <v>6076</v>
      </c>
    </row>
    <row r="328" spans="1:5" ht="12.75">
      <c r="A328" s="35" t="s">
        <v>55</v>
      </c>
      <c r="E328" s="40" t="s">
        <v>5</v>
      </c>
    </row>
    <row r="329" spans="1:5" ht="38.25">
      <c r="A329" t="s">
        <v>56</v>
      </c>
      <c r="E329" s="39" t="s">
        <v>6081</v>
      </c>
    </row>
    <row r="330" spans="1:16" ht="25.5">
      <c r="A330" t="s">
        <v>49</v>
      </c>
      <c s="34" t="s">
        <v>505</v>
      </c>
      <c s="34" t="s">
        <v>6082</v>
      </c>
      <c s="35" t="s">
        <v>5</v>
      </c>
      <c s="6" t="s">
        <v>6079</v>
      </c>
      <c s="36" t="s">
        <v>684</v>
      </c>
      <c s="37">
        <v>1</v>
      </c>
      <c s="36">
        <v>0</v>
      </c>
      <c s="36">
        <f>ROUND(G330*H330,6)</f>
      </c>
      <c r="L330" s="38">
        <v>0</v>
      </c>
      <c s="32">
        <f>ROUND(ROUND(L330,2)*ROUND(G330,3),2)</f>
      </c>
      <c s="36" t="s">
        <v>2373</v>
      </c>
      <c>
        <f>(M330*21)/100</f>
      </c>
      <c t="s">
        <v>27</v>
      </c>
    </row>
    <row r="331" spans="1:5" ht="25.5">
      <c r="A331" s="35" t="s">
        <v>54</v>
      </c>
      <c r="E331" s="39" t="s">
        <v>6079</v>
      </c>
    </row>
    <row r="332" spans="1:5" ht="12.75">
      <c r="A332" s="35" t="s">
        <v>55</v>
      </c>
      <c r="E332" s="40" t="s">
        <v>5</v>
      </c>
    </row>
    <row r="333" spans="1:5" ht="25.5">
      <c r="A333" t="s">
        <v>56</v>
      </c>
      <c r="E333" s="39" t="s">
        <v>5909</v>
      </c>
    </row>
    <row r="334" spans="1:16" ht="25.5">
      <c r="A334" t="s">
        <v>49</v>
      </c>
      <c s="34" t="s">
        <v>508</v>
      </c>
      <c s="34" t="s">
        <v>6083</v>
      </c>
      <c s="35" t="s">
        <v>5</v>
      </c>
      <c s="6" t="s">
        <v>6076</v>
      </c>
      <c s="36" t="s">
        <v>684</v>
      </c>
      <c s="37">
        <v>1</v>
      </c>
      <c s="36">
        <v>0</v>
      </c>
      <c s="36">
        <f>ROUND(G334*H334,6)</f>
      </c>
      <c r="L334" s="38">
        <v>0</v>
      </c>
      <c s="32">
        <f>ROUND(ROUND(L334,2)*ROUND(G334,3),2)</f>
      </c>
      <c s="36" t="s">
        <v>2373</v>
      </c>
      <c>
        <f>(M334*21)/100</f>
      </c>
      <c t="s">
        <v>27</v>
      </c>
    </row>
    <row r="335" spans="1:5" ht="25.5">
      <c r="A335" s="35" t="s">
        <v>54</v>
      </c>
      <c r="E335" s="39" t="s">
        <v>6076</v>
      </c>
    </row>
    <row r="336" spans="1:5" ht="12.75">
      <c r="A336" s="35" t="s">
        <v>55</v>
      </c>
      <c r="E336" s="40" t="s">
        <v>5</v>
      </c>
    </row>
    <row r="337" spans="1:5" ht="38.25">
      <c r="A337" t="s">
        <v>56</v>
      </c>
      <c r="E337" s="39" t="s">
        <v>6084</v>
      </c>
    </row>
    <row r="338" spans="1:16" ht="25.5">
      <c r="A338" t="s">
        <v>49</v>
      </c>
      <c s="34" t="s">
        <v>511</v>
      </c>
      <c s="34" t="s">
        <v>6085</v>
      </c>
      <c s="35" t="s">
        <v>5</v>
      </c>
      <c s="6" t="s">
        <v>6079</v>
      </c>
      <c s="36" t="s">
        <v>684</v>
      </c>
      <c s="37">
        <v>1</v>
      </c>
      <c s="36">
        <v>0</v>
      </c>
      <c s="36">
        <f>ROUND(G338*H338,6)</f>
      </c>
      <c r="L338" s="38">
        <v>0</v>
      </c>
      <c s="32">
        <f>ROUND(ROUND(L338,2)*ROUND(G338,3),2)</f>
      </c>
      <c s="36" t="s">
        <v>2373</v>
      </c>
      <c>
        <f>(M338*21)/100</f>
      </c>
      <c t="s">
        <v>27</v>
      </c>
    </row>
    <row r="339" spans="1:5" ht="25.5">
      <c r="A339" s="35" t="s">
        <v>54</v>
      </c>
      <c r="E339" s="39" t="s">
        <v>6079</v>
      </c>
    </row>
    <row r="340" spans="1:5" ht="12.75">
      <c r="A340" s="35" t="s">
        <v>55</v>
      </c>
      <c r="E340" s="40" t="s">
        <v>5</v>
      </c>
    </row>
    <row r="341" spans="1:5" ht="25.5">
      <c r="A341" t="s">
        <v>56</v>
      </c>
      <c r="E341" s="39" t="s">
        <v>5909</v>
      </c>
    </row>
    <row r="342" spans="1:16" ht="25.5">
      <c r="A342" t="s">
        <v>49</v>
      </c>
      <c s="34" t="s">
        <v>514</v>
      </c>
      <c s="34" t="s">
        <v>6086</v>
      </c>
      <c s="35" t="s">
        <v>5</v>
      </c>
      <c s="6" t="s">
        <v>6087</v>
      </c>
      <c s="36" t="s">
        <v>684</v>
      </c>
      <c s="37">
        <v>1</v>
      </c>
      <c s="36">
        <v>0</v>
      </c>
      <c s="36">
        <f>ROUND(G342*H342,6)</f>
      </c>
      <c r="L342" s="38">
        <v>0</v>
      </c>
      <c s="32">
        <f>ROUND(ROUND(L342,2)*ROUND(G342,3),2)</f>
      </c>
      <c s="36" t="s">
        <v>2373</v>
      </c>
      <c>
        <f>(M342*21)/100</f>
      </c>
      <c t="s">
        <v>27</v>
      </c>
    </row>
    <row r="343" spans="1:5" ht="25.5">
      <c r="A343" s="35" t="s">
        <v>54</v>
      </c>
      <c r="E343" s="39" t="s">
        <v>6087</v>
      </c>
    </row>
    <row r="344" spans="1:5" ht="12.75">
      <c r="A344" s="35" t="s">
        <v>55</v>
      </c>
      <c r="E344" s="40" t="s">
        <v>5</v>
      </c>
    </row>
    <row r="345" spans="1:5" ht="25.5">
      <c r="A345" t="s">
        <v>56</v>
      </c>
      <c r="E345" s="39" t="s">
        <v>6088</v>
      </c>
    </row>
    <row r="346" spans="1:16" ht="12.75">
      <c r="A346" t="s">
        <v>49</v>
      </c>
      <c s="34" t="s">
        <v>515</v>
      </c>
      <c s="34" t="s">
        <v>6089</v>
      </c>
      <c s="35" t="s">
        <v>5</v>
      </c>
      <c s="6" t="s">
        <v>6090</v>
      </c>
      <c s="36" t="s">
        <v>684</v>
      </c>
      <c s="37">
        <v>1</v>
      </c>
      <c s="36">
        <v>0</v>
      </c>
      <c s="36">
        <f>ROUND(G346*H346,6)</f>
      </c>
      <c r="L346" s="38">
        <v>0</v>
      </c>
      <c s="32">
        <f>ROUND(ROUND(L346,2)*ROUND(G346,3),2)</f>
      </c>
      <c s="36" t="s">
        <v>2373</v>
      </c>
      <c>
        <f>(M346*21)/100</f>
      </c>
      <c t="s">
        <v>27</v>
      </c>
    </row>
    <row r="347" spans="1:5" ht="12.75">
      <c r="A347" s="35" t="s">
        <v>54</v>
      </c>
      <c r="E347" s="39" t="s">
        <v>6090</v>
      </c>
    </row>
    <row r="348" spans="1:5" ht="12.75">
      <c r="A348" s="35" t="s">
        <v>55</v>
      </c>
      <c r="E348" s="40" t="s">
        <v>5</v>
      </c>
    </row>
    <row r="349" spans="1:5" ht="25.5">
      <c r="A349" t="s">
        <v>56</v>
      </c>
      <c r="E349" s="39" t="s">
        <v>5909</v>
      </c>
    </row>
    <row r="350" spans="1:16" ht="25.5">
      <c r="A350" t="s">
        <v>49</v>
      </c>
      <c s="34" t="s">
        <v>518</v>
      </c>
      <c s="34" t="s">
        <v>6091</v>
      </c>
      <c s="35" t="s">
        <v>5</v>
      </c>
      <c s="6" t="s">
        <v>6087</v>
      </c>
      <c s="36" t="s">
        <v>684</v>
      </c>
      <c s="37">
        <v>1</v>
      </c>
      <c s="36">
        <v>0</v>
      </c>
      <c s="36">
        <f>ROUND(G350*H350,6)</f>
      </c>
      <c r="L350" s="38">
        <v>0</v>
      </c>
      <c s="32">
        <f>ROUND(ROUND(L350,2)*ROUND(G350,3),2)</f>
      </c>
      <c s="36" t="s">
        <v>2373</v>
      </c>
      <c>
        <f>(M350*21)/100</f>
      </c>
      <c t="s">
        <v>27</v>
      </c>
    </row>
    <row r="351" spans="1:5" ht="25.5">
      <c r="A351" s="35" t="s">
        <v>54</v>
      </c>
      <c r="E351" s="39" t="s">
        <v>6087</v>
      </c>
    </row>
    <row r="352" spans="1:5" ht="12.75">
      <c r="A352" s="35" t="s">
        <v>55</v>
      </c>
      <c r="E352" s="40" t="s">
        <v>5</v>
      </c>
    </row>
    <row r="353" spans="1:5" ht="25.5">
      <c r="A353" t="s">
        <v>56</v>
      </c>
      <c r="E353" s="39" t="s">
        <v>6092</v>
      </c>
    </row>
    <row r="354" spans="1:16" ht="25.5">
      <c r="A354" t="s">
        <v>49</v>
      </c>
      <c s="34" t="s">
        <v>521</v>
      </c>
      <c s="34" t="s">
        <v>6093</v>
      </c>
      <c s="35" t="s">
        <v>5</v>
      </c>
      <c s="6" t="s">
        <v>6094</v>
      </c>
      <c s="36" t="s">
        <v>684</v>
      </c>
      <c s="37">
        <v>1</v>
      </c>
      <c s="36">
        <v>0</v>
      </c>
      <c s="36">
        <f>ROUND(G354*H354,6)</f>
      </c>
      <c r="L354" s="38">
        <v>0</v>
      </c>
      <c s="32">
        <f>ROUND(ROUND(L354,2)*ROUND(G354,3),2)</f>
      </c>
      <c s="36" t="s">
        <v>2373</v>
      </c>
      <c>
        <f>(M354*21)/100</f>
      </c>
      <c t="s">
        <v>27</v>
      </c>
    </row>
    <row r="355" spans="1:5" ht="25.5">
      <c r="A355" s="35" t="s">
        <v>54</v>
      </c>
      <c r="E355" s="39" t="s">
        <v>6094</v>
      </c>
    </row>
    <row r="356" spans="1:5" ht="12.75">
      <c r="A356" s="35" t="s">
        <v>55</v>
      </c>
      <c r="E356" s="40" t="s">
        <v>5</v>
      </c>
    </row>
    <row r="357" spans="1:5" ht="25.5">
      <c r="A357" t="s">
        <v>56</v>
      </c>
      <c r="E357" s="39" t="s">
        <v>5909</v>
      </c>
    </row>
    <row r="358" spans="1:16" ht="12.75">
      <c r="A358" t="s">
        <v>49</v>
      </c>
      <c s="34" t="s">
        <v>524</v>
      </c>
      <c s="34" t="s">
        <v>6095</v>
      </c>
      <c s="35" t="s">
        <v>5</v>
      </c>
      <c s="6" t="s">
        <v>6096</v>
      </c>
      <c s="36" t="s">
        <v>684</v>
      </c>
      <c s="37">
        <v>6</v>
      </c>
      <c s="36">
        <v>0</v>
      </c>
      <c s="36">
        <f>ROUND(G358*H358,6)</f>
      </c>
      <c r="L358" s="38">
        <v>0</v>
      </c>
      <c s="32">
        <f>ROUND(ROUND(L358,2)*ROUND(G358,3),2)</f>
      </c>
      <c s="36" t="s">
        <v>2373</v>
      </c>
      <c>
        <f>(M358*21)/100</f>
      </c>
      <c t="s">
        <v>27</v>
      </c>
    </row>
    <row r="359" spans="1:5" ht="12.75">
      <c r="A359" s="35" t="s">
        <v>54</v>
      </c>
      <c r="E359" s="39" t="s">
        <v>6096</v>
      </c>
    </row>
    <row r="360" spans="1:5" ht="12.75">
      <c r="A360" s="35" t="s">
        <v>55</v>
      </c>
      <c r="E360" s="40" t="s">
        <v>5</v>
      </c>
    </row>
    <row r="361" spans="1:5" ht="25.5">
      <c r="A361" t="s">
        <v>56</v>
      </c>
      <c r="E361" s="39" t="s">
        <v>6040</v>
      </c>
    </row>
    <row r="362" spans="1:16" ht="12.75">
      <c r="A362" t="s">
        <v>49</v>
      </c>
      <c s="34" t="s">
        <v>525</v>
      </c>
      <c s="34" t="s">
        <v>6097</v>
      </c>
      <c s="35" t="s">
        <v>5</v>
      </c>
      <c s="6" t="s">
        <v>6098</v>
      </c>
      <c s="36" t="s">
        <v>684</v>
      </c>
      <c s="37">
        <v>6</v>
      </c>
      <c s="36">
        <v>0</v>
      </c>
      <c s="36">
        <f>ROUND(G362*H362,6)</f>
      </c>
      <c r="L362" s="38">
        <v>0</v>
      </c>
      <c s="32">
        <f>ROUND(ROUND(L362,2)*ROUND(G362,3),2)</f>
      </c>
      <c s="36" t="s">
        <v>2373</v>
      </c>
      <c>
        <f>(M362*21)/100</f>
      </c>
      <c t="s">
        <v>27</v>
      </c>
    </row>
    <row r="363" spans="1:5" ht="12.75">
      <c r="A363" s="35" t="s">
        <v>54</v>
      </c>
      <c r="E363" s="39" t="s">
        <v>6098</v>
      </c>
    </row>
    <row r="364" spans="1:5" ht="12.75">
      <c r="A364" s="35" t="s">
        <v>55</v>
      </c>
      <c r="E364" s="40" t="s">
        <v>5</v>
      </c>
    </row>
    <row r="365" spans="1:5" ht="25.5">
      <c r="A365" t="s">
        <v>56</v>
      </c>
      <c r="E365" s="39" t="s">
        <v>5909</v>
      </c>
    </row>
    <row r="366" spans="1:16" ht="12.75">
      <c r="A366" t="s">
        <v>49</v>
      </c>
      <c s="34" t="s">
        <v>526</v>
      </c>
      <c s="34" t="s">
        <v>6099</v>
      </c>
      <c s="35" t="s">
        <v>5</v>
      </c>
      <c s="6" t="s">
        <v>6100</v>
      </c>
      <c s="36" t="s">
        <v>684</v>
      </c>
      <c s="37">
        <v>7</v>
      </c>
      <c s="36">
        <v>0</v>
      </c>
      <c s="36">
        <f>ROUND(G366*H366,6)</f>
      </c>
      <c r="L366" s="38">
        <v>0</v>
      </c>
      <c s="32">
        <f>ROUND(ROUND(L366,2)*ROUND(G366,3),2)</f>
      </c>
      <c s="36" t="s">
        <v>2373</v>
      </c>
      <c>
        <f>(M366*21)/100</f>
      </c>
      <c t="s">
        <v>27</v>
      </c>
    </row>
    <row r="367" spans="1:5" ht="12.75">
      <c r="A367" s="35" t="s">
        <v>54</v>
      </c>
      <c r="E367" s="39" t="s">
        <v>6100</v>
      </c>
    </row>
    <row r="368" spans="1:5" ht="12.75">
      <c r="A368" s="35" t="s">
        <v>55</v>
      </c>
      <c r="E368" s="40" t="s">
        <v>5</v>
      </c>
    </row>
    <row r="369" spans="1:5" ht="25.5">
      <c r="A369" t="s">
        <v>56</v>
      </c>
      <c r="E369" s="39" t="s">
        <v>6040</v>
      </c>
    </row>
    <row r="370" spans="1:16" ht="12.75">
      <c r="A370" t="s">
        <v>49</v>
      </c>
      <c s="34" t="s">
        <v>527</v>
      </c>
      <c s="34" t="s">
        <v>6101</v>
      </c>
      <c s="35" t="s">
        <v>5</v>
      </c>
      <c s="6" t="s">
        <v>6102</v>
      </c>
      <c s="36" t="s">
        <v>684</v>
      </c>
      <c s="37">
        <v>7</v>
      </c>
      <c s="36">
        <v>0</v>
      </c>
      <c s="36">
        <f>ROUND(G370*H370,6)</f>
      </c>
      <c r="L370" s="38">
        <v>0</v>
      </c>
      <c s="32">
        <f>ROUND(ROUND(L370,2)*ROUND(G370,3),2)</f>
      </c>
      <c s="36" t="s">
        <v>2373</v>
      </c>
      <c>
        <f>(M370*21)/100</f>
      </c>
      <c t="s">
        <v>27</v>
      </c>
    </row>
    <row r="371" spans="1:5" ht="12.75">
      <c r="A371" s="35" t="s">
        <v>54</v>
      </c>
      <c r="E371" s="39" t="s">
        <v>6102</v>
      </c>
    </row>
    <row r="372" spans="1:5" ht="12.75">
      <c r="A372" s="35" t="s">
        <v>55</v>
      </c>
      <c r="E372" s="40" t="s">
        <v>5</v>
      </c>
    </row>
    <row r="373" spans="1:5" ht="25.5">
      <c r="A373" t="s">
        <v>56</v>
      </c>
      <c r="E373" s="39" t="s">
        <v>5909</v>
      </c>
    </row>
    <row r="374" spans="1:16" ht="12.75">
      <c r="A374" t="s">
        <v>49</v>
      </c>
      <c s="34" t="s">
        <v>528</v>
      </c>
      <c s="34" t="s">
        <v>6103</v>
      </c>
      <c s="35" t="s">
        <v>5</v>
      </c>
      <c s="6" t="s">
        <v>6104</v>
      </c>
      <c s="36" t="s">
        <v>684</v>
      </c>
      <c s="37">
        <v>3</v>
      </c>
      <c s="36">
        <v>0</v>
      </c>
      <c s="36">
        <f>ROUND(G374*H374,6)</f>
      </c>
      <c r="L374" s="38">
        <v>0</v>
      </c>
      <c s="32">
        <f>ROUND(ROUND(L374,2)*ROUND(G374,3),2)</f>
      </c>
      <c s="36" t="s">
        <v>2373</v>
      </c>
      <c>
        <f>(M374*21)/100</f>
      </c>
      <c t="s">
        <v>27</v>
      </c>
    </row>
    <row r="375" spans="1:5" ht="12.75">
      <c r="A375" s="35" t="s">
        <v>54</v>
      </c>
      <c r="E375" s="39" t="s">
        <v>6104</v>
      </c>
    </row>
    <row r="376" spans="1:5" ht="12.75">
      <c r="A376" s="35" t="s">
        <v>55</v>
      </c>
      <c r="E376" s="40" t="s">
        <v>5</v>
      </c>
    </row>
    <row r="377" spans="1:5" ht="25.5">
      <c r="A377" t="s">
        <v>56</v>
      </c>
      <c r="E377" s="39" t="s">
        <v>6105</v>
      </c>
    </row>
    <row r="378" spans="1:16" ht="25.5">
      <c r="A378" t="s">
        <v>49</v>
      </c>
      <c s="34" t="s">
        <v>529</v>
      </c>
      <c s="34" t="s">
        <v>6106</v>
      </c>
      <c s="35" t="s">
        <v>5</v>
      </c>
      <c s="6" t="s">
        <v>6107</v>
      </c>
      <c s="36" t="s">
        <v>684</v>
      </c>
      <c s="37">
        <v>3</v>
      </c>
      <c s="36">
        <v>0</v>
      </c>
      <c s="36">
        <f>ROUND(G378*H378,6)</f>
      </c>
      <c r="L378" s="38">
        <v>0</v>
      </c>
      <c s="32">
        <f>ROUND(ROUND(L378,2)*ROUND(G378,3),2)</f>
      </c>
      <c s="36" t="s">
        <v>2373</v>
      </c>
      <c>
        <f>(M378*21)/100</f>
      </c>
      <c t="s">
        <v>27</v>
      </c>
    </row>
    <row r="379" spans="1:5" ht="25.5">
      <c r="A379" s="35" t="s">
        <v>54</v>
      </c>
      <c r="E379" s="39" t="s">
        <v>6107</v>
      </c>
    </row>
    <row r="380" spans="1:5" ht="12.75">
      <c r="A380" s="35" t="s">
        <v>55</v>
      </c>
      <c r="E380" s="40" t="s">
        <v>5</v>
      </c>
    </row>
    <row r="381" spans="1:5" ht="25.5">
      <c r="A381" t="s">
        <v>56</v>
      </c>
      <c r="E381" s="39" t="s">
        <v>5909</v>
      </c>
    </row>
    <row r="382" spans="1:16" ht="12.75">
      <c r="A382" t="s">
        <v>49</v>
      </c>
      <c s="34" t="s">
        <v>530</v>
      </c>
      <c s="34" t="s">
        <v>6108</v>
      </c>
      <c s="35" t="s">
        <v>5</v>
      </c>
      <c s="6" t="s">
        <v>6109</v>
      </c>
      <c s="36" t="s">
        <v>684</v>
      </c>
      <c s="37">
        <v>1</v>
      </c>
      <c s="36">
        <v>0</v>
      </c>
      <c s="36">
        <f>ROUND(G382*H382,6)</f>
      </c>
      <c r="L382" s="38">
        <v>0</v>
      </c>
      <c s="32">
        <f>ROUND(ROUND(L382,2)*ROUND(G382,3),2)</f>
      </c>
      <c s="36" t="s">
        <v>2373</v>
      </c>
      <c>
        <f>(M382*21)/100</f>
      </c>
      <c t="s">
        <v>27</v>
      </c>
    </row>
    <row r="383" spans="1:5" ht="12.75">
      <c r="A383" s="35" t="s">
        <v>54</v>
      </c>
      <c r="E383" s="39" t="s">
        <v>6109</v>
      </c>
    </row>
    <row r="384" spans="1:5" ht="12.75">
      <c r="A384" s="35" t="s">
        <v>55</v>
      </c>
      <c r="E384" s="40" t="s">
        <v>5</v>
      </c>
    </row>
    <row r="385" spans="1:5" ht="25.5">
      <c r="A385" t="s">
        <v>56</v>
      </c>
      <c r="E385" s="39" t="s">
        <v>6040</v>
      </c>
    </row>
    <row r="386" spans="1:16" ht="12.75">
      <c r="A386" t="s">
        <v>49</v>
      </c>
      <c s="34" t="s">
        <v>533</v>
      </c>
      <c s="34" t="s">
        <v>6110</v>
      </c>
      <c s="35" t="s">
        <v>5</v>
      </c>
      <c s="6" t="s">
        <v>6111</v>
      </c>
      <c s="36" t="s">
        <v>684</v>
      </c>
      <c s="37">
        <v>1</v>
      </c>
      <c s="36">
        <v>0</v>
      </c>
      <c s="36">
        <f>ROUND(G386*H386,6)</f>
      </c>
      <c r="L386" s="38">
        <v>0</v>
      </c>
      <c s="32">
        <f>ROUND(ROUND(L386,2)*ROUND(G386,3),2)</f>
      </c>
      <c s="36" t="s">
        <v>2373</v>
      </c>
      <c>
        <f>(M386*21)/100</f>
      </c>
      <c t="s">
        <v>27</v>
      </c>
    </row>
    <row r="387" spans="1:5" ht="12.75">
      <c r="A387" s="35" t="s">
        <v>54</v>
      </c>
      <c r="E387" s="39" t="s">
        <v>6111</v>
      </c>
    </row>
    <row r="388" spans="1:5" ht="12.75">
      <c r="A388" s="35" t="s">
        <v>55</v>
      </c>
      <c r="E388" s="40" t="s">
        <v>5</v>
      </c>
    </row>
    <row r="389" spans="1:5" ht="25.5">
      <c r="A389" t="s">
        <v>56</v>
      </c>
      <c r="E389" s="39" t="s">
        <v>5909</v>
      </c>
    </row>
    <row r="390" spans="1:16" ht="12.75">
      <c r="A390" t="s">
        <v>49</v>
      </c>
      <c s="34" t="s">
        <v>536</v>
      </c>
      <c s="34" t="s">
        <v>6112</v>
      </c>
      <c s="35" t="s">
        <v>5</v>
      </c>
      <c s="6" t="s">
        <v>6113</v>
      </c>
      <c s="36" t="s">
        <v>684</v>
      </c>
      <c s="37">
        <v>3</v>
      </c>
      <c s="36">
        <v>0</v>
      </c>
      <c s="36">
        <f>ROUND(G390*H390,6)</f>
      </c>
      <c r="L390" s="38">
        <v>0</v>
      </c>
      <c s="32">
        <f>ROUND(ROUND(L390,2)*ROUND(G390,3),2)</f>
      </c>
      <c s="36" t="s">
        <v>2373</v>
      </c>
      <c>
        <f>(M390*21)/100</f>
      </c>
      <c t="s">
        <v>27</v>
      </c>
    </row>
    <row r="391" spans="1:5" ht="12.75">
      <c r="A391" s="35" t="s">
        <v>54</v>
      </c>
      <c r="E391" s="39" t="s">
        <v>6113</v>
      </c>
    </row>
    <row r="392" spans="1:5" ht="12.75">
      <c r="A392" s="35" t="s">
        <v>55</v>
      </c>
      <c r="E392" s="40" t="s">
        <v>5</v>
      </c>
    </row>
    <row r="393" spans="1:5" ht="25.5">
      <c r="A393" t="s">
        <v>56</v>
      </c>
      <c r="E393" s="39" t="s">
        <v>6040</v>
      </c>
    </row>
    <row r="394" spans="1:16" ht="12.75">
      <c r="A394" t="s">
        <v>49</v>
      </c>
      <c s="34" t="s">
        <v>537</v>
      </c>
      <c s="34" t="s">
        <v>6114</v>
      </c>
      <c s="35" t="s">
        <v>5</v>
      </c>
      <c s="6" t="s">
        <v>6115</v>
      </c>
      <c s="36" t="s">
        <v>684</v>
      </c>
      <c s="37">
        <v>3</v>
      </c>
      <c s="36">
        <v>0</v>
      </c>
      <c s="36">
        <f>ROUND(G394*H394,6)</f>
      </c>
      <c r="L394" s="38">
        <v>0</v>
      </c>
      <c s="32">
        <f>ROUND(ROUND(L394,2)*ROUND(G394,3),2)</f>
      </c>
      <c s="36" t="s">
        <v>2373</v>
      </c>
      <c>
        <f>(M394*21)/100</f>
      </c>
      <c t="s">
        <v>27</v>
      </c>
    </row>
    <row r="395" spans="1:5" ht="12.75">
      <c r="A395" s="35" t="s">
        <v>54</v>
      </c>
      <c r="E395" s="39" t="s">
        <v>6115</v>
      </c>
    </row>
    <row r="396" spans="1:5" ht="12.75">
      <c r="A396" s="35" t="s">
        <v>55</v>
      </c>
      <c r="E396" s="40" t="s">
        <v>5</v>
      </c>
    </row>
    <row r="397" spans="1:5" ht="25.5">
      <c r="A397" t="s">
        <v>56</v>
      </c>
      <c r="E397" s="39" t="s">
        <v>5909</v>
      </c>
    </row>
    <row r="398" spans="1:16" ht="12.75">
      <c r="A398" t="s">
        <v>49</v>
      </c>
      <c s="34" t="s">
        <v>538</v>
      </c>
      <c s="34" t="s">
        <v>6116</v>
      </c>
      <c s="35" t="s">
        <v>5</v>
      </c>
      <c s="6" t="s">
        <v>6117</v>
      </c>
      <c s="36" t="s">
        <v>684</v>
      </c>
      <c s="37">
        <v>1</v>
      </c>
      <c s="36">
        <v>0</v>
      </c>
      <c s="36">
        <f>ROUND(G398*H398,6)</f>
      </c>
      <c r="L398" s="38">
        <v>0</v>
      </c>
      <c s="32">
        <f>ROUND(ROUND(L398,2)*ROUND(G398,3),2)</f>
      </c>
      <c s="36" t="s">
        <v>2373</v>
      </c>
      <c>
        <f>(M398*21)/100</f>
      </c>
      <c t="s">
        <v>27</v>
      </c>
    </row>
    <row r="399" spans="1:5" ht="12.75">
      <c r="A399" s="35" t="s">
        <v>54</v>
      </c>
      <c r="E399" s="39" t="s">
        <v>6117</v>
      </c>
    </row>
    <row r="400" spans="1:5" ht="12.75">
      <c r="A400" s="35" t="s">
        <v>55</v>
      </c>
      <c r="E400" s="40" t="s">
        <v>5</v>
      </c>
    </row>
    <row r="401" spans="1:5" ht="25.5">
      <c r="A401" t="s">
        <v>56</v>
      </c>
      <c r="E401" s="39" t="s">
        <v>6040</v>
      </c>
    </row>
    <row r="402" spans="1:16" ht="12.75">
      <c r="A402" t="s">
        <v>49</v>
      </c>
      <c s="34" t="s">
        <v>539</v>
      </c>
      <c s="34" t="s">
        <v>6118</v>
      </c>
      <c s="35" t="s">
        <v>5</v>
      </c>
      <c s="6" t="s">
        <v>6119</v>
      </c>
      <c s="36" t="s">
        <v>684</v>
      </c>
      <c s="37">
        <v>1</v>
      </c>
      <c s="36">
        <v>0</v>
      </c>
      <c s="36">
        <f>ROUND(G402*H402,6)</f>
      </c>
      <c r="L402" s="38">
        <v>0</v>
      </c>
      <c s="32">
        <f>ROUND(ROUND(L402,2)*ROUND(G402,3),2)</f>
      </c>
      <c s="36" t="s">
        <v>2373</v>
      </c>
      <c>
        <f>(M402*21)/100</f>
      </c>
      <c t="s">
        <v>27</v>
      </c>
    </row>
    <row r="403" spans="1:5" ht="12.75">
      <c r="A403" s="35" t="s">
        <v>54</v>
      </c>
      <c r="E403" s="39" t="s">
        <v>6119</v>
      </c>
    </row>
    <row r="404" spans="1:5" ht="12.75">
      <c r="A404" s="35" t="s">
        <v>55</v>
      </c>
      <c r="E404" s="40" t="s">
        <v>5</v>
      </c>
    </row>
    <row r="405" spans="1:5" ht="25.5">
      <c r="A405" t="s">
        <v>56</v>
      </c>
      <c r="E405" s="39" t="s">
        <v>5909</v>
      </c>
    </row>
    <row r="406" spans="1:16" ht="25.5">
      <c r="A406" t="s">
        <v>49</v>
      </c>
      <c s="34" t="s">
        <v>540</v>
      </c>
      <c s="34" t="s">
        <v>6120</v>
      </c>
      <c s="35" t="s">
        <v>5</v>
      </c>
      <c s="6" t="s">
        <v>6121</v>
      </c>
      <c s="36" t="s">
        <v>684</v>
      </c>
      <c s="37">
        <v>2</v>
      </c>
      <c s="36">
        <v>0</v>
      </c>
      <c s="36">
        <f>ROUND(G406*H406,6)</f>
      </c>
      <c r="L406" s="38">
        <v>0</v>
      </c>
      <c s="32">
        <f>ROUND(ROUND(L406,2)*ROUND(G406,3),2)</f>
      </c>
      <c s="36" t="s">
        <v>2373</v>
      </c>
      <c>
        <f>(M406*21)/100</f>
      </c>
      <c t="s">
        <v>27</v>
      </c>
    </row>
    <row r="407" spans="1:5" ht="25.5">
      <c r="A407" s="35" t="s">
        <v>54</v>
      </c>
      <c r="E407" s="39" t="s">
        <v>6121</v>
      </c>
    </row>
    <row r="408" spans="1:5" ht="12.75">
      <c r="A408" s="35" t="s">
        <v>55</v>
      </c>
      <c r="E408" s="40" t="s">
        <v>5</v>
      </c>
    </row>
    <row r="409" spans="1:5" ht="12.75">
      <c r="A409" t="s">
        <v>56</v>
      </c>
      <c r="E409" s="39" t="s">
        <v>6122</v>
      </c>
    </row>
    <row r="410" spans="1:16" ht="25.5">
      <c r="A410" t="s">
        <v>49</v>
      </c>
      <c s="34" t="s">
        <v>541</v>
      </c>
      <c s="34" t="s">
        <v>6123</v>
      </c>
      <c s="35" t="s">
        <v>5</v>
      </c>
      <c s="6" t="s">
        <v>6124</v>
      </c>
      <c s="36" t="s">
        <v>684</v>
      </c>
      <c s="37">
        <v>2</v>
      </c>
      <c s="36">
        <v>0</v>
      </c>
      <c s="36">
        <f>ROUND(G410*H410,6)</f>
      </c>
      <c r="L410" s="38">
        <v>0</v>
      </c>
      <c s="32">
        <f>ROUND(ROUND(L410,2)*ROUND(G410,3),2)</f>
      </c>
      <c s="36" t="s">
        <v>2373</v>
      </c>
      <c>
        <f>(M410*21)/100</f>
      </c>
      <c t="s">
        <v>27</v>
      </c>
    </row>
    <row r="411" spans="1:5" ht="25.5">
      <c r="A411" s="35" t="s">
        <v>54</v>
      </c>
      <c r="E411" s="39" t="s">
        <v>6124</v>
      </c>
    </row>
    <row r="412" spans="1:5" ht="12.75">
      <c r="A412" s="35" t="s">
        <v>55</v>
      </c>
      <c r="E412" s="40" t="s">
        <v>5</v>
      </c>
    </row>
    <row r="413" spans="1:5" ht="25.5">
      <c r="A413" t="s">
        <v>56</v>
      </c>
      <c r="E413" s="39" t="s">
        <v>5909</v>
      </c>
    </row>
    <row r="414" spans="1:16" ht="12.75">
      <c r="A414" t="s">
        <v>49</v>
      </c>
      <c s="34" t="s">
        <v>545</v>
      </c>
      <c s="34" t="s">
        <v>6125</v>
      </c>
      <c s="35" t="s">
        <v>5</v>
      </c>
      <c s="6" t="s">
        <v>6126</v>
      </c>
      <c s="36" t="s">
        <v>684</v>
      </c>
      <c s="37">
        <v>2</v>
      </c>
      <c s="36">
        <v>0</v>
      </c>
      <c s="36">
        <f>ROUND(G414*H414,6)</f>
      </c>
      <c r="L414" s="38">
        <v>0</v>
      </c>
      <c s="32">
        <f>ROUND(ROUND(L414,2)*ROUND(G414,3),2)</f>
      </c>
      <c s="36" t="s">
        <v>2373</v>
      </c>
      <c>
        <f>(M414*21)/100</f>
      </c>
      <c t="s">
        <v>27</v>
      </c>
    </row>
    <row r="415" spans="1:5" ht="12.75">
      <c r="A415" s="35" t="s">
        <v>54</v>
      </c>
      <c r="E415" s="39" t="s">
        <v>6126</v>
      </c>
    </row>
    <row r="416" spans="1:5" ht="12.75">
      <c r="A416" s="35" t="s">
        <v>55</v>
      </c>
      <c r="E416" s="40" t="s">
        <v>5</v>
      </c>
    </row>
    <row r="417" spans="1:5" ht="25.5">
      <c r="A417" t="s">
        <v>56</v>
      </c>
      <c r="E417" s="39" t="s">
        <v>6040</v>
      </c>
    </row>
    <row r="418" spans="1:16" ht="12.75">
      <c r="A418" t="s">
        <v>49</v>
      </c>
      <c s="34" t="s">
        <v>548</v>
      </c>
      <c s="34" t="s">
        <v>6127</v>
      </c>
      <c s="35" t="s">
        <v>5</v>
      </c>
      <c s="6" t="s">
        <v>6128</v>
      </c>
      <c s="36" t="s">
        <v>684</v>
      </c>
      <c s="37">
        <v>2</v>
      </c>
      <c s="36">
        <v>0</v>
      </c>
      <c s="36">
        <f>ROUND(G418*H418,6)</f>
      </c>
      <c r="L418" s="38">
        <v>0</v>
      </c>
      <c s="32">
        <f>ROUND(ROUND(L418,2)*ROUND(G418,3),2)</f>
      </c>
      <c s="36" t="s">
        <v>2373</v>
      </c>
      <c>
        <f>(M418*21)/100</f>
      </c>
      <c t="s">
        <v>27</v>
      </c>
    </row>
    <row r="419" spans="1:5" ht="12.75">
      <c r="A419" s="35" t="s">
        <v>54</v>
      </c>
      <c r="E419" s="39" t="s">
        <v>6128</v>
      </c>
    </row>
    <row r="420" spans="1:5" ht="12.75">
      <c r="A420" s="35" t="s">
        <v>55</v>
      </c>
      <c r="E420" s="40" t="s">
        <v>5</v>
      </c>
    </row>
    <row r="421" spans="1:5" ht="25.5">
      <c r="A421" t="s">
        <v>56</v>
      </c>
      <c r="E421" s="39" t="s">
        <v>5909</v>
      </c>
    </row>
    <row r="422" spans="1:16" ht="12.75">
      <c r="A422" t="s">
        <v>49</v>
      </c>
      <c s="34" t="s">
        <v>552</v>
      </c>
      <c s="34" t="s">
        <v>6129</v>
      </c>
      <c s="35" t="s">
        <v>5</v>
      </c>
      <c s="6" t="s">
        <v>6130</v>
      </c>
      <c s="36" t="s">
        <v>684</v>
      </c>
      <c s="37">
        <v>4</v>
      </c>
      <c s="36">
        <v>0</v>
      </c>
      <c s="36">
        <f>ROUND(G422*H422,6)</f>
      </c>
      <c r="L422" s="38">
        <v>0</v>
      </c>
      <c s="32">
        <f>ROUND(ROUND(L422,2)*ROUND(G422,3),2)</f>
      </c>
      <c s="36" t="s">
        <v>2373</v>
      </c>
      <c>
        <f>(M422*21)/100</f>
      </c>
      <c t="s">
        <v>27</v>
      </c>
    </row>
    <row r="423" spans="1:5" ht="12.75">
      <c r="A423" s="35" t="s">
        <v>54</v>
      </c>
      <c r="E423" s="39" t="s">
        <v>6130</v>
      </c>
    </row>
    <row r="424" spans="1:5" ht="12.75">
      <c r="A424" s="35" t="s">
        <v>55</v>
      </c>
      <c r="E424" s="40" t="s">
        <v>5</v>
      </c>
    </row>
    <row r="425" spans="1:5" ht="25.5">
      <c r="A425" t="s">
        <v>56</v>
      </c>
      <c r="E425" s="39" t="s">
        <v>6040</v>
      </c>
    </row>
    <row r="426" spans="1:16" ht="12.75">
      <c r="A426" t="s">
        <v>49</v>
      </c>
      <c s="34" t="s">
        <v>555</v>
      </c>
      <c s="34" t="s">
        <v>6131</v>
      </c>
      <c s="35" t="s">
        <v>5</v>
      </c>
      <c s="6" t="s">
        <v>6132</v>
      </c>
      <c s="36" t="s">
        <v>684</v>
      </c>
      <c s="37">
        <v>4</v>
      </c>
      <c s="36">
        <v>0</v>
      </c>
      <c s="36">
        <f>ROUND(G426*H426,6)</f>
      </c>
      <c r="L426" s="38">
        <v>0</v>
      </c>
      <c s="32">
        <f>ROUND(ROUND(L426,2)*ROUND(G426,3),2)</f>
      </c>
      <c s="36" t="s">
        <v>2373</v>
      </c>
      <c>
        <f>(M426*21)/100</f>
      </c>
      <c t="s">
        <v>27</v>
      </c>
    </row>
    <row r="427" spans="1:5" ht="12.75">
      <c r="A427" s="35" t="s">
        <v>54</v>
      </c>
      <c r="E427" s="39" t="s">
        <v>6132</v>
      </c>
    </row>
    <row r="428" spans="1:5" ht="12.75">
      <c r="A428" s="35" t="s">
        <v>55</v>
      </c>
      <c r="E428" s="40" t="s">
        <v>5</v>
      </c>
    </row>
    <row r="429" spans="1:5" ht="25.5">
      <c r="A429" t="s">
        <v>56</v>
      </c>
      <c r="E429" s="39" t="s">
        <v>5909</v>
      </c>
    </row>
    <row r="430" spans="1:16" ht="12.75">
      <c r="A430" t="s">
        <v>49</v>
      </c>
      <c s="34" t="s">
        <v>556</v>
      </c>
      <c s="34" t="s">
        <v>6133</v>
      </c>
      <c s="35" t="s">
        <v>5</v>
      </c>
      <c s="6" t="s">
        <v>6134</v>
      </c>
      <c s="36" t="s">
        <v>684</v>
      </c>
      <c s="37">
        <v>1</v>
      </c>
      <c s="36">
        <v>0</v>
      </c>
      <c s="36">
        <f>ROUND(G430*H430,6)</f>
      </c>
      <c r="L430" s="38">
        <v>0</v>
      </c>
      <c s="32">
        <f>ROUND(ROUND(L430,2)*ROUND(G430,3),2)</f>
      </c>
      <c s="36" t="s">
        <v>2373</v>
      </c>
      <c>
        <f>(M430*21)/100</f>
      </c>
      <c t="s">
        <v>27</v>
      </c>
    </row>
    <row r="431" spans="1:5" ht="12.75">
      <c r="A431" s="35" t="s">
        <v>54</v>
      </c>
      <c r="E431" s="39" t="s">
        <v>6134</v>
      </c>
    </row>
    <row r="432" spans="1:5" ht="12.75">
      <c r="A432" s="35" t="s">
        <v>55</v>
      </c>
      <c r="E432" s="40" t="s">
        <v>5</v>
      </c>
    </row>
    <row r="433" spans="1:5" ht="38.25">
      <c r="A433" t="s">
        <v>56</v>
      </c>
      <c r="E433" s="39" t="s">
        <v>6135</v>
      </c>
    </row>
    <row r="434" spans="1:16" ht="12.75">
      <c r="A434" t="s">
        <v>49</v>
      </c>
      <c s="34" t="s">
        <v>557</v>
      </c>
      <c s="34" t="s">
        <v>6136</v>
      </c>
      <c s="35" t="s">
        <v>5</v>
      </c>
      <c s="6" t="s">
        <v>6137</v>
      </c>
      <c s="36" t="s">
        <v>684</v>
      </c>
      <c s="37">
        <v>1</v>
      </c>
      <c s="36">
        <v>0</v>
      </c>
      <c s="36">
        <f>ROUND(G434*H434,6)</f>
      </c>
      <c r="L434" s="38">
        <v>0</v>
      </c>
      <c s="32">
        <f>ROUND(ROUND(L434,2)*ROUND(G434,3),2)</f>
      </c>
      <c s="36" t="s">
        <v>2373</v>
      </c>
      <c>
        <f>(M434*21)/100</f>
      </c>
      <c t="s">
        <v>27</v>
      </c>
    </row>
    <row r="435" spans="1:5" ht="12.75">
      <c r="A435" s="35" t="s">
        <v>54</v>
      </c>
      <c r="E435" s="39" t="s">
        <v>6137</v>
      </c>
    </row>
    <row r="436" spans="1:5" ht="12.75">
      <c r="A436" s="35" t="s">
        <v>55</v>
      </c>
      <c r="E436" s="40" t="s">
        <v>5</v>
      </c>
    </row>
    <row r="437" spans="1:5" ht="25.5">
      <c r="A437" t="s">
        <v>56</v>
      </c>
      <c r="E437" s="39" t="s">
        <v>5909</v>
      </c>
    </row>
    <row r="438" spans="1:16" ht="12.75">
      <c r="A438" t="s">
        <v>49</v>
      </c>
      <c s="34" t="s">
        <v>559</v>
      </c>
      <c s="34" t="s">
        <v>6138</v>
      </c>
      <c s="35" t="s">
        <v>5</v>
      </c>
      <c s="6" t="s">
        <v>6134</v>
      </c>
      <c s="36" t="s">
        <v>684</v>
      </c>
      <c s="37">
        <v>1</v>
      </c>
      <c s="36">
        <v>0</v>
      </c>
      <c s="36">
        <f>ROUND(G438*H438,6)</f>
      </c>
      <c r="L438" s="38">
        <v>0</v>
      </c>
      <c s="32">
        <f>ROUND(ROUND(L438,2)*ROUND(G438,3),2)</f>
      </c>
      <c s="36" t="s">
        <v>2373</v>
      </c>
      <c>
        <f>(M438*21)/100</f>
      </c>
      <c t="s">
        <v>27</v>
      </c>
    </row>
    <row r="439" spans="1:5" ht="12.75">
      <c r="A439" s="35" t="s">
        <v>54</v>
      </c>
      <c r="E439" s="39" t="s">
        <v>6134</v>
      </c>
    </row>
    <row r="440" spans="1:5" ht="12.75">
      <c r="A440" s="35" t="s">
        <v>55</v>
      </c>
      <c r="E440" s="40" t="s">
        <v>5</v>
      </c>
    </row>
    <row r="441" spans="1:5" ht="38.25">
      <c r="A441" t="s">
        <v>56</v>
      </c>
      <c r="E441" s="39" t="s">
        <v>6139</v>
      </c>
    </row>
    <row r="442" spans="1:16" ht="12.75">
      <c r="A442" t="s">
        <v>49</v>
      </c>
      <c s="34" t="s">
        <v>563</v>
      </c>
      <c s="34" t="s">
        <v>6140</v>
      </c>
      <c s="35" t="s">
        <v>5</v>
      </c>
      <c s="6" t="s">
        <v>6137</v>
      </c>
      <c s="36" t="s">
        <v>684</v>
      </c>
      <c s="37">
        <v>1</v>
      </c>
      <c s="36">
        <v>0</v>
      </c>
      <c s="36">
        <f>ROUND(G442*H442,6)</f>
      </c>
      <c r="L442" s="38">
        <v>0</v>
      </c>
      <c s="32">
        <f>ROUND(ROUND(L442,2)*ROUND(G442,3),2)</f>
      </c>
      <c s="36" t="s">
        <v>2373</v>
      </c>
      <c>
        <f>(M442*21)/100</f>
      </c>
      <c t="s">
        <v>27</v>
      </c>
    </row>
    <row r="443" spans="1:5" ht="12.75">
      <c r="A443" s="35" t="s">
        <v>54</v>
      </c>
      <c r="E443" s="39" t="s">
        <v>6137</v>
      </c>
    </row>
    <row r="444" spans="1:5" ht="12.75">
      <c r="A444" s="35" t="s">
        <v>55</v>
      </c>
      <c r="E444" s="40" t="s">
        <v>5</v>
      </c>
    </row>
    <row r="445" spans="1:5" ht="25.5">
      <c r="A445" t="s">
        <v>56</v>
      </c>
      <c r="E445" s="39" t="s">
        <v>5909</v>
      </c>
    </row>
    <row r="446" spans="1:16" ht="25.5">
      <c r="A446" t="s">
        <v>49</v>
      </c>
      <c s="34" t="s">
        <v>567</v>
      </c>
      <c s="34" t="s">
        <v>6141</v>
      </c>
      <c s="35" t="s">
        <v>5</v>
      </c>
      <c s="6" t="s">
        <v>6142</v>
      </c>
      <c s="36" t="s">
        <v>684</v>
      </c>
      <c s="37">
        <v>2</v>
      </c>
      <c s="36">
        <v>0</v>
      </c>
      <c s="36">
        <f>ROUND(G446*H446,6)</f>
      </c>
      <c r="L446" s="38">
        <v>0</v>
      </c>
      <c s="32">
        <f>ROUND(ROUND(L446,2)*ROUND(G446,3),2)</f>
      </c>
      <c s="36" t="s">
        <v>2373</v>
      </c>
      <c>
        <f>(M446*21)/100</f>
      </c>
      <c t="s">
        <v>27</v>
      </c>
    </row>
    <row r="447" spans="1:5" ht="25.5">
      <c r="A447" s="35" t="s">
        <v>54</v>
      </c>
      <c r="E447" s="39" t="s">
        <v>6142</v>
      </c>
    </row>
    <row r="448" spans="1:5" ht="12.75">
      <c r="A448" s="35" t="s">
        <v>55</v>
      </c>
      <c r="E448" s="40" t="s">
        <v>5</v>
      </c>
    </row>
    <row r="449" spans="1:5" ht="38.25">
      <c r="A449" t="s">
        <v>56</v>
      </c>
      <c r="E449" s="39" t="s">
        <v>6143</v>
      </c>
    </row>
    <row r="450" spans="1:16" ht="12.75">
      <c r="A450" t="s">
        <v>49</v>
      </c>
      <c s="34" t="s">
        <v>571</v>
      </c>
      <c s="34" t="s">
        <v>6144</v>
      </c>
      <c s="35" t="s">
        <v>5</v>
      </c>
      <c s="6" t="s">
        <v>6145</v>
      </c>
      <c s="36" t="s">
        <v>684</v>
      </c>
      <c s="37">
        <v>2</v>
      </c>
      <c s="36">
        <v>0</v>
      </c>
      <c s="36">
        <f>ROUND(G450*H450,6)</f>
      </c>
      <c r="L450" s="38">
        <v>0</v>
      </c>
      <c s="32">
        <f>ROUND(ROUND(L450,2)*ROUND(G450,3),2)</f>
      </c>
      <c s="36" t="s">
        <v>2373</v>
      </c>
      <c>
        <f>(M450*21)/100</f>
      </c>
      <c t="s">
        <v>27</v>
      </c>
    </row>
    <row r="451" spans="1:5" ht="12.75">
      <c r="A451" s="35" t="s">
        <v>54</v>
      </c>
      <c r="E451" s="39" t="s">
        <v>6145</v>
      </c>
    </row>
    <row r="452" spans="1:5" ht="12.75">
      <c r="A452" s="35" t="s">
        <v>55</v>
      </c>
      <c r="E452" s="40" t="s">
        <v>5</v>
      </c>
    </row>
    <row r="453" spans="1:5" ht="25.5">
      <c r="A453" t="s">
        <v>56</v>
      </c>
      <c r="E453" s="39" t="s">
        <v>5909</v>
      </c>
    </row>
    <row r="454" spans="1:16" ht="25.5">
      <c r="A454" t="s">
        <v>49</v>
      </c>
      <c s="34" t="s">
        <v>574</v>
      </c>
      <c s="34" t="s">
        <v>6146</v>
      </c>
      <c s="35" t="s">
        <v>5</v>
      </c>
      <c s="6" t="s">
        <v>6147</v>
      </c>
      <c s="36" t="s">
        <v>684</v>
      </c>
      <c s="37">
        <v>5</v>
      </c>
      <c s="36">
        <v>0</v>
      </c>
      <c s="36">
        <f>ROUND(G454*H454,6)</f>
      </c>
      <c r="L454" s="38">
        <v>0</v>
      </c>
      <c s="32">
        <f>ROUND(ROUND(L454,2)*ROUND(G454,3),2)</f>
      </c>
      <c s="36" t="s">
        <v>2373</v>
      </c>
      <c>
        <f>(M454*21)/100</f>
      </c>
      <c t="s">
        <v>27</v>
      </c>
    </row>
    <row r="455" spans="1:5" ht="25.5">
      <c r="A455" s="35" t="s">
        <v>54</v>
      </c>
      <c r="E455" s="39" t="s">
        <v>6147</v>
      </c>
    </row>
    <row r="456" spans="1:5" ht="12.75">
      <c r="A456" s="35" t="s">
        <v>55</v>
      </c>
      <c r="E456" s="40" t="s">
        <v>5</v>
      </c>
    </row>
    <row r="457" spans="1:5" ht="12.75">
      <c r="A457" t="s">
        <v>56</v>
      </c>
      <c r="E457" s="39" t="s">
        <v>6122</v>
      </c>
    </row>
    <row r="458" spans="1:16" ht="25.5">
      <c r="A458" t="s">
        <v>49</v>
      </c>
      <c s="34" t="s">
        <v>578</v>
      </c>
      <c s="34" t="s">
        <v>6148</v>
      </c>
      <c s="35" t="s">
        <v>5</v>
      </c>
      <c s="6" t="s">
        <v>6149</v>
      </c>
      <c s="36" t="s">
        <v>684</v>
      </c>
      <c s="37">
        <v>5</v>
      </c>
      <c s="36">
        <v>0</v>
      </c>
      <c s="36">
        <f>ROUND(G458*H458,6)</f>
      </c>
      <c r="L458" s="38">
        <v>0</v>
      </c>
      <c s="32">
        <f>ROUND(ROUND(L458,2)*ROUND(G458,3),2)</f>
      </c>
      <c s="36" t="s">
        <v>2373</v>
      </c>
      <c>
        <f>(M458*21)/100</f>
      </c>
      <c t="s">
        <v>27</v>
      </c>
    </row>
    <row r="459" spans="1:5" ht="25.5">
      <c r="A459" s="35" t="s">
        <v>54</v>
      </c>
      <c r="E459" s="39" t="s">
        <v>6149</v>
      </c>
    </row>
    <row r="460" spans="1:5" ht="12.75">
      <c r="A460" s="35" t="s">
        <v>55</v>
      </c>
      <c r="E460" s="40" t="s">
        <v>5</v>
      </c>
    </row>
    <row r="461" spans="1:5" ht="25.5">
      <c r="A461" t="s">
        <v>56</v>
      </c>
      <c r="E461" s="39" t="s">
        <v>5909</v>
      </c>
    </row>
    <row r="462" spans="1:16" ht="25.5">
      <c r="A462" t="s">
        <v>49</v>
      </c>
      <c s="34" t="s">
        <v>581</v>
      </c>
      <c s="34" t="s">
        <v>6150</v>
      </c>
      <c s="35" t="s">
        <v>5</v>
      </c>
      <c s="6" t="s">
        <v>6151</v>
      </c>
      <c s="36" t="s">
        <v>1430</v>
      </c>
      <c s="37">
        <v>160.084</v>
      </c>
      <c s="36">
        <v>0</v>
      </c>
      <c s="36">
        <f>ROUND(G462*H462,6)</f>
      </c>
      <c r="L462" s="38">
        <v>0</v>
      </c>
      <c s="32">
        <f>ROUND(ROUND(L462,2)*ROUND(G462,3),2)</f>
      </c>
      <c s="36" t="s">
        <v>76</v>
      </c>
      <c>
        <f>(M462*21)/100</f>
      </c>
      <c t="s">
        <v>27</v>
      </c>
    </row>
    <row r="463" spans="1:5" ht="25.5">
      <c r="A463" s="35" t="s">
        <v>54</v>
      </c>
      <c r="E463" s="39" t="s">
        <v>6152</v>
      </c>
    </row>
    <row r="464" spans="1:5" ht="12.75">
      <c r="A464" s="35" t="s">
        <v>55</v>
      </c>
      <c r="E464" s="40" t="s">
        <v>5</v>
      </c>
    </row>
    <row r="465" spans="1:5" ht="12.75">
      <c r="A465" t="s">
        <v>56</v>
      </c>
      <c r="E465" s="39" t="s">
        <v>5</v>
      </c>
    </row>
    <row r="466" spans="1:13" ht="12.75">
      <c r="A466" t="s">
        <v>46</v>
      </c>
      <c r="C466" s="31" t="s">
        <v>6153</v>
      </c>
      <c r="E466" s="33" t="s">
        <v>6154</v>
      </c>
      <c r="J466" s="32">
        <f>0</f>
      </c>
      <c s="32">
        <f>0</f>
      </c>
      <c s="32">
        <f>0+L467+L471+L475+L479+L483+L487+L491+L495+L499+L503+L507+L511+L515+L519+L523+L527+L531+L535+L539+L543+L547+L551+L555+L559+L563+L567+L571+L575+L579+L583+L587+L591+L595+L599+L603+L607+L611+L615+L619+L623+L627+L631+L635+L639+L643+L647+L651+L655+L659+L663+L667+L671+L675+L679+L683+L687+L691+L695+L699+L703+L707+L711+L715+L719+L723</f>
      </c>
      <c s="32">
        <f>0+M467+M471+M475+M479+M483+M487+M491+M495+M499+M503+M507+M511+M515+M519+M523+M527+M531+M535+M539+M543+M547+M551+M555+M559+M563+M567+M571+M575+M579+M583+M587+M591+M595+M599+M603+M607+M611+M615+M619+M623+M627+M631+M635+M639+M643+M647+M651+M655+M659+M663+M667+M671+M675+M679+M683+M687+M691+M695+M699+M703+M707+M711+M715+M719+M723</f>
      </c>
    </row>
    <row r="467" spans="1:16" ht="12.75">
      <c r="A467" t="s">
        <v>49</v>
      </c>
      <c s="34" t="s">
        <v>584</v>
      </c>
      <c s="34" t="s">
        <v>5906</v>
      </c>
      <c s="35" t="s">
        <v>27</v>
      </c>
      <c s="6" t="s">
        <v>5907</v>
      </c>
      <c s="36" t="s">
        <v>2810</v>
      </c>
      <c s="37">
        <v>41013.875</v>
      </c>
      <c s="36">
        <v>0</v>
      </c>
      <c s="36">
        <f>ROUND(G467*H467,6)</f>
      </c>
      <c r="L467" s="38">
        <v>0</v>
      </c>
      <c s="32">
        <f>ROUND(ROUND(L467,2)*ROUND(G467,3),2)</f>
      </c>
      <c s="36" t="s">
        <v>53</v>
      </c>
      <c>
        <f>(M467*21)/100</f>
      </c>
      <c t="s">
        <v>27</v>
      </c>
    </row>
    <row r="468" spans="1:5" ht="25.5">
      <c r="A468" s="35" t="s">
        <v>54</v>
      </c>
      <c r="E468" s="39" t="s">
        <v>5908</v>
      </c>
    </row>
    <row r="469" spans="1:5" ht="12.75">
      <c r="A469" s="35" t="s">
        <v>55</v>
      </c>
      <c r="E469" s="40" t="s">
        <v>5</v>
      </c>
    </row>
    <row r="470" spans="1:5" ht="12.75">
      <c r="A470" t="s">
        <v>56</v>
      </c>
      <c r="E470" s="39" t="s">
        <v>5</v>
      </c>
    </row>
    <row r="471" spans="1:16" ht="25.5">
      <c r="A471" t="s">
        <v>49</v>
      </c>
      <c s="34" t="s">
        <v>587</v>
      </c>
      <c s="34" t="s">
        <v>6155</v>
      </c>
      <c s="35" t="s">
        <v>5</v>
      </c>
      <c s="6" t="s">
        <v>6156</v>
      </c>
      <c s="36" t="s">
        <v>684</v>
      </c>
      <c s="37">
        <v>1</v>
      </c>
      <c s="36">
        <v>0</v>
      </c>
      <c s="36">
        <f>ROUND(G471*H471,6)</f>
      </c>
      <c r="L471" s="38">
        <v>0</v>
      </c>
      <c s="32">
        <f>ROUND(ROUND(L471,2)*ROUND(G471,3),2)</f>
      </c>
      <c s="36" t="s">
        <v>2373</v>
      </c>
      <c>
        <f>(M471*21)/100</f>
      </c>
      <c t="s">
        <v>27</v>
      </c>
    </row>
    <row r="472" spans="1:5" ht="25.5">
      <c r="A472" s="35" t="s">
        <v>54</v>
      </c>
      <c r="E472" s="39" t="s">
        <v>6156</v>
      </c>
    </row>
    <row r="473" spans="1:5" ht="12.75">
      <c r="A473" s="35" t="s">
        <v>55</v>
      </c>
      <c r="E473" s="40" t="s">
        <v>5</v>
      </c>
    </row>
    <row r="474" spans="1:5" ht="114.75">
      <c r="A474" t="s">
        <v>56</v>
      </c>
      <c r="E474" s="39" t="s">
        <v>6157</v>
      </c>
    </row>
    <row r="475" spans="1:16" ht="25.5">
      <c r="A475" t="s">
        <v>49</v>
      </c>
      <c s="34" t="s">
        <v>590</v>
      </c>
      <c s="34" t="s">
        <v>6158</v>
      </c>
      <c s="35" t="s">
        <v>5</v>
      </c>
      <c s="6" t="s">
        <v>6159</v>
      </c>
      <c s="36" t="s">
        <v>684</v>
      </c>
      <c s="37">
        <v>1</v>
      </c>
      <c s="36">
        <v>0</v>
      </c>
      <c s="36">
        <f>ROUND(G475*H475,6)</f>
      </c>
      <c r="L475" s="38">
        <v>0</v>
      </c>
      <c s="32">
        <f>ROUND(ROUND(L475,2)*ROUND(G475,3),2)</f>
      </c>
      <c s="36" t="s">
        <v>2373</v>
      </c>
      <c>
        <f>(M475*21)/100</f>
      </c>
      <c t="s">
        <v>27</v>
      </c>
    </row>
    <row r="476" spans="1:5" ht="25.5">
      <c r="A476" s="35" t="s">
        <v>54</v>
      </c>
      <c r="E476" s="39" t="s">
        <v>6159</v>
      </c>
    </row>
    <row r="477" spans="1:5" ht="12.75">
      <c r="A477" s="35" t="s">
        <v>55</v>
      </c>
      <c r="E477" s="40" t="s">
        <v>5</v>
      </c>
    </row>
    <row r="478" spans="1:5" ht="38.25">
      <c r="A478" t="s">
        <v>56</v>
      </c>
      <c r="E478" s="39" t="s">
        <v>6160</v>
      </c>
    </row>
    <row r="479" spans="1:16" ht="25.5">
      <c r="A479" t="s">
        <v>49</v>
      </c>
      <c s="34" t="s">
        <v>591</v>
      </c>
      <c s="34" t="s">
        <v>6161</v>
      </c>
      <c s="35" t="s">
        <v>5</v>
      </c>
      <c s="6" t="s">
        <v>6162</v>
      </c>
      <c s="36" t="s">
        <v>684</v>
      </c>
      <c s="37">
        <v>1</v>
      </c>
      <c s="36">
        <v>0</v>
      </c>
      <c s="36">
        <f>ROUND(G479*H479,6)</f>
      </c>
      <c r="L479" s="38">
        <v>0</v>
      </c>
      <c s="32">
        <f>ROUND(ROUND(L479,2)*ROUND(G479,3),2)</f>
      </c>
      <c s="36" t="s">
        <v>2373</v>
      </c>
      <c>
        <f>(M479*21)/100</f>
      </c>
      <c t="s">
        <v>27</v>
      </c>
    </row>
    <row r="480" spans="1:5" ht="38.25">
      <c r="A480" s="35" t="s">
        <v>54</v>
      </c>
      <c r="E480" s="39" t="s">
        <v>6163</v>
      </c>
    </row>
    <row r="481" spans="1:5" ht="12.75">
      <c r="A481" s="35" t="s">
        <v>55</v>
      </c>
      <c r="E481" s="40" t="s">
        <v>5</v>
      </c>
    </row>
    <row r="482" spans="1:5" ht="140.25">
      <c r="A482" t="s">
        <v>56</v>
      </c>
      <c r="E482" s="39" t="s">
        <v>6164</v>
      </c>
    </row>
    <row r="483" spans="1:16" ht="25.5">
      <c r="A483" t="s">
        <v>49</v>
      </c>
      <c s="34" t="s">
        <v>592</v>
      </c>
      <c s="34" t="s">
        <v>6165</v>
      </c>
      <c s="35" t="s">
        <v>5</v>
      </c>
      <c s="6" t="s">
        <v>6166</v>
      </c>
      <c s="36" t="s">
        <v>684</v>
      </c>
      <c s="37">
        <v>1</v>
      </c>
      <c s="36">
        <v>0</v>
      </c>
      <c s="36">
        <f>ROUND(G483*H483,6)</f>
      </c>
      <c r="L483" s="38">
        <v>0</v>
      </c>
      <c s="32">
        <f>ROUND(ROUND(L483,2)*ROUND(G483,3),2)</f>
      </c>
      <c s="36" t="s">
        <v>2373</v>
      </c>
      <c>
        <f>(M483*21)/100</f>
      </c>
      <c t="s">
        <v>27</v>
      </c>
    </row>
    <row r="484" spans="1:5" ht="25.5">
      <c r="A484" s="35" t="s">
        <v>54</v>
      </c>
      <c r="E484" s="39" t="s">
        <v>6166</v>
      </c>
    </row>
    <row r="485" spans="1:5" ht="12.75">
      <c r="A485" s="35" t="s">
        <v>55</v>
      </c>
      <c r="E485" s="40" t="s">
        <v>5</v>
      </c>
    </row>
    <row r="486" spans="1:5" ht="38.25">
      <c r="A486" t="s">
        <v>56</v>
      </c>
      <c r="E486" s="39" t="s">
        <v>6160</v>
      </c>
    </row>
    <row r="487" spans="1:16" ht="38.25">
      <c r="A487" t="s">
        <v>49</v>
      </c>
      <c s="34" t="s">
        <v>595</v>
      </c>
      <c s="34" t="s">
        <v>6167</v>
      </c>
      <c s="35" t="s">
        <v>5</v>
      </c>
      <c s="6" t="s">
        <v>6168</v>
      </c>
      <c s="36" t="s">
        <v>684</v>
      </c>
      <c s="37">
        <v>1</v>
      </c>
      <c s="36">
        <v>0</v>
      </c>
      <c s="36">
        <f>ROUND(G487*H487,6)</f>
      </c>
      <c r="L487" s="38">
        <v>0</v>
      </c>
      <c s="32">
        <f>ROUND(ROUND(L487,2)*ROUND(G487,3),2)</f>
      </c>
      <c s="36" t="s">
        <v>2373</v>
      </c>
      <c>
        <f>(M487*21)/100</f>
      </c>
      <c t="s">
        <v>27</v>
      </c>
    </row>
    <row r="488" spans="1:5" ht="38.25">
      <c r="A488" s="35" t="s">
        <v>54</v>
      </c>
      <c r="E488" s="39" t="s">
        <v>6169</v>
      </c>
    </row>
    <row r="489" spans="1:5" ht="12.75">
      <c r="A489" s="35" t="s">
        <v>55</v>
      </c>
      <c r="E489" s="40" t="s">
        <v>5</v>
      </c>
    </row>
    <row r="490" spans="1:5" ht="153">
      <c r="A490" t="s">
        <v>56</v>
      </c>
      <c r="E490" s="39" t="s">
        <v>6170</v>
      </c>
    </row>
    <row r="491" spans="1:16" ht="25.5">
      <c r="A491" t="s">
        <v>49</v>
      </c>
      <c s="34" t="s">
        <v>598</v>
      </c>
      <c s="34" t="s">
        <v>6171</v>
      </c>
      <c s="35" t="s">
        <v>5</v>
      </c>
      <c s="6" t="s">
        <v>6172</v>
      </c>
      <c s="36" t="s">
        <v>684</v>
      </c>
      <c s="37">
        <v>1</v>
      </c>
      <c s="36">
        <v>0</v>
      </c>
      <c s="36">
        <f>ROUND(G491*H491,6)</f>
      </c>
      <c r="L491" s="38">
        <v>0</v>
      </c>
      <c s="32">
        <f>ROUND(ROUND(L491,2)*ROUND(G491,3),2)</f>
      </c>
      <c s="36" t="s">
        <v>2373</v>
      </c>
      <c>
        <f>(M491*21)/100</f>
      </c>
      <c t="s">
        <v>27</v>
      </c>
    </row>
    <row r="492" spans="1:5" ht="25.5">
      <c r="A492" s="35" t="s">
        <v>54</v>
      </c>
      <c r="E492" s="39" t="s">
        <v>6172</v>
      </c>
    </row>
    <row r="493" spans="1:5" ht="12.75">
      <c r="A493" s="35" t="s">
        <v>55</v>
      </c>
      <c r="E493" s="40" t="s">
        <v>5</v>
      </c>
    </row>
    <row r="494" spans="1:5" ht="38.25">
      <c r="A494" t="s">
        <v>56</v>
      </c>
      <c r="E494" s="39" t="s">
        <v>6160</v>
      </c>
    </row>
    <row r="495" spans="1:16" ht="38.25">
      <c r="A495" t="s">
        <v>49</v>
      </c>
      <c s="34" t="s">
        <v>602</v>
      </c>
      <c s="34" t="s">
        <v>6173</v>
      </c>
      <c s="35" t="s">
        <v>5</v>
      </c>
      <c s="6" t="s">
        <v>6168</v>
      </c>
      <c s="36" t="s">
        <v>684</v>
      </c>
      <c s="37">
        <v>1</v>
      </c>
      <c s="36">
        <v>0</v>
      </c>
      <c s="36">
        <f>ROUND(G495*H495,6)</f>
      </c>
      <c r="L495" s="38">
        <v>0</v>
      </c>
      <c s="32">
        <f>ROUND(ROUND(L495,2)*ROUND(G495,3),2)</f>
      </c>
      <c s="36" t="s">
        <v>2373</v>
      </c>
      <c>
        <f>(M495*21)/100</f>
      </c>
      <c t="s">
        <v>27</v>
      </c>
    </row>
    <row r="496" spans="1:5" ht="38.25">
      <c r="A496" s="35" t="s">
        <v>54</v>
      </c>
      <c r="E496" s="39" t="s">
        <v>6169</v>
      </c>
    </row>
    <row r="497" spans="1:5" ht="12.75">
      <c r="A497" s="35" t="s">
        <v>55</v>
      </c>
      <c r="E497" s="40" t="s">
        <v>5</v>
      </c>
    </row>
    <row r="498" spans="1:5" ht="153">
      <c r="A498" t="s">
        <v>56</v>
      </c>
      <c r="E498" s="39" t="s">
        <v>6174</v>
      </c>
    </row>
    <row r="499" spans="1:16" ht="25.5">
      <c r="A499" t="s">
        <v>49</v>
      </c>
      <c s="34" t="s">
        <v>603</v>
      </c>
      <c s="34" t="s">
        <v>6175</v>
      </c>
      <c s="35" t="s">
        <v>5</v>
      </c>
      <c s="6" t="s">
        <v>6172</v>
      </c>
      <c s="36" t="s">
        <v>684</v>
      </c>
      <c s="37">
        <v>1</v>
      </c>
      <c s="36">
        <v>0</v>
      </c>
      <c s="36">
        <f>ROUND(G499*H499,6)</f>
      </c>
      <c r="L499" s="38">
        <v>0</v>
      </c>
      <c s="32">
        <f>ROUND(ROUND(L499,2)*ROUND(G499,3),2)</f>
      </c>
      <c s="36" t="s">
        <v>2373</v>
      </c>
      <c>
        <f>(M499*21)/100</f>
      </c>
      <c t="s">
        <v>27</v>
      </c>
    </row>
    <row r="500" spans="1:5" ht="25.5">
      <c r="A500" s="35" t="s">
        <v>54</v>
      </c>
      <c r="E500" s="39" t="s">
        <v>6172</v>
      </c>
    </row>
    <row r="501" spans="1:5" ht="12.75">
      <c r="A501" s="35" t="s">
        <v>55</v>
      </c>
      <c r="E501" s="40" t="s">
        <v>5</v>
      </c>
    </row>
    <row r="502" spans="1:5" ht="38.25">
      <c r="A502" t="s">
        <v>56</v>
      </c>
      <c r="E502" s="39" t="s">
        <v>6160</v>
      </c>
    </row>
    <row r="503" spans="1:16" ht="38.25">
      <c r="A503" t="s">
        <v>49</v>
      </c>
      <c s="34" t="s">
        <v>606</v>
      </c>
      <c s="34" t="s">
        <v>6176</v>
      </c>
      <c s="35" t="s">
        <v>5</v>
      </c>
      <c s="6" t="s">
        <v>6168</v>
      </c>
      <c s="36" t="s">
        <v>684</v>
      </c>
      <c s="37">
        <v>1</v>
      </c>
      <c s="36">
        <v>0</v>
      </c>
      <c s="36">
        <f>ROUND(G503*H503,6)</f>
      </c>
      <c r="L503" s="38">
        <v>0</v>
      </c>
      <c s="32">
        <f>ROUND(ROUND(L503,2)*ROUND(G503,3),2)</f>
      </c>
      <c s="36" t="s">
        <v>2373</v>
      </c>
      <c>
        <f>(M503*21)/100</f>
      </c>
      <c t="s">
        <v>27</v>
      </c>
    </row>
    <row r="504" spans="1:5" ht="38.25">
      <c r="A504" s="35" t="s">
        <v>54</v>
      </c>
      <c r="E504" s="39" t="s">
        <v>6169</v>
      </c>
    </row>
    <row r="505" spans="1:5" ht="12.75">
      <c r="A505" s="35" t="s">
        <v>55</v>
      </c>
      <c r="E505" s="40" t="s">
        <v>5</v>
      </c>
    </row>
    <row r="506" spans="1:5" ht="153">
      <c r="A506" t="s">
        <v>56</v>
      </c>
      <c r="E506" s="39" t="s">
        <v>6177</v>
      </c>
    </row>
    <row r="507" spans="1:16" ht="25.5">
      <c r="A507" t="s">
        <v>49</v>
      </c>
      <c s="34" t="s">
        <v>607</v>
      </c>
      <c s="34" t="s">
        <v>6178</v>
      </c>
      <c s="35" t="s">
        <v>5</v>
      </c>
      <c s="6" t="s">
        <v>6172</v>
      </c>
      <c s="36" t="s">
        <v>684</v>
      </c>
      <c s="37">
        <v>1</v>
      </c>
      <c s="36">
        <v>0</v>
      </c>
      <c s="36">
        <f>ROUND(G507*H507,6)</f>
      </c>
      <c r="L507" s="38">
        <v>0</v>
      </c>
      <c s="32">
        <f>ROUND(ROUND(L507,2)*ROUND(G507,3),2)</f>
      </c>
      <c s="36" t="s">
        <v>2373</v>
      </c>
      <c>
        <f>(M507*21)/100</f>
      </c>
      <c t="s">
        <v>27</v>
      </c>
    </row>
    <row r="508" spans="1:5" ht="25.5">
      <c r="A508" s="35" t="s">
        <v>54</v>
      </c>
      <c r="E508" s="39" t="s">
        <v>6172</v>
      </c>
    </row>
    <row r="509" spans="1:5" ht="12.75">
      <c r="A509" s="35" t="s">
        <v>55</v>
      </c>
      <c r="E509" s="40" t="s">
        <v>5</v>
      </c>
    </row>
    <row r="510" spans="1:5" ht="38.25">
      <c r="A510" t="s">
        <v>56</v>
      </c>
      <c r="E510" s="39" t="s">
        <v>6160</v>
      </c>
    </row>
    <row r="511" spans="1:16" ht="38.25">
      <c r="A511" t="s">
        <v>49</v>
      </c>
      <c s="34" t="s">
        <v>608</v>
      </c>
      <c s="34" t="s">
        <v>6179</v>
      </c>
      <c s="35" t="s">
        <v>5</v>
      </c>
      <c s="6" t="s">
        <v>6168</v>
      </c>
      <c s="36" t="s">
        <v>684</v>
      </c>
      <c s="37">
        <v>1</v>
      </c>
      <c s="36">
        <v>0</v>
      </c>
      <c s="36">
        <f>ROUND(G511*H511,6)</f>
      </c>
      <c r="L511" s="38">
        <v>0</v>
      </c>
      <c s="32">
        <f>ROUND(ROUND(L511,2)*ROUND(G511,3),2)</f>
      </c>
      <c s="36" t="s">
        <v>2373</v>
      </c>
      <c>
        <f>(M511*21)/100</f>
      </c>
      <c t="s">
        <v>27</v>
      </c>
    </row>
    <row r="512" spans="1:5" ht="38.25">
      <c r="A512" s="35" t="s">
        <v>54</v>
      </c>
      <c r="E512" s="39" t="s">
        <v>6180</v>
      </c>
    </row>
    <row r="513" spans="1:5" ht="12.75">
      <c r="A513" s="35" t="s">
        <v>55</v>
      </c>
      <c r="E513" s="40" t="s">
        <v>5</v>
      </c>
    </row>
    <row r="514" spans="1:5" ht="153">
      <c r="A514" t="s">
        <v>56</v>
      </c>
      <c r="E514" s="39" t="s">
        <v>6181</v>
      </c>
    </row>
    <row r="515" spans="1:16" ht="25.5">
      <c r="A515" t="s">
        <v>49</v>
      </c>
      <c s="34" t="s">
        <v>609</v>
      </c>
      <c s="34" t="s">
        <v>6182</v>
      </c>
      <c s="35" t="s">
        <v>5</v>
      </c>
      <c s="6" t="s">
        <v>6172</v>
      </c>
      <c s="36" t="s">
        <v>684</v>
      </c>
      <c s="37">
        <v>1</v>
      </c>
      <c s="36">
        <v>0</v>
      </c>
      <c s="36">
        <f>ROUND(G515*H515,6)</f>
      </c>
      <c r="L515" s="38">
        <v>0</v>
      </c>
      <c s="32">
        <f>ROUND(ROUND(L515,2)*ROUND(G515,3),2)</f>
      </c>
      <c s="36" t="s">
        <v>2373</v>
      </c>
      <c>
        <f>(M515*21)/100</f>
      </c>
      <c t="s">
        <v>27</v>
      </c>
    </row>
    <row r="516" spans="1:5" ht="25.5">
      <c r="A516" s="35" t="s">
        <v>54</v>
      </c>
      <c r="E516" s="39" t="s">
        <v>6172</v>
      </c>
    </row>
    <row r="517" spans="1:5" ht="12.75">
      <c r="A517" s="35" t="s">
        <v>55</v>
      </c>
      <c r="E517" s="40" t="s">
        <v>5</v>
      </c>
    </row>
    <row r="518" spans="1:5" ht="38.25">
      <c r="A518" t="s">
        <v>56</v>
      </c>
      <c r="E518" s="39" t="s">
        <v>6160</v>
      </c>
    </row>
    <row r="519" spans="1:16" ht="38.25">
      <c r="A519" t="s">
        <v>49</v>
      </c>
      <c s="34" t="s">
        <v>610</v>
      </c>
      <c s="34" t="s">
        <v>6183</v>
      </c>
      <c s="35" t="s">
        <v>5</v>
      </c>
      <c s="6" t="s">
        <v>6184</v>
      </c>
      <c s="36" t="s">
        <v>684</v>
      </c>
      <c s="37">
        <v>1</v>
      </c>
      <c s="36">
        <v>0</v>
      </c>
      <c s="36">
        <f>ROUND(G519*H519,6)</f>
      </c>
      <c r="L519" s="38">
        <v>0</v>
      </c>
      <c s="32">
        <f>ROUND(ROUND(L519,2)*ROUND(G519,3),2)</f>
      </c>
      <c s="36" t="s">
        <v>2373</v>
      </c>
      <c>
        <f>(M519*21)/100</f>
      </c>
      <c t="s">
        <v>27</v>
      </c>
    </row>
    <row r="520" spans="1:5" ht="38.25">
      <c r="A520" s="35" t="s">
        <v>54</v>
      </c>
      <c r="E520" s="39" t="s">
        <v>6185</v>
      </c>
    </row>
    <row r="521" spans="1:5" ht="12.75">
      <c r="A521" s="35" t="s">
        <v>55</v>
      </c>
      <c r="E521" s="40" t="s">
        <v>5</v>
      </c>
    </row>
    <row r="522" spans="1:5" ht="153">
      <c r="A522" t="s">
        <v>56</v>
      </c>
      <c r="E522" s="39" t="s">
        <v>6181</v>
      </c>
    </row>
    <row r="523" spans="1:16" ht="25.5">
      <c r="A523" t="s">
        <v>49</v>
      </c>
      <c s="34" t="s">
        <v>611</v>
      </c>
      <c s="34" t="s">
        <v>6186</v>
      </c>
      <c s="35" t="s">
        <v>5</v>
      </c>
      <c s="6" t="s">
        <v>6187</v>
      </c>
      <c s="36" t="s">
        <v>684</v>
      </c>
      <c s="37">
        <v>1</v>
      </c>
      <c s="36">
        <v>0</v>
      </c>
      <c s="36">
        <f>ROUND(G523*H523,6)</f>
      </c>
      <c r="L523" s="38">
        <v>0</v>
      </c>
      <c s="32">
        <f>ROUND(ROUND(L523,2)*ROUND(G523,3),2)</f>
      </c>
      <c s="36" t="s">
        <v>2373</v>
      </c>
      <c>
        <f>(M523*21)/100</f>
      </c>
      <c t="s">
        <v>27</v>
      </c>
    </row>
    <row r="524" spans="1:5" ht="25.5">
      <c r="A524" s="35" t="s">
        <v>54</v>
      </c>
      <c r="E524" s="39" t="s">
        <v>6187</v>
      </c>
    </row>
    <row r="525" spans="1:5" ht="12.75">
      <c r="A525" s="35" t="s">
        <v>55</v>
      </c>
      <c r="E525" s="40" t="s">
        <v>5</v>
      </c>
    </row>
    <row r="526" spans="1:5" ht="38.25">
      <c r="A526" t="s">
        <v>56</v>
      </c>
      <c r="E526" s="39" t="s">
        <v>6160</v>
      </c>
    </row>
    <row r="527" spans="1:16" ht="38.25">
      <c r="A527" t="s">
        <v>49</v>
      </c>
      <c s="34" t="s">
        <v>612</v>
      </c>
      <c s="34" t="s">
        <v>6188</v>
      </c>
      <c s="35" t="s">
        <v>5</v>
      </c>
      <c s="6" t="s">
        <v>6168</v>
      </c>
      <c s="36" t="s">
        <v>684</v>
      </c>
      <c s="37">
        <v>1</v>
      </c>
      <c s="36">
        <v>0</v>
      </c>
      <c s="36">
        <f>ROUND(G527*H527,6)</f>
      </c>
      <c r="L527" s="38">
        <v>0</v>
      </c>
      <c s="32">
        <f>ROUND(ROUND(L527,2)*ROUND(G527,3),2)</f>
      </c>
      <c s="36" t="s">
        <v>2373</v>
      </c>
      <c>
        <f>(M527*21)/100</f>
      </c>
      <c t="s">
        <v>27</v>
      </c>
    </row>
    <row r="528" spans="1:5" ht="38.25">
      <c r="A528" s="35" t="s">
        <v>54</v>
      </c>
      <c r="E528" s="39" t="s">
        <v>6180</v>
      </c>
    </row>
    <row r="529" spans="1:5" ht="12.75">
      <c r="A529" s="35" t="s">
        <v>55</v>
      </c>
      <c r="E529" s="40" t="s">
        <v>5</v>
      </c>
    </row>
    <row r="530" spans="1:5" ht="153">
      <c r="A530" t="s">
        <v>56</v>
      </c>
      <c r="E530" s="39" t="s">
        <v>6181</v>
      </c>
    </row>
    <row r="531" spans="1:16" ht="25.5">
      <c r="A531" t="s">
        <v>49</v>
      </c>
      <c s="34" t="s">
        <v>613</v>
      </c>
      <c s="34" t="s">
        <v>6189</v>
      </c>
      <c s="35" t="s">
        <v>5</v>
      </c>
      <c s="6" t="s">
        <v>6172</v>
      </c>
      <c s="36" t="s">
        <v>684</v>
      </c>
      <c s="37">
        <v>1</v>
      </c>
      <c s="36">
        <v>0</v>
      </c>
      <c s="36">
        <f>ROUND(G531*H531,6)</f>
      </c>
      <c r="L531" s="38">
        <v>0</v>
      </c>
      <c s="32">
        <f>ROUND(ROUND(L531,2)*ROUND(G531,3),2)</f>
      </c>
      <c s="36" t="s">
        <v>2373</v>
      </c>
      <c>
        <f>(M531*21)/100</f>
      </c>
      <c t="s">
        <v>27</v>
      </c>
    </row>
    <row r="532" spans="1:5" ht="25.5">
      <c r="A532" s="35" t="s">
        <v>54</v>
      </c>
      <c r="E532" s="39" t="s">
        <v>6172</v>
      </c>
    </row>
    <row r="533" spans="1:5" ht="12.75">
      <c r="A533" s="35" t="s">
        <v>55</v>
      </c>
      <c r="E533" s="40" t="s">
        <v>5</v>
      </c>
    </row>
    <row r="534" spans="1:5" ht="38.25">
      <c r="A534" t="s">
        <v>56</v>
      </c>
      <c r="E534" s="39" t="s">
        <v>6160</v>
      </c>
    </row>
    <row r="535" spans="1:16" ht="38.25">
      <c r="A535" t="s">
        <v>49</v>
      </c>
      <c s="34" t="s">
        <v>614</v>
      </c>
      <c s="34" t="s">
        <v>6190</v>
      </c>
      <c s="35" t="s">
        <v>5</v>
      </c>
      <c s="6" t="s">
        <v>6191</v>
      </c>
      <c s="36" t="s">
        <v>684</v>
      </c>
      <c s="37">
        <v>1</v>
      </c>
      <c s="36">
        <v>0</v>
      </c>
      <c s="36">
        <f>ROUND(G535*H535,6)</f>
      </c>
      <c r="L535" s="38">
        <v>0</v>
      </c>
      <c s="32">
        <f>ROUND(ROUND(L535,2)*ROUND(G535,3),2)</f>
      </c>
      <c s="36" t="s">
        <v>2373</v>
      </c>
      <c>
        <f>(M535*21)/100</f>
      </c>
      <c t="s">
        <v>27</v>
      </c>
    </row>
    <row r="536" spans="1:5" ht="38.25">
      <c r="A536" s="35" t="s">
        <v>54</v>
      </c>
      <c r="E536" s="39" t="s">
        <v>6192</v>
      </c>
    </row>
    <row r="537" spans="1:5" ht="12.75">
      <c r="A537" s="35" t="s">
        <v>55</v>
      </c>
      <c r="E537" s="40" t="s">
        <v>5</v>
      </c>
    </row>
    <row r="538" spans="1:5" ht="153">
      <c r="A538" t="s">
        <v>56</v>
      </c>
      <c r="E538" s="39" t="s">
        <v>6181</v>
      </c>
    </row>
    <row r="539" spans="1:16" ht="25.5">
      <c r="A539" t="s">
        <v>49</v>
      </c>
      <c s="34" t="s">
        <v>615</v>
      </c>
      <c s="34" t="s">
        <v>6193</v>
      </c>
      <c s="35" t="s">
        <v>5</v>
      </c>
      <c s="6" t="s">
        <v>6172</v>
      </c>
      <c s="36" t="s">
        <v>684</v>
      </c>
      <c s="37">
        <v>1</v>
      </c>
      <c s="36">
        <v>0</v>
      </c>
      <c s="36">
        <f>ROUND(G539*H539,6)</f>
      </c>
      <c r="L539" s="38">
        <v>0</v>
      </c>
      <c s="32">
        <f>ROUND(ROUND(L539,2)*ROUND(G539,3),2)</f>
      </c>
      <c s="36" t="s">
        <v>2373</v>
      </c>
      <c>
        <f>(M539*21)/100</f>
      </c>
      <c t="s">
        <v>27</v>
      </c>
    </row>
    <row r="540" spans="1:5" ht="25.5">
      <c r="A540" s="35" t="s">
        <v>54</v>
      </c>
      <c r="E540" s="39" t="s">
        <v>6172</v>
      </c>
    </row>
    <row r="541" spans="1:5" ht="12.75">
      <c r="A541" s="35" t="s">
        <v>55</v>
      </c>
      <c r="E541" s="40" t="s">
        <v>5</v>
      </c>
    </row>
    <row r="542" spans="1:5" ht="38.25">
      <c r="A542" t="s">
        <v>56</v>
      </c>
      <c r="E542" s="39" t="s">
        <v>6160</v>
      </c>
    </row>
    <row r="543" spans="1:16" ht="38.25">
      <c r="A543" t="s">
        <v>49</v>
      </c>
      <c s="34" t="s">
        <v>616</v>
      </c>
      <c s="34" t="s">
        <v>6194</v>
      </c>
      <c s="35" t="s">
        <v>5</v>
      </c>
      <c s="6" t="s">
        <v>6191</v>
      </c>
      <c s="36" t="s">
        <v>684</v>
      </c>
      <c s="37">
        <v>1</v>
      </c>
      <c s="36">
        <v>0</v>
      </c>
      <c s="36">
        <f>ROUND(G543*H543,6)</f>
      </c>
      <c r="L543" s="38">
        <v>0</v>
      </c>
      <c s="32">
        <f>ROUND(ROUND(L543,2)*ROUND(G543,3),2)</f>
      </c>
      <c s="36" t="s">
        <v>2373</v>
      </c>
      <c>
        <f>(M543*21)/100</f>
      </c>
      <c t="s">
        <v>27</v>
      </c>
    </row>
    <row r="544" spans="1:5" ht="38.25">
      <c r="A544" s="35" t="s">
        <v>54</v>
      </c>
      <c r="E544" s="39" t="s">
        <v>6192</v>
      </c>
    </row>
    <row r="545" spans="1:5" ht="12.75">
      <c r="A545" s="35" t="s">
        <v>55</v>
      </c>
      <c r="E545" s="40" t="s">
        <v>5</v>
      </c>
    </row>
    <row r="546" spans="1:5" ht="153">
      <c r="A546" t="s">
        <v>56</v>
      </c>
      <c r="E546" s="39" t="s">
        <v>6181</v>
      </c>
    </row>
    <row r="547" spans="1:16" ht="25.5">
      <c r="A547" t="s">
        <v>49</v>
      </c>
      <c s="34" t="s">
        <v>617</v>
      </c>
      <c s="34" t="s">
        <v>6195</v>
      </c>
      <c s="35" t="s">
        <v>5</v>
      </c>
      <c s="6" t="s">
        <v>6172</v>
      </c>
      <c s="36" t="s">
        <v>684</v>
      </c>
      <c s="37">
        <v>1</v>
      </c>
      <c s="36">
        <v>0</v>
      </c>
      <c s="36">
        <f>ROUND(G547*H547,6)</f>
      </c>
      <c r="L547" s="38">
        <v>0</v>
      </c>
      <c s="32">
        <f>ROUND(ROUND(L547,2)*ROUND(G547,3),2)</f>
      </c>
      <c s="36" t="s">
        <v>2373</v>
      </c>
      <c>
        <f>(M547*21)/100</f>
      </c>
      <c t="s">
        <v>27</v>
      </c>
    </row>
    <row r="548" spans="1:5" ht="25.5">
      <c r="A548" s="35" t="s">
        <v>54</v>
      </c>
      <c r="E548" s="39" t="s">
        <v>6172</v>
      </c>
    </row>
    <row r="549" spans="1:5" ht="12.75">
      <c r="A549" s="35" t="s">
        <v>55</v>
      </c>
      <c r="E549" s="40" t="s">
        <v>5</v>
      </c>
    </row>
    <row r="550" spans="1:5" ht="38.25">
      <c r="A550" t="s">
        <v>56</v>
      </c>
      <c r="E550" s="39" t="s">
        <v>6160</v>
      </c>
    </row>
    <row r="551" spans="1:16" ht="38.25">
      <c r="A551" t="s">
        <v>49</v>
      </c>
      <c s="34" t="s">
        <v>618</v>
      </c>
      <c s="34" t="s">
        <v>6196</v>
      </c>
      <c s="35" t="s">
        <v>5</v>
      </c>
      <c s="6" t="s">
        <v>6197</v>
      </c>
      <c s="36" t="s">
        <v>684</v>
      </c>
      <c s="37">
        <v>1</v>
      </c>
      <c s="36">
        <v>0</v>
      </c>
      <c s="36">
        <f>ROUND(G551*H551,6)</f>
      </c>
      <c r="L551" s="38">
        <v>0</v>
      </c>
      <c s="32">
        <f>ROUND(ROUND(L551,2)*ROUND(G551,3),2)</f>
      </c>
      <c s="36" t="s">
        <v>2373</v>
      </c>
      <c>
        <f>(M551*21)/100</f>
      </c>
      <c t="s">
        <v>27</v>
      </c>
    </row>
    <row r="552" spans="1:5" ht="38.25">
      <c r="A552" s="35" t="s">
        <v>54</v>
      </c>
      <c r="E552" s="39" t="s">
        <v>6198</v>
      </c>
    </row>
    <row r="553" spans="1:5" ht="12.75">
      <c r="A553" s="35" t="s">
        <v>55</v>
      </c>
      <c r="E553" s="40" t="s">
        <v>5</v>
      </c>
    </row>
    <row r="554" spans="1:5" ht="153">
      <c r="A554" t="s">
        <v>56</v>
      </c>
      <c r="E554" s="39" t="s">
        <v>6181</v>
      </c>
    </row>
    <row r="555" spans="1:16" ht="25.5">
      <c r="A555" t="s">
        <v>49</v>
      </c>
      <c s="34" t="s">
        <v>619</v>
      </c>
      <c s="34" t="s">
        <v>6199</v>
      </c>
      <c s="35" t="s">
        <v>5</v>
      </c>
      <c s="6" t="s">
        <v>6200</v>
      </c>
      <c s="36" t="s">
        <v>684</v>
      </c>
      <c s="37">
        <v>1</v>
      </c>
      <c s="36">
        <v>0</v>
      </c>
      <c s="36">
        <f>ROUND(G555*H555,6)</f>
      </c>
      <c r="L555" s="38">
        <v>0</v>
      </c>
      <c s="32">
        <f>ROUND(ROUND(L555,2)*ROUND(G555,3),2)</f>
      </c>
      <c s="36" t="s">
        <v>2373</v>
      </c>
      <c>
        <f>(M555*21)/100</f>
      </c>
      <c t="s">
        <v>27</v>
      </c>
    </row>
    <row r="556" spans="1:5" ht="25.5">
      <c r="A556" s="35" t="s">
        <v>54</v>
      </c>
      <c r="E556" s="39" t="s">
        <v>6200</v>
      </c>
    </row>
    <row r="557" spans="1:5" ht="12.75">
      <c r="A557" s="35" t="s">
        <v>55</v>
      </c>
      <c r="E557" s="40" t="s">
        <v>5</v>
      </c>
    </row>
    <row r="558" spans="1:5" ht="38.25">
      <c r="A558" t="s">
        <v>56</v>
      </c>
      <c r="E558" s="39" t="s">
        <v>6160</v>
      </c>
    </row>
    <row r="559" spans="1:16" ht="38.25">
      <c r="A559" t="s">
        <v>49</v>
      </c>
      <c s="34" t="s">
        <v>620</v>
      </c>
      <c s="34" t="s">
        <v>6201</v>
      </c>
      <c s="35" t="s">
        <v>5</v>
      </c>
      <c s="6" t="s">
        <v>6202</v>
      </c>
      <c s="36" t="s">
        <v>684</v>
      </c>
      <c s="37">
        <v>1</v>
      </c>
      <c s="36">
        <v>0</v>
      </c>
      <c s="36">
        <f>ROUND(G559*H559,6)</f>
      </c>
      <c r="L559" s="38">
        <v>0</v>
      </c>
      <c s="32">
        <f>ROUND(ROUND(L559,2)*ROUND(G559,3),2)</f>
      </c>
      <c s="36" t="s">
        <v>2373</v>
      </c>
      <c>
        <f>(M559*21)/100</f>
      </c>
      <c t="s">
        <v>27</v>
      </c>
    </row>
    <row r="560" spans="1:5" ht="38.25">
      <c r="A560" s="35" t="s">
        <v>54</v>
      </c>
      <c r="E560" s="39" t="s">
        <v>6203</v>
      </c>
    </row>
    <row r="561" spans="1:5" ht="12.75">
      <c r="A561" s="35" t="s">
        <v>55</v>
      </c>
      <c r="E561" s="40" t="s">
        <v>5</v>
      </c>
    </row>
    <row r="562" spans="1:5" ht="153">
      <c r="A562" t="s">
        <v>56</v>
      </c>
      <c r="E562" s="39" t="s">
        <v>6204</v>
      </c>
    </row>
    <row r="563" spans="1:16" ht="25.5">
      <c r="A563" t="s">
        <v>49</v>
      </c>
      <c s="34" t="s">
        <v>2617</v>
      </c>
      <c s="34" t="s">
        <v>6205</v>
      </c>
      <c s="35" t="s">
        <v>5</v>
      </c>
      <c s="6" t="s">
        <v>6200</v>
      </c>
      <c s="36" t="s">
        <v>684</v>
      </c>
      <c s="37">
        <v>1</v>
      </c>
      <c s="36">
        <v>0</v>
      </c>
      <c s="36">
        <f>ROUND(G563*H563,6)</f>
      </c>
      <c r="L563" s="38">
        <v>0</v>
      </c>
      <c s="32">
        <f>ROUND(ROUND(L563,2)*ROUND(G563,3),2)</f>
      </c>
      <c s="36" t="s">
        <v>2373</v>
      </c>
      <c>
        <f>(M563*21)/100</f>
      </c>
      <c t="s">
        <v>27</v>
      </c>
    </row>
    <row r="564" spans="1:5" ht="25.5">
      <c r="A564" s="35" t="s">
        <v>54</v>
      </c>
      <c r="E564" s="39" t="s">
        <v>6200</v>
      </c>
    </row>
    <row r="565" spans="1:5" ht="12.75">
      <c r="A565" s="35" t="s">
        <v>55</v>
      </c>
      <c r="E565" s="40" t="s">
        <v>5</v>
      </c>
    </row>
    <row r="566" spans="1:5" ht="38.25">
      <c r="A566" t="s">
        <v>56</v>
      </c>
      <c r="E566" s="39" t="s">
        <v>6160</v>
      </c>
    </row>
    <row r="567" spans="1:16" ht="38.25">
      <c r="A567" t="s">
        <v>49</v>
      </c>
      <c s="34" t="s">
        <v>2619</v>
      </c>
      <c s="34" t="s">
        <v>6206</v>
      </c>
      <c s="35" t="s">
        <v>5</v>
      </c>
      <c s="6" t="s">
        <v>6207</v>
      </c>
      <c s="36" t="s">
        <v>684</v>
      </c>
      <c s="37">
        <v>1</v>
      </c>
      <c s="36">
        <v>0</v>
      </c>
      <c s="36">
        <f>ROUND(G567*H567,6)</f>
      </c>
      <c r="L567" s="38">
        <v>0</v>
      </c>
      <c s="32">
        <f>ROUND(ROUND(L567,2)*ROUND(G567,3),2)</f>
      </c>
      <c s="36" t="s">
        <v>2373</v>
      </c>
      <c>
        <f>(M567*21)/100</f>
      </c>
      <c t="s">
        <v>27</v>
      </c>
    </row>
    <row r="568" spans="1:5" ht="38.25">
      <c r="A568" s="35" t="s">
        <v>54</v>
      </c>
      <c r="E568" s="39" t="s">
        <v>6208</v>
      </c>
    </row>
    <row r="569" spans="1:5" ht="12.75">
      <c r="A569" s="35" t="s">
        <v>55</v>
      </c>
      <c r="E569" s="40" t="s">
        <v>5</v>
      </c>
    </row>
    <row r="570" spans="1:5" ht="178.5">
      <c r="A570" t="s">
        <v>56</v>
      </c>
      <c r="E570" s="39" t="s">
        <v>6209</v>
      </c>
    </row>
    <row r="571" spans="1:16" ht="25.5">
      <c r="A571" t="s">
        <v>49</v>
      </c>
      <c s="34" t="s">
        <v>2621</v>
      </c>
      <c s="34" t="s">
        <v>6210</v>
      </c>
      <c s="35" t="s">
        <v>5</v>
      </c>
      <c s="6" t="s">
        <v>6200</v>
      </c>
      <c s="36" t="s">
        <v>684</v>
      </c>
      <c s="37">
        <v>1</v>
      </c>
      <c s="36">
        <v>0</v>
      </c>
      <c s="36">
        <f>ROUND(G571*H571,6)</f>
      </c>
      <c r="L571" s="38">
        <v>0</v>
      </c>
      <c s="32">
        <f>ROUND(ROUND(L571,2)*ROUND(G571,3),2)</f>
      </c>
      <c s="36" t="s">
        <v>2373</v>
      </c>
      <c>
        <f>(M571*21)/100</f>
      </c>
      <c t="s">
        <v>27</v>
      </c>
    </row>
    <row r="572" spans="1:5" ht="25.5">
      <c r="A572" s="35" t="s">
        <v>54</v>
      </c>
      <c r="E572" s="39" t="s">
        <v>6200</v>
      </c>
    </row>
    <row r="573" spans="1:5" ht="12.75">
      <c r="A573" s="35" t="s">
        <v>55</v>
      </c>
      <c r="E573" s="40" t="s">
        <v>5</v>
      </c>
    </row>
    <row r="574" spans="1:5" ht="38.25">
      <c r="A574" t="s">
        <v>56</v>
      </c>
      <c r="E574" s="39" t="s">
        <v>6160</v>
      </c>
    </row>
    <row r="575" spans="1:16" ht="25.5">
      <c r="A575" t="s">
        <v>49</v>
      </c>
      <c s="34" t="s">
        <v>2623</v>
      </c>
      <c s="34" t="s">
        <v>6211</v>
      </c>
      <c s="35" t="s">
        <v>5</v>
      </c>
      <c s="6" t="s">
        <v>6212</v>
      </c>
      <c s="36" t="s">
        <v>684</v>
      </c>
      <c s="37">
        <v>1</v>
      </c>
      <c s="36">
        <v>0</v>
      </c>
      <c s="36">
        <f>ROUND(G575*H575,6)</f>
      </c>
      <c r="L575" s="38">
        <v>0</v>
      </c>
      <c s="32">
        <f>ROUND(ROUND(L575,2)*ROUND(G575,3),2)</f>
      </c>
      <c s="36" t="s">
        <v>2373</v>
      </c>
      <c>
        <f>(M575*21)/100</f>
      </c>
      <c t="s">
        <v>27</v>
      </c>
    </row>
    <row r="576" spans="1:5" ht="25.5">
      <c r="A576" s="35" t="s">
        <v>54</v>
      </c>
      <c r="E576" s="39" t="s">
        <v>6212</v>
      </c>
    </row>
    <row r="577" spans="1:5" ht="12.75">
      <c r="A577" s="35" t="s">
        <v>55</v>
      </c>
      <c r="E577" s="40" t="s">
        <v>5</v>
      </c>
    </row>
    <row r="578" spans="1:5" ht="178.5">
      <c r="A578" t="s">
        <v>56</v>
      </c>
      <c r="E578" s="39" t="s">
        <v>6213</v>
      </c>
    </row>
    <row r="579" spans="1:16" ht="12.75">
      <c r="A579" t="s">
        <v>49</v>
      </c>
      <c s="34" t="s">
        <v>2626</v>
      </c>
      <c s="34" t="s">
        <v>6214</v>
      </c>
      <c s="35" t="s">
        <v>5</v>
      </c>
      <c s="6" t="s">
        <v>6215</v>
      </c>
      <c s="36" t="s">
        <v>684</v>
      </c>
      <c s="37">
        <v>1</v>
      </c>
      <c s="36">
        <v>0</v>
      </c>
      <c s="36">
        <f>ROUND(G579*H579,6)</f>
      </c>
      <c r="L579" s="38">
        <v>0</v>
      </c>
      <c s="32">
        <f>ROUND(ROUND(L579,2)*ROUND(G579,3),2)</f>
      </c>
      <c s="36" t="s">
        <v>2373</v>
      </c>
      <c>
        <f>(M579*21)/100</f>
      </c>
      <c t="s">
        <v>27</v>
      </c>
    </row>
    <row r="580" spans="1:5" ht="12.75">
      <c r="A580" s="35" t="s">
        <v>54</v>
      </c>
      <c r="E580" s="39" t="s">
        <v>6215</v>
      </c>
    </row>
    <row r="581" spans="1:5" ht="12.75">
      <c r="A581" s="35" t="s">
        <v>55</v>
      </c>
      <c r="E581" s="40" t="s">
        <v>5</v>
      </c>
    </row>
    <row r="582" spans="1:5" ht="38.25">
      <c r="A582" t="s">
        <v>56</v>
      </c>
      <c r="E582" s="39" t="s">
        <v>6160</v>
      </c>
    </row>
    <row r="583" spans="1:16" ht="25.5">
      <c r="A583" t="s">
        <v>49</v>
      </c>
      <c s="34" t="s">
        <v>2629</v>
      </c>
      <c s="34" t="s">
        <v>6216</v>
      </c>
      <c s="35" t="s">
        <v>5</v>
      </c>
      <c s="6" t="s">
        <v>6217</v>
      </c>
      <c s="36" t="s">
        <v>684</v>
      </c>
      <c s="37">
        <v>1</v>
      </c>
      <c s="36">
        <v>0</v>
      </c>
      <c s="36">
        <f>ROUND(G583*H583,6)</f>
      </c>
      <c r="L583" s="38">
        <v>0</v>
      </c>
      <c s="32">
        <f>ROUND(ROUND(L583,2)*ROUND(G583,3),2)</f>
      </c>
      <c s="36" t="s">
        <v>2373</v>
      </c>
      <c>
        <f>(M583*21)/100</f>
      </c>
      <c t="s">
        <v>27</v>
      </c>
    </row>
    <row r="584" spans="1:5" ht="25.5">
      <c r="A584" s="35" t="s">
        <v>54</v>
      </c>
      <c r="E584" s="39" t="s">
        <v>6217</v>
      </c>
    </row>
    <row r="585" spans="1:5" ht="12.75">
      <c r="A585" s="35" t="s">
        <v>55</v>
      </c>
      <c r="E585" s="40" t="s">
        <v>5</v>
      </c>
    </row>
    <row r="586" spans="1:5" ht="127.5">
      <c r="A586" t="s">
        <v>56</v>
      </c>
      <c r="E586" s="39" t="s">
        <v>6218</v>
      </c>
    </row>
    <row r="587" spans="1:16" ht="12.75">
      <c r="A587" t="s">
        <v>49</v>
      </c>
      <c s="34" t="s">
        <v>2631</v>
      </c>
      <c s="34" t="s">
        <v>6219</v>
      </c>
      <c s="35" t="s">
        <v>5</v>
      </c>
      <c s="6" t="s">
        <v>6220</v>
      </c>
      <c s="36" t="s">
        <v>684</v>
      </c>
      <c s="37">
        <v>1</v>
      </c>
      <c s="36">
        <v>0</v>
      </c>
      <c s="36">
        <f>ROUND(G587*H587,6)</f>
      </c>
      <c r="L587" s="38">
        <v>0</v>
      </c>
      <c s="32">
        <f>ROUND(ROUND(L587,2)*ROUND(G587,3),2)</f>
      </c>
      <c s="36" t="s">
        <v>2373</v>
      </c>
      <c>
        <f>(M587*21)/100</f>
      </c>
      <c t="s">
        <v>27</v>
      </c>
    </row>
    <row r="588" spans="1:5" ht="12.75">
      <c r="A588" s="35" t="s">
        <v>54</v>
      </c>
      <c r="E588" s="39" t="s">
        <v>6220</v>
      </c>
    </row>
    <row r="589" spans="1:5" ht="12.75">
      <c r="A589" s="35" t="s">
        <v>55</v>
      </c>
      <c r="E589" s="40" t="s">
        <v>5</v>
      </c>
    </row>
    <row r="590" spans="1:5" ht="38.25">
      <c r="A590" t="s">
        <v>56</v>
      </c>
      <c r="E590" s="39" t="s">
        <v>6160</v>
      </c>
    </row>
    <row r="591" spans="1:16" ht="25.5">
      <c r="A591" t="s">
        <v>49</v>
      </c>
      <c s="34" t="s">
        <v>2634</v>
      </c>
      <c s="34" t="s">
        <v>6221</v>
      </c>
      <c s="35" t="s">
        <v>5</v>
      </c>
      <c s="6" t="s">
        <v>6222</v>
      </c>
      <c s="36" t="s">
        <v>684</v>
      </c>
      <c s="37">
        <v>1</v>
      </c>
      <c s="36">
        <v>0</v>
      </c>
      <c s="36">
        <f>ROUND(G591*H591,6)</f>
      </c>
      <c r="L591" s="38">
        <v>0</v>
      </c>
      <c s="32">
        <f>ROUND(ROUND(L591,2)*ROUND(G591,3),2)</f>
      </c>
      <c s="36" t="s">
        <v>2373</v>
      </c>
      <c>
        <f>(M591*21)/100</f>
      </c>
      <c t="s">
        <v>27</v>
      </c>
    </row>
    <row r="592" spans="1:5" ht="25.5">
      <c r="A592" s="35" t="s">
        <v>54</v>
      </c>
      <c r="E592" s="39" t="s">
        <v>6222</v>
      </c>
    </row>
    <row r="593" spans="1:5" ht="12.75">
      <c r="A593" s="35" t="s">
        <v>55</v>
      </c>
      <c r="E593" s="40" t="s">
        <v>5</v>
      </c>
    </row>
    <row r="594" spans="1:5" ht="127.5">
      <c r="A594" t="s">
        <v>56</v>
      </c>
      <c r="E594" s="39" t="s">
        <v>6223</v>
      </c>
    </row>
    <row r="595" spans="1:16" ht="12.75">
      <c r="A595" t="s">
        <v>49</v>
      </c>
      <c s="34" t="s">
        <v>2636</v>
      </c>
      <c s="34" t="s">
        <v>6224</v>
      </c>
      <c s="35" t="s">
        <v>5</v>
      </c>
      <c s="6" t="s">
        <v>6225</v>
      </c>
      <c s="36" t="s">
        <v>684</v>
      </c>
      <c s="37">
        <v>1</v>
      </c>
      <c s="36">
        <v>0</v>
      </c>
      <c s="36">
        <f>ROUND(G595*H595,6)</f>
      </c>
      <c r="L595" s="38">
        <v>0</v>
      </c>
      <c s="32">
        <f>ROUND(ROUND(L595,2)*ROUND(G595,3),2)</f>
      </c>
      <c s="36" t="s">
        <v>2373</v>
      </c>
      <c>
        <f>(M595*21)/100</f>
      </c>
      <c t="s">
        <v>27</v>
      </c>
    </row>
    <row r="596" spans="1:5" ht="12.75">
      <c r="A596" s="35" t="s">
        <v>54</v>
      </c>
      <c r="E596" s="39" t="s">
        <v>6225</v>
      </c>
    </row>
    <row r="597" spans="1:5" ht="12.75">
      <c r="A597" s="35" t="s">
        <v>55</v>
      </c>
      <c r="E597" s="40" t="s">
        <v>5</v>
      </c>
    </row>
    <row r="598" spans="1:5" ht="38.25">
      <c r="A598" t="s">
        <v>56</v>
      </c>
      <c r="E598" s="39" t="s">
        <v>6160</v>
      </c>
    </row>
    <row r="599" spans="1:16" ht="25.5">
      <c r="A599" t="s">
        <v>49</v>
      </c>
      <c s="34" t="s">
        <v>2638</v>
      </c>
      <c s="34" t="s">
        <v>6226</v>
      </c>
      <c s="35" t="s">
        <v>5</v>
      </c>
      <c s="6" t="s">
        <v>6227</v>
      </c>
      <c s="36" t="s">
        <v>684</v>
      </c>
      <c s="37">
        <v>1</v>
      </c>
      <c s="36">
        <v>0</v>
      </c>
      <c s="36">
        <f>ROUND(G599*H599,6)</f>
      </c>
      <c r="L599" s="38">
        <v>0</v>
      </c>
      <c s="32">
        <f>ROUND(ROUND(L599,2)*ROUND(G599,3),2)</f>
      </c>
      <c s="36" t="s">
        <v>2373</v>
      </c>
      <c>
        <f>(M599*21)/100</f>
      </c>
      <c t="s">
        <v>27</v>
      </c>
    </row>
    <row r="600" spans="1:5" ht="25.5">
      <c r="A600" s="35" t="s">
        <v>54</v>
      </c>
      <c r="E600" s="39" t="s">
        <v>6227</v>
      </c>
    </row>
    <row r="601" spans="1:5" ht="12.75">
      <c r="A601" s="35" t="s">
        <v>55</v>
      </c>
      <c r="E601" s="40" t="s">
        <v>5</v>
      </c>
    </row>
    <row r="602" spans="1:5" ht="127.5">
      <c r="A602" t="s">
        <v>56</v>
      </c>
      <c r="E602" s="39" t="s">
        <v>6228</v>
      </c>
    </row>
    <row r="603" spans="1:16" ht="12.75">
      <c r="A603" t="s">
        <v>49</v>
      </c>
      <c s="34" t="s">
        <v>2641</v>
      </c>
      <c s="34" t="s">
        <v>6229</v>
      </c>
      <c s="35" t="s">
        <v>5</v>
      </c>
      <c s="6" t="s">
        <v>6230</v>
      </c>
      <c s="36" t="s">
        <v>684</v>
      </c>
      <c s="37">
        <v>1</v>
      </c>
      <c s="36">
        <v>0</v>
      </c>
      <c s="36">
        <f>ROUND(G603*H603,6)</f>
      </c>
      <c r="L603" s="38">
        <v>0</v>
      </c>
      <c s="32">
        <f>ROUND(ROUND(L603,2)*ROUND(G603,3),2)</f>
      </c>
      <c s="36" t="s">
        <v>2373</v>
      </c>
      <c>
        <f>(M603*21)/100</f>
      </c>
      <c t="s">
        <v>27</v>
      </c>
    </row>
    <row r="604" spans="1:5" ht="12.75">
      <c r="A604" s="35" t="s">
        <v>54</v>
      </c>
      <c r="E604" s="39" t="s">
        <v>6230</v>
      </c>
    </row>
    <row r="605" spans="1:5" ht="12.75">
      <c r="A605" s="35" t="s">
        <v>55</v>
      </c>
      <c r="E605" s="40" t="s">
        <v>5</v>
      </c>
    </row>
    <row r="606" spans="1:5" ht="38.25">
      <c r="A606" t="s">
        <v>56</v>
      </c>
      <c r="E606" s="39" t="s">
        <v>6160</v>
      </c>
    </row>
    <row r="607" spans="1:16" ht="38.25">
      <c r="A607" t="s">
        <v>49</v>
      </c>
      <c s="34" t="s">
        <v>2643</v>
      </c>
      <c s="34" t="s">
        <v>6231</v>
      </c>
      <c s="35" t="s">
        <v>5</v>
      </c>
      <c s="6" t="s">
        <v>6232</v>
      </c>
      <c s="36" t="s">
        <v>684</v>
      </c>
      <c s="37">
        <v>1</v>
      </c>
      <c s="36">
        <v>0</v>
      </c>
      <c s="36">
        <f>ROUND(G607*H607,6)</f>
      </c>
      <c r="L607" s="38">
        <v>0</v>
      </c>
      <c s="32">
        <f>ROUND(ROUND(L607,2)*ROUND(G607,3),2)</f>
      </c>
      <c s="36" t="s">
        <v>2373</v>
      </c>
      <c>
        <f>(M607*21)/100</f>
      </c>
      <c t="s">
        <v>27</v>
      </c>
    </row>
    <row r="608" spans="1:5" ht="38.25">
      <c r="A608" s="35" t="s">
        <v>54</v>
      </c>
      <c r="E608" s="39" t="s">
        <v>6233</v>
      </c>
    </row>
    <row r="609" spans="1:5" ht="12.75">
      <c r="A609" s="35" t="s">
        <v>55</v>
      </c>
      <c r="E609" s="40" t="s">
        <v>5</v>
      </c>
    </row>
    <row r="610" spans="1:5" ht="127.5">
      <c r="A610" t="s">
        <v>56</v>
      </c>
      <c r="E610" s="39" t="s">
        <v>6234</v>
      </c>
    </row>
    <row r="611" spans="1:16" ht="12.75">
      <c r="A611" t="s">
        <v>49</v>
      </c>
      <c s="34" t="s">
        <v>2646</v>
      </c>
      <c s="34" t="s">
        <v>6235</v>
      </c>
      <c s="35" t="s">
        <v>5</v>
      </c>
      <c s="6" t="s">
        <v>6236</v>
      </c>
      <c s="36" t="s">
        <v>684</v>
      </c>
      <c s="37">
        <v>1</v>
      </c>
      <c s="36">
        <v>0</v>
      </c>
      <c s="36">
        <f>ROUND(G611*H611,6)</f>
      </c>
      <c r="L611" s="38">
        <v>0</v>
      </c>
      <c s="32">
        <f>ROUND(ROUND(L611,2)*ROUND(G611,3),2)</f>
      </c>
      <c s="36" t="s">
        <v>2373</v>
      </c>
      <c>
        <f>(M611*21)/100</f>
      </c>
      <c t="s">
        <v>27</v>
      </c>
    </row>
    <row r="612" spans="1:5" ht="12.75">
      <c r="A612" s="35" t="s">
        <v>54</v>
      </c>
      <c r="E612" s="39" t="s">
        <v>6236</v>
      </c>
    </row>
    <row r="613" spans="1:5" ht="12.75">
      <c r="A613" s="35" t="s">
        <v>55</v>
      </c>
      <c r="E613" s="40" t="s">
        <v>5</v>
      </c>
    </row>
    <row r="614" spans="1:5" ht="38.25">
      <c r="A614" t="s">
        <v>56</v>
      </c>
      <c r="E614" s="39" t="s">
        <v>6160</v>
      </c>
    </row>
    <row r="615" spans="1:16" ht="25.5">
      <c r="A615" t="s">
        <v>49</v>
      </c>
      <c s="34" t="s">
        <v>2648</v>
      </c>
      <c s="34" t="s">
        <v>6237</v>
      </c>
      <c s="35" t="s">
        <v>5</v>
      </c>
      <c s="6" t="s">
        <v>6238</v>
      </c>
      <c s="36" t="s">
        <v>684</v>
      </c>
      <c s="37">
        <v>1</v>
      </c>
      <c s="36">
        <v>0</v>
      </c>
      <c s="36">
        <f>ROUND(G615*H615,6)</f>
      </c>
      <c r="L615" s="38">
        <v>0</v>
      </c>
      <c s="32">
        <f>ROUND(ROUND(L615,2)*ROUND(G615,3),2)</f>
      </c>
      <c s="36" t="s">
        <v>2373</v>
      </c>
      <c>
        <f>(M615*21)/100</f>
      </c>
      <c t="s">
        <v>27</v>
      </c>
    </row>
    <row r="616" spans="1:5" ht="25.5">
      <c r="A616" s="35" t="s">
        <v>54</v>
      </c>
      <c r="E616" s="39" t="s">
        <v>6238</v>
      </c>
    </row>
    <row r="617" spans="1:5" ht="12.75">
      <c r="A617" s="35" t="s">
        <v>55</v>
      </c>
      <c r="E617" s="40" t="s">
        <v>5</v>
      </c>
    </row>
    <row r="618" spans="1:5" ht="127.5">
      <c r="A618" t="s">
        <v>56</v>
      </c>
      <c r="E618" s="39" t="s">
        <v>6239</v>
      </c>
    </row>
    <row r="619" spans="1:16" ht="12.75">
      <c r="A619" t="s">
        <v>49</v>
      </c>
      <c s="34" t="s">
        <v>2651</v>
      </c>
      <c s="34" t="s">
        <v>6240</v>
      </c>
      <c s="35" t="s">
        <v>5</v>
      </c>
      <c s="6" t="s">
        <v>6236</v>
      </c>
      <c s="36" t="s">
        <v>684</v>
      </c>
      <c s="37">
        <v>1</v>
      </c>
      <c s="36">
        <v>0</v>
      </c>
      <c s="36">
        <f>ROUND(G619*H619,6)</f>
      </c>
      <c r="L619" s="38">
        <v>0</v>
      </c>
      <c s="32">
        <f>ROUND(ROUND(L619,2)*ROUND(G619,3),2)</f>
      </c>
      <c s="36" t="s">
        <v>2373</v>
      </c>
      <c>
        <f>(M619*21)/100</f>
      </c>
      <c t="s">
        <v>27</v>
      </c>
    </row>
    <row r="620" spans="1:5" ht="12.75">
      <c r="A620" s="35" t="s">
        <v>54</v>
      </c>
      <c r="E620" s="39" t="s">
        <v>6236</v>
      </c>
    </row>
    <row r="621" spans="1:5" ht="12.75">
      <c r="A621" s="35" t="s">
        <v>55</v>
      </c>
      <c r="E621" s="40" t="s">
        <v>5</v>
      </c>
    </row>
    <row r="622" spans="1:5" ht="38.25">
      <c r="A622" t="s">
        <v>56</v>
      </c>
      <c r="E622" s="39" t="s">
        <v>6160</v>
      </c>
    </row>
    <row r="623" spans="1:16" ht="25.5">
      <c r="A623" t="s">
        <v>49</v>
      </c>
      <c s="34" t="s">
        <v>2654</v>
      </c>
      <c s="34" t="s">
        <v>6241</v>
      </c>
      <c s="35" t="s">
        <v>5</v>
      </c>
      <c s="6" t="s">
        <v>6238</v>
      </c>
      <c s="36" t="s">
        <v>684</v>
      </c>
      <c s="37">
        <v>1</v>
      </c>
      <c s="36">
        <v>0</v>
      </c>
      <c s="36">
        <f>ROUND(G623*H623,6)</f>
      </c>
      <c r="L623" s="38">
        <v>0</v>
      </c>
      <c s="32">
        <f>ROUND(ROUND(L623,2)*ROUND(G623,3),2)</f>
      </c>
      <c s="36" t="s">
        <v>2373</v>
      </c>
      <c>
        <f>(M623*21)/100</f>
      </c>
      <c t="s">
        <v>27</v>
      </c>
    </row>
    <row r="624" spans="1:5" ht="25.5">
      <c r="A624" s="35" t="s">
        <v>54</v>
      </c>
      <c r="E624" s="39" t="s">
        <v>6238</v>
      </c>
    </row>
    <row r="625" spans="1:5" ht="12.75">
      <c r="A625" s="35" t="s">
        <v>55</v>
      </c>
      <c r="E625" s="40" t="s">
        <v>5</v>
      </c>
    </row>
    <row r="626" spans="1:5" ht="127.5">
      <c r="A626" t="s">
        <v>56</v>
      </c>
      <c r="E626" s="39" t="s">
        <v>6242</v>
      </c>
    </row>
    <row r="627" spans="1:16" ht="12.75">
      <c r="A627" t="s">
        <v>49</v>
      </c>
      <c s="34" t="s">
        <v>2656</v>
      </c>
      <c s="34" t="s">
        <v>6243</v>
      </c>
      <c s="35" t="s">
        <v>5</v>
      </c>
      <c s="6" t="s">
        <v>6236</v>
      </c>
      <c s="36" t="s">
        <v>684</v>
      </c>
      <c s="37">
        <v>1</v>
      </c>
      <c s="36">
        <v>0</v>
      </c>
      <c s="36">
        <f>ROUND(G627*H627,6)</f>
      </c>
      <c r="L627" s="38">
        <v>0</v>
      </c>
      <c s="32">
        <f>ROUND(ROUND(L627,2)*ROUND(G627,3),2)</f>
      </c>
      <c s="36" t="s">
        <v>2373</v>
      </c>
      <c>
        <f>(M627*21)/100</f>
      </c>
      <c t="s">
        <v>27</v>
      </c>
    </row>
    <row r="628" spans="1:5" ht="12.75">
      <c r="A628" s="35" t="s">
        <v>54</v>
      </c>
      <c r="E628" s="39" t="s">
        <v>6236</v>
      </c>
    </row>
    <row r="629" spans="1:5" ht="12.75">
      <c r="A629" s="35" t="s">
        <v>55</v>
      </c>
      <c r="E629" s="40" t="s">
        <v>5</v>
      </c>
    </row>
    <row r="630" spans="1:5" ht="38.25">
      <c r="A630" t="s">
        <v>56</v>
      </c>
      <c r="E630" s="39" t="s">
        <v>6160</v>
      </c>
    </row>
    <row r="631" spans="1:16" ht="38.25">
      <c r="A631" t="s">
        <v>49</v>
      </c>
      <c s="34" t="s">
        <v>2658</v>
      </c>
      <c s="34" t="s">
        <v>6244</v>
      </c>
      <c s="35" t="s">
        <v>5</v>
      </c>
      <c s="6" t="s">
        <v>6245</v>
      </c>
      <c s="36" t="s">
        <v>684</v>
      </c>
      <c s="37">
        <v>1</v>
      </c>
      <c s="36">
        <v>0</v>
      </c>
      <c s="36">
        <f>ROUND(G631*H631,6)</f>
      </c>
      <c r="L631" s="38">
        <v>0</v>
      </c>
      <c s="32">
        <f>ROUND(ROUND(L631,2)*ROUND(G631,3),2)</f>
      </c>
      <c s="36" t="s">
        <v>2373</v>
      </c>
      <c>
        <f>(M631*21)/100</f>
      </c>
      <c t="s">
        <v>27</v>
      </c>
    </row>
    <row r="632" spans="1:5" ht="38.25">
      <c r="A632" s="35" t="s">
        <v>54</v>
      </c>
      <c r="E632" s="39" t="s">
        <v>6246</v>
      </c>
    </row>
    <row r="633" spans="1:5" ht="12.75">
      <c r="A633" s="35" t="s">
        <v>55</v>
      </c>
      <c r="E633" s="40" t="s">
        <v>5</v>
      </c>
    </row>
    <row r="634" spans="1:5" ht="127.5">
      <c r="A634" t="s">
        <v>56</v>
      </c>
      <c r="E634" s="39" t="s">
        <v>6247</v>
      </c>
    </row>
    <row r="635" spans="1:16" ht="12.75">
      <c r="A635" t="s">
        <v>49</v>
      </c>
      <c s="34" t="s">
        <v>2660</v>
      </c>
      <c s="34" t="s">
        <v>6248</v>
      </c>
      <c s="35" t="s">
        <v>5</v>
      </c>
      <c s="6" t="s">
        <v>6236</v>
      </c>
      <c s="36" t="s">
        <v>684</v>
      </c>
      <c s="37">
        <v>1</v>
      </c>
      <c s="36">
        <v>0</v>
      </c>
      <c s="36">
        <f>ROUND(G635*H635,6)</f>
      </c>
      <c r="L635" s="38">
        <v>0</v>
      </c>
      <c s="32">
        <f>ROUND(ROUND(L635,2)*ROUND(G635,3),2)</f>
      </c>
      <c s="36" t="s">
        <v>2373</v>
      </c>
      <c>
        <f>(M635*21)/100</f>
      </c>
      <c t="s">
        <v>27</v>
      </c>
    </row>
    <row r="636" spans="1:5" ht="12.75">
      <c r="A636" s="35" t="s">
        <v>54</v>
      </c>
      <c r="E636" s="39" t="s">
        <v>6236</v>
      </c>
    </row>
    <row r="637" spans="1:5" ht="12.75">
      <c r="A637" s="35" t="s">
        <v>55</v>
      </c>
      <c r="E637" s="40" t="s">
        <v>5</v>
      </c>
    </row>
    <row r="638" spans="1:5" ht="38.25">
      <c r="A638" t="s">
        <v>56</v>
      </c>
      <c r="E638" s="39" t="s">
        <v>6160</v>
      </c>
    </row>
    <row r="639" spans="1:16" ht="25.5">
      <c r="A639" t="s">
        <v>49</v>
      </c>
      <c s="34" t="s">
        <v>2663</v>
      </c>
      <c s="34" t="s">
        <v>6249</v>
      </c>
      <c s="35" t="s">
        <v>5</v>
      </c>
      <c s="6" t="s">
        <v>6250</v>
      </c>
      <c s="36" t="s">
        <v>684</v>
      </c>
      <c s="37">
        <v>1</v>
      </c>
      <c s="36">
        <v>0</v>
      </c>
      <c s="36">
        <f>ROUND(G639*H639,6)</f>
      </c>
      <c r="L639" s="38">
        <v>0</v>
      </c>
      <c s="32">
        <f>ROUND(ROUND(L639,2)*ROUND(G639,3),2)</f>
      </c>
      <c s="36" t="s">
        <v>2373</v>
      </c>
      <c>
        <f>(M639*21)/100</f>
      </c>
      <c t="s">
        <v>27</v>
      </c>
    </row>
    <row r="640" spans="1:5" ht="38.25">
      <c r="A640" s="35" t="s">
        <v>54</v>
      </c>
      <c r="E640" s="39" t="s">
        <v>6251</v>
      </c>
    </row>
    <row r="641" spans="1:5" ht="12.75">
      <c r="A641" s="35" t="s">
        <v>55</v>
      </c>
      <c r="E641" s="40" t="s">
        <v>5</v>
      </c>
    </row>
    <row r="642" spans="1:5" ht="165.75">
      <c r="A642" t="s">
        <v>56</v>
      </c>
      <c r="E642" s="39" t="s">
        <v>6252</v>
      </c>
    </row>
    <row r="643" spans="1:16" ht="25.5">
      <c r="A643" t="s">
        <v>49</v>
      </c>
      <c s="34" t="s">
        <v>2667</v>
      </c>
      <c s="34" t="s">
        <v>6253</v>
      </c>
      <c s="35" t="s">
        <v>5</v>
      </c>
      <c s="6" t="s">
        <v>6254</v>
      </c>
      <c s="36" t="s">
        <v>684</v>
      </c>
      <c s="37">
        <v>1</v>
      </c>
      <c s="36">
        <v>0</v>
      </c>
      <c s="36">
        <f>ROUND(G643*H643,6)</f>
      </c>
      <c r="L643" s="38">
        <v>0</v>
      </c>
      <c s="32">
        <f>ROUND(ROUND(L643,2)*ROUND(G643,3),2)</f>
      </c>
      <c s="36" t="s">
        <v>2373</v>
      </c>
      <c>
        <f>(M643*21)/100</f>
      </c>
      <c t="s">
        <v>27</v>
      </c>
    </row>
    <row r="644" spans="1:5" ht="25.5">
      <c r="A644" s="35" t="s">
        <v>54</v>
      </c>
      <c r="E644" s="39" t="s">
        <v>6254</v>
      </c>
    </row>
    <row r="645" spans="1:5" ht="12.75">
      <c r="A645" s="35" t="s">
        <v>55</v>
      </c>
      <c r="E645" s="40" t="s">
        <v>5</v>
      </c>
    </row>
    <row r="646" spans="1:5" ht="38.25">
      <c r="A646" t="s">
        <v>56</v>
      </c>
      <c r="E646" s="39" t="s">
        <v>6160</v>
      </c>
    </row>
    <row r="647" spans="1:16" ht="25.5">
      <c r="A647" t="s">
        <v>49</v>
      </c>
      <c s="34" t="s">
        <v>2671</v>
      </c>
      <c s="34" t="s">
        <v>6255</v>
      </c>
      <c s="35" t="s">
        <v>5</v>
      </c>
      <c s="6" t="s">
        <v>6256</v>
      </c>
      <c s="36" t="s">
        <v>684</v>
      </c>
      <c s="37">
        <v>1</v>
      </c>
      <c s="36">
        <v>0</v>
      </c>
      <c s="36">
        <f>ROUND(G647*H647,6)</f>
      </c>
      <c r="L647" s="38">
        <v>0</v>
      </c>
      <c s="32">
        <f>ROUND(ROUND(L647,2)*ROUND(G647,3),2)</f>
      </c>
      <c s="36" t="s">
        <v>2373</v>
      </c>
      <c>
        <f>(M647*21)/100</f>
      </c>
      <c t="s">
        <v>27</v>
      </c>
    </row>
    <row r="648" spans="1:5" ht="25.5">
      <c r="A648" s="35" t="s">
        <v>54</v>
      </c>
      <c r="E648" s="39" t="s">
        <v>6256</v>
      </c>
    </row>
    <row r="649" spans="1:5" ht="12.75">
      <c r="A649" s="35" t="s">
        <v>55</v>
      </c>
      <c r="E649" s="40" t="s">
        <v>5</v>
      </c>
    </row>
    <row r="650" spans="1:5" ht="165.75">
      <c r="A650" t="s">
        <v>56</v>
      </c>
      <c r="E650" s="39" t="s">
        <v>6257</v>
      </c>
    </row>
    <row r="651" spans="1:16" ht="25.5">
      <c r="A651" t="s">
        <v>49</v>
      </c>
      <c s="34" t="s">
        <v>2675</v>
      </c>
      <c s="34" t="s">
        <v>6258</v>
      </c>
      <c s="35" t="s">
        <v>5</v>
      </c>
      <c s="6" t="s">
        <v>6259</v>
      </c>
      <c s="36" t="s">
        <v>684</v>
      </c>
      <c s="37">
        <v>1</v>
      </c>
      <c s="36">
        <v>0</v>
      </c>
      <c s="36">
        <f>ROUND(G651*H651,6)</f>
      </c>
      <c r="L651" s="38">
        <v>0</v>
      </c>
      <c s="32">
        <f>ROUND(ROUND(L651,2)*ROUND(G651,3),2)</f>
      </c>
      <c s="36" t="s">
        <v>2373</v>
      </c>
      <c>
        <f>(M651*21)/100</f>
      </c>
      <c t="s">
        <v>27</v>
      </c>
    </row>
    <row r="652" spans="1:5" ht="25.5">
      <c r="A652" s="35" t="s">
        <v>54</v>
      </c>
      <c r="E652" s="39" t="s">
        <v>6259</v>
      </c>
    </row>
    <row r="653" spans="1:5" ht="12.75">
      <c r="A653" s="35" t="s">
        <v>55</v>
      </c>
      <c r="E653" s="40" t="s">
        <v>5</v>
      </c>
    </row>
    <row r="654" spans="1:5" ht="38.25">
      <c r="A654" t="s">
        <v>56</v>
      </c>
      <c r="E654" s="39" t="s">
        <v>6160</v>
      </c>
    </row>
    <row r="655" spans="1:16" ht="25.5">
      <c r="A655" t="s">
        <v>49</v>
      </c>
      <c s="34" t="s">
        <v>2679</v>
      </c>
      <c s="34" t="s">
        <v>6260</v>
      </c>
      <c s="35" t="s">
        <v>5</v>
      </c>
      <c s="6" t="s">
        <v>6261</v>
      </c>
      <c s="36" t="s">
        <v>684</v>
      </c>
      <c s="37">
        <v>1</v>
      </c>
      <c s="36">
        <v>0</v>
      </c>
      <c s="36">
        <f>ROUND(G655*H655,6)</f>
      </c>
      <c r="L655" s="38">
        <v>0</v>
      </c>
      <c s="32">
        <f>ROUND(ROUND(L655,2)*ROUND(G655,3),2)</f>
      </c>
      <c s="36" t="s">
        <v>2373</v>
      </c>
      <c>
        <f>(M655*21)/100</f>
      </c>
      <c t="s">
        <v>27</v>
      </c>
    </row>
    <row r="656" spans="1:5" ht="38.25">
      <c r="A656" s="35" t="s">
        <v>54</v>
      </c>
      <c r="E656" s="39" t="s">
        <v>6262</v>
      </c>
    </row>
    <row r="657" spans="1:5" ht="12.75">
      <c r="A657" s="35" t="s">
        <v>55</v>
      </c>
      <c r="E657" s="40" t="s">
        <v>5</v>
      </c>
    </row>
    <row r="658" spans="1:5" ht="178.5">
      <c r="A658" t="s">
        <v>56</v>
      </c>
      <c r="E658" s="39" t="s">
        <v>6263</v>
      </c>
    </row>
    <row r="659" spans="1:16" ht="25.5">
      <c r="A659" t="s">
        <v>49</v>
      </c>
      <c s="34" t="s">
        <v>2681</v>
      </c>
      <c s="34" t="s">
        <v>6264</v>
      </c>
      <c s="35" t="s">
        <v>5</v>
      </c>
      <c s="6" t="s">
        <v>6265</v>
      </c>
      <c s="36" t="s">
        <v>684</v>
      </c>
      <c s="37">
        <v>1</v>
      </c>
      <c s="36">
        <v>0</v>
      </c>
      <c s="36">
        <f>ROUND(G659*H659,6)</f>
      </c>
      <c r="L659" s="38">
        <v>0</v>
      </c>
      <c s="32">
        <f>ROUND(ROUND(L659,2)*ROUND(G659,3),2)</f>
      </c>
      <c s="36" t="s">
        <v>2373</v>
      </c>
      <c>
        <f>(M659*21)/100</f>
      </c>
      <c t="s">
        <v>27</v>
      </c>
    </row>
    <row r="660" spans="1:5" ht="25.5">
      <c r="A660" s="35" t="s">
        <v>54</v>
      </c>
      <c r="E660" s="39" t="s">
        <v>6265</v>
      </c>
    </row>
    <row r="661" spans="1:5" ht="12.75">
      <c r="A661" s="35" t="s">
        <v>55</v>
      </c>
      <c r="E661" s="40" t="s">
        <v>5</v>
      </c>
    </row>
    <row r="662" spans="1:5" ht="38.25">
      <c r="A662" t="s">
        <v>56</v>
      </c>
      <c r="E662" s="39" t="s">
        <v>6160</v>
      </c>
    </row>
    <row r="663" spans="1:16" ht="25.5">
      <c r="A663" t="s">
        <v>49</v>
      </c>
      <c s="34" t="s">
        <v>2683</v>
      </c>
      <c s="34" t="s">
        <v>6266</v>
      </c>
      <c s="35" t="s">
        <v>5</v>
      </c>
      <c s="6" t="s">
        <v>6267</v>
      </c>
      <c s="36" t="s">
        <v>684</v>
      </c>
      <c s="37">
        <v>1</v>
      </c>
      <c s="36">
        <v>0</v>
      </c>
      <c s="36">
        <f>ROUND(G663*H663,6)</f>
      </c>
      <c r="L663" s="38">
        <v>0</v>
      </c>
      <c s="32">
        <f>ROUND(ROUND(L663,2)*ROUND(G663,3),2)</f>
      </c>
      <c s="36" t="s">
        <v>2373</v>
      </c>
      <c>
        <f>(M663*21)/100</f>
      </c>
      <c t="s">
        <v>27</v>
      </c>
    </row>
    <row r="664" spans="1:5" ht="38.25">
      <c r="A664" s="35" t="s">
        <v>54</v>
      </c>
      <c r="E664" s="39" t="s">
        <v>6268</v>
      </c>
    </row>
    <row r="665" spans="1:5" ht="12.75">
      <c r="A665" s="35" t="s">
        <v>55</v>
      </c>
      <c r="E665" s="40" t="s">
        <v>5</v>
      </c>
    </row>
    <row r="666" spans="1:5" ht="178.5">
      <c r="A666" t="s">
        <v>56</v>
      </c>
      <c r="E666" s="39" t="s">
        <v>6263</v>
      </c>
    </row>
    <row r="667" spans="1:16" ht="25.5">
      <c r="A667" t="s">
        <v>49</v>
      </c>
      <c s="34" t="s">
        <v>2687</v>
      </c>
      <c s="34" t="s">
        <v>6269</v>
      </c>
      <c s="35" t="s">
        <v>5</v>
      </c>
      <c s="6" t="s">
        <v>6270</v>
      </c>
      <c s="36" t="s">
        <v>684</v>
      </c>
      <c s="37">
        <v>1</v>
      </c>
      <c s="36">
        <v>0</v>
      </c>
      <c s="36">
        <f>ROUND(G667*H667,6)</f>
      </c>
      <c r="L667" s="38">
        <v>0</v>
      </c>
      <c s="32">
        <f>ROUND(ROUND(L667,2)*ROUND(G667,3),2)</f>
      </c>
      <c s="36" t="s">
        <v>2373</v>
      </c>
      <c>
        <f>(M667*21)/100</f>
      </c>
      <c t="s">
        <v>27</v>
      </c>
    </row>
    <row r="668" spans="1:5" ht="25.5">
      <c r="A668" s="35" t="s">
        <v>54</v>
      </c>
      <c r="E668" s="39" t="s">
        <v>6270</v>
      </c>
    </row>
    <row r="669" spans="1:5" ht="12.75">
      <c r="A669" s="35" t="s">
        <v>55</v>
      </c>
      <c r="E669" s="40" t="s">
        <v>5</v>
      </c>
    </row>
    <row r="670" spans="1:5" ht="38.25">
      <c r="A670" t="s">
        <v>56</v>
      </c>
      <c r="E670" s="39" t="s">
        <v>6160</v>
      </c>
    </row>
    <row r="671" spans="1:16" ht="12.75">
      <c r="A671" t="s">
        <v>49</v>
      </c>
      <c s="34" t="s">
        <v>2758</v>
      </c>
      <c s="34" t="s">
        <v>6271</v>
      </c>
      <c s="35" t="s">
        <v>5</v>
      </c>
      <c s="6" t="s">
        <v>6272</v>
      </c>
      <c s="36" t="s">
        <v>684</v>
      </c>
      <c s="37">
        <v>1</v>
      </c>
      <c s="36">
        <v>0</v>
      </c>
      <c s="36">
        <f>ROUND(G671*H671,6)</f>
      </c>
      <c r="L671" s="38">
        <v>0</v>
      </c>
      <c s="32">
        <f>ROUND(ROUND(L671,2)*ROUND(G671,3),2)</f>
      </c>
      <c s="36" t="s">
        <v>2373</v>
      </c>
      <c>
        <f>(M671*21)/100</f>
      </c>
      <c t="s">
        <v>27</v>
      </c>
    </row>
    <row r="672" spans="1:5" ht="12.75">
      <c r="A672" s="35" t="s">
        <v>54</v>
      </c>
      <c r="E672" s="39" t="s">
        <v>6272</v>
      </c>
    </row>
    <row r="673" spans="1:5" ht="12.75">
      <c r="A673" s="35" t="s">
        <v>55</v>
      </c>
      <c r="E673" s="40" t="s">
        <v>5</v>
      </c>
    </row>
    <row r="674" spans="1:5" ht="127.5">
      <c r="A674" t="s">
        <v>56</v>
      </c>
      <c r="E674" s="39" t="s">
        <v>6273</v>
      </c>
    </row>
    <row r="675" spans="1:16" ht="12.75">
      <c r="A675" t="s">
        <v>49</v>
      </c>
      <c s="34" t="s">
        <v>2759</v>
      </c>
      <c s="34" t="s">
        <v>6274</v>
      </c>
      <c s="35" t="s">
        <v>5</v>
      </c>
      <c s="6" t="s">
        <v>6275</v>
      </c>
      <c s="36" t="s">
        <v>684</v>
      </c>
      <c s="37">
        <v>1</v>
      </c>
      <c s="36">
        <v>0</v>
      </c>
      <c s="36">
        <f>ROUND(G675*H675,6)</f>
      </c>
      <c r="L675" s="38">
        <v>0</v>
      </c>
      <c s="32">
        <f>ROUND(ROUND(L675,2)*ROUND(G675,3),2)</f>
      </c>
      <c s="36" t="s">
        <v>2373</v>
      </c>
      <c>
        <f>(M675*21)/100</f>
      </c>
      <c t="s">
        <v>27</v>
      </c>
    </row>
    <row r="676" spans="1:5" ht="12.75">
      <c r="A676" s="35" t="s">
        <v>54</v>
      </c>
      <c r="E676" s="39" t="s">
        <v>6275</v>
      </c>
    </row>
    <row r="677" spans="1:5" ht="12.75">
      <c r="A677" s="35" t="s">
        <v>55</v>
      </c>
      <c r="E677" s="40" t="s">
        <v>5</v>
      </c>
    </row>
    <row r="678" spans="1:5" ht="38.25">
      <c r="A678" t="s">
        <v>56</v>
      </c>
      <c r="E678" s="39" t="s">
        <v>6160</v>
      </c>
    </row>
    <row r="679" spans="1:16" ht="12.75">
      <c r="A679" t="s">
        <v>49</v>
      </c>
      <c s="34" t="s">
        <v>2760</v>
      </c>
      <c s="34" t="s">
        <v>6276</v>
      </c>
      <c s="35" t="s">
        <v>5</v>
      </c>
      <c s="6" t="s">
        <v>6277</v>
      </c>
      <c s="36" t="s">
        <v>684</v>
      </c>
      <c s="37">
        <v>1</v>
      </c>
      <c s="36">
        <v>0</v>
      </c>
      <c s="36">
        <f>ROUND(G679*H679,6)</f>
      </c>
      <c r="L679" s="38">
        <v>0</v>
      </c>
      <c s="32">
        <f>ROUND(ROUND(L679,2)*ROUND(G679,3),2)</f>
      </c>
      <c s="36" t="s">
        <v>2373</v>
      </c>
      <c>
        <f>(M679*21)/100</f>
      </c>
      <c t="s">
        <v>27</v>
      </c>
    </row>
    <row r="680" spans="1:5" ht="12.75">
      <c r="A680" s="35" t="s">
        <v>54</v>
      </c>
      <c r="E680" s="39" t="s">
        <v>6277</v>
      </c>
    </row>
    <row r="681" spans="1:5" ht="12.75">
      <c r="A681" s="35" t="s">
        <v>55</v>
      </c>
      <c r="E681" s="40" t="s">
        <v>5</v>
      </c>
    </row>
    <row r="682" spans="1:5" ht="127.5">
      <c r="A682" t="s">
        <v>56</v>
      </c>
      <c r="E682" s="39" t="s">
        <v>6273</v>
      </c>
    </row>
    <row r="683" spans="1:16" ht="12.75">
      <c r="A683" t="s">
        <v>49</v>
      </c>
      <c s="34" t="s">
        <v>2761</v>
      </c>
      <c s="34" t="s">
        <v>6278</v>
      </c>
      <c s="35" t="s">
        <v>5</v>
      </c>
      <c s="6" t="s">
        <v>6279</v>
      </c>
      <c s="36" t="s">
        <v>684</v>
      </c>
      <c s="37">
        <v>1</v>
      </c>
      <c s="36">
        <v>0</v>
      </c>
      <c s="36">
        <f>ROUND(G683*H683,6)</f>
      </c>
      <c r="L683" s="38">
        <v>0</v>
      </c>
      <c s="32">
        <f>ROUND(ROUND(L683,2)*ROUND(G683,3),2)</f>
      </c>
      <c s="36" t="s">
        <v>2373</v>
      </c>
      <c>
        <f>(M683*21)/100</f>
      </c>
      <c t="s">
        <v>27</v>
      </c>
    </row>
    <row r="684" spans="1:5" ht="12.75">
      <c r="A684" s="35" t="s">
        <v>54</v>
      </c>
      <c r="E684" s="39" t="s">
        <v>6279</v>
      </c>
    </row>
    <row r="685" spans="1:5" ht="12.75">
      <c r="A685" s="35" t="s">
        <v>55</v>
      </c>
      <c r="E685" s="40" t="s">
        <v>5</v>
      </c>
    </row>
    <row r="686" spans="1:5" ht="38.25">
      <c r="A686" t="s">
        <v>56</v>
      </c>
      <c r="E686" s="39" t="s">
        <v>6160</v>
      </c>
    </row>
    <row r="687" spans="1:16" ht="12.75">
      <c r="A687" t="s">
        <v>49</v>
      </c>
      <c s="34" t="s">
        <v>2762</v>
      </c>
      <c s="34" t="s">
        <v>6280</v>
      </c>
      <c s="35" t="s">
        <v>5</v>
      </c>
      <c s="6" t="s">
        <v>6277</v>
      </c>
      <c s="36" t="s">
        <v>684</v>
      </c>
      <c s="37">
        <v>1</v>
      </c>
      <c s="36">
        <v>0</v>
      </c>
      <c s="36">
        <f>ROUND(G687*H687,6)</f>
      </c>
      <c r="L687" s="38">
        <v>0</v>
      </c>
      <c s="32">
        <f>ROUND(ROUND(L687,2)*ROUND(G687,3),2)</f>
      </c>
      <c s="36" t="s">
        <v>2373</v>
      </c>
      <c>
        <f>(M687*21)/100</f>
      </c>
      <c t="s">
        <v>27</v>
      </c>
    </row>
    <row r="688" spans="1:5" ht="12.75">
      <c r="A688" s="35" t="s">
        <v>54</v>
      </c>
      <c r="E688" s="39" t="s">
        <v>6277</v>
      </c>
    </row>
    <row r="689" spans="1:5" ht="12.75">
      <c r="A689" s="35" t="s">
        <v>55</v>
      </c>
      <c r="E689" s="40" t="s">
        <v>5</v>
      </c>
    </row>
    <row r="690" spans="1:5" ht="127.5">
      <c r="A690" t="s">
        <v>56</v>
      </c>
      <c r="E690" s="39" t="s">
        <v>6273</v>
      </c>
    </row>
    <row r="691" spans="1:16" ht="12.75">
      <c r="A691" t="s">
        <v>49</v>
      </c>
      <c s="34" t="s">
        <v>2763</v>
      </c>
      <c s="34" t="s">
        <v>6281</v>
      </c>
      <c s="35" t="s">
        <v>5</v>
      </c>
      <c s="6" t="s">
        <v>6279</v>
      </c>
      <c s="36" t="s">
        <v>684</v>
      </c>
      <c s="37">
        <v>1</v>
      </c>
      <c s="36">
        <v>0</v>
      </c>
      <c s="36">
        <f>ROUND(G691*H691,6)</f>
      </c>
      <c r="L691" s="38">
        <v>0</v>
      </c>
      <c s="32">
        <f>ROUND(ROUND(L691,2)*ROUND(G691,3),2)</f>
      </c>
      <c s="36" t="s">
        <v>2373</v>
      </c>
      <c>
        <f>(M691*21)/100</f>
      </c>
      <c t="s">
        <v>27</v>
      </c>
    </row>
    <row r="692" spans="1:5" ht="12.75">
      <c r="A692" s="35" t="s">
        <v>54</v>
      </c>
      <c r="E692" s="39" t="s">
        <v>6279</v>
      </c>
    </row>
    <row r="693" spans="1:5" ht="12.75">
      <c r="A693" s="35" t="s">
        <v>55</v>
      </c>
      <c r="E693" s="40" t="s">
        <v>5</v>
      </c>
    </row>
    <row r="694" spans="1:5" ht="38.25">
      <c r="A694" t="s">
        <v>56</v>
      </c>
      <c r="E694" s="39" t="s">
        <v>6160</v>
      </c>
    </row>
    <row r="695" spans="1:16" ht="25.5">
      <c r="A695" t="s">
        <v>49</v>
      </c>
      <c s="34" t="s">
        <v>2764</v>
      </c>
      <c s="34" t="s">
        <v>6282</v>
      </c>
      <c s="35" t="s">
        <v>5</v>
      </c>
      <c s="6" t="s">
        <v>6283</v>
      </c>
      <c s="36" t="s">
        <v>684</v>
      </c>
      <c s="37">
        <v>1</v>
      </c>
      <c s="36">
        <v>0</v>
      </c>
      <c s="36">
        <f>ROUND(G695*H695,6)</f>
      </c>
      <c r="L695" s="38">
        <v>0</v>
      </c>
      <c s="32">
        <f>ROUND(ROUND(L695,2)*ROUND(G695,3),2)</f>
      </c>
      <c s="36" t="s">
        <v>2373</v>
      </c>
      <c>
        <f>(M695*21)/100</f>
      </c>
      <c t="s">
        <v>27</v>
      </c>
    </row>
    <row r="696" spans="1:5" ht="25.5">
      <c r="A696" s="35" t="s">
        <v>54</v>
      </c>
      <c r="E696" s="39" t="s">
        <v>6283</v>
      </c>
    </row>
    <row r="697" spans="1:5" ht="12.75">
      <c r="A697" s="35" t="s">
        <v>55</v>
      </c>
      <c r="E697" s="40" t="s">
        <v>5</v>
      </c>
    </row>
    <row r="698" spans="1:5" ht="25.5">
      <c r="A698" t="s">
        <v>56</v>
      </c>
      <c r="E698" s="39" t="s">
        <v>6284</v>
      </c>
    </row>
    <row r="699" spans="1:16" ht="25.5">
      <c r="A699" t="s">
        <v>49</v>
      </c>
      <c s="34" t="s">
        <v>2765</v>
      </c>
      <c s="34" t="s">
        <v>6285</v>
      </c>
      <c s="35" t="s">
        <v>5</v>
      </c>
      <c s="6" t="s">
        <v>6286</v>
      </c>
      <c s="36" t="s">
        <v>684</v>
      </c>
      <c s="37">
        <v>1</v>
      </c>
      <c s="36">
        <v>0</v>
      </c>
      <c s="36">
        <f>ROUND(G699*H699,6)</f>
      </c>
      <c r="L699" s="38">
        <v>0</v>
      </c>
      <c s="32">
        <f>ROUND(ROUND(L699,2)*ROUND(G699,3),2)</f>
      </c>
      <c s="36" t="s">
        <v>2373</v>
      </c>
      <c>
        <f>(M699*21)/100</f>
      </c>
      <c t="s">
        <v>27</v>
      </c>
    </row>
    <row r="700" spans="1:5" ht="25.5">
      <c r="A700" s="35" t="s">
        <v>54</v>
      </c>
      <c r="E700" s="39" t="s">
        <v>6286</v>
      </c>
    </row>
    <row r="701" spans="1:5" ht="12.75">
      <c r="A701" s="35" t="s">
        <v>55</v>
      </c>
      <c r="E701" s="40" t="s">
        <v>5</v>
      </c>
    </row>
    <row r="702" spans="1:5" ht="38.25">
      <c r="A702" t="s">
        <v>56</v>
      </c>
      <c r="E702" s="39" t="s">
        <v>6160</v>
      </c>
    </row>
    <row r="703" spans="1:16" ht="25.5">
      <c r="A703" t="s">
        <v>49</v>
      </c>
      <c s="34" t="s">
        <v>3744</v>
      </c>
      <c s="34" t="s">
        <v>6287</v>
      </c>
      <c s="35" t="s">
        <v>5</v>
      </c>
      <c s="6" t="s">
        <v>6288</v>
      </c>
      <c s="36" t="s">
        <v>684</v>
      </c>
      <c s="37">
        <v>1</v>
      </c>
      <c s="36">
        <v>0</v>
      </c>
      <c s="36">
        <f>ROUND(G703*H703,6)</f>
      </c>
      <c r="L703" s="38">
        <v>0</v>
      </c>
      <c s="32">
        <f>ROUND(ROUND(L703,2)*ROUND(G703,3),2)</f>
      </c>
      <c s="36" t="s">
        <v>2373</v>
      </c>
      <c>
        <f>(M703*21)/100</f>
      </c>
      <c t="s">
        <v>27</v>
      </c>
    </row>
    <row r="704" spans="1:5" ht="25.5">
      <c r="A704" s="35" t="s">
        <v>54</v>
      </c>
      <c r="E704" s="39" t="s">
        <v>6288</v>
      </c>
    </row>
    <row r="705" spans="1:5" ht="12.75">
      <c r="A705" s="35" t="s">
        <v>55</v>
      </c>
      <c r="E705" s="40" t="s">
        <v>5</v>
      </c>
    </row>
    <row r="706" spans="1:5" ht="114.75">
      <c r="A706" t="s">
        <v>56</v>
      </c>
      <c r="E706" s="39" t="s">
        <v>6289</v>
      </c>
    </row>
    <row r="707" spans="1:16" ht="12.75">
      <c r="A707" t="s">
        <v>49</v>
      </c>
      <c s="34" t="s">
        <v>3749</v>
      </c>
      <c s="34" t="s">
        <v>6290</v>
      </c>
      <c s="35" t="s">
        <v>5</v>
      </c>
      <c s="6" t="s">
        <v>6291</v>
      </c>
      <c s="36" t="s">
        <v>684</v>
      </c>
      <c s="37">
        <v>1</v>
      </c>
      <c s="36">
        <v>0</v>
      </c>
      <c s="36">
        <f>ROUND(G707*H707,6)</f>
      </c>
      <c r="L707" s="38">
        <v>0</v>
      </c>
      <c s="32">
        <f>ROUND(ROUND(L707,2)*ROUND(G707,3),2)</f>
      </c>
      <c s="36" t="s">
        <v>2373</v>
      </c>
      <c>
        <f>(M707*21)/100</f>
      </c>
      <c t="s">
        <v>27</v>
      </c>
    </row>
    <row r="708" spans="1:5" ht="12.75">
      <c r="A708" s="35" t="s">
        <v>54</v>
      </c>
      <c r="E708" s="39" t="s">
        <v>6291</v>
      </c>
    </row>
    <row r="709" spans="1:5" ht="12.75">
      <c r="A709" s="35" t="s">
        <v>55</v>
      </c>
      <c r="E709" s="40" t="s">
        <v>5</v>
      </c>
    </row>
    <row r="710" spans="1:5" ht="38.25">
      <c r="A710" t="s">
        <v>56</v>
      </c>
      <c r="E710" s="39" t="s">
        <v>6160</v>
      </c>
    </row>
    <row r="711" spans="1:16" ht="25.5">
      <c r="A711" t="s">
        <v>49</v>
      </c>
      <c s="34" t="s">
        <v>3754</v>
      </c>
      <c s="34" t="s">
        <v>6292</v>
      </c>
      <c s="35" t="s">
        <v>5</v>
      </c>
      <c s="6" t="s">
        <v>6293</v>
      </c>
      <c s="36" t="s">
        <v>684</v>
      </c>
      <c s="37">
        <v>1</v>
      </c>
      <c s="36">
        <v>0</v>
      </c>
      <c s="36">
        <f>ROUND(G711*H711,6)</f>
      </c>
      <c r="L711" s="38">
        <v>0</v>
      </c>
      <c s="32">
        <f>ROUND(ROUND(L711,2)*ROUND(G711,3),2)</f>
      </c>
      <c s="36" t="s">
        <v>2373</v>
      </c>
      <c>
        <f>(M711*21)/100</f>
      </c>
      <c t="s">
        <v>27</v>
      </c>
    </row>
    <row r="712" spans="1:5" ht="25.5">
      <c r="A712" s="35" t="s">
        <v>54</v>
      </c>
      <c r="E712" s="39" t="s">
        <v>6293</v>
      </c>
    </row>
    <row r="713" spans="1:5" ht="12.75">
      <c r="A713" s="35" t="s">
        <v>55</v>
      </c>
      <c r="E713" s="40" t="s">
        <v>5</v>
      </c>
    </row>
    <row r="714" spans="1:5" ht="127.5">
      <c r="A714" t="s">
        <v>56</v>
      </c>
      <c r="E714" s="39" t="s">
        <v>6294</v>
      </c>
    </row>
    <row r="715" spans="1:16" ht="12.75">
      <c r="A715" t="s">
        <v>49</v>
      </c>
      <c s="34" t="s">
        <v>3759</v>
      </c>
      <c s="34" t="s">
        <v>6295</v>
      </c>
      <c s="35" t="s">
        <v>5</v>
      </c>
      <c s="6" t="s">
        <v>6291</v>
      </c>
      <c s="36" t="s">
        <v>684</v>
      </c>
      <c s="37">
        <v>1</v>
      </c>
      <c s="36">
        <v>0</v>
      </c>
      <c s="36">
        <f>ROUND(G715*H715,6)</f>
      </c>
      <c r="L715" s="38">
        <v>0</v>
      </c>
      <c s="32">
        <f>ROUND(ROUND(L715,2)*ROUND(G715,3),2)</f>
      </c>
      <c s="36" t="s">
        <v>2373</v>
      </c>
      <c>
        <f>(M715*21)/100</f>
      </c>
      <c t="s">
        <v>27</v>
      </c>
    </row>
    <row r="716" spans="1:5" ht="12.75">
      <c r="A716" s="35" t="s">
        <v>54</v>
      </c>
      <c r="E716" s="39" t="s">
        <v>6291</v>
      </c>
    </row>
    <row r="717" spans="1:5" ht="12.75">
      <c r="A717" s="35" t="s">
        <v>55</v>
      </c>
      <c r="E717" s="40" t="s">
        <v>5</v>
      </c>
    </row>
    <row r="718" spans="1:5" ht="38.25">
      <c r="A718" t="s">
        <v>56</v>
      </c>
      <c r="E718" s="39" t="s">
        <v>6160</v>
      </c>
    </row>
    <row r="719" spans="1:16" ht="25.5">
      <c r="A719" t="s">
        <v>49</v>
      </c>
      <c s="34" t="s">
        <v>3764</v>
      </c>
      <c s="34" t="s">
        <v>6296</v>
      </c>
      <c s="35" t="s">
        <v>5</v>
      </c>
      <c s="6" t="s">
        <v>6297</v>
      </c>
      <c s="36" t="s">
        <v>684</v>
      </c>
      <c s="37">
        <v>1</v>
      </c>
      <c s="36">
        <v>0</v>
      </c>
      <c s="36">
        <f>ROUND(G719*H719,6)</f>
      </c>
      <c r="L719" s="38">
        <v>0</v>
      </c>
      <c s="32">
        <f>ROUND(ROUND(L719,2)*ROUND(G719,3),2)</f>
      </c>
      <c s="36" t="s">
        <v>2373</v>
      </c>
      <c>
        <f>(M719*21)/100</f>
      </c>
      <c t="s">
        <v>27</v>
      </c>
    </row>
    <row r="720" spans="1:5" ht="25.5">
      <c r="A720" s="35" t="s">
        <v>54</v>
      </c>
      <c r="E720" s="39" t="s">
        <v>6297</v>
      </c>
    </row>
    <row r="721" spans="1:5" ht="12.75">
      <c r="A721" s="35" t="s">
        <v>55</v>
      </c>
      <c r="E721" s="40" t="s">
        <v>5</v>
      </c>
    </row>
    <row r="722" spans="1:5" ht="114.75">
      <c r="A722" t="s">
        <v>56</v>
      </c>
      <c r="E722" s="39" t="s">
        <v>6298</v>
      </c>
    </row>
    <row r="723" spans="1:16" ht="12.75">
      <c r="A723" t="s">
        <v>49</v>
      </c>
      <c s="34" t="s">
        <v>3769</v>
      </c>
      <c s="34" t="s">
        <v>6299</v>
      </c>
      <c s="35" t="s">
        <v>5</v>
      </c>
      <c s="6" t="s">
        <v>6300</v>
      </c>
      <c s="36" t="s">
        <v>684</v>
      </c>
      <c s="37">
        <v>1</v>
      </c>
      <c s="36">
        <v>0</v>
      </c>
      <c s="36">
        <f>ROUND(G723*H723,6)</f>
      </c>
      <c r="L723" s="38">
        <v>0</v>
      </c>
      <c s="32">
        <f>ROUND(ROUND(L723,2)*ROUND(G723,3),2)</f>
      </c>
      <c s="36" t="s">
        <v>2373</v>
      </c>
      <c>
        <f>(M723*21)/100</f>
      </c>
      <c t="s">
        <v>27</v>
      </c>
    </row>
    <row r="724" spans="1:5" ht="12.75">
      <c r="A724" s="35" t="s">
        <v>54</v>
      </c>
      <c r="E724" s="39" t="s">
        <v>6300</v>
      </c>
    </row>
    <row r="725" spans="1:5" ht="12.75">
      <c r="A725" s="35" t="s">
        <v>55</v>
      </c>
      <c r="E725" s="40" t="s">
        <v>5</v>
      </c>
    </row>
    <row r="726" spans="1:5" ht="38.25">
      <c r="A726" t="s">
        <v>56</v>
      </c>
      <c r="E726" s="39" t="s">
        <v>6160</v>
      </c>
    </row>
    <row r="727" spans="1:13" ht="12.75">
      <c r="A727" t="s">
        <v>46</v>
      </c>
      <c r="C727" s="31" t="s">
        <v>6301</v>
      </c>
      <c r="E727" s="33" t="s">
        <v>6302</v>
      </c>
      <c r="J727" s="32">
        <f>0</f>
      </c>
      <c s="32">
        <f>0</f>
      </c>
      <c s="32">
        <f>0+L728+L732+L736+L740+L744+L748+L752+L756+L760+L764+L768+L772+L776+L780+L784+L788+L792+L796+L800+L804+L808+L812+L816+L820+L824+L828+L832+L836+L840+L844+L848+L852+L856+L860+L864+L868+L872+L876+L880+L884+L888+L892+L896+L900+L904+L908+L912+L916+L920+L924+L928+L932+L936+L940+L944+L948+L952+L956+L960+L964+L968+L972+L976+L980+L984+L988+L992+L996+L1000+L1004+L1008+L1012+L1016+L1020+L1024+L1028+L1032+L1036+L1040+L1044+L1048+L1052+L1056+L1060+L1064+L1068+L1072+L1076+L1080+L1084+L1088+L1092+L1096+L1100+L1104+L1108+L1112+L1116+L1120+L1124+L1128+L1132+L1136+L1140+L1144+L1148+L1152+L1156+L1160+L1164+L1168+L1172+L1176+L1180+L1184+L1188+L1192+L1196+L1200+L1204+L1208+L1212+L1216+L1220+L1224+L1228+L1232+L1236+L1240+L1244+L1248+L1252+L1256+L1260+L1264+L1268+L1272+L1276+L1280+L1284+L1288+L1292+L1296+L1300+L1304+L1308+L1312+L1316+L1320+L1324+L1328+L1332+L1336+L1340+L1344+L1348+L1352+L1356+L1360+L1364+L1368+L1372+L1376+L1380+L1384+L1388+L1392+L1396+L1400+L1404+L1408+L1412+L1416+L1420+L1424+L1428+L1432+L1436+L1440+L1444+L1448+L1452+L1456+L1460+L1464+L1468+L1472+L1476+L1480+L1484+L1488+L1492+L1496+L1500+L1504+L1508+L1512+L1516+L1520+L1524+L1528+L1532+L1536+L1540+L1544+L1548+L1552+L1556+L1560+L1564+L1568+L1572+L1576+L1580+L1584+L1588+L1592+L1596+L1600+L1604+L1608+L1612+L1616+L1620+L1624+L1628+L1632+L1636+L1640+L1644+L1648+L1652+L1656+L1660+L1664+L1668+L1672+L1676+L1680+L1684+L1688+L1692+L1696+L1700+L1704+L1708+L1712+L1716+L1720+L1724+L1728+L1732+L1736+L1740+L1744+L1748+L1752+L1756+L1760+L1764+L1768+L1772+L1776+L1780+L1784+L1788+L1792+L1796+L1800+L1804+L1808+L1812+L1816+L1820+L1824+L1828+L1832+L1836+L1840+L1844+L1848+L1852+L1856+L1860+L1864+L1868+L1872+L1876+L1880+L1884+L1888+L1892+L1896+L1900+L1904+L1908+L1912+L1916+L1920+L1924+L1928+L1932+L1936+L1940+L1944+L1948+L1952+L1956+L1960+L1964+L1968+L1972+L1976+L1980+L1984+L1988+L1992+L1996+L2000+L2004+L2008+L2012+L2016+L2020+L2024+L2028+L2032+L2036+L2040+L2044+L2048+L2052+L2056+L2060+L2064+L2068+L2072+L2076+L2080+L2084+L2088+L2092+L2096+L2100+L2104+L2108+L2112+L2116+L2120+L2124+L2128+L2132+L2136+L2140+L2144+L2148</f>
      </c>
      <c s="32">
        <f>0+M728+M732+M736+M740+M744+M748+M752+M756+M760+M764+M768+M772+M776+M780+M784+M788+M792+M796+M800+M804+M808+M812+M816+M820+M824+M828+M832+M836+M840+M844+M848+M852+M856+M860+M864+M868+M872+M876+M880+M884+M888+M892+M896+M900+M904+M908+M912+M916+M920+M924+M928+M932+M936+M940+M944+M948+M952+M956+M960+M964+M968+M972+M976+M980+M984+M988+M992+M996+M1000+M1004+M1008+M1012+M1016+M1020+M1024+M1028+M1032+M1036+M1040+M1044+M1048+M1052+M1056+M1060+M1064+M1068+M1072+M1076+M1080+M1084+M1088+M1092+M1096+M1100+M1104+M1108+M1112+M1116+M1120+M1124+M1128+M1132+M1136+M1140+M1144+M1148+M1152+M1156+M1160+M1164+M1168+M1172+M1176+M1180+M1184+M1188+M1192+M1196+M1200+M1204+M1208+M1212+M1216+M1220+M1224+M1228+M1232+M1236+M1240+M1244+M1248+M1252+M1256+M1260+M1264+M1268+M1272+M1276+M1280+M1284+M1288+M1292+M1296+M1300+M1304+M1308+M1312+M1316+M1320+M1324+M1328+M1332+M1336+M1340+M1344+M1348+M1352+M1356+M1360+M1364+M1368+M1372+M1376+M1380+M1384+M1388+M1392+M1396+M1400+M1404+M1408+M1412+M1416+M1420+M1424+M1428+M1432+M1436+M1440+M1444+M1448+M1452+M1456+M1460+M1464+M1468+M1472+M1476+M1480+M1484+M1488+M1492+M1496+M1500+M1504+M1508+M1512+M1516+M1520+M1524+M1528+M1532+M1536+M1540+M1544+M1548+M1552+M1556+M1560+M1564+M1568+M1572+M1576+M1580+M1584+M1588+M1592+M1596+M1600+M1604+M1608+M1612+M1616+M1620+M1624+M1628+M1632+M1636+M1640+M1644+M1648+M1652+M1656+M1660+M1664+M1668+M1672+M1676+M1680+M1684+M1688+M1692+M1696+M1700+M1704+M1708+M1712+M1716+M1720+M1724+M1728+M1732+M1736+M1740+M1744+M1748+M1752+M1756+M1760+M1764+M1768+M1772+M1776+M1780+M1784+M1788+M1792+M1796+M1800+M1804+M1808+M1812+M1816+M1820+M1824+M1828+M1832+M1836+M1840+M1844+M1848+M1852+M1856+M1860+M1864+M1868+M1872+M1876+M1880+M1884+M1888+M1892+M1896+M1900+M1904+M1908+M1912+M1916+M1920+M1924+M1928+M1932+M1936+M1940+M1944+M1948+M1952+M1956+M1960+M1964+M1968+M1972+M1976+M1980+M1984+M1988+M1992+M1996+M2000+M2004+M2008+M2012+M2016+M2020+M2024+M2028+M2032+M2036+M2040+M2044+M2048+M2052+M2056+M2060+M2064+M2068+M2072+M2076+M2080+M2084+M2088+M2092+M2096+M2100+M2104+M2108+M2112+M2116+M2120+M2124+M2128+M2132+M2136+M2140+M2144+M2148</f>
      </c>
    </row>
    <row r="728" spans="1:16" ht="12.75">
      <c r="A728" t="s">
        <v>49</v>
      </c>
      <c s="34" t="s">
        <v>3774</v>
      </c>
      <c s="34" t="s">
        <v>6303</v>
      </c>
      <c s="35" t="s">
        <v>5</v>
      </c>
      <c s="6" t="s">
        <v>6304</v>
      </c>
      <c s="36" t="s">
        <v>86</v>
      </c>
      <c s="37">
        <v>224</v>
      </c>
      <c s="36">
        <v>0.000482</v>
      </c>
      <c s="36">
        <f>ROUND(G728*H728,6)</f>
      </c>
      <c r="L728" s="38">
        <v>0</v>
      </c>
      <c s="32">
        <f>ROUND(ROUND(L728,2)*ROUND(G728,3),2)</f>
      </c>
      <c s="36" t="s">
        <v>53</v>
      </c>
      <c>
        <f>(M728*21)/100</f>
      </c>
      <c t="s">
        <v>27</v>
      </c>
    </row>
    <row r="729" spans="1:5" ht="25.5">
      <c r="A729" s="35" t="s">
        <v>54</v>
      </c>
      <c r="E729" s="39" t="s">
        <v>6305</v>
      </c>
    </row>
    <row r="730" spans="1:5" ht="409.5">
      <c r="A730" s="35" t="s">
        <v>55</v>
      </c>
      <c r="E730" s="40" t="s">
        <v>6306</v>
      </c>
    </row>
    <row r="731" spans="1:5" ht="12.75">
      <c r="A731" t="s">
        <v>56</v>
      </c>
      <c r="E731" s="39" t="s">
        <v>5</v>
      </c>
    </row>
    <row r="732" spans="1:16" ht="25.5">
      <c r="A732" t="s">
        <v>49</v>
      </c>
      <c s="34" t="s">
        <v>3779</v>
      </c>
      <c s="34" t="s">
        <v>6307</v>
      </c>
      <c s="35" t="s">
        <v>5</v>
      </c>
      <c s="6" t="s">
        <v>6308</v>
      </c>
      <c s="36" t="s">
        <v>86</v>
      </c>
      <c s="37">
        <v>3</v>
      </c>
      <c s="36">
        <v>0.000963</v>
      </c>
      <c s="36">
        <f>ROUND(G732*H732,6)</f>
      </c>
      <c r="L732" s="38">
        <v>0</v>
      </c>
      <c s="32">
        <f>ROUND(ROUND(L732,2)*ROUND(G732,3),2)</f>
      </c>
      <c s="36" t="s">
        <v>53</v>
      </c>
      <c>
        <f>(M732*21)/100</f>
      </c>
      <c t="s">
        <v>27</v>
      </c>
    </row>
    <row r="733" spans="1:5" ht="25.5">
      <c r="A733" s="35" t="s">
        <v>54</v>
      </c>
      <c r="E733" s="39" t="s">
        <v>6309</v>
      </c>
    </row>
    <row r="734" spans="1:5" ht="76.5">
      <c r="A734" s="35" t="s">
        <v>55</v>
      </c>
      <c r="E734" s="40" t="s">
        <v>6310</v>
      </c>
    </row>
    <row r="735" spans="1:5" ht="12.75">
      <c r="A735" t="s">
        <v>56</v>
      </c>
      <c r="E735" s="39" t="s">
        <v>5</v>
      </c>
    </row>
    <row r="736" spans="1:16" ht="25.5">
      <c r="A736" t="s">
        <v>49</v>
      </c>
      <c s="34" t="s">
        <v>3784</v>
      </c>
      <c s="34" t="s">
        <v>6311</v>
      </c>
      <c s="35" t="s">
        <v>5</v>
      </c>
      <c s="6" t="s">
        <v>6312</v>
      </c>
      <c s="36" t="s">
        <v>86</v>
      </c>
      <c s="37">
        <v>37</v>
      </c>
      <c s="36">
        <v>0.441703</v>
      </c>
      <c s="36">
        <f>ROUND(G736*H736,6)</f>
      </c>
      <c r="L736" s="38">
        <v>0</v>
      </c>
      <c s="32">
        <f>ROUND(ROUND(L736,2)*ROUND(G736,3),2)</f>
      </c>
      <c s="36" t="s">
        <v>53</v>
      </c>
      <c>
        <f>(M736*21)/100</f>
      </c>
      <c t="s">
        <v>27</v>
      </c>
    </row>
    <row r="737" spans="1:5" ht="25.5">
      <c r="A737" s="35" t="s">
        <v>54</v>
      </c>
      <c r="E737" s="39" t="s">
        <v>6313</v>
      </c>
    </row>
    <row r="738" spans="1:5" ht="409.5">
      <c r="A738" s="35" t="s">
        <v>55</v>
      </c>
      <c r="E738" s="40" t="s">
        <v>6314</v>
      </c>
    </row>
    <row r="739" spans="1:5" ht="12.75">
      <c r="A739" t="s">
        <v>56</v>
      </c>
      <c r="E739" s="39" t="s">
        <v>5</v>
      </c>
    </row>
    <row r="740" spans="1:16" ht="25.5">
      <c r="A740" t="s">
        <v>49</v>
      </c>
      <c s="34" t="s">
        <v>3789</v>
      </c>
      <c s="34" t="s">
        <v>6315</v>
      </c>
      <c s="35" t="s">
        <v>5</v>
      </c>
      <c s="6" t="s">
        <v>6316</v>
      </c>
      <c s="36" t="s">
        <v>86</v>
      </c>
      <c s="37">
        <v>15</v>
      </c>
      <c s="36">
        <v>0.547691</v>
      </c>
      <c s="36">
        <f>ROUND(G740*H740,6)</f>
      </c>
      <c r="L740" s="38">
        <v>0</v>
      </c>
      <c s="32">
        <f>ROUND(ROUND(L740,2)*ROUND(G740,3),2)</f>
      </c>
      <c s="36" t="s">
        <v>53</v>
      </c>
      <c>
        <f>(M740*21)/100</f>
      </c>
      <c t="s">
        <v>27</v>
      </c>
    </row>
    <row r="741" spans="1:5" ht="25.5">
      <c r="A741" s="35" t="s">
        <v>54</v>
      </c>
      <c r="E741" s="39" t="s">
        <v>6317</v>
      </c>
    </row>
    <row r="742" spans="1:5" ht="242.25">
      <c r="A742" s="35" t="s">
        <v>55</v>
      </c>
      <c r="E742" s="40" t="s">
        <v>6318</v>
      </c>
    </row>
    <row r="743" spans="1:5" ht="12.75">
      <c r="A743" t="s">
        <v>56</v>
      </c>
      <c r="E743" s="39" t="s">
        <v>5</v>
      </c>
    </row>
    <row r="744" spans="1:16" ht="12.75">
      <c r="A744" t="s">
        <v>49</v>
      </c>
      <c s="34" t="s">
        <v>3794</v>
      </c>
      <c s="34" t="s">
        <v>6319</v>
      </c>
      <c s="35" t="s">
        <v>5</v>
      </c>
      <c s="6" t="s">
        <v>6320</v>
      </c>
      <c s="36" t="s">
        <v>86</v>
      </c>
      <c s="37">
        <v>31</v>
      </c>
      <c s="36">
        <v>0.00022</v>
      </c>
      <c s="36">
        <f>ROUND(G744*H744,6)</f>
      </c>
      <c r="L744" s="38">
        <v>0</v>
      </c>
      <c s="32">
        <f>ROUND(ROUND(L744,2)*ROUND(G744,3),2)</f>
      </c>
      <c s="36" t="s">
        <v>53</v>
      </c>
      <c>
        <f>(M744*21)/100</f>
      </c>
      <c t="s">
        <v>27</v>
      </c>
    </row>
    <row r="745" spans="1:5" ht="25.5">
      <c r="A745" s="35" t="s">
        <v>54</v>
      </c>
      <c r="E745" s="39" t="s">
        <v>6321</v>
      </c>
    </row>
    <row r="746" spans="1:5" ht="409.5">
      <c r="A746" s="35" t="s">
        <v>55</v>
      </c>
      <c r="E746" s="40" t="s">
        <v>6322</v>
      </c>
    </row>
    <row r="747" spans="1:5" ht="12.75">
      <c r="A747" t="s">
        <v>56</v>
      </c>
      <c r="E747" s="39" t="s">
        <v>5</v>
      </c>
    </row>
    <row r="748" spans="1:16" ht="12.75">
      <c r="A748" t="s">
        <v>49</v>
      </c>
      <c s="34" t="s">
        <v>3799</v>
      </c>
      <c s="34" t="s">
        <v>6323</v>
      </c>
      <c s="35" t="s">
        <v>5</v>
      </c>
      <c s="6" t="s">
        <v>6324</v>
      </c>
      <c s="36" t="s">
        <v>86</v>
      </c>
      <c s="37">
        <v>171</v>
      </c>
      <c s="36">
        <v>0</v>
      </c>
      <c s="36">
        <f>ROUND(G748*H748,6)</f>
      </c>
      <c r="L748" s="38">
        <v>0</v>
      </c>
      <c s="32">
        <f>ROUND(ROUND(L748,2)*ROUND(G748,3),2)</f>
      </c>
      <c s="36" t="s">
        <v>53</v>
      </c>
      <c>
        <f>(M748*21)/100</f>
      </c>
      <c t="s">
        <v>27</v>
      </c>
    </row>
    <row r="749" spans="1:5" ht="25.5">
      <c r="A749" s="35" t="s">
        <v>54</v>
      </c>
      <c r="E749" s="39" t="s">
        <v>6325</v>
      </c>
    </row>
    <row r="750" spans="1:5" ht="409.5">
      <c r="A750" s="35" t="s">
        <v>55</v>
      </c>
      <c r="E750" s="40" t="s">
        <v>6326</v>
      </c>
    </row>
    <row r="751" spans="1:5" ht="12.75">
      <c r="A751" t="s">
        <v>56</v>
      </c>
      <c r="E751" s="39" t="s">
        <v>5</v>
      </c>
    </row>
    <row r="752" spans="1:16" ht="12.75">
      <c r="A752" t="s">
        <v>49</v>
      </c>
      <c s="34" t="s">
        <v>3804</v>
      </c>
      <c s="34" t="s">
        <v>6327</v>
      </c>
      <c s="35" t="s">
        <v>5</v>
      </c>
      <c s="6" t="s">
        <v>6328</v>
      </c>
      <c s="36" t="s">
        <v>86</v>
      </c>
      <c s="37">
        <v>3</v>
      </c>
      <c s="36">
        <v>0</v>
      </c>
      <c s="36">
        <f>ROUND(G752*H752,6)</f>
      </c>
      <c r="L752" s="38">
        <v>0</v>
      </c>
      <c s="32">
        <f>ROUND(ROUND(L752,2)*ROUND(G752,3),2)</f>
      </c>
      <c s="36" t="s">
        <v>53</v>
      </c>
      <c>
        <f>(M752*21)/100</f>
      </c>
      <c t="s">
        <v>27</v>
      </c>
    </row>
    <row r="753" spans="1:5" ht="25.5">
      <c r="A753" s="35" t="s">
        <v>54</v>
      </c>
      <c r="E753" s="39" t="s">
        <v>6329</v>
      </c>
    </row>
    <row r="754" spans="1:5" ht="51">
      <c r="A754" s="35" t="s">
        <v>55</v>
      </c>
      <c r="E754" s="40" t="s">
        <v>6330</v>
      </c>
    </row>
    <row r="755" spans="1:5" ht="12.75">
      <c r="A755" t="s">
        <v>56</v>
      </c>
      <c r="E755" s="39" t="s">
        <v>5</v>
      </c>
    </row>
    <row r="756" spans="1:16" ht="12.75">
      <c r="A756" t="s">
        <v>49</v>
      </c>
      <c s="34" t="s">
        <v>3809</v>
      </c>
      <c s="34" t="s">
        <v>6331</v>
      </c>
      <c s="35" t="s">
        <v>5</v>
      </c>
      <c s="6" t="s">
        <v>6332</v>
      </c>
      <c s="36" t="s">
        <v>86</v>
      </c>
      <c s="37">
        <v>1</v>
      </c>
      <c s="36">
        <v>0</v>
      </c>
      <c s="36">
        <f>ROUND(G756*H756,6)</f>
      </c>
      <c r="L756" s="38">
        <v>0</v>
      </c>
      <c s="32">
        <f>ROUND(ROUND(L756,2)*ROUND(G756,3),2)</f>
      </c>
      <c s="36" t="s">
        <v>53</v>
      </c>
      <c>
        <f>(M756*21)/100</f>
      </c>
      <c t="s">
        <v>27</v>
      </c>
    </row>
    <row r="757" spans="1:5" ht="25.5">
      <c r="A757" s="35" t="s">
        <v>54</v>
      </c>
      <c r="E757" s="39" t="s">
        <v>6333</v>
      </c>
    </row>
    <row r="758" spans="1:5" ht="25.5">
      <c r="A758" s="35" t="s">
        <v>55</v>
      </c>
      <c r="E758" s="40" t="s">
        <v>6334</v>
      </c>
    </row>
    <row r="759" spans="1:5" ht="12.75">
      <c r="A759" t="s">
        <v>56</v>
      </c>
      <c r="E759" s="39" t="s">
        <v>5</v>
      </c>
    </row>
    <row r="760" spans="1:16" ht="25.5">
      <c r="A760" t="s">
        <v>49</v>
      </c>
      <c s="34" t="s">
        <v>3814</v>
      </c>
      <c s="34" t="s">
        <v>6335</v>
      </c>
      <c s="35" t="s">
        <v>5</v>
      </c>
      <c s="6" t="s">
        <v>6336</v>
      </c>
      <c s="36" t="s">
        <v>86</v>
      </c>
      <c s="37">
        <v>7</v>
      </c>
      <c s="36">
        <v>0</v>
      </c>
      <c s="36">
        <f>ROUND(G760*H760,6)</f>
      </c>
      <c r="L760" s="38">
        <v>0</v>
      </c>
      <c s="32">
        <f>ROUND(ROUND(L760,2)*ROUND(G760,3),2)</f>
      </c>
      <c s="36" t="s">
        <v>53</v>
      </c>
      <c>
        <f>(M760*21)/100</f>
      </c>
      <c t="s">
        <v>27</v>
      </c>
    </row>
    <row r="761" spans="1:5" ht="25.5">
      <c r="A761" s="35" t="s">
        <v>54</v>
      </c>
      <c r="E761" s="39" t="s">
        <v>6337</v>
      </c>
    </row>
    <row r="762" spans="1:5" ht="102">
      <c r="A762" s="35" t="s">
        <v>55</v>
      </c>
      <c r="E762" s="40" t="s">
        <v>6338</v>
      </c>
    </row>
    <row r="763" spans="1:5" ht="12.75">
      <c r="A763" t="s">
        <v>56</v>
      </c>
      <c r="E763" s="39" t="s">
        <v>5</v>
      </c>
    </row>
    <row r="764" spans="1:16" ht="25.5">
      <c r="A764" t="s">
        <v>49</v>
      </c>
      <c s="34" t="s">
        <v>3819</v>
      </c>
      <c s="34" t="s">
        <v>6339</v>
      </c>
      <c s="35" t="s">
        <v>5</v>
      </c>
      <c s="6" t="s">
        <v>6340</v>
      </c>
      <c s="36" t="s">
        <v>86</v>
      </c>
      <c s="37">
        <v>11</v>
      </c>
      <c s="36">
        <v>0</v>
      </c>
      <c s="36">
        <f>ROUND(G764*H764,6)</f>
      </c>
      <c r="L764" s="38">
        <v>0</v>
      </c>
      <c s="32">
        <f>ROUND(ROUND(L764,2)*ROUND(G764,3),2)</f>
      </c>
      <c s="36" t="s">
        <v>53</v>
      </c>
      <c>
        <f>(M764*21)/100</f>
      </c>
      <c t="s">
        <v>27</v>
      </c>
    </row>
    <row r="765" spans="1:5" ht="25.5">
      <c r="A765" s="35" t="s">
        <v>54</v>
      </c>
      <c r="E765" s="39" t="s">
        <v>6341</v>
      </c>
    </row>
    <row r="766" spans="1:5" ht="153">
      <c r="A766" s="35" t="s">
        <v>55</v>
      </c>
      <c r="E766" s="40" t="s">
        <v>6342</v>
      </c>
    </row>
    <row r="767" spans="1:5" ht="12.75">
      <c r="A767" t="s">
        <v>56</v>
      </c>
      <c r="E767" s="39" t="s">
        <v>5</v>
      </c>
    </row>
    <row r="768" spans="1:16" ht="12.75">
      <c r="A768" t="s">
        <v>49</v>
      </c>
      <c s="34" t="s">
        <v>3823</v>
      </c>
      <c s="34" t="s">
        <v>6343</v>
      </c>
      <c s="35" t="s">
        <v>5</v>
      </c>
      <c s="6" t="s">
        <v>6344</v>
      </c>
      <c s="36" t="s">
        <v>86</v>
      </c>
      <c s="37">
        <v>2</v>
      </c>
      <c s="36">
        <v>0</v>
      </c>
      <c s="36">
        <f>ROUND(G768*H768,6)</f>
      </c>
      <c r="L768" s="38">
        <v>0</v>
      </c>
      <c s="32">
        <f>ROUND(ROUND(L768,2)*ROUND(G768,3),2)</f>
      </c>
      <c s="36" t="s">
        <v>53</v>
      </c>
      <c>
        <f>(M768*21)/100</f>
      </c>
      <c t="s">
        <v>27</v>
      </c>
    </row>
    <row r="769" spans="1:5" ht="25.5">
      <c r="A769" s="35" t="s">
        <v>54</v>
      </c>
      <c r="E769" s="39" t="s">
        <v>6345</v>
      </c>
    </row>
    <row r="770" spans="1:5" ht="38.25">
      <c r="A770" s="35" t="s">
        <v>55</v>
      </c>
      <c r="E770" s="40" t="s">
        <v>6346</v>
      </c>
    </row>
    <row r="771" spans="1:5" ht="12.75">
      <c r="A771" t="s">
        <v>56</v>
      </c>
      <c r="E771" s="39" t="s">
        <v>5</v>
      </c>
    </row>
    <row r="772" spans="1:16" ht="12.75">
      <c r="A772" t="s">
        <v>49</v>
      </c>
      <c s="34" t="s">
        <v>3827</v>
      </c>
      <c s="34" t="s">
        <v>6347</v>
      </c>
      <c s="35" t="s">
        <v>5</v>
      </c>
      <c s="6" t="s">
        <v>6348</v>
      </c>
      <c s="36" t="s">
        <v>86</v>
      </c>
      <c s="37">
        <v>10</v>
      </c>
      <c s="36">
        <v>0</v>
      </c>
      <c s="36">
        <f>ROUND(G772*H772,6)</f>
      </c>
      <c r="L772" s="38">
        <v>0</v>
      </c>
      <c s="32">
        <f>ROUND(ROUND(L772,2)*ROUND(G772,3),2)</f>
      </c>
      <c s="36" t="s">
        <v>53</v>
      </c>
      <c>
        <f>(M772*21)/100</f>
      </c>
      <c t="s">
        <v>27</v>
      </c>
    </row>
    <row r="773" spans="1:5" ht="25.5">
      <c r="A773" s="35" t="s">
        <v>54</v>
      </c>
      <c r="E773" s="39" t="s">
        <v>6349</v>
      </c>
    </row>
    <row r="774" spans="1:5" ht="140.25">
      <c r="A774" s="35" t="s">
        <v>55</v>
      </c>
      <c r="E774" s="40" t="s">
        <v>6350</v>
      </c>
    </row>
    <row r="775" spans="1:5" ht="12.75">
      <c r="A775" t="s">
        <v>56</v>
      </c>
      <c r="E775" s="39" t="s">
        <v>5</v>
      </c>
    </row>
    <row r="776" spans="1:16" ht="12.75">
      <c r="A776" t="s">
        <v>49</v>
      </c>
      <c s="34" t="s">
        <v>3831</v>
      </c>
      <c s="34" t="s">
        <v>6351</v>
      </c>
      <c s="35" t="s">
        <v>5</v>
      </c>
      <c s="6" t="s">
        <v>6352</v>
      </c>
      <c s="36" t="s">
        <v>86</v>
      </c>
      <c s="37">
        <v>81</v>
      </c>
      <c s="36">
        <v>0</v>
      </c>
      <c s="36">
        <f>ROUND(G776*H776,6)</f>
      </c>
      <c r="L776" s="38">
        <v>0</v>
      </c>
      <c s="32">
        <f>ROUND(ROUND(L776,2)*ROUND(G776,3),2)</f>
      </c>
      <c s="36" t="s">
        <v>53</v>
      </c>
      <c>
        <f>(M776*21)/100</f>
      </c>
      <c t="s">
        <v>27</v>
      </c>
    </row>
    <row r="777" spans="1:5" ht="12.75">
      <c r="A777" s="35" t="s">
        <v>54</v>
      </c>
      <c r="E777" s="39" t="s">
        <v>6352</v>
      </c>
    </row>
    <row r="778" spans="1:5" ht="409.5">
      <c r="A778" s="35" t="s">
        <v>55</v>
      </c>
      <c r="E778" s="40" t="s">
        <v>6353</v>
      </c>
    </row>
    <row r="779" spans="1:5" ht="12.75">
      <c r="A779" t="s">
        <v>56</v>
      </c>
      <c r="E779" s="39" t="s">
        <v>5</v>
      </c>
    </row>
    <row r="780" spans="1:16" ht="12.75">
      <c r="A780" t="s">
        <v>49</v>
      </c>
      <c s="34" t="s">
        <v>3834</v>
      </c>
      <c s="34" t="s">
        <v>6354</v>
      </c>
      <c s="35" t="s">
        <v>5</v>
      </c>
      <c s="6" t="s">
        <v>6355</v>
      </c>
      <c s="36" t="s">
        <v>86</v>
      </c>
      <c s="37">
        <v>4</v>
      </c>
      <c s="36">
        <v>0</v>
      </c>
      <c s="36">
        <f>ROUND(G780*H780,6)</f>
      </c>
      <c r="L780" s="38">
        <v>0</v>
      </c>
      <c s="32">
        <f>ROUND(ROUND(L780,2)*ROUND(G780,3),2)</f>
      </c>
      <c s="36" t="s">
        <v>53</v>
      </c>
      <c>
        <f>(M780*21)/100</f>
      </c>
      <c t="s">
        <v>27</v>
      </c>
    </row>
    <row r="781" spans="1:5" ht="12.75">
      <c r="A781" s="35" t="s">
        <v>54</v>
      </c>
      <c r="E781" s="39" t="s">
        <v>6355</v>
      </c>
    </row>
    <row r="782" spans="1:5" ht="63.75">
      <c r="A782" s="35" t="s">
        <v>55</v>
      </c>
      <c r="E782" s="40" t="s">
        <v>6356</v>
      </c>
    </row>
    <row r="783" spans="1:5" ht="12.75">
      <c r="A783" t="s">
        <v>56</v>
      </c>
      <c r="E783" s="39" t="s">
        <v>5</v>
      </c>
    </row>
    <row r="784" spans="1:16" ht="12.75">
      <c r="A784" t="s">
        <v>49</v>
      </c>
      <c s="34" t="s">
        <v>3837</v>
      </c>
      <c s="34" t="s">
        <v>6357</v>
      </c>
      <c s="35" t="s">
        <v>5</v>
      </c>
      <c s="6" t="s">
        <v>6358</v>
      </c>
      <c s="36" t="s">
        <v>86</v>
      </c>
      <c s="37">
        <v>19</v>
      </c>
      <c s="36">
        <v>0.000329</v>
      </c>
      <c s="36">
        <f>ROUND(G784*H784,6)</f>
      </c>
      <c r="L784" s="38">
        <v>0</v>
      </c>
      <c s="32">
        <f>ROUND(ROUND(L784,2)*ROUND(G784,3),2)</f>
      </c>
      <c s="36" t="s">
        <v>53</v>
      </c>
      <c>
        <f>(M784*21)/100</f>
      </c>
      <c t="s">
        <v>27</v>
      </c>
    </row>
    <row r="785" spans="1:5" ht="12.75">
      <c r="A785" s="35" t="s">
        <v>54</v>
      </c>
      <c r="E785" s="39" t="s">
        <v>6359</v>
      </c>
    </row>
    <row r="786" spans="1:5" ht="306">
      <c r="A786" s="35" t="s">
        <v>55</v>
      </c>
      <c r="E786" s="40" t="s">
        <v>6360</v>
      </c>
    </row>
    <row r="787" spans="1:5" ht="12.75">
      <c r="A787" t="s">
        <v>56</v>
      </c>
      <c r="E787" s="39" t="s">
        <v>5</v>
      </c>
    </row>
    <row r="788" spans="1:16" ht="12.75">
      <c r="A788" t="s">
        <v>49</v>
      </c>
      <c s="34" t="s">
        <v>3842</v>
      </c>
      <c s="34" t="s">
        <v>6361</v>
      </c>
      <c s="35" t="s">
        <v>5</v>
      </c>
      <c s="6" t="s">
        <v>6362</v>
      </c>
      <c s="36" t="s">
        <v>86</v>
      </c>
      <c s="37">
        <v>1</v>
      </c>
      <c s="36">
        <v>0.000564</v>
      </c>
      <c s="36">
        <f>ROUND(G788*H788,6)</f>
      </c>
      <c r="L788" s="38">
        <v>0</v>
      </c>
      <c s="32">
        <f>ROUND(ROUND(L788,2)*ROUND(G788,3),2)</f>
      </c>
      <c s="36" t="s">
        <v>53</v>
      </c>
      <c>
        <f>(M788*21)/100</f>
      </c>
      <c t="s">
        <v>27</v>
      </c>
    </row>
    <row r="789" spans="1:5" ht="25.5">
      <c r="A789" s="35" t="s">
        <v>54</v>
      </c>
      <c r="E789" s="39" t="s">
        <v>6363</v>
      </c>
    </row>
    <row r="790" spans="1:5" ht="25.5">
      <c r="A790" s="35" t="s">
        <v>55</v>
      </c>
      <c r="E790" s="40" t="s">
        <v>6364</v>
      </c>
    </row>
    <row r="791" spans="1:5" ht="12.75">
      <c r="A791" t="s">
        <v>56</v>
      </c>
      <c r="E791" s="39" t="s">
        <v>5</v>
      </c>
    </row>
    <row r="792" spans="1:16" ht="12.75">
      <c r="A792" t="s">
        <v>49</v>
      </c>
      <c s="34" t="s">
        <v>3846</v>
      </c>
      <c s="34" t="s">
        <v>6365</v>
      </c>
      <c s="35" t="s">
        <v>5</v>
      </c>
      <c s="6" t="s">
        <v>6366</v>
      </c>
      <c s="36" t="s">
        <v>86</v>
      </c>
      <c s="37">
        <v>6</v>
      </c>
      <c s="36">
        <v>0.000611</v>
      </c>
      <c s="36">
        <f>ROUND(G792*H792,6)</f>
      </c>
      <c r="L792" s="38">
        <v>0</v>
      </c>
      <c s="32">
        <f>ROUND(ROUND(L792,2)*ROUND(G792,3),2)</f>
      </c>
      <c s="36" t="s">
        <v>53</v>
      </c>
      <c>
        <f>(M792*21)/100</f>
      </c>
      <c t="s">
        <v>27</v>
      </c>
    </row>
    <row r="793" spans="1:5" ht="25.5">
      <c r="A793" s="35" t="s">
        <v>54</v>
      </c>
      <c r="E793" s="39" t="s">
        <v>6367</v>
      </c>
    </row>
    <row r="794" spans="1:5" ht="89.25">
      <c r="A794" s="35" t="s">
        <v>55</v>
      </c>
      <c r="E794" s="40" t="s">
        <v>6368</v>
      </c>
    </row>
    <row r="795" spans="1:5" ht="12.75">
      <c r="A795" t="s">
        <v>56</v>
      </c>
      <c r="E795" s="39" t="s">
        <v>5</v>
      </c>
    </row>
    <row r="796" spans="1:16" ht="12.75">
      <c r="A796" t="s">
        <v>49</v>
      </c>
      <c s="34" t="s">
        <v>3850</v>
      </c>
      <c s="34" t="s">
        <v>6369</v>
      </c>
      <c s="35" t="s">
        <v>5</v>
      </c>
      <c s="6" t="s">
        <v>6370</v>
      </c>
      <c s="36" t="s">
        <v>86</v>
      </c>
      <c s="37">
        <v>26</v>
      </c>
      <c s="36">
        <v>0</v>
      </c>
      <c s="36">
        <f>ROUND(G796*H796,6)</f>
      </c>
      <c r="L796" s="38">
        <v>0</v>
      </c>
      <c s="32">
        <f>ROUND(ROUND(L796,2)*ROUND(G796,3),2)</f>
      </c>
      <c s="36" t="s">
        <v>53</v>
      </c>
      <c>
        <f>(M796*21)/100</f>
      </c>
      <c t="s">
        <v>27</v>
      </c>
    </row>
    <row r="797" spans="1:5" ht="12.75">
      <c r="A797" s="35" t="s">
        <v>54</v>
      </c>
      <c r="E797" s="39" t="s">
        <v>6371</v>
      </c>
    </row>
    <row r="798" spans="1:5" ht="369.75">
      <c r="A798" s="35" t="s">
        <v>55</v>
      </c>
      <c r="E798" s="40" t="s">
        <v>6372</v>
      </c>
    </row>
    <row r="799" spans="1:5" ht="12.75">
      <c r="A799" t="s">
        <v>56</v>
      </c>
      <c r="E799" s="39" t="s">
        <v>5</v>
      </c>
    </row>
    <row r="800" spans="1:16" ht="12.75">
      <c r="A800" t="s">
        <v>49</v>
      </c>
      <c s="34" t="s">
        <v>3855</v>
      </c>
      <c s="34" t="s">
        <v>6373</v>
      </c>
      <c s="35" t="s">
        <v>5</v>
      </c>
      <c s="6" t="s">
        <v>6374</v>
      </c>
      <c s="36" t="s">
        <v>86</v>
      </c>
      <c s="37">
        <v>1</v>
      </c>
      <c s="36">
        <v>0</v>
      </c>
      <c s="36">
        <f>ROUND(G800*H800,6)</f>
      </c>
      <c r="L800" s="38">
        <v>0</v>
      </c>
      <c s="32">
        <f>ROUND(ROUND(L800,2)*ROUND(G800,3),2)</f>
      </c>
      <c s="36" t="s">
        <v>53</v>
      </c>
      <c>
        <f>(M800*21)/100</f>
      </c>
      <c t="s">
        <v>27</v>
      </c>
    </row>
    <row r="801" spans="1:5" ht="12.75">
      <c r="A801" s="35" t="s">
        <v>54</v>
      </c>
      <c r="E801" s="39" t="s">
        <v>6375</v>
      </c>
    </row>
    <row r="802" spans="1:5" ht="25.5">
      <c r="A802" s="35" t="s">
        <v>55</v>
      </c>
      <c r="E802" s="40" t="s">
        <v>6376</v>
      </c>
    </row>
    <row r="803" spans="1:5" ht="12.75">
      <c r="A803" t="s">
        <v>56</v>
      </c>
      <c r="E803" s="39" t="s">
        <v>5</v>
      </c>
    </row>
    <row r="804" spans="1:16" ht="12.75">
      <c r="A804" t="s">
        <v>49</v>
      </c>
      <c s="34" t="s">
        <v>3859</v>
      </c>
      <c s="34" t="s">
        <v>6377</v>
      </c>
      <c s="35" t="s">
        <v>5</v>
      </c>
      <c s="6" t="s">
        <v>6378</v>
      </c>
      <c s="36" t="s">
        <v>52</v>
      </c>
      <c s="37">
        <v>195.73</v>
      </c>
      <c s="36">
        <v>0</v>
      </c>
      <c s="36">
        <f>ROUND(G804*H804,6)</f>
      </c>
      <c r="L804" s="38">
        <v>0</v>
      </c>
      <c s="32">
        <f>ROUND(ROUND(L804,2)*ROUND(G804,3),2)</f>
      </c>
      <c s="36" t="s">
        <v>53</v>
      </c>
      <c>
        <f>(M804*21)/100</f>
      </c>
      <c t="s">
        <v>27</v>
      </c>
    </row>
    <row r="805" spans="1:5" ht="12.75">
      <c r="A805" s="35" t="s">
        <v>54</v>
      </c>
      <c r="E805" s="39" t="s">
        <v>6379</v>
      </c>
    </row>
    <row r="806" spans="1:5" ht="409.5">
      <c r="A806" s="35" t="s">
        <v>55</v>
      </c>
      <c r="E806" s="40" t="s">
        <v>6380</v>
      </c>
    </row>
    <row r="807" spans="1:5" ht="12.75">
      <c r="A807" t="s">
        <v>56</v>
      </c>
      <c r="E807" s="39" t="s">
        <v>5</v>
      </c>
    </row>
    <row r="808" spans="1:16" ht="12.75">
      <c r="A808" t="s">
        <v>49</v>
      </c>
      <c s="34" t="s">
        <v>3863</v>
      </c>
      <c s="34" t="s">
        <v>5906</v>
      </c>
      <c s="35" t="s">
        <v>5</v>
      </c>
      <c s="6" t="s">
        <v>5907</v>
      </c>
      <c s="36" t="s">
        <v>2810</v>
      </c>
      <c s="37">
        <v>85743.685</v>
      </c>
      <c s="36">
        <v>0</v>
      </c>
      <c s="36">
        <f>ROUND(G808*H808,6)</f>
      </c>
      <c r="L808" s="38">
        <v>0</v>
      </c>
      <c s="32">
        <f>ROUND(ROUND(L808,2)*ROUND(G808,3),2)</f>
      </c>
      <c s="36" t="s">
        <v>53</v>
      </c>
      <c>
        <f>(M808*21)/100</f>
      </c>
      <c t="s">
        <v>27</v>
      </c>
    </row>
    <row r="809" spans="1:5" ht="25.5">
      <c r="A809" s="35" t="s">
        <v>54</v>
      </c>
      <c r="E809" s="39" t="s">
        <v>5908</v>
      </c>
    </row>
    <row r="810" spans="1:5" ht="12.75">
      <c r="A810" s="35" t="s">
        <v>55</v>
      </c>
      <c r="E810" s="40" t="s">
        <v>5</v>
      </c>
    </row>
    <row r="811" spans="1:5" ht="12.75">
      <c r="A811" t="s">
        <v>56</v>
      </c>
      <c r="E811" s="39" t="s">
        <v>5</v>
      </c>
    </row>
    <row r="812" spans="1:16" ht="12.75">
      <c r="A812" t="s">
        <v>49</v>
      </c>
      <c s="34" t="s">
        <v>3867</v>
      </c>
      <c s="34" t="s">
        <v>6381</v>
      </c>
      <c s="35" t="s">
        <v>5</v>
      </c>
      <c s="6" t="s">
        <v>6382</v>
      </c>
      <c s="36" t="s">
        <v>684</v>
      </c>
      <c s="37">
        <v>1</v>
      </c>
      <c s="36">
        <v>0</v>
      </c>
      <c s="36">
        <f>ROUND(G812*H812,6)</f>
      </c>
      <c r="L812" s="38">
        <v>0</v>
      </c>
      <c s="32">
        <f>ROUND(ROUND(L812,2)*ROUND(G812,3),2)</f>
      </c>
      <c s="36" t="s">
        <v>2373</v>
      </c>
      <c>
        <f>(M812*21)/100</f>
      </c>
      <c t="s">
        <v>27</v>
      </c>
    </row>
    <row r="813" spans="1:5" ht="12.75">
      <c r="A813" s="35" t="s">
        <v>54</v>
      </c>
      <c r="E813" s="39" t="s">
        <v>6382</v>
      </c>
    </row>
    <row r="814" spans="1:5" ht="12.75">
      <c r="A814" s="35" t="s">
        <v>55</v>
      </c>
      <c r="E814" s="40" t="s">
        <v>5</v>
      </c>
    </row>
    <row r="815" spans="1:5" ht="25.5">
      <c r="A815" t="s">
        <v>56</v>
      </c>
      <c r="E815" s="39" t="s">
        <v>6383</v>
      </c>
    </row>
    <row r="816" spans="1:16" ht="12.75">
      <c r="A816" t="s">
        <v>49</v>
      </c>
      <c s="34" t="s">
        <v>3871</v>
      </c>
      <c s="34" t="s">
        <v>6384</v>
      </c>
      <c s="35" t="s">
        <v>5</v>
      </c>
      <c s="6" t="s">
        <v>6385</v>
      </c>
      <c s="36" t="s">
        <v>684</v>
      </c>
      <c s="37">
        <v>1</v>
      </c>
      <c s="36">
        <v>0</v>
      </c>
      <c s="36">
        <f>ROUND(G816*H816,6)</f>
      </c>
      <c r="L816" s="38">
        <v>0</v>
      </c>
      <c s="32">
        <f>ROUND(ROUND(L816,2)*ROUND(G816,3),2)</f>
      </c>
      <c s="36" t="s">
        <v>2373</v>
      </c>
      <c>
        <f>(M816*21)/100</f>
      </c>
      <c t="s">
        <v>27</v>
      </c>
    </row>
    <row r="817" spans="1:5" ht="12.75">
      <c r="A817" s="35" t="s">
        <v>54</v>
      </c>
      <c r="E817" s="39" t="s">
        <v>6385</v>
      </c>
    </row>
    <row r="818" spans="1:5" ht="12.75">
      <c r="A818" s="35" t="s">
        <v>55</v>
      </c>
      <c r="E818" s="40" t="s">
        <v>5</v>
      </c>
    </row>
    <row r="819" spans="1:5" ht="25.5">
      <c r="A819" t="s">
        <v>56</v>
      </c>
      <c r="E819" s="39" t="s">
        <v>6383</v>
      </c>
    </row>
    <row r="820" spans="1:16" ht="12.75">
      <c r="A820" t="s">
        <v>49</v>
      </c>
      <c s="34" t="s">
        <v>3872</v>
      </c>
      <c s="34" t="s">
        <v>6386</v>
      </c>
      <c s="35" t="s">
        <v>5</v>
      </c>
      <c s="6" t="s">
        <v>6385</v>
      </c>
      <c s="36" t="s">
        <v>684</v>
      </c>
      <c s="37">
        <v>1</v>
      </c>
      <c s="36">
        <v>0</v>
      </c>
      <c s="36">
        <f>ROUND(G820*H820,6)</f>
      </c>
      <c r="L820" s="38">
        <v>0</v>
      </c>
      <c s="32">
        <f>ROUND(ROUND(L820,2)*ROUND(G820,3),2)</f>
      </c>
      <c s="36" t="s">
        <v>2373</v>
      </c>
      <c>
        <f>(M820*21)/100</f>
      </c>
      <c t="s">
        <v>27</v>
      </c>
    </row>
    <row r="821" spans="1:5" ht="12.75">
      <c r="A821" s="35" t="s">
        <v>54</v>
      </c>
      <c r="E821" s="39" t="s">
        <v>6385</v>
      </c>
    </row>
    <row r="822" spans="1:5" ht="12.75">
      <c r="A822" s="35" t="s">
        <v>55</v>
      </c>
      <c r="E822" s="40" t="s">
        <v>5</v>
      </c>
    </row>
    <row r="823" spans="1:5" ht="25.5">
      <c r="A823" t="s">
        <v>56</v>
      </c>
      <c r="E823" s="39" t="s">
        <v>6383</v>
      </c>
    </row>
    <row r="824" spans="1:16" ht="12.75">
      <c r="A824" t="s">
        <v>49</v>
      </c>
      <c s="34" t="s">
        <v>3877</v>
      </c>
      <c s="34" t="s">
        <v>6387</v>
      </c>
      <c s="35" t="s">
        <v>5</v>
      </c>
      <c s="6" t="s">
        <v>6385</v>
      </c>
      <c s="36" t="s">
        <v>684</v>
      </c>
      <c s="37">
        <v>1</v>
      </c>
      <c s="36">
        <v>0</v>
      </c>
      <c s="36">
        <f>ROUND(G824*H824,6)</f>
      </c>
      <c r="L824" s="38">
        <v>0</v>
      </c>
      <c s="32">
        <f>ROUND(ROUND(L824,2)*ROUND(G824,3),2)</f>
      </c>
      <c s="36" t="s">
        <v>2373</v>
      </c>
      <c>
        <f>(M824*21)/100</f>
      </c>
      <c t="s">
        <v>27</v>
      </c>
    </row>
    <row r="825" spans="1:5" ht="12.75">
      <c r="A825" s="35" t="s">
        <v>54</v>
      </c>
      <c r="E825" s="39" t="s">
        <v>6385</v>
      </c>
    </row>
    <row r="826" spans="1:5" ht="12.75">
      <c r="A826" s="35" t="s">
        <v>55</v>
      </c>
      <c r="E826" s="40" t="s">
        <v>5</v>
      </c>
    </row>
    <row r="827" spans="1:5" ht="25.5">
      <c r="A827" t="s">
        <v>56</v>
      </c>
      <c r="E827" s="39" t="s">
        <v>6383</v>
      </c>
    </row>
    <row r="828" spans="1:16" ht="12.75">
      <c r="A828" t="s">
        <v>49</v>
      </c>
      <c s="34" t="s">
        <v>3882</v>
      </c>
      <c s="34" t="s">
        <v>6388</v>
      </c>
      <c s="35" t="s">
        <v>5</v>
      </c>
      <c s="6" t="s">
        <v>6385</v>
      </c>
      <c s="36" t="s">
        <v>684</v>
      </c>
      <c s="37">
        <v>1</v>
      </c>
      <c s="36">
        <v>0</v>
      </c>
      <c s="36">
        <f>ROUND(G828*H828,6)</f>
      </c>
      <c r="L828" s="38">
        <v>0</v>
      </c>
      <c s="32">
        <f>ROUND(ROUND(L828,2)*ROUND(G828,3),2)</f>
      </c>
      <c s="36" t="s">
        <v>2373</v>
      </c>
      <c>
        <f>(M828*21)/100</f>
      </c>
      <c t="s">
        <v>27</v>
      </c>
    </row>
    <row r="829" spans="1:5" ht="12.75">
      <c r="A829" s="35" t="s">
        <v>54</v>
      </c>
      <c r="E829" s="39" t="s">
        <v>6385</v>
      </c>
    </row>
    <row r="830" spans="1:5" ht="12.75">
      <c r="A830" s="35" t="s">
        <v>55</v>
      </c>
      <c r="E830" s="40" t="s">
        <v>5</v>
      </c>
    </row>
    <row r="831" spans="1:5" ht="25.5">
      <c r="A831" t="s">
        <v>56</v>
      </c>
      <c r="E831" s="39" t="s">
        <v>6383</v>
      </c>
    </row>
    <row r="832" spans="1:16" ht="25.5">
      <c r="A832" t="s">
        <v>49</v>
      </c>
      <c s="34" t="s">
        <v>3887</v>
      </c>
      <c s="34" t="s">
        <v>6389</v>
      </c>
      <c s="35" t="s">
        <v>5</v>
      </c>
      <c s="6" t="s">
        <v>6390</v>
      </c>
      <c s="36" t="s">
        <v>684</v>
      </c>
      <c s="37">
        <v>1</v>
      </c>
      <c s="36">
        <v>0</v>
      </c>
      <c s="36">
        <f>ROUND(G832*H832,6)</f>
      </c>
      <c r="L832" s="38">
        <v>0</v>
      </c>
      <c s="32">
        <f>ROUND(ROUND(L832,2)*ROUND(G832,3),2)</f>
      </c>
      <c s="36" t="s">
        <v>2373</v>
      </c>
      <c>
        <f>(M832*21)/100</f>
      </c>
      <c t="s">
        <v>27</v>
      </c>
    </row>
    <row r="833" spans="1:5" ht="25.5">
      <c r="A833" s="35" t="s">
        <v>54</v>
      </c>
      <c r="E833" s="39" t="s">
        <v>6390</v>
      </c>
    </row>
    <row r="834" spans="1:5" ht="12.75">
      <c r="A834" s="35" t="s">
        <v>55</v>
      </c>
      <c r="E834" s="40" t="s">
        <v>5</v>
      </c>
    </row>
    <row r="835" spans="1:5" ht="63.75">
      <c r="A835" t="s">
        <v>56</v>
      </c>
      <c r="E835" s="39" t="s">
        <v>6391</v>
      </c>
    </row>
    <row r="836" spans="1:16" ht="25.5">
      <c r="A836" t="s">
        <v>49</v>
      </c>
      <c s="34" t="s">
        <v>3892</v>
      </c>
      <c s="34" t="s">
        <v>6392</v>
      </c>
      <c s="35" t="s">
        <v>5</v>
      </c>
      <c s="6" t="s">
        <v>6393</v>
      </c>
      <c s="36" t="s">
        <v>684</v>
      </c>
      <c s="37">
        <v>1</v>
      </c>
      <c s="36">
        <v>0</v>
      </c>
      <c s="36">
        <f>ROUND(G836*H836,6)</f>
      </c>
      <c r="L836" s="38">
        <v>0</v>
      </c>
      <c s="32">
        <f>ROUND(ROUND(L836,2)*ROUND(G836,3),2)</f>
      </c>
      <c s="36" t="s">
        <v>2373</v>
      </c>
      <c>
        <f>(M836*21)/100</f>
      </c>
      <c t="s">
        <v>27</v>
      </c>
    </row>
    <row r="837" spans="1:5" ht="25.5">
      <c r="A837" s="35" t="s">
        <v>54</v>
      </c>
      <c r="E837" s="39" t="s">
        <v>6393</v>
      </c>
    </row>
    <row r="838" spans="1:5" ht="12.75">
      <c r="A838" s="35" t="s">
        <v>55</v>
      </c>
      <c r="E838" s="40" t="s">
        <v>5</v>
      </c>
    </row>
    <row r="839" spans="1:5" ht="25.5">
      <c r="A839" t="s">
        <v>56</v>
      </c>
      <c r="E839" s="39" t="s">
        <v>6383</v>
      </c>
    </row>
    <row r="840" spans="1:16" ht="25.5">
      <c r="A840" t="s">
        <v>49</v>
      </c>
      <c s="34" t="s">
        <v>3897</v>
      </c>
      <c s="34" t="s">
        <v>6394</v>
      </c>
      <c s="35" t="s">
        <v>5</v>
      </c>
      <c s="6" t="s">
        <v>6390</v>
      </c>
      <c s="36" t="s">
        <v>684</v>
      </c>
      <c s="37">
        <v>1</v>
      </c>
      <c s="36">
        <v>0</v>
      </c>
      <c s="36">
        <f>ROUND(G840*H840,6)</f>
      </c>
      <c r="L840" s="38">
        <v>0</v>
      </c>
      <c s="32">
        <f>ROUND(ROUND(L840,2)*ROUND(G840,3),2)</f>
      </c>
      <c s="36" t="s">
        <v>2373</v>
      </c>
      <c>
        <f>(M840*21)/100</f>
      </c>
      <c t="s">
        <v>27</v>
      </c>
    </row>
    <row r="841" spans="1:5" ht="25.5">
      <c r="A841" s="35" t="s">
        <v>54</v>
      </c>
      <c r="E841" s="39" t="s">
        <v>6390</v>
      </c>
    </row>
    <row r="842" spans="1:5" ht="12.75">
      <c r="A842" s="35" t="s">
        <v>55</v>
      </c>
      <c r="E842" s="40" t="s">
        <v>5</v>
      </c>
    </row>
    <row r="843" spans="1:5" ht="63.75">
      <c r="A843" t="s">
        <v>56</v>
      </c>
      <c r="E843" s="39" t="s">
        <v>6391</v>
      </c>
    </row>
    <row r="844" spans="1:16" ht="12.75">
      <c r="A844" t="s">
        <v>49</v>
      </c>
      <c s="34" t="s">
        <v>3902</v>
      </c>
      <c s="34" t="s">
        <v>6395</v>
      </c>
      <c s="35" t="s">
        <v>5</v>
      </c>
      <c s="6" t="s">
        <v>6385</v>
      </c>
      <c s="36" t="s">
        <v>684</v>
      </c>
      <c s="37">
        <v>1</v>
      </c>
      <c s="36">
        <v>0</v>
      </c>
      <c s="36">
        <f>ROUND(G844*H844,6)</f>
      </c>
      <c r="L844" s="38">
        <v>0</v>
      </c>
      <c s="32">
        <f>ROUND(ROUND(L844,2)*ROUND(G844,3),2)</f>
      </c>
      <c s="36" t="s">
        <v>2373</v>
      </c>
      <c>
        <f>(M844*21)/100</f>
      </c>
      <c t="s">
        <v>27</v>
      </c>
    </row>
    <row r="845" spans="1:5" ht="12.75">
      <c r="A845" s="35" t="s">
        <v>54</v>
      </c>
      <c r="E845" s="39" t="s">
        <v>6385</v>
      </c>
    </row>
    <row r="846" spans="1:5" ht="12.75">
      <c r="A846" s="35" t="s">
        <v>55</v>
      </c>
      <c r="E846" s="40" t="s">
        <v>5</v>
      </c>
    </row>
    <row r="847" spans="1:5" ht="25.5">
      <c r="A847" t="s">
        <v>56</v>
      </c>
      <c r="E847" s="39" t="s">
        <v>6383</v>
      </c>
    </row>
    <row r="848" spans="1:16" ht="12.75">
      <c r="A848" t="s">
        <v>49</v>
      </c>
      <c s="34" t="s">
        <v>3907</v>
      </c>
      <c s="34" t="s">
        <v>6396</v>
      </c>
      <c s="35" t="s">
        <v>5</v>
      </c>
      <c s="6" t="s">
        <v>6385</v>
      </c>
      <c s="36" t="s">
        <v>684</v>
      </c>
      <c s="37">
        <v>1</v>
      </c>
      <c s="36">
        <v>0</v>
      </c>
      <c s="36">
        <f>ROUND(G848*H848,6)</f>
      </c>
      <c r="L848" s="38">
        <v>0</v>
      </c>
      <c s="32">
        <f>ROUND(ROUND(L848,2)*ROUND(G848,3),2)</f>
      </c>
      <c s="36" t="s">
        <v>2373</v>
      </c>
      <c>
        <f>(M848*21)/100</f>
      </c>
      <c t="s">
        <v>27</v>
      </c>
    </row>
    <row r="849" spans="1:5" ht="12.75">
      <c r="A849" s="35" t="s">
        <v>54</v>
      </c>
      <c r="E849" s="39" t="s">
        <v>6385</v>
      </c>
    </row>
    <row r="850" spans="1:5" ht="12.75">
      <c r="A850" s="35" t="s">
        <v>55</v>
      </c>
      <c r="E850" s="40" t="s">
        <v>5</v>
      </c>
    </row>
    <row r="851" spans="1:5" ht="25.5">
      <c r="A851" t="s">
        <v>56</v>
      </c>
      <c r="E851" s="39" t="s">
        <v>6383</v>
      </c>
    </row>
    <row r="852" spans="1:16" ht="12.75">
      <c r="A852" t="s">
        <v>49</v>
      </c>
      <c s="34" t="s">
        <v>3912</v>
      </c>
      <c s="34" t="s">
        <v>6397</v>
      </c>
      <c s="35" t="s">
        <v>5</v>
      </c>
      <c s="6" t="s">
        <v>6385</v>
      </c>
      <c s="36" t="s">
        <v>684</v>
      </c>
      <c s="37">
        <v>1</v>
      </c>
      <c s="36">
        <v>0</v>
      </c>
      <c s="36">
        <f>ROUND(G852*H852,6)</f>
      </c>
      <c r="L852" s="38">
        <v>0</v>
      </c>
      <c s="32">
        <f>ROUND(ROUND(L852,2)*ROUND(G852,3),2)</f>
      </c>
      <c s="36" t="s">
        <v>2373</v>
      </c>
      <c>
        <f>(M852*21)/100</f>
      </c>
      <c t="s">
        <v>27</v>
      </c>
    </row>
    <row r="853" spans="1:5" ht="12.75">
      <c r="A853" s="35" t="s">
        <v>54</v>
      </c>
      <c r="E853" s="39" t="s">
        <v>6385</v>
      </c>
    </row>
    <row r="854" spans="1:5" ht="12.75">
      <c r="A854" s="35" t="s">
        <v>55</v>
      </c>
      <c r="E854" s="40" t="s">
        <v>5</v>
      </c>
    </row>
    <row r="855" spans="1:5" ht="25.5">
      <c r="A855" t="s">
        <v>56</v>
      </c>
      <c r="E855" s="39" t="s">
        <v>6383</v>
      </c>
    </row>
    <row r="856" spans="1:16" ht="12.75">
      <c r="A856" t="s">
        <v>49</v>
      </c>
      <c s="34" t="s">
        <v>3915</v>
      </c>
      <c s="34" t="s">
        <v>6398</v>
      </c>
      <c s="35" t="s">
        <v>5</v>
      </c>
      <c s="6" t="s">
        <v>6385</v>
      </c>
      <c s="36" t="s">
        <v>684</v>
      </c>
      <c s="37">
        <v>1</v>
      </c>
      <c s="36">
        <v>0</v>
      </c>
      <c s="36">
        <f>ROUND(G856*H856,6)</f>
      </c>
      <c r="L856" s="38">
        <v>0</v>
      </c>
      <c s="32">
        <f>ROUND(ROUND(L856,2)*ROUND(G856,3),2)</f>
      </c>
      <c s="36" t="s">
        <v>2373</v>
      </c>
      <c>
        <f>(M856*21)/100</f>
      </c>
      <c t="s">
        <v>27</v>
      </c>
    </row>
    <row r="857" spans="1:5" ht="12.75">
      <c r="A857" s="35" t="s">
        <v>54</v>
      </c>
      <c r="E857" s="39" t="s">
        <v>6385</v>
      </c>
    </row>
    <row r="858" spans="1:5" ht="12.75">
      <c r="A858" s="35" t="s">
        <v>55</v>
      </c>
      <c r="E858" s="40" t="s">
        <v>5</v>
      </c>
    </row>
    <row r="859" spans="1:5" ht="25.5">
      <c r="A859" t="s">
        <v>56</v>
      </c>
      <c r="E859" s="39" t="s">
        <v>6383</v>
      </c>
    </row>
    <row r="860" spans="1:16" ht="12.75">
      <c r="A860" t="s">
        <v>49</v>
      </c>
      <c s="34" t="s">
        <v>3919</v>
      </c>
      <c s="34" t="s">
        <v>6399</v>
      </c>
      <c s="35" t="s">
        <v>5</v>
      </c>
      <c s="6" t="s">
        <v>6385</v>
      </c>
      <c s="36" t="s">
        <v>684</v>
      </c>
      <c s="37">
        <v>1</v>
      </c>
      <c s="36">
        <v>0</v>
      </c>
      <c s="36">
        <f>ROUND(G860*H860,6)</f>
      </c>
      <c r="L860" s="38">
        <v>0</v>
      </c>
      <c s="32">
        <f>ROUND(ROUND(L860,2)*ROUND(G860,3),2)</f>
      </c>
      <c s="36" t="s">
        <v>2373</v>
      </c>
      <c>
        <f>(M860*21)/100</f>
      </c>
      <c t="s">
        <v>27</v>
      </c>
    </row>
    <row r="861" spans="1:5" ht="12.75">
      <c r="A861" s="35" t="s">
        <v>54</v>
      </c>
      <c r="E861" s="39" t="s">
        <v>6385</v>
      </c>
    </row>
    <row r="862" spans="1:5" ht="12.75">
      <c r="A862" s="35" t="s">
        <v>55</v>
      </c>
      <c r="E862" s="40" t="s">
        <v>5</v>
      </c>
    </row>
    <row r="863" spans="1:5" ht="25.5">
      <c r="A863" t="s">
        <v>56</v>
      </c>
      <c r="E863" s="39" t="s">
        <v>6383</v>
      </c>
    </row>
    <row r="864" spans="1:16" ht="12.75">
      <c r="A864" t="s">
        <v>49</v>
      </c>
      <c s="34" t="s">
        <v>3924</v>
      </c>
      <c s="34" t="s">
        <v>6400</v>
      </c>
      <c s="35" t="s">
        <v>5</v>
      </c>
      <c s="6" t="s">
        <v>6385</v>
      </c>
      <c s="36" t="s">
        <v>684</v>
      </c>
      <c s="37">
        <v>1</v>
      </c>
      <c s="36">
        <v>0</v>
      </c>
      <c s="36">
        <f>ROUND(G864*H864,6)</f>
      </c>
      <c r="L864" s="38">
        <v>0</v>
      </c>
      <c s="32">
        <f>ROUND(ROUND(L864,2)*ROUND(G864,3),2)</f>
      </c>
      <c s="36" t="s">
        <v>2373</v>
      </c>
      <c>
        <f>(M864*21)/100</f>
      </c>
      <c t="s">
        <v>27</v>
      </c>
    </row>
    <row r="865" spans="1:5" ht="12.75">
      <c r="A865" s="35" t="s">
        <v>54</v>
      </c>
      <c r="E865" s="39" t="s">
        <v>6385</v>
      </c>
    </row>
    <row r="866" spans="1:5" ht="12.75">
      <c r="A866" s="35" t="s">
        <v>55</v>
      </c>
      <c r="E866" s="40" t="s">
        <v>5</v>
      </c>
    </row>
    <row r="867" spans="1:5" ht="25.5">
      <c r="A867" t="s">
        <v>56</v>
      </c>
      <c r="E867" s="39" t="s">
        <v>6383</v>
      </c>
    </row>
    <row r="868" spans="1:16" ht="12.75">
      <c r="A868" t="s">
        <v>49</v>
      </c>
      <c s="34" t="s">
        <v>3927</v>
      </c>
      <c s="34" t="s">
        <v>6401</v>
      </c>
      <c s="35" t="s">
        <v>5</v>
      </c>
      <c s="6" t="s">
        <v>6385</v>
      </c>
      <c s="36" t="s">
        <v>684</v>
      </c>
      <c s="37">
        <v>1</v>
      </c>
      <c s="36">
        <v>0</v>
      </c>
      <c s="36">
        <f>ROUND(G868*H868,6)</f>
      </c>
      <c r="L868" s="38">
        <v>0</v>
      </c>
      <c s="32">
        <f>ROUND(ROUND(L868,2)*ROUND(G868,3),2)</f>
      </c>
      <c s="36" t="s">
        <v>2373</v>
      </c>
      <c>
        <f>(M868*21)/100</f>
      </c>
      <c t="s">
        <v>27</v>
      </c>
    </row>
    <row r="869" spans="1:5" ht="12.75">
      <c r="A869" s="35" t="s">
        <v>54</v>
      </c>
      <c r="E869" s="39" t="s">
        <v>6385</v>
      </c>
    </row>
    <row r="870" spans="1:5" ht="12.75">
      <c r="A870" s="35" t="s">
        <v>55</v>
      </c>
      <c r="E870" s="40" t="s">
        <v>5</v>
      </c>
    </row>
    <row r="871" spans="1:5" ht="25.5">
      <c r="A871" t="s">
        <v>56</v>
      </c>
      <c r="E871" s="39" t="s">
        <v>6383</v>
      </c>
    </row>
    <row r="872" spans="1:16" ht="25.5">
      <c r="A872" t="s">
        <v>49</v>
      </c>
      <c s="34" t="s">
        <v>3932</v>
      </c>
      <c s="34" t="s">
        <v>6402</v>
      </c>
      <c s="35" t="s">
        <v>5</v>
      </c>
      <c s="6" t="s">
        <v>6390</v>
      </c>
      <c s="36" t="s">
        <v>684</v>
      </c>
      <c s="37">
        <v>1</v>
      </c>
      <c s="36">
        <v>0</v>
      </c>
      <c s="36">
        <f>ROUND(G872*H872,6)</f>
      </c>
      <c r="L872" s="38">
        <v>0</v>
      </c>
      <c s="32">
        <f>ROUND(ROUND(L872,2)*ROUND(G872,3),2)</f>
      </c>
      <c s="36" t="s">
        <v>2373</v>
      </c>
      <c>
        <f>(M872*21)/100</f>
      </c>
      <c t="s">
        <v>27</v>
      </c>
    </row>
    <row r="873" spans="1:5" ht="25.5">
      <c r="A873" s="35" t="s">
        <v>54</v>
      </c>
      <c r="E873" s="39" t="s">
        <v>6390</v>
      </c>
    </row>
    <row r="874" spans="1:5" ht="12.75">
      <c r="A874" s="35" t="s">
        <v>55</v>
      </c>
      <c r="E874" s="40" t="s">
        <v>5</v>
      </c>
    </row>
    <row r="875" spans="1:5" ht="63.75">
      <c r="A875" t="s">
        <v>56</v>
      </c>
      <c r="E875" s="39" t="s">
        <v>6391</v>
      </c>
    </row>
    <row r="876" spans="1:16" ht="25.5">
      <c r="A876" t="s">
        <v>49</v>
      </c>
      <c s="34" t="s">
        <v>3937</v>
      </c>
      <c s="34" t="s">
        <v>6403</v>
      </c>
      <c s="35" t="s">
        <v>5</v>
      </c>
      <c s="6" t="s">
        <v>6390</v>
      </c>
      <c s="36" t="s">
        <v>684</v>
      </c>
      <c s="37">
        <v>1</v>
      </c>
      <c s="36">
        <v>0</v>
      </c>
      <c s="36">
        <f>ROUND(G876*H876,6)</f>
      </c>
      <c r="L876" s="38">
        <v>0</v>
      </c>
      <c s="32">
        <f>ROUND(ROUND(L876,2)*ROUND(G876,3),2)</f>
      </c>
      <c s="36" t="s">
        <v>2373</v>
      </c>
      <c>
        <f>(M876*21)/100</f>
      </c>
      <c t="s">
        <v>27</v>
      </c>
    </row>
    <row r="877" spans="1:5" ht="25.5">
      <c r="A877" s="35" t="s">
        <v>54</v>
      </c>
      <c r="E877" s="39" t="s">
        <v>6390</v>
      </c>
    </row>
    <row r="878" spans="1:5" ht="12.75">
      <c r="A878" s="35" t="s">
        <v>55</v>
      </c>
      <c r="E878" s="40" t="s">
        <v>5</v>
      </c>
    </row>
    <row r="879" spans="1:5" ht="102">
      <c r="A879" t="s">
        <v>56</v>
      </c>
      <c r="E879" s="39" t="s">
        <v>6404</v>
      </c>
    </row>
    <row r="880" spans="1:16" ht="12.75">
      <c r="A880" t="s">
        <v>49</v>
      </c>
      <c s="34" t="s">
        <v>3943</v>
      </c>
      <c s="34" t="s">
        <v>6405</v>
      </c>
      <c s="35" t="s">
        <v>5</v>
      </c>
      <c s="6" t="s">
        <v>6406</v>
      </c>
      <c s="36" t="s">
        <v>684</v>
      </c>
      <c s="37">
        <v>1</v>
      </c>
      <c s="36">
        <v>0</v>
      </c>
      <c s="36">
        <f>ROUND(G880*H880,6)</f>
      </c>
      <c r="L880" s="38">
        <v>0</v>
      </c>
      <c s="32">
        <f>ROUND(ROUND(L880,2)*ROUND(G880,3),2)</f>
      </c>
      <c s="36" t="s">
        <v>2373</v>
      </c>
      <c>
        <f>(M880*21)/100</f>
      </c>
      <c t="s">
        <v>27</v>
      </c>
    </row>
    <row r="881" spans="1:5" ht="12.75">
      <c r="A881" s="35" t="s">
        <v>54</v>
      </c>
      <c r="E881" s="39" t="s">
        <v>6406</v>
      </c>
    </row>
    <row r="882" spans="1:5" ht="12.75">
      <c r="A882" s="35" t="s">
        <v>55</v>
      </c>
      <c r="E882" s="40" t="s">
        <v>5</v>
      </c>
    </row>
    <row r="883" spans="1:5" ht="25.5">
      <c r="A883" t="s">
        <v>56</v>
      </c>
      <c r="E883" s="39" t="s">
        <v>6383</v>
      </c>
    </row>
    <row r="884" spans="1:16" ht="12.75">
      <c r="A884" t="s">
        <v>49</v>
      </c>
      <c s="34" t="s">
        <v>3948</v>
      </c>
      <c s="34" t="s">
        <v>6407</v>
      </c>
      <c s="35" t="s">
        <v>5</v>
      </c>
      <c s="6" t="s">
        <v>6385</v>
      </c>
      <c s="36" t="s">
        <v>684</v>
      </c>
      <c s="37">
        <v>1</v>
      </c>
      <c s="36">
        <v>0</v>
      </c>
      <c s="36">
        <f>ROUND(G884*H884,6)</f>
      </c>
      <c r="L884" s="38">
        <v>0</v>
      </c>
      <c s="32">
        <f>ROUND(ROUND(L884,2)*ROUND(G884,3),2)</f>
      </c>
      <c s="36" t="s">
        <v>2373</v>
      </c>
      <c>
        <f>(M884*21)/100</f>
      </c>
      <c t="s">
        <v>27</v>
      </c>
    </row>
    <row r="885" spans="1:5" ht="12.75">
      <c r="A885" s="35" t="s">
        <v>54</v>
      </c>
      <c r="E885" s="39" t="s">
        <v>6385</v>
      </c>
    </row>
    <row r="886" spans="1:5" ht="12.75">
      <c r="A886" s="35" t="s">
        <v>55</v>
      </c>
      <c r="E886" s="40" t="s">
        <v>5</v>
      </c>
    </row>
    <row r="887" spans="1:5" ht="25.5">
      <c r="A887" t="s">
        <v>56</v>
      </c>
      <c r="E887" s="39" t="s">
        <v>6383</v>
      </c>
    </row>
    <row r="888" spans="1:16" ht="12.75">
      <c r="A888" t="s">
        <v>49</v>
      </c>
      <c s="34" t="s">
        <v>3953</v>
      </c>
      <c s="34" t="s">
        <v>6408</v>
      </c>
      <c s="35" t="s">
        <v>5</v>
      </c>
      <c s="6" t="s">
        <v>6385</v>
      </c>
      <c s="36" t="s">
        <v>684</v>
      </c>
      <c s="37">
        <v>1</v>
      </c>
      <c s="36">
        <v>0</v>
      </c>
      <c s="36">
        <f>ROUND(G888*H888,6)</f>
      </c>
      <c r="L888" s="38">
        <v>0</v>
      </c>
      <c s="32">
        <f>ROUND(ROUND(L888,2)*ROUND(G888,3),2)</f>
      </c>
      <c s="36" t="s">
        <v>2373</v>
      </c>
      <c>
        <f>(M888*21)/100</f>
      </c>
      <c t="s">
        <v>27</v>
      </c>
    </row>
    <row r="889" spans="1:5" ht="12.75">
      <c r="A889" s="35" t="s">
        <v>54</v>
      </c>
      <c r="E889" s="39" t="s">
        <v>6385</v>
      </c>
    </row>
    <row r="890" spans="1:5" ht="12.75">
      <c r="A890" s="35" t="s">
        <v>55</v>
      </c>
      <c r="E890" s="40" t="s">
        <v>5</v>
      </c>
    </row>
    <row r="891" spans="1:5" ht="25.5">
      <c r="A891" t="s">
        <v>56</v>
      </c>
      <c r="E891" s="39" t="s">
        <v>6383</v>
      </c>
    </row>
    <row r="892" spans="1:16" ht="12.75">
      <c r="A892" t="s">
        <v>49</v>
      </c>
      <c s="34" t="s">
        <v>4999</v>
      </c>
      <c s="34" t="s">
        <v>6409</v>
      </c>
      <c s="35" t="s">
        <v>5</v>
      </c>
      <c s="6" t="s">
        <v>6385</v>
      </c>
      <c s="36" t="s">
        <v>684</v>
      </c>
      <c s="37">
        <v>1</v>
      </c>
      <c s="36">
        <v>0</v>
      </c>
      <c s="36">
        <f>ROUND(G892*H892,6)</f>
      </c>
      <c r="L892" s="38">
        <v>0</v>
      </c>
      <c s="32">
        <f>ROUND(ROUND(L892,2)*ROUND(G892,3),2)</f>
      </c>
      <c s="36" t="s">
        <v>2373</v>
      </c>
      <c>
        <f>(M892*21)/100</f>
      </c>
      <c t="s">
        <v>27</v>
      </c>
    </row>
    <row r="893" spans="1:5" ht="12.75">
      <c r="A893" s="35" t="s">
        <v>54</v>
      </c>
      <c r="E893" s="39" t="s">
        <v>6385</v>
      </c>
    </row>
    <row r="894" spans="1:5" ht="12.75">
      <c r="A894" s="35" t="s">
        <v>55</v>
      </c>
      <c r="E894" s="40" t="s">
        <v>5</v>
      </c>
    </row>
    <row r="895" spans="1:5" ht="25.5">
      <c r="A895" t="s">
        <v>56</v>
      </c>
      <c r="E895" s="39" t="s">
        <v>6383</v>
      </c>
    </row>
    <row r="896" spans="1:16" ht="12.75">
      <c r="A896" t="s">
        <v>49</v>
      </c>
      <c s="34" t="s">
        <v>5003</v>
      </c>
      <c s="34" t="s">
        <v>6410</v>
      </c>
      <c s="35" t="s">
        <v>5</v>
      </c>
      <c s="6" t="s">
        <v>6385</v>
      </c>
      <c s="36" t="s">
        <v>684</v>
      </c>
      <c s="37">
        <v>1</v>
      </c>
      <c s="36">
        <v>0</v>
      </c>
      <c s="36">
        <f>ROUND(G896*H896,6)</f>
      </c>
      <c r="L896" s="38">
        <v>0</v>
      </c>
      <c s="32">
        <f>ROUND(ROUND(L896,2)*ROUND(G896,3),2)</f>
      </c>
      <c s="36" t="s">
        <v>2373</v>
      </c>
      <c>
        <f>(M896*21)/100</f>
      </c>
      <c t="s">
        <v>27</v>
      </c>
    </row>
    <row r="897" spans="1:5" ht="12.75">
      <c r="A897" s="35" t="s">
        <v>54</v>
      </c>
      <c r="E897" s="39" t="s">
        <v>6385</v>
      </c>
    </row>
    <row r="898" spans="1:5" ht="12.75">
      <c r="A898" s="35" t="s">
        <v>55</v>
      </c>
      <c r="E898" s="40" t="s">
        <v>5</v>
      </c>
    </row>
    <row r="899" spans="1:5" ht="25.5">
      <c r="A899" t="s">
        <v>56</v>
      </c>
      <c r="E899" s="39" t="s">
        <v>6383</v>
      </c>
    </row>
    <row r="900" spans="1:16" ht="12.75">
      <c r="A900" t="s">
        <v>49</v>
      </c>
      <c s="34" t="s">
        <v>5007</v>
      </c>
      <c s="34" t="s">
        <v>6411</v>
      </c>
      <c s="35" t="s">
        <v>5</v>
      </c>
      <c s="6" t="s">
        <v>6412</v>
      </c>
      <c s="36" t="s">
        <v>684</v>
      </c>
      <c s="37">
        <v>1</v>
      </c>
      <c s="36">
        <v>0</v>
      </c>
      <c s="36">
        <f>ROUND(G900*H900,6)</f>
      </c>
      <c r="L900" s="38">
        <v>0</v>
      </c>
      <c s="32">
        <f>ROUND(ROUND(L900,2)*ROUND(G900,3),2)</f>
      </c>
      <c s="36" t="s">
        <v>2373</v>
      </c>
      <c>
        <f>(M900*21)/100</f>
      </c>
      <c t="s">
        <v>27</v>
      </c>
    </row>
    <row r="901" spans="1:5" ht="12.75">
      <c r="A901" s="35" t="s">
        <v>54</v>
      </c>
      <c r="E901" s="39" t="s">
        <v>6412</v>
      </c>
    </row>
    <row r="902" spans="1:5" ht="12.75">
      <c r="A902" s="35" t="s">
        <v>55</v>
      </c>
      <c r="E902" s="40" t="s">
        <v>5</v>
      </c>
    </row>
    <row r="903" spans="1:5" ht="25.5">
      <c r="A903" t="s">
        <v>56</v>
      </c>
      <c r="E903" s="39" t="s">
        <v>6383</v>
      </c>
    </row>
    <row r="904" spans="1:16" ht="12.75">
      <c r="A904" t="s">
        <v>49</v>
      </c>
      <c s="34" t="s">
        <v>5011</v>
      </c>
      <c s="34" t="s">
        <v>6413</v>
      </c>
      <c s="35" t="s">
        <v>5</v>
      </c>
      <c s="6" t="s">
        <v>6385</v>
      </c>
      <c s="36" t="s">
        <v>684</v>
      </c>
      <c s="37">
        <v>1</v>
      </c>
      <c s="36">
        <v>0</v>
      </c>
      <c s="36">
        <f>ROUND(G904*H904,6)</f>
      </c>
      <c r="L904" s="38">
        <v>0</v>
      </c>
      <c s="32">
        <f>ROUND(ROUND(L904,2)*ROUND(G904,3),2)</f>
      </c>
      <c s="36" t="s">
        <v>2373</v>
      </c>
      <c>
        <f>(M904*21)/100</f>
      </c>
      <c t="s">
        <v>27</v>
      </c>
    </row>
    <row r="905" spans="1:5" ht="12.75">
      <c r="A905" s="35" t="s">
        <v>54</v>
      </c>
      <c r="E905" s="39" t="s">
        <v>6385</v>
      </c>
    </row>
    <row r="906" spans="1:5" ht="12.75">
      <c r="A906" s="35" t="s">
        <v>55</v>
      </c>
      <c r="E906" s="40" t="s">
        <v>5</v>
      </c>
    </row>
    <row r="907" spans="1:5" ht="25.5">
      <c r="A907" t="s">
        <v>56</v>
      </c>
      <c r="E907" s="39" t="s">
        <v>6383</v>
      </c>
    </row>
    <row r="908" spans="1:16" ht="12.75">
      <c r="A908" t="s">
        <v>49</v>
      </c>
      <c s="34" t="s">
        <v>5014</v>
      </c>
      <c s="34" t="s">
        <v>6414</v>
      </c>
      <c s="35" t="s">
        <v>5</v>
      </c>
      <c s="6" t="s">
        <v>6415</v>
      </c>
      <c s="36" t="s">
        <v>684</v>
      </c>
      <c s="37">
        <v>1</v>
      </c>
      <c s="36">
        <v>0</v>
      </c>
      <c s="36">
        <f>ROUND(G908*H908,6)</f>
      </c>
      <c r="L908" s="38">
        <v>0</v>
      </c>
      <c s="32">
        <f>ROUND(ROUND(L908,2)*ROUND(G908,3),2)</f>
      </c>
      <c s="36" t="s">
        <v>2373</v>
      </c>
      <c>
        <f>(M908*21)/100</f>
      </c>
      <c t="s">
        <v>27</v>
      </c>
    </row>
    <row r="909" spans="1:5" ht="12.75">
      <c r="A909" s="35" t="s">
        <v>54</v>
      </c>
      <c r="E909" s="39" t="s">
        <v>6415</v>
      </c>
    </row>
    <row r="910" spans="1:5" ht="12.75">
      <c r="A910" s="35" t="s">
        <v>55</v>
      </c>
      <c r="E910" s="40" t="s">
        <v>5</v>
      </c>
    </row>
    <row r="911" spans="1:5" ht="25.5">
      <c r="A911" t="s">
        <v>56</v>
      </c>
      <c r="E911" s="39" t="s">
        <v>6383</v>
      </c>
    </row>
    <row r="912" spans="1:16" ht="12.75">
      <c r="A912" t="s">
        <v>49</v>
      </c>
      <c s="34" t="s">
        <v>5017</v>
      </c>
      <c s="34" t="s">
        <v>6416</v>
      </c>
      <c s="35" t="s">
        <v>5</v>
      </c>
      <c s="6" t="s">
        <v>6417</v>
      </c>
      <c s="36" t="s">
        <v>684</v>
      </c>
      <c s="37">
        <v>1</v>
      </c>
      <c s="36">
        <v>0</v>
      </c>
      <c s="36">
        <f>ROUND(G912*H912,6)</f>
      </c>
      <c r="L912" s="38">
        <v>0</v>
      </c>
      <c s="32">
        <f>ROUND(ROUND(L912,2)*ROUND(G912,3),2)</f>
      </c>
      <c s="36" t="s">
        <v>2373</v>
      </c>
      <c>
        <f>(M912*21)/100</f>
      </c>
      <c t="s">
        <v>27</v>
      </c>
    </row>
    <row r="913" spans="1:5" ht="12.75">
      <c r="A913" s="35" t="s">
        <v>54</v>
      </c>
      <c r="E913" s="39" t="s">
        <v>6417</v>
      </c>
    </row>
    <row r="914" spans="1:5" ht="12.75">
      <c r="A914" s="35" t="s">
        <v>55</v>
      </c>
      <c r="E914" s="40" t="s">
        <v>5</v>
      </c>
    </row>
    <row r="915" spans="1:5" ht="25.5">
      <c r="A915" t="s">
        <v>56</v>
      </c>
      <c r="E915" s="39" t="s">
        <v>6383</v>
      </c>
    </row>
    <row r="916" spans="1:16" ht="12.75">
      <c r="A916" t="s">
        <v>49</v>
      </c>
      <c s="34" t="s">
        <v>5022</v>
      </c>
      <c s="34" t="s">
        <v>6418</v>
      </c>
      <c s="35" t="s">
        <v>5</v>
      </c>
      <c s="6" t="s">
        <v>6385</v>
      </c>
      <c s="36" t="s">
        <v>684</v>
      </c>
      <c s="37">
        <v>1</v>
      </c>
      <c s="36">
        <v>0</v>
      </c>
      <c s="36">
        <f>ROUND(G916*H916,6)</f>
      </c>
      <c r="L916" s="38">
        <v>0</v>
      </c>
      <c s="32">
        <f>ROUND(ROUND(L916,2)*ROUND(G916,3),2)</f>
      </c>
      <c s="36" t="s">
        <v>2373</v>
      </c>
      <c>
        <f>(M916*21)/100</f>
      </c>
      <c t="s">
        <v>27</v>
      </c>
    </row>
    <row r="917" spans="1:5" ht="12.75">
      <c r="A917" s="35" t="s">
        <v>54</v>
      </c>
      <c r="E917" s="39" t="s">
        <v>6385</v>
      </c>
    </row>
    <row r="918" spans="1:5" ht="12.75">
      <c r="A918" s="35" t="s">
        <v>55</v>
      </c>
      <c r="E918" s="40" t="s">
        <v>5</v>
      </c>
    </row>
    <row r="919" spans="1:5" ht="25.5">
      <c r="A919" t="s">
        <v>56</v>
      </c>
      <c r="E919" s="39" t="s">
        <v>6383</v>
      </c>
    </row>
    <row r="920" spans="1:16" ht="12.75">
      <c r="A920" t="s">
        <v>49</v>
      </c>
      <c s="34" t="s">
        <v>5027</v>
      </c>
      <c s="34" t="s">
        <v>6419</v>
      </c>
      <c s="35" t="s">
        <v>5</v>
      </c>
      <c s="6" t="s">
        <v>6420</v>
      </c>
      <c s="36" t="s">
        <v>684</v>
      </c>
      <c s="37">
        <v>1</v>
      </c>
      <c s="36">
        <v>0</v>
      </c>
      <c s="36">
        <f>ROUND(G920*H920,6)</f>
      </c>
      <c r="L920" s="38">
        <v>0</v>
      </c>
      <c s="32">
        <f>ROUND(ROUND(L920,2)*ROUND(G920,3),2)</f>
      </c>
      <c s="36" t="s">
        <v>2373</v>
      </c>
      <c>
        <f>(M920*21)/100</f>
      </c>
      <c t="s">
        <v>27</v>
      </c>
    </row>
    <row r="921" spans="1:5" ht="12.75">
      <c r="A921" s="35" t="s">
        <v>54</v>
      </c>
      <c r="E921" s="39" t="s">
        <v>6420</v>
      </c>
    </row>
    <row r="922" spans="1:5" ht="12.75">
      <c r="A922" s="35" t="s">
        <v>55</v>
      </c>
      <c r="E922" s="40" t="s">
        <v>5</v>
      </c>
    </row>
    <row r="923" spans="1:5" ht="25.5">
      <c r="A923" t="s">
        <v>56</v>
      </c>
      <c r="E923" s="39" t="s">
        <v>6383</v>
      </c>
    </row>
    <row r="924" spans="1:16" ht="12.75">
      <c r="A924" t="s">
        <v>49</v>
      </c>
      <c s="34" t="s">
        <v>5031</v>
      </c>
      <c s="34" t="s">
        <v>6421</v>
      </c>
      <c s="35" t="s">
        <v>5</v>
      </c>
      <c s="6" t="s">
        <v>6385</v>
      </c>
      <c s="36" t="s">
        <v>684</v>
      </c>
      <c s="37">
        <v>1</v>
      </c>
      <c s="36">
        <v>0</v>
      </c>
      <c s="36">
        <f>ROUND(G924*H924,6)</f>
      </c>
      <c r="L924" s="38">
        <v>0</v>
      </c>
      <c s="32">
        <f>ROUND(ROUND(L924,2)*ROUND(G924,3),2)</f>
      </c>
      <c s="36" t="s">
        <v>2373</v>
      </c>
      <c>
        <f>(M924*21)/100</f>
      </c>
      <c t="s">
        <v>27</v>
      </c>
    </row>
    <row r="925" spans="1:5" ht="12.75">
      <c r="A925" s="35" t="s">
        <v>54</v>
      </c>
      <c r="E925" s="39" t="s">
        <v>6385</v>
      </c>
    </row>
    <row r="926" spans="1:5" ht="12.75">
      <c r="A926" s="35" t="s">
        <v>55</v>
      </c>
      <c r="E926" s="40" t="s">
        <v>5</v>
      </c>
    </row>
    <row r="927" spans="1:5" ht="25.5">
      <c r="A927" t="s">
        <v>56</v>
      </c>
      <c r="E927" s="39" t="s">
        <v>6383</v>
      </c>
    </row>
    <row r="928" spans="1:16" ht="12.75">
      <c r="A928" t="s">
        <v>49</v>
      </c>
      <c s="34" t="s">
        <v>5036</v>
      </c>
      <c s="34" t="s">
        <v>6422</v>
      </c>
      <c s="35" t="s">
        <v>5</v>
      </c>
      <c s="6" t="s">
        <v>6423</v>
      </c>
      <c s="36" t="s">
        <v>684</v>
      </c>
      <c s="37">
        <v>1</v>
      </c>
      <c s="36">
        <v>0</v>
      </c>
      <c s="36">
        <f>ROUND(G928*H928,6)</f>
      </c>
      <c r="L928" s="38">
        <v>0</v>
      </c>
      <c s="32">
        <f>ROUND(ROUND(L928,2)*ROUND(G928,3),2)</f>
      </c>
      <c s="36" t="s">
        <v>2373</v>
      </c>
      <c>
        <f>(M928*21)/100</f>
      </c>
      <c t="s">
        <v>27</v>
      </c>
    </row>
    <row r="929" spans="1:5" ht="12.75">
      <c r="A929" s="35" t="s">
        <v>54</v>
      </c>
      <c r="E929" s="39" t="s">
        <v>6423</v>
      </c>
    </row>
    <row r="930" spans="1:5" ht="12.75">
      <c r="A930" s="35" t="s">
        <v>55</v>
      </c>
      <c r="E930" s="40" t="s">
        <v>5</v>
      </c>
    </row>
    <row r="931" spans="1:5" ht="25.5">
      <c r="A931" t="s">
        <v>56</v>
      </c>
      <c r="E931" s="39" t="s">
        <v>6383</v>
      </c>
    </row>
    <row r="932" spans="1:16" ht="12.75">
      <c r="A932" t="s">
        <v>49</v>
      </c>
      <c s="34" t="s">
        <v>5041</v>
      </c>
      <c s="34" t="s">
        <v>6424</v>
      </c>
      <c s="35" t="s">
        <v>5</v>
      </c>
      <c s="6" t="s">
        <v>6385</v>
      </c>
      <c s="36" t="s">
        <v>684</v>
      </c>
      <c s="37">
        <v>1</v>
      </c>
      <c s="36">
        <v>0</v>
      </c>
      <c s="36">
        <f>ROUND(G932*H932,6)</f>
      </c>
      <c r="L932" s="38">
        <v>0</v>
      </c>
      <c s="32">
        <f>ROUND(ROUND(L932,2)*ROUND(G932,3),2)</f>
      </c>
      <c s="36" t="s">
        <v>2373</v>
      </c>
      <c>
        <f>(M932*21)/100</f>
      </c>
      <c t="s">
        <v>27</v>
      </c>
    </row>
    <row r="933" spans="1:5" ht="12.75">
      <c r="A933" s="35" t="s">
        <v>54</v>
      </c>
      <c r="E933" s="39" t="s">
        <v>6385</v>
      </c>
    </row>
    <row r="934" spans="1:5" ht="12.75">
      <c r="A934" s="35" t="s">
        <v>55</v>
      </c>
      <c r="E934" s="40" t="s">
        <v>5</v>
      </c>
    </row>
    <row r="935" spans="1:5" ht="25.5">
      <c r="A935" t="s">
        <v>56</v>
      </c>
      <c r="E935" s="39" t="s">
        <v>6383</v>
      </c>
    </row>
    <row r="936" spans="1:16" ht="12.75">
      <c r="A936" t="s">
        <v>49</v>
      </c>
      <c s="34" t="s">
        <v>5046</v>
      </c>
      <c s="34" t="s">
        <v>6425</v>
      </c>
      <c s="35" t="s">
        <v>5</v>
      </c>
      <c s="6" t="s">
        <v>6423</v>
      </c>
      <c s="36" t="s">
        <v>684</v>
      </c>
      <c s="37">
        <v>1</v>
      </c>
      <c s="36">
        <v>0</v>
      </c>
      <c s="36">
        <f>ROUND(G936*H936,6)</f>
      </c>
      <c r="L936" s="38">
        <v>0</v>
      </c>
      <c s="32">
        <f>ROUND(ROUND(L936,2)*ROUND(G936,3),2)</f>
      </c>
      <c s="36" t="s">
        <v>2373</v>
      </c>
      <c>
        <f>(M936*21)/100</f>
      </c>
      <c t="s">
        <v>27</v>
      </c>
    </row>
    <row r="937" spans="1:5" ht="12.75">
      <c r="A937" s="35" t="s">
        <v>54</v>
      </c>
      <c r="E937" s="39" t="s">
        <v>6423</v>
      </c>
    </row>
    <row r="938" spans="1:5" ht="12.75">
      <c r="A938" s="35" t="s">
        <v>55</v>
      </c>
      <c r="E938" s="40" t="s">
        <v>5</v>
      </c>
    </row>
    <row r="939" spans="1:5" ht="25.5">
      <c r="A939" t="s">
        <v>56</v>
      </c>
      <c r="E939" s="39" t="s">
        <v>6383</v>
      </c>
    </row>
    <row r="940" spans="1:16" ht="12.75">
      <c r="A940" t="s">
        <v>49</v>
      </c>
      <c s="34" t="s">
        <v>5051</v>
      </c>
      <c s="34" t="s">
        <v>6426</v>
      </c>
      <c s="35" t="s">
        <v>5</v>
      </c>
      <c s="6" t="s">
        <v>6406</v>
      </c>
      <c s="36" t="s">
        <v>684</v>
      </c>
      <c s="37">
        <v>1</v>
      </c>
      <c s="36">
        <v>0</v>
      </c>
      <c s="36">
        <f>ROUND(G940*H940,6)</f>
      </c>
      <c r="L940" s="38">
        <v>0</v>
      </c>
      <c s="32">
        <f>ROUND(ROUND(L940,2)*ROUND(G940,3),2)</f>
      </c>
      <c s="36" t="s">
        <v>2373</v>
      </c>
      <c>
        <f>(M940*21)/100</f>
      </c>
      <c t="s">
        <v>27</v>
      </c>
    </row>
    <row r="941" spans="1:5" ht="12.75">
      <c r="A941" s="35" t="s">
        <v>54</v>
      </c>
      <c r="E941" s="39" t="s">
        <v>6406</v>
      </c>
    </row>
    <row r="942" spans="1:5" ht="12.75">
      <c r="A942" s="35" t="s">
        <v>55</v>
      </c>
      <c r="E942" s="40" t="s">
        <v>5</v>
      </c>
    </row>
    <row r="943" spans="1:5" ht="25.5">
      <c r="A943" t="s">
        <v>56</v>
      </c>
      <c r="E943" s="39" t="s">
        <v>6383</v>
      </c>
    </row>
    <row r="944" spans="1:16" ht="12.75">
      <c r="A944" t="s">
        <v>49</v>
      </c>
      <c s="34" t="s">
        <v>5056</v>
      </c>
      <c s="34" t="s">
        <v>6427</v>
      </c>
      <c s="35" t="s">
        <v>5</v>
      </c>
      <c s="6" t="s">
        <v>6406</v>
      </c>
      <c s="36" t="s">
        <v>684</v>
      </c>
      <c s="37">
        <v>1</v>
      </c>
      <c s="36">
        <v>0</v>
      </c>
      <c s="36">
        <f>ROUND(G944*H944,6)</f>
      </c>
      <c r="L944" s="38">
        <v>0</v>
      </c>
      <c s="32">
        <f>ROUND(ROUND(L944,2)*ROUND(G944,3),2)</f>
      </c>
      <c s="36" t="s">
        <v>2373</v>
      </c>
      <c>
        <f>(M944*21)/100</f>
      </c>
      <c t="s">
        <v>27</v>
      </c>
    </row>
    <row r="945" spans="1:5" ht="12.75">
      <c r="A945" s="35" t="s">
        <v>54</v>
      </c>
      <c r="E945" s="39" t="s">
        <v>6406</v>
      </c>
    </row>
    <row r="946" spans="1:5" ht="12.75">
      <c r="A946" s="35" t="s">
        <v>55</v>
      </c>
      <c r="E946" s="40" t="s">
        <v>5</v>
      </c>
    </row>
    <row r="947" spans="1:5" ht="25.5">
      <c r="A947" t="s">
        <v>56</v>
      </c>
      <c r="E947" s="39" t="s">
        <v>6383</v>
      </c>
    </row>
    <row r="948" spans="1:16" ht="12.75">
      <c r="A948" t="s">
        <v>49</v>
      </c>
      <c s="34" t="s">
        <v>5059</v>
      </c>
      <c s="34" t="s">
        <v>6428</v>
      </c>
      <c s="35" t="s">
        <v>5</v>
      </c>
      <c s="6" t="s">
        <v>6385</v>
      </c>
      <c s="36" t="s">
        <v>684</v>
      </c>
      <c s="37">
        <v>1</v>
      </c>
      <c s="36">
        <v>0</v>
      </c>
      <c s="36">
        <f>ROUND(G948*H948,6)</f>
      </c>
      <c r="L948" s="38">
        <v>0</v>
      </c>
      <c s="32">
        <f>ROUND(ROUND(L948,2)*ROUND(G948,3),2)</f>
      </c>
      <c s="36" t="s">
        <v>2373</v>
      </c>
      <c>
        <f>(M948*21)/100</f>
      </c>
      <c t="s">
        <v>27</v>
      </c>
    </row>
    <row r="949" spans="1:5" ht="12.75">
      <c r="A949" s="35" t="s">
        <v>54</v>
      </c>
      <c r="E949" s="39" t="s">
        <v>6385</v>
      </c>
    </row>
    <row r="950" spans="1:5" ht="12.75">
      <c r="A950" s="35" t="s">
        <v>55</v>
      </c>
      <c r="E950" s="40" t="s">
        <v>5</v>
      </c>
    </row>
    <row r="951" spans="1:5" ht="25.5">
      <c r="A951" t="s">
        <v>56</v>
      </c>
      <c r="E951" s="39" t="s">
        <v>6383</v>
      </c>
    </row>
    <row r="952" spans="1:16" ht="12.75">
      <c r="A952" t="s">
        <v>49</v>
      </c>
      <c s="34" t="s">
        <v>5062</v>
      </c>
      <c s="34" t="s">
        <v>6429</v>
      </c>
      <c s="35" t="s">
        <v>5</v>
      </c>
      <c s="6" t="s">
        <v>6385</v>
      </c>
      <c s="36" t="s">
        <v>684</v>
      </c>
      <c s="37">
        <v>1</v>
      </c>
      <c s="36">
        <v>0</v>
      </c>
      <c s="36">
        <f>ROUND(G952*H952,6)</f>
      </c>
      <c r="L952" s="38">
        <v>0</v>
      </c>
      <c s="32">
        <f>ROUND(ROUND(L952,2)*ROUND(G952,3),2)</f>
      </c>
      <c s="36" t="s">
        <v>2373</v>
      </c>
      <c>
        <f>(M952*21)/100</f>
      </c>
      <c t="s">
        <v>27</v>
      </c>
    </row>
    <row r="953" spans="1:5" ht="12.75">
      <c r="A953" s="35" t="s">
        <v>54</v>
      </c>
      <c r="E953" s="39" t="s">
        <v>6385</v>
      </c>
    </row>
    <row r="954" spans="1:5" ht="12.75">
      <c r="A954" s="35" t="s">
        <v>55</v>
      </c>
      <c r="E954" s="40" t="s">
        <v>5</v>
      </c>
    </row>
    <row r="955" spans="1:5" ht="25.5">
      <c r="A955" t="s">
        <v>56</v>
      </c>
      <c r="E955" s="39" t="s">
        <v>6383</v>
      </c>
    </row>
    <row r="956" spans="1:16" ht="12.75">
      <c r="A956" t="s">
        <v>49</v>
      </c>
      <c s="34" t="s">
        <v>5066</v>
      </c>
      <c s="34" t="s">
        <v>6430</v>
      </c>
      <c s="35" t="s">
        <v>5</v>
      </c>
      <c s="6" t="s">
        <v>6385</v>
      </c>
      <c s="36" t="s">
        <v>684</v>
      </c>
      <c s="37">
        <v>1</v>
      </c>
      <c s="36">
        <v>0</v>
      </c>
      <c s="36">
        <f>ROUND(G956*H956,6)</f>
      </c>
      <c r="L956" s="38">
        <v>0</v>
      </c>
      <c s="32">
        <f>ROUND(ROUND(L956,2)*ROUND(G956,3),2)</f>
      </c>
      <c s="36" t="s">
        <v>2373</v>
      </c>
      <c>
        <f>(M956*21)/100</f>
      </c>
      <c t="s">
        <v>27</v>
      </c>
    </row>
    <row r="957" spans="1:5" ht="12.75">
      <c r="A957" s="35" t="s">
        <v>54</v>
      </c>
      <c r="E957" s="39" t="s">
        <v>6385</v>
      </c>
    </row>
    <row r="958" spans="1:5" ht="12.75">
      <c r="A958" s="35" t="s">
        <v>55</v>
      </c>
      <c r="E958" s="40" t="s">
        <v>5</v>
      </c>
    </row>
    <row r="959" spans="1:5" ht="25.5">
      <c r="A959" t="s">
        <v>56</v>
      </c>
      <c r="E959" s="39" t="s">
        <v>6383</v>
      </c>
    </row>
    <row r="960" spans="1:16" ht="12.75">
      <c r="A960" t="s">
        <v>49</v>
      </c>
      <c s="34" t="s">
        <v>5071</v>
      </c>
      <c s="34" t="s">
        <v>6431</v>
      </c>
      <c s="35" t="s">
        <v>5</v>
      </c>
      <c s="6" t="s">
        <v>6385</v>
      </c>
      <c s="36" t="s">
        <v>684</v>
      </c>
      <c s="37">
        <v>1</v>
      </c>
      <c s="36">
        <v>0</v>
      </c>
      <c s="36">
        <f>ROUND(G960*H960,6)</f>
      </c>
      <c r="L960" s="38">
        <v>0</v>
      </c>
      <c s="32">
        <f>ROUND(ROUND(L960,2)*ROUND(G960,3),2)</f>
      </c>
      <c s="36" t="s">
        <v>2373</v>
      </c>
      <c>
        <f>(M960*21)/100</f>
      </c>
      <c t="s">
        <v>27</v>
      </c>
    </row>
    <row r="961" spans="1:5" ht="12.75">
      <c r="A961" s="35" t="s">
        <v>54</v>
      </c>
      <c r="E961" s="39" t="s">
        <v>6385</v>
      </c>
    </row>
    <row r="962" spans="1:5" ht="12.75">
      <c r="A962" s="35" t="s">
        <v>55</v>
      </c>
      <c r="E962" s="40" t="s">
        <v>5</v>
      </c>
    </row>
    <row r="963" spans="1:5" ht="25.5">
      <c r="A963" t="s">
        <v>56</v>
      </c>
      <c r="E963" s="39" t="s">
        <v>6383</v>
      </c>
    </row>
    <row r="964" spans="1:16" ht="12.75">
      <c r="A964" t="s">
        <v>49</v>
      </c>
      <c s="34" t="s">
        <v>5075</v>
      </c>
      <c s="34" t="s">
        <v>6432</v>
      </c>
      <c s="35" t="s">
        <v>5</v>
      </c>
      <c s="6" t="s">
        <v>6433</v>
      </c>
      <c s="36" t="s">
        <v>684</v>
      </c>
      <c s="37">
        <v>1</v>
      </c>
      <c s="36">
        <v>0</v>
      </c>
      <c s="36">
        <f>ROUND(G964*H964,6)</f>
      </c>
      <c r="L964" s="38">
        <v>0</v>
      </c>
      <c s="32">
        <f>ROUND(ROUND(L964,2)*ROUND(G964,3),2)</f>
      </c>
      <c s="36" t="s">
        <v>2373</v>
      </c>
      <c>
        <f>(M964*21)/100</f>
      </c>
      <c t="s">
        <v>27</v>
      </c>
    </row>
    <row r="965" spans="1:5" ht="12.75">
      <c r="A965" s="35" t="s">
        <v>54</v>
      </c>
      <c r="E965" s="39" t="s">
        <v>6433</v>
      </c>
    </row>
    <row r="966" spans="1:5" ht="12.75">
      <c r="A966" s="35" t="s">
        <v>55</v>
      </c>
      <c r="E966" s="40" t="s">
        <v>5</v>
      </c>
    </row>
    <row r="967" spans="1:5" ht="25.5">
      <c r="A967" t="s">
        <v>56</v>
      </c>
      <c r="E967" s="39" t="s">
        <v>6383</v>
      </c>
    </row>
    <row r="968" spans="1:16" ht="12.75">
      <c r="A968" t="s">
        <v>49</v>
      </c>
      <c s="34" t="s">
        <v>5078</v>
      </c>
      <c s="34" t="s">
        <v>6434</v>
      </c>
      <c s="35" t="s">
        <v>5</v>
      </c>
      <c s="6" t="s">
        <v>6412</v>
      </c>
      <c s="36" t="s">
        <v>684</v>
      </c>
      <c s="37">
        <v>1</v>
      </c>
      <c s="36">
        <v>0</v>
      </c>
      <c s="36">
        <f>ROUND(G968*H968,6)</f>
      </c>
      <c r="L968" s="38">
        <v>0</v>
      </c>
      <c s="32">
        <f>ROUND(ROUND(L968,2)*ROUND(G968,3),2)</f>
      </c>
      <c s="36" t="s">
        <v>2373</v>
      </c>
      <c>
        <f>(M968*21)/100</f>
      </c>
      <c t="s">
        <v>27</v>
      </c>
    </row>
    <row r="969" spans="1:5" ht="12.75">
      <c r="A969" s="35" t="s">
        <v>54</v>
      </c>
      <c r="E969" s="39" t="s">
        <v>6412</v>
      </c>
    </row>
    <row r="970" spans="1:5" ht="12.75">
      <c r="A970" s="35" t="s">
        <v>55</v>
      </c>
      <c r="E970" s="40" t="s">
        <v>5</v>
      </c>
    </row>
    <row r="971" spans="1:5" ht="25.5">
      <c r="A971" t="s">
        <v>56</v>
      </c>
      <c r="E971" s="39" t="s">
        <v>6383</v>
      </c>
    </row>
    <row r="972" spans="1:16" ht="12.75">
      <c r="A972" t="s">
        <v>49</v>
      </c>
      <c s="34" t="s">
        <v>5083</v>
      </c>
      <c s="34" t="s">
        <v>6435</v>
      </c>
      <c s="35" t="s">
        <v>5</v>
      </c>
      <c s="6" t="s">
        <v>6436</v>
      </c>
      <c s="36" t="s">
        <v>684</v>
      </c>
      <c s="37">
        <v>1</v>
      </c>
      <c s="36">
        <v>0</v>
      </c>
      <c s="36">
        <f>ROUND(G972*H972,6)</f>
      </c>
      <c r="L972" s="38">
        <v>0</v>
      </c>
      <c s="32">
        <f>ROUND(ROUND(L972,2)*ROUND(G972,3),2)</f>
      </c>
      <c s="36" t="s">
        <v>2373</v>
      </c>
      <c>
        <f>(M972*21)/100</f>
      </c>
      <c t="s">
        <v>27</v>
      </c>
    </row>
    <row r="973" spans="1:5" ht="12.75">
      <c r="A973" s="35" t="s">
        <v>54</v>
      </c>
      <c r="E973" s="39" t="s">
        <v>6436</v>
      </c>
    </row>
    <row r="974" spans="1:5" ht="12.75">
      <c r="A974" s="35" t="s">
        <v>55</v>
      </c>
      <c r="E974" s="40" t="s">
        <v>5</v>
      </c>
    </row>
    <row r="975" spans="1:5" ht="25.5">
      <c r="A975" t="s">
        <v>56</v>
      </c>
      <c r="E975" s="39" t="s">
        <v>6383</v>
      </c>
    </row>
    <row r="976" spans="1:16" ht="25.5">
      <c r="A976" t="s">
        <v>49</v>
      </c>
      <c s="34" t="s">
        <v>5088</v>
      </c>
      <c s="34" t="s">
        <v>6437</v>
      </c>
      <c s="35" t="s">
        <v>5</v>
      </c>
      <c s="6" t="s">
        <v>6438</v>
      </c>
      <c s="36" t="s">
        <v>684</v>
      </c>
      <c s="37">
        <v>1</v>
      </c>
      <c s="36">
        <v>0</v>
      </c>
      <c s="36">
        <f>ROUND(G976*H976,6)</f>
      </c>
      <c r="L976" s="38">
        <v>0</v>
      </c>
      <c s="32">
        <f>ROUND(ROUND(L976,2)*ROUND(G976,3),2)</f>
      </c>
      <c s="36" t="s">
        <v>2373</v>
      </c>
      <c>
        <f>(M976*21)/100</f>
      </c>
      <c t="s">
        <v>27</v>
      </c>
    </row>
    <row r="977" spans="1:5" ht="25.5">
      <c r="A977" s="35" t="s">
        <v>54</v>
      </c>
      <c r="E977" s="39" t="s">
        <v>6438</v>
      </c>
    </row>
    <row r="978" spans="1:5" ht="12.75">
      <c r="A978" s="35" t="s">
        <v>55</v>
      </c>
      <c r="E978" s="40" t="s">
        <v>5</v>
      </c>
    </row>
    <row r="979" spans="1:5" ht="25.5">
      <c r="A979" t="s">
        <v>56</v>
      </c>
      <c r="E979" s="39" t="s">
        <v>6383</v>
      </c>
    </row>
    <row r="980" spans="1:16" ht="12.75">
      <c r="A980" t="s">
        <v>49</v>
      </c>
      <c s="34" t="s">
        <v>5093</v>
      </c>
      <c s="34" t="s">
        <v>6439</v>
      </c>
      <c s="35" t="s">
        <v>5</v>
      </c>
      <c s="6" t="s">
        <v>6385</v>
      </c>
      <c s="36" t="s">
        <v>684</v>
      </c>
      <c s="37">
        <v>1</v>
      </c>
      <c s="36">
        <v>0</v>
      </c>
      <c s="36">
        <f>ROUND(G980*H980,6)</f>
      </c>
      <c r="L980" s="38">
        <v>0</v>
      </c>
      <c s="32">
        <f>ROUND(ROUND(L980,2)*ROUND(G980,3),2)</f>
      </c>
      <c s="36" t="s">
        <v>2373</v>
      </c>
      <c>
        <f>(M980*21)/100</f>
      </c>
      <c t="s">
        <v>27</v>
      </c>
    </row>
    <row r="981" spans="1:5" ht="12.75">
      <c r="A981" s="35" t="s">
        <v>54</v>
      </c>
      <c r="E981" s="39" t="s">
        <v>6385</v>
      </c>
    </row>
    <row r="982" spans="1:5" ht="12.75">
      <c r="A982" s="35" t="s">
        <v>55</v>
      </c>
      <c r="E982" s="40" t="s">
        <v>5</v>
      </c>
    </row>
    <row r="983" spans="1:5" ht="25.5">
      <c r="A983" t="s">
        <v>56</v>
      </c>
      <c r="E983" s="39" t="s">
        <v>6383</v>
      </c>
    </row>
    <row r="984" spans="1:16" ht="12.75">
      <c r="A984" t="s">
        <v>49</v>
      </c>
      <c s="34" t="s">
        <v>5097</v>
      </c>
      <c s="34" t="s">
        <v>6440</v>
      </c>
      <c s="35" t="s">
        <v>5</v>
      </c>
      <c s="6" t="s">
        <v>6385</v>
      </c>
      <c s="36" t="s">
        <v>684</v>
      </c>
      <c s="37">
        <v>1</v>
      </c>
      <c s="36">
        <v>0</v>
      </c>
      <c s="36">
        <f>ROUND(G984*H984,6)</f>
      </c>
      <c r="L984" s="38">
        <v>0</v>
      </c>
      <c s="32">
        <f>ROUND(ROUND(L984,2)*ROUND(G984,3),2)</f>
      </c>
      <c s="36" t="s">
        <v>2373</v>
      </c>
      <c>
        <f>(M984*21)/100</f>
      </c>
      <c t="s">
        <v>27</v>
      </c>
    </row>
    <row r="985" spans="1:5" ht="12.75">
      <c r="A985" s="35" t="s">
        <v>54</v>
      </c>
      <c r="E985" s="39" t="s">
        <v>6385</v>
      </c>
    </row>
    <row r="986" spans="1:5" ht="12.75">
      <c r="A986" s="35" t="s">
        <v>55</v>
      </c>
      <c r="E986" s="40" t="s">
        <v>5</v>
      </c>
    </row>
    <row r="987" spans="1:5" ht="25.5">
      <c r="A987" t="s">
        <v>56</v>
      </c>
      <c r="E987" s="39" t="s">
        <v>6383</v>
      </c>
    </row>
    <row r="988" spans="1:16" ht="12.75">
      <c r="A988" t="s">
        <v>49</v>
      </c>
      <c s="34" t="s">
        <v>5101</v>
      </c>
      <c s="34" t="s">
        <v>6441</v>
      </c>
      <c s="35" t="s">
        <v>5</v>
      </c>
      <c s="6" t="s">
        <v>6406</v>
      </c>
      <c s="36" t="s">
        <v>684</v>
      </c>
      <c s="37">
        <v>1</v>
      </c>
      <c s="36">
        <v>0</v>
      </c>
      <c s="36">
        <f>ROUND(G988*H988,6)</f>
      </c>
      <c r="L988" s="38">
        <v>0</v>
      </c>
      <c s="32">
        <f>ROUND(ROUND(L988,2)*ROUND(G988,3),2)</f>
      </c>
      <c s="36" t="s">
        <v>2373</v>
      </c>
      <c>
        <f>(M988*21)/100</f>
      </c>
      <c t="s">
        <v>27</v>
      </c>
    </row>
    <row r="989" spans="1:5" ht="12.75">
      <c r="A989" s="35" t="s">
        <v>54</v>
      </c>
      <c r="E989" s="39" t="s">
        <v>6406</v>
      </c>
    </row>
    <row r="990" spans="1:5" ht="12.75">
      <c r="A990" s="35" t="s">
        <v>55</v>
      </c>
      <c r="E990" s="40" t="s">
        <v>5</v>
      </c>
    </row>
    <row r="991" spans="1:5" ht="25.5">
      <c r="A991" t="s">
        <v>56</v>
      </c>
      <c r="E991" s="39" t="s">
        <v>6383</v>
      </c>
    </row>
    <row r="992" spans="1:16" ht="12.75">
      <c r="A992" t="s">
        <v>49</v>
      </c>
      <c s="34" t="s">
        <v>5106</v>
      </c>
      <c s="34" t="s">
        <v>6442</v>
      </c>
      <c s="35" t="s">
        <v>5</v>
      </c>
      <c s="6" t="s">
        <v>6406</v>
      </c>
      <c s="36" t="s">
        <v>684</v>
      </c>
      <c s="37">
        <v>1</v>
      </c>
      <c s="36">
        <v>0</v>
      </c>
      <c s="36">
        <f>ROUND(G992*H992,6)</f>
      </c>
      <c r="L992" s="38">
        <v>0</v>
      </c>
      <c s="32">
        <f>ROUND(ROUND(L992,2)*ROUND(G992,3),2)</f>
      </c>
      <c s="36" t="s">
        <v>2373</v>
      </c>
      <c>
        <f>(M992*21)/100</f>
      </c>
      <c t="s">
        <v>27</v>
      </c>
    </row>
    <row r="993" spans="1:5" ht="12.75">
      <c r="A993" s="35" t="s">
        <v>54</v>
      </c>
      <c r="E993" s="39" t="s">
        <v>6406</v>
      </c>
    </row>
    <row r="994" spans="1:5" ht="12.75">
      <c r="A994" s="35" t="s">
        <v>55</v>
      </c>
      <c r="E994" s="40" t="s">
        <v>5</v>
      </c>
    </row>
    <row r="995" spans="1:5" ht="25.5">
      <c r="A995" t="s">
        <v>56</v>
      </c>
      <c r="E995" s="39" t="s">
        <v>6383</v>
      </c>
    </row>
    <row r="996" spans="1:16" ht="12.75">
      <c r="A996" t="s">
        <v>49</v>
      </c>
      <c s="34" t="s">
        <v>5110</v>
      </c>
      <c s="34" t="s">
        <v>6443</v>
      </c>
      <c s="35" t="s">
        <v>5</v>
      </c>
      <c s="6" t="s">
        <v>6406</v>
      </c>
      <c s="36" t="s">
        <v>684</v>
      </c>
      <c s="37">
        <v>1</v>
      </c>
      <c s="36">
        <v>0</v>
      </c>
      <c s="36">
        <f>ROUND(G996*H996,6)</f>
      </c>
      <c r="L996" s="38">
        <v>0</v>
      </c>
      <c s="32">
        <f>ROUND(ROUND(L996,2)*ROUND(G996,3),2)</f>
      </c>
      <c s="36" t="s">
        <v>2373</v>
      </c>
      <c>
        <f>(M996*21)/100</f>
      </c>
      <c t="s">
        <v>27</v>
      </c>
    </row>
    <row r="997" spans="1:5" ht="12.75">
      <c r="A997" s="35" t="s">
        <v>54</v>
      </c>
      <c r="E997" s="39" t="s">
        <v>6406</v>
      </c>
    </row>
    <row r="998" spans="1:5" ht="12.75">
      <c r="A998" s="35" t="s">
        <v>55</v>
      </c>
      <c r="E998" s="40" t="s">
        <v>5</v>
      </c>
    </row>
    <row r="999" spans="1:5" ht="25.5">
      <c r="A999" t="s">
        <v>56</v>
      </c>
      <c r="E999" s="39" t="s">
        <v>6383</v>
      </c>
    </row>
    <row r="1000" spans="1:16" ht="12.75">
      <c r="A1000" t="s">
        <v>49</v>
      </c>
      <c s="34" t="s">
        <v>5115</v>
      </c>
      <c s="34" t="s">
        <v>6444</v>
      </c>
      <c s="35" t="s">
        <v>5</v>
      </c>
      <c s="6" t="s">
        <v>6406</v>
      </c>
      <c s="36" t="s">
        <v>684</v>
      </c>
      <c s="37">
        <v>1</v>
      </c>
      <c s="36">
        <v>0</v>
      </c>
      <c s="36">
        <f>ROUND(G1000*H1000,6)</f>
      </c>
      <c r="L1000" s="38">
        <v>0</v>
      </c>
      <c s="32">
        <f>ROUND(ROUND(L1000,2)*ROUND(G1000,3),2)</f>
      </c>
      <c s="36" t="s">
        <v>2373</v>
      </c>
      <c>
        <f>(M1000*21)/100</f>
      </c>
      <c t="s">
        <v>27</v>
      </c>
    </row>
    <row r="1001" spans="1:5" ht="12.75">
      <c r="A1001" s="35" t="s">
        <v>54</v>
      </c>
      <c r="E1001" s="39" t="s">
        <v>6406</v>
      </c>
    </row>
    <row r="1002" spans="1:5" ht="12.75">
      <c r="A1002" s="35" t="s">
        <v>55</v>
      </c>
      <c r="E1002" s="40" t="s">
        <v>5</v>
      </c>
    </row>
    <row r="1003" spans="1:5" ht="25.5">
      <c r="A1003" t="s">
        <v>56</v>
      </c>
      <c r="E1003" s="39" t="s">
        <v>6383</v>
      </c>
    </row>
    <row r="1004" spans="1:16" ht="12.75">
      <c r="A1004" t="s">
        <v>49</v>
      </c>
      <c s="34" t="s">
        <v>5119</v>
      </c>
      <c s="34" t="s">
        <v>6445</v>
      </c>
      <c s="35" t="s">
        <v>5</v>
      </c>
      <c s="6" t="s">
        <v>6420</v>
      </c>
      <c s="36" t="s">
        <v>684</v>
      </c>
      <c s="37">
        <v>1</v>
      </c>
      <c s="36">
        <v>0</v>
      </c>
      <c s="36">
        <f>ROUND(G1004*H1004,6)</f>
      </c>
      <c r="L1004" s="38">
        <v>0</v>
      </c>
      <c s="32">
        <f>ROUND(ROUND(L1004,2)*ROUND(G1004,3),2)</f>
      </c>
      <c s="36" t="s">
        <v>2373</v>
      </c>
      <c>
        <f>(M1004*21)/100</f>
      </c>
      <c t="s">
        <v>27</v>
      </c>
    </row>
    <row r="1005" spans="1:5" ht="12.75">
      <c r="A1005" s="35" t="s">
        <v>54</v>
      </c>
      <c r="E1005" s="39" t="s">
        <v>6420</v>
      </c>
    </row>
    <row r="1006" spans="1:5" ht="12.75">
      <c r="A1006" s="35" t="s">
        <v>55</v>
      </c>
      <c r="E1006" s="40" t="s">
        <v>5</v>
      </c>
    </row>
    <row r="1007" spans="1:5" ht="25.5">
      <c r="A1007" t="s">
        <v>56</v>
      </c>
      <c r="E1007" s="39" t="s">
        <v>6383</v>
      </c>
    </row>
    <row r="1008" spans="1:16" ht="12.75">
      <c r="A1008" t="s">
        <v>49</v>
      </c>
      <c s="34" t="s">
        <v>5123</v>
      </c>
      <c s="34" t="s">
        <v>6446</v>
      </c>
      <c s="35" t="s">
        <v>5</v>
      </c>
      <c s="6" t="s">
        <v>6417</v>
      </c>
      <c s="36" t="s">
        <v>684</v>
      </c>
      <c s="37">
        <v>1</v>
      </c>
      <c s="36">
        <v>0</v>
      </c>
      <c s="36">
        <f>ROUND(G1008*H1008,6)</f>
      </c>
      <c r="L1008" s="38">
        <v>0</v>
      </c>
      <c s="32">
        <f>ROUND(ROUND(L1008,2)*ROUND(G1008,3),2)</f>
      </c>
      <c s="36" t="s">
        <v>2373</v>
      </c>
      <c>
        <f>(M1008*21)/100</f>
      </c>
      <c t="s">
        <v>27</v>
      </c>
    </row>
    <row r="1009" spans="1:5" ht="12.75">
      <c r="A1009" s="35" t="s">
        <v>54</v>
      </c>
      <c r="E1009" s="39" t="s">
        <v>6417</v>
      </c>
    </row>
    <row r="1010" spans="1:5" ht="12.75">
      <c r="A1010" s="35" t="s">
        <v>55</v>
      </c>
      <c r="E1010" s="40" t="s">
        <v>5</v>
      </c>
    </row>
    <row r="1011" spans="1:5" ht="25.5">
      <c r="A1011" t="s">
        <v>56</v>
      </c>
      <c r="E1011" s="39" t="s">
        <v>6383</v>
      </c>
    </row>
    <row r="1012" spans="1:16" ht="12.75">
      <c r="A1012" t="s">
        <v>49</v>
      </c>
      <c s="34" t="s">
        <v>5127</v>
      </c>
      <c s="34" t="s">
        <v>6447</v>
      </c>
      <c s="35" t="s">
        <v>5</v>
      </c>
      <c s="6" t="s">
        <v>6417</v>
      </c>
      <c s="36" t="s">
        <v>684</v>
      </c>
      <c s="37">
        <v>1</v>
      </c>
      <c s="36">
        <v>0</v>
      </c>
      <c s="36">
        <f>ROUND(G1012*H1012,6)</f>
      </c>
      <c r="L1012" s="38">
        <v>0</v>
      </c>
      <c s="32">
        <f>ROUND(ROUND(L1012,2)*ROUND(G1012,3),2)</f>
      </c>
      <c s="36" t="s">
        <v>2373</v>
      </c>
      <c>
        <f>(M1012*21)/100</f>
      </c>
      <c t="s">
        <v>27</v>
      </c>
    </row>
    <row r="1013" spans="1:5" ht="12.75">
      <c r="A1013" s="35" t="s">
        <v>54</v>
      </c>
      <c r="E1013" s="39" t="s">
        <v>6417</v>
      </c>
    </row>
    <row r="1014" spans="1:5" ht="12.75">
      <c r="A1014" s="35" t="s">
        <v>55</v>
      </c>
      <c r="E1014" s="40" t="s">
        <v>5</v>
      </c>
    </row>
    <row r="1015" spans="1:5" ht="25.5">
      <c r="A1015" t="s">
        <v>56</v>
      </c>
      <c r="E1015" s="39" t="s">
        <v>6383</v>
      </c>
    </row>
    <row r="1016" spans="1:16" ht="12.75">
      <c r="A1016" t="s">
        <v>49</v>
      </c>
      <c s="34" t="s">
        <v>5131</v>
      </c>
      <c s="34" t="s">
        <v>6448</v>
      </c>
      <c s="35" t="s">
        <v>5</v>
      </c>
      <c s="6" t="s">
        <v>6449</v>
      </c>
      <c s="36" t="s">
        <v>684</v>
      </c>
      <c s="37">
        <v>1</v>
      </c>
      <c s="36">
        <v>0</v>
      </c>
      <c s="36">
        <f>ROUND(G1016*H1016,6)</f>
      </c>
      <c r="L1016" s="38">
        <v>0</v>
      </c>
      <c s="32">
        <f>ROUND(ROUND(L1016,2)*ROUND(G1016,3),2)</f>
      </c>
      <c s="36" t="s">
        <v>2373</v>
      </c>
      <c>
        <f>(M1016*21)/100</f>
      </c>
      <c t="s">
        <v>27</v>
      </c>
    </row>
    <row r="1017" spans="1:5" ht="12.75">
      <c r="A1017" s="35" t="s">
        <v>54</v>
      </c>
      <c r="E1017" s="39" t="s">
        <v>6449</v>
      </c>
    </row>
    <row r="1018" spans="1:5" ht="12.75">
      <c r="A1018" s="35" t="s">
        <v>55</v>
      </c>
      <c r="E1018" s="40" t="s">
        <v>5</v>
      </c>
    </row>
    <row r="1019" spans="1:5" ht="25.5">
      <c r="A1019" t="s">
        <v>56</v>
      </c>
      <c r="E1019" s="39" t="s">
        <v>6383</v>
      </c>
    </row>
    <row r="1020" spans="1:16" ht="12.75">
      <c r="A1020" t="s">
        <v>49</v>
      </c>
      <c s="34" t="s">
        <v>5135</v>
      </c>
      <c s="34" t="s">
        <v>6450</v>
      </c>
      <c s="35" t="s">
        <v>5</v>
      </c>
      <c s="6" t="s">
        <v>6385</v>
      </c>
      <c s="36" t="s">
        <v>684</v>
      </c>
      <c s="37">
        <v>1</v>
      </c>
      <c s="36">
        <v>0</v>
      </c>
      <c s="36">
        <f>ROUND(G1020*H1020,6)</f>
      </c>
      <c r="L1020" s="38">
        <v>0</v>
      </c>
      <c s="32">
        <f>ROUND(ROUND(L1020,2)*ROUND(G1020,3),2)</f>
      </c>
      <c s="36" t="s">
        <v>2373</v>
      </c>
      <c>
        <f>(M1020*21)/100</f>
      </c>
      <c t="s">
        <v>27</v>
      </c>
    </row>
    <row r="1021" spans="1:5" ht="12.75">
      <c r="A1021" s="35" t="s">
        <v>54</v>
      </c>
      <c r="E1021" s="39" t="s">
        <v>6385</v>
      </c>
    </row>
    <row r="1022" spans="1:5" ht="12.75">
      <c r="A1022" s="35" t="s">
        <v>55</v>
      </c>
      <c r="E1022" s="40" t="s">
        <v>5</v>
      </c>
    </row>
    <row r="1023" spans="1:5" ht="25.5">
      <c r="A1023" t="s">
        <v>56</v>
      </c>
      <c r="E1023" s="39" t="s">
        <v>6383</v>
      </c>
    </row>
    <row r="1024" spans="1:16" ht="12.75">
      <c r="A1024" t="s">
        <v>49</v>
      </c>
      <c s="34" t="s">
        <v>5139</v>
      </c>
      <c s="34" t="s">
        <v>6451</v>
      </c>
      <c s="35" t="s">
        <v>5</v>
      </c>
      <c s="6" t="s">
        <v>6420</v>
      </c>
      <c s="36" t="s">
        <v>684</v>
      </c>
      <c s="37">
        <v>1</v>
      </c>
      <c s="36">
        <v>0</v>
      </c>
      <c s="36">
        <f>ROUND(G1024*H1024,6)</f>
      </c>
      <c r="L1024" s="38">
        <v>0</v>
      </c>
      <c s="32">
        <f>ROUND(ROUND(L1024,2)*ROUND(G1024,3),2)</f>
      </c>
      <c s="36" t="s">
        <v>2373</v>
      </c>
      <c>
        <f>(M1024*21)/100</f>
      </c>
      <c t="s">
        <v>27</v>
      </c>
    </row>
    <row r="1025" spans="1:5" ht="12.75">
      <c r="A1025" s="35" t="s">
        <v>54</v>
      </c>
      <c r="E1025" s="39" t="s">
        <v>6420</v>
      </c>
    </row>
    <row r="1026" spans="1:5" ht="12.75">
      <c r="A1026" s="35" t="s">
        <v>55</v>
      </c>
      <c r="E1026" s="40" t="s">
        <v>5</v>
      </c>
    </row>
    <row r="1027" spans="1:5" ht="25.5">
      <c r="A1027" t="s">
        <v>56</v>
      </c>
      <c r="E1027" s="39" t="s">
        <v>6383</v>
      </c>
    </row>
    <row r="1028" spans="1:16" ht="25.5">
      <c r="A1028" t="s">
        <v>49</v>
      </c>
      <c s="34" t="s">
        <v>5142</v>
      </c>
      <c s="34" t="s">
        <v>6452</v>
      </c>
      <c s="35" t="s">
        <v>5</v>
      </c>
      <c s="6" t="s">
        <v>6453</v>
      </c>
      <c s="36" t="s">
        <v>684</v>
      </c>
      <c s="37">
        <v>1</v>
      </c>
      <c s="36">
        <v>0</v>
      </c>
      <c s="36">
        <f>ROUND(G1028*H1028,6)</f>
      </c>
      <c r="L1028" s="38">
        <v>0</v>
      </c>
      <c s="32">
        <f>ROUND(ROUND(L1028,2)*ROUND(G1028,3),2)</f>
      </c>
      <c s="36" t="s">
        <v>2373</v>
      </c>
      <c>
        <f>(M1028*21)/100</f>
      </c>
      <c t="s">
        <v>27</v>
      </c>
    </row>
    <row r="1029" spans="1:5" ht="25.5">
      <c r="A1029" s="35" t="s">
        <v>54</v>
      </c>
      <c r="E1029" s="39" t="s">
        <v>6453</v>
      </c>
    </row>
    <row r="1030" spans="1:5" ht="12.75">
      <c r="A1030" s="35" t="s">
        <v>55</v>
      </c>
      <c r="E1030" s="40" t="s">
        <v>5</v>
      </c>
    </row>
    <row r="1031" spans="1:5" ht="25.5">
      <c r="A1031" t="s">
        <v>56</v>
      </c>
      <c r="E1031" s="39" t="s">
        <v>6383</v>
      </c>
    </row>
    <row r="1032" spans="1:16" ht="25.5">
      <c r="A1032" t="s">
        <v>49</v>
      </c>
      <c s="34" t="s">
        <v>5143</v>
      </c>
      <c s="34" t="s">
        <v>6454</v>
      </c>
      <c s="35" t="s">
        <v>5</v>
      </c>
      <c s="6" t="s">
        <v>6455</v>
      </c>
      <c s="36" t="s">
        <v>684</v>
      </c>
      <c s="37">
        <v>1</v>
      </c>
      <c s="36">
        <v>0</v>
      </c>
      <c s="36">
        <f>ROUND(G1032*H1032,6)</f>
      </c>
      <c r="L1032" s="38">
        <v>0</v>
      </c>
      <c s="32">
        <f>ROUND(ROUND(L1032,2)*ROUND(G1032,3),2)</f>
      </c>
      <c s="36" t="s">
        <v>2373</v>
      </c>
      <c>
        <f>(M1032*21)/100</f>
      </c>
      <c t="s">
        <v>27</v>
      </c>
    </row>
    <row r="1033" spans="1:5" ht="25.5">
      <c r="A1033" s="35" t="s">
        <v>54</v>
      </c>
      <c r="E1033" s="39" t="s">
        <v>6455</v>
      </c>
    </row>
    <row r="1034" spans="1:5" ht="12.75">
      <c r="A1034" s="35" t="s">
        <v>55</v>
      </c>
      <c r="E1034" s="40" t="s">
        <v>5</v>
      </c>
    </row>
    <row r="1035" spans="1:5" ht="25.5">
      <c r="A1035" t="s">
        <v>56</v>
      </c>
      <c r="E1035" s="39" t="s">
        <v>6383</v>
      </c>
    </row>
    <row r="1036" spans="1:16" ht="12.75">
      <c r="A1036" t="s">
        <v>49</v>
      </c>
      <c s="34" t="s">
        <v>5144</v>
      </c>
      <c s="34" t="s">
        <v>6456</v>
      </c>
      <c s="35" t="s">
        <v>5</v>
      </c>
      <c s="6" t="s">
        <v>6385</v>
      </c>
      <c s="36" t="s">
        <v>684</v>
      </c>
      <c s="37">
        <v>1</v>
      </c>
      <c s="36">
        <v>0</v>
      </c>
      <c s="36">
        <f>ROUND(G1036*H1036,6)</f>
      </c>
      <c r="L1036" s="38">
        <v>0</v>
      </c>
      <c s="32">
        <f>ROUND(ROUND(L1036,2)*ROUND(G1036,3),2)</f>
      </c>
      <c s="36" t="s">
        <v>2373</v>
      </c>
      <c>
        <f>(M1036*21)/100</f>
      </c>
      <c t="s">
        <v>27</v>
      </c>
    </row>
    <row r="1037" spans="1:5" ht="12.75">
      <c r="A1037" s="35" t="s">
        <v>54</v>
      </c>
      <c r="E1037" s="39" t="s">
        <v>6385</v>
      </c>
    </row>
    <row r="1038" spans="1:5" ht="12.75">
      <c r="A1038" s="35" t="s">
        <v>55</v>
      </c>
      <c r="E1038" s="40" t="s">
        <v>5</v>
      </c>
    </row>
    <row r="1039" spans="1:5" ht="25.5">
      <c r="A1039" t="s">
        <v>56</v>
      </c>
      <c r="E1039" s="39" t="s">
        <v>6383</v>
      </c>
    </row>
    <row r="1040" spans="1:16" ht="25.5">
      <c r="A1040" t="s">
        <v>49</v>
      </c>
      <c s="34" t="s">
        <v>5148</v>
      </c>
      <c s="34" t="s">
        <v>6457</v>
      </c>
      <c s="35" t="s">
        <v>5</v>
      </c>
      <c s="6" t="s">
        <v>6458</v>
      </c>
      <c s="36" t="s">
        <v>684</v>
      </c>
      <c s="37">
        <v>1</v>
      </c>
      <c s="36">
        <v>0</v>
      </c>
      <c s="36">
        <f>ROUND(G1040*H1040,6)</f>
      </c>
      <c r="L1040" s="38">
        <v>0</v>
      </c>
      <c s="32">
        <f>ROUND(ROUND(L1040,2)*ROUND(G1040,3),2)</f>
      </c>
      <c s="36" t="s">
        <v>2373</v>
      </c>
      <c>
        <f>(M1040*21)/100</f>
      </c>
      <c t="s">
        <v>27</v>
      </c>
    </row>
    <row r="1041" spans="1:5" ht="25.5">
      <c r="A1041" s="35" t="s">
        <v>54</v>
      </c>
      <c r="E1041" s="39" t="s">
        <v>6458</v>
      </c>
    </row>
    <row r="1042" spans="1:5" ht="12.75">
      <c r="A1042" s="35" t="s">
        <v>55</v>
      </c>
      <c r="E1042" s="40" t="s">
        <v>5</v>
      </c>
    </row>
    <row r="1043" spans="1:5" ht="25.5">
      <c r="A1043" t="s">
        <v>56</v>
      </c>
      <c r="E1043" s="39" t="s">
        <v>6383</v>
      </c>
    </row>
    <row r="1044" spans="1:16" ht="12.75">
      <c r="A1044" t="s">
        <v>49</v>
      </c>
      <c s="34" t="s">
        <v>5153</v>
      </c>
      <c s="34" t="s">
        <v>6459</v>
      </c>
      <c s="35" t="s">
        <v>5</v>
      </c>
      <c s="6" t="s">
        <v>6385</v>
      </c>
      <c s="36" t="s">
        <v>684</v>
      </c>
      <c s="37">
        <v>1</v>
      </c>
      <c s="36">
        <v>0</v>
      </c>
      <c s="36">
        <f>ROUND(G1044*H1044,6)</f>
      </c>
      <c r="L1044" s="38">
        <v>0</v>
      </c>
      <c s="32">
        <f>ROUND(ROUND(L1044,2)*ROUND(G1044,3),2)</f>
      </c>
      <c s="36" t="s">
        <v>2373</v>
      </c>
      <c>
        <f>(M1044*21)/100</f>
      </c>
      <c t="s">
        <v>27</v>
      </c>
    </row>
    <row r="1045" spans="1:5" ht="12.75">
      <c r="A1045" s="35" t="s">
        <v>54</v>
      </c>
      <c r="E1045" s="39" t="s">
        <v>6385</v>
      </c>
    </row>
    <row r="1046" spans="1:5" ht="12.75">
      <c r="A1046" s="35" t="s">
        <v>55</v>
      </c>
      <c r="E1046" s="40" t="s">
        <v>5</v>
      </c>
    </row>
    <row r="1047" spans="1:5" ht="25.5">
      <c r="A1047" t="s">
        <v>56</v>
      </c>
      <c r="E1047" s="39" t="s">
        <v>6383</v>
      </c>
    </row>
    <row r="1048" spans="1:16" ht="12.75">
      <c r="A1048" t="s">
        <v>49</v>
      </c>
      <c s="34" t="s">
        <v>5158</v>
      </c>
      <c s="34" t="s">
        <v>6460</v>
      </c>
      <c s="35" t="s">
        <v>5</v>
      </c>
      <c s="6" t="s">
        <v>6417</v>
      </c>
      <c s="36" t="s">
        <v>684</v>
      </c>
      <c s="37">
        <v>1</v>
      </c>
      <c s="36">
        <v>0</v>
      </c>
      <c s="36">
        <f>ROUND(G1048*H1048,6)</f>
      </c>
      <c r="L1048" s="38">
        <v>0</v>
      </c>
      <c s="32">
        <f>ROUND(ROUND(L1048,2)*ROUND(G1048,3),2)</f>
      </c>
      <c s="36" t="s">
        <v>2373</v>
      </c>
      <c>
        <f>(M1048*21)/100</f>
      </c>
      <c t="s">
        <v>27</v>
      </c>
    </row>
    <row r="1049" spans="1:5" ht="12.75">
      <c r="A1049" s="35" t="s">
        <v>54</v>
      </c>
      <c r="E1049" s="39" t="s">
        <v>6417</v>
      </c>
    </row>
    <row r="1050" spans="1:5" ht="12.75">
      <c r="A1050" s="35" t="s">
        <v>55</v>
      </c>
      <c r="E1050" s="40" t="s">
        <v>5</v>
      </c>
    </row>
    <row r="1051" spans="1:5" ht="25.5">
      <c r="A1051" t="s">
        <v>56</v>
      </c>
      <c r="E1051" s="39" t="s">
        <v>6383</v>
      </c>
    </row>
    <row r="1052" spans="1:16" ht="25.5">
      <c r="A1052" t="s">
        <v>49</v>
      </c>
      <c s="34" t="s">
        <v>5163</v>
      </c>
      <c s="34" t="s">
        <v>6461</v>
      </c>
      <c s="35" t="s">
        <v>5</v>
      </c>
      <c s="6" t="s">
        <v>6462</v>
      </c>
      <c s="36" t="s">
        <v>684</v>
      </c>
      <c s="37">
        <v>1</v>
      </c>
      <c s="36">
        <v>0</v>
      </c>
      <c s="36">
        <f>ROUND(G1052*H1052,6)</f>
      </c>
      <c r="L1052" s="38">
        <v>0</v>
      </c>
      <c s="32">
        <f>ROUND(ROUND(L1052,2)*ROUND(G1052,3),2)</f>
      </c>
      <c s="36" t="s">
        <v>2373</v>
      </c>
      <c>
        <f>(M1052*21)/100</f>
      </c>
      <c t="s">
        <v>27</v>
      </c>
    </row>
    <row r="1053" spans="1:5" ht="25.5">
      <c r="A1053" s="35" t="s">
        <v>54</v>
      </c>
      <c r="E1053" s="39" t="s">
        <v>6462</v>
      </c>
    </row>
    <row r="1054" spans="1:5" ht="12.75">
      <c r="A1054" s="35" t="s">
        <v>55</v>
      </c>
      <c r="E1054" s="40" t="s">
        <v>5</v>
      </c>
    </row>
    <row r="1055" spans="1:5" ht="25.5">
      <c r="A1055" t="s">
        <v>56</v>
      </c>
      <c r="E1055" s="39" t="s">
        <v>6383</v>
      </c>
    </row>
    <row r="1056" spans="1:16" ht="12.75">
      <c r="A1056" t="s">
        <v>49</v>
      </c>
      <c s="34" t="s">
        <v>5168</v>
      </c>
      <c s="34" t="s">
        <v>6463</v>
      </c>
      <c s="35" t="s">
        <v>5</v>
      </c>
      <c s="6" t="s">
        <v>6417</v>
      </c>
      <c s="36" t="s">
        <v>684</v>
      </c>
      <c s="37">
        <v>1</v>
      </c>
      <c s="36">
        <v>0</v>
      </c>
      <c s="36">
        <f>ROUND(G1056*H1056,6)</f>
      </c>
      <c r="L1056" s="38">
        <v>0</v>
      </c>
      <c s="32">
        <f>ROUND(ROUND(L1056,2)*ROUND(G1056,3),2)</f>
      </c>
      <c s="36" t="s">
        <v>2373</v>
      </c>
      <c>
        <f>(M1056*21)/100</f>
      </c>
      <c t="s">
        <v>27</v>
      </c>
    </row>
    <row r="1057" spans="1:5" ht="12.75">
      <c r="A1057" s="35" t="s">
        <v>54</v>
      </c>
      <c r="E1057" s="39" t="s">
        <v>6417</v>
      </c>
    </row>
    <row r="1058" spans="1:5" ht="12.75">
      <c r="A1058" s="35" t="s">
        <v>55</v>
      </c>
      <c r="E1058" s="40" t="s">
        <v>5</v>
      </c>
    </row>
    <row r="1059" spans="1:5" ht="25.5">
      <c r="A1059" t="s">
        <v>56</v>
      </c>
      <c r="E1059" s="39" t="s">
        <v>6383</v>
      </c>
    </row>
    <row r="1060" spans="1:16" ht="12.75">
      <c r="A1060" t="s">
        <v>49</v>
      </c>
      <c s="34" t="s">
        <v>5172</v>
      </c>
      <c s="34" t="s">
        <v>6464</v>
      </c>
      <c s="35" t="s">
        <v>5</v>
      </c>
      <c s="6" t="s">
        <v>6417</v>
      </c>
      <c s="36" t="s">
        <v>684</v>
      </c>
      <c s="37">
        <v>1</v>
      </c>
      <c s="36">
        <v>0</v>
      </c>
      <c s="36">
        <f>ROUND(G1060*H1060,6)</f>
      </c>
      <c r="L1060" s="38">
        <v>0</v>
      </c>
      <c s="32">
        <f>ROUND(ROUND(L1060,2)*ROUND(G1060,3),2)</f>
      </c>
      <c s="36" t="s">
        <v>2373</v>
      </c>
      <c>
        <f>(M1060*21)/100</f>
      </c>
      <c t="s">
        <v>27</v>
      </c>
    </row>
    <row r="1061" spans="1:5" ht="12.75">
      <c r="A1061" s="35" t="s">
        <v>54</v>
      </c>
      <c r="E1061" s="39" t="s">
        <v>6417</v>
      </c>
    </row>
    <row r="1062" spans="1:5" ht="12.75">
      <c r="A1062" s="35" t="s">
        <v>55</v>
      </c>
      <c r="E1062" s="40" t="s">
        <v>5</v>
      </c>
    </row>
    <row r="1063" spans="1:5" ht="25.5">
      <c r="A1063" t="s">
        <v>56</v>
      </c>
      <c r="E1063" s="39" t="s">
        <v>6383</v>
      </c>
    </row>
    <row r="1064" spans="1:16" ht="25.5">
      <c r="A1064" t="s">
        <v>49</v>
      </c>
      <c s="34" t="s">
        <v>5176</v>
      </c>
      <c s="34" t="s">
        <v>6465</v>
      </c>
      <c s="35" t="s">
        <v>5</v>
      </c>
      <c s="6" t="s">
        <v>6390</v>
      </c>
      <c s="36" t="s">
        <v>684</v>
      </c>
      <c s="37">
        <v>1</v>
      </c>
      <c s="36">
        <v>0</v>
      </c>
      <c s="36">
        <f>ROUND(G1064*H1064,6)</f>
      </c>
      <c r="L1064" s="38">
        <v>0</v>
      </c>
      <c s="32">
        <f>ROUND(ROUND(L1064,2)*ROUND(G1064,3),2)</f>
      </c>
      <c s="36" t="s">
        <v>2373</v>
      </c>
      <c>
        <f>(M1064*21)/100</f>
      </c>
      <c t="s">
        <v>27</v>
      </c>
    </row>
    <row r="1065" spans="1:5" ht="25.5">
      <c r="A1065" s="35" t="s">
        <v>54</v>
      </c>
      <c r="E1065" s="39" t="s">
        <v>6390</v>
      </c>
    </row>
    <row r="1066" spans="1:5" ht="12.75">
      <c r="A1066" s="35" t="s">
        <v>55</v>
      </c>
      <c r="E1066" s="40" t="s">
        <v>5</v>
      </c>
    </row>
    <row r="1067" spans="1:5" ht="63.75">
      <c r="A1067" t="s">
        <v>56</v>
      </c>
      <c r="E1067" s="39" t="s">
        <v>6391</v>
      </c>
    </row>
    <row r="1068" spans="1:16" ht="25.5">
      <c r="A1068" t="s">
        <v>49</v>
      </c>
      <c s="34" t="s">
        <v>5180</v>
      </c>
      <c s="34" t="s">
        <v>6466</v>
      </c>
      <c s="35" t="s">
        <v>5</v>
      </c>
      <c s="6" t="s">
        <v>6458</v>
      </c>
      <c s="36" t="s">
        <v>684</v>
      </c>
      <c s="37">
        <v>1</v>
      </c>
      <c s="36">
        <v>0</v>
      </c>
      <c s="36">
        <f>ROUND(G1068*H1068,6)</f>
      </c>
      <c r="L1068" s="38">
        <v>0</v>
      </c>
      <c s="32">
        <f>ROUND(ROUND(L1068,2)*ROUND(G1068,3),2)</f>
      </c>
      <c s="36" t="s">
        <v>2373</v>
      </c>
      <c>
        <f>(M1068*21)/100</f>
      </c>
      <c t="s">
        <v>27</v>
      </c>
    </row>
    <row r="1069" spans="1:5" ht="25.5">
      <c r="A1069" s="35" t="s">
        <v>54</v>
      </c>
      <c r="E1069" s="39" t="s">
        <v>6458</v>
      </c>
    </row>
    <row r="1070" spans="1:5" ht="12.75">
      <c r="A1070" s="35" t="s">
        <v>55</v>
      </c>
      <c r="E1070" s="40" t="s">
        <v>5</v>
      </c>
    </row>
    <row r="1071" spans="1:5" ht="25.5">
      <c r="A1071" t="s">
        <v>56</v>
      </c>
      <c r="E1071" s="39" t="s">
        <v>6383</v>
      </c>
    </row>
    <row r="1072" spans="1:16" ht="12.75">
      <c r="A1072" t="s">
        <v>49</v>
      </c>
      <c s="34" t="s">
        <v>5183</v>
      </c>
      <c s="34" t="s">
        <v>6467</v>
      </c>
      <c s="35" t="s">
        <v>5</v>
      </c>
      <c s="6" t="s">
        <v>6417</v>
      </c>
      <c s="36" t="s">
        <v>684</v>
      </c>
      <c s="37">
        <v>1</v>
      </c>
      <c s="36">
        <v>0</v>
      </c>
      <c s="36">
        <f>ROUND(G1072*H1072,6)</f>
      </c>
      <c r="L1072" s="38">
        <v>0</v>
      </c>
      <c s="32">
        <f>ROUND(ROUND(L1072,2)*ROUND(G1072,3),2)</f>
      </c>
      <c s="36" t="s">
        <v>2373</v>
      </c>
      <c>
        <f>(M1072*21)/100</f>
      </c>
      <c t="s">
        <v>27</v>
      </c>
    </row>
    <row r="1073" spans="1:5" ht="12.75">
      <c r="A1073" s="35" t="s">
        <v>54</v>
      </c>
      <c r="E1073" s="39" t="s">
        <v>6417</v>
      </c>
    </row>
    <row r="1074" spans="1:5" ht="12.75">
      <c r="A1074" s="35" t="s">
        <v>55</v>
      </c>
      <c r="E1074" s="40" t="s">
        <v>5</v>
      </c>
    </row>
    <row r="1075" spans="1:5" ht="25.5">
      <c r="A1075" t="s">
        <v>56</v>
      </c>
      <c r="E1075" s="39" t="s">
        <v>6383</v>
      </c>
    </row>
    <row r="1076" spans="1:16" ht="12.75">
      <c r="A1076" t="s">
        <v>49</v>
      </c>
      <c s="34" t="s">
        <v>5187</v>
      </c>
      <c s="34" t="s">
        <v>6468</v>
      </c>
      <c s="35" t="s">
        <v>5</v>
      </c>
      <c s="6" t="s">
        <v>6417</v>
      </c>
      <c s="36" t="s">
        <v>684</v>
      </c>
      <c s="37">
        <v>1</v>
      </c>
      <c s="36">
        <v>0</v>
      </c>
      <c s="36">
        <f>ROUND(G1076*H1076,6)</f>
      </c>
      <c r="L1076" s="38">
        <v>0</v>
      </c>
      <c s="32">
        <f>ROUND(ROUND(L1076,2)*ROUND(G1076,3),2)</f>
      </c>
      <c s="36" t="s">
        <v>2373</v>
      </c>
      <c>
        <f>(M1076*21)/100</f>
      </c>
      <c t="s">
        <v>27</v>
      </c>
    </row>
    <row r="1077" spans="1:5" ht="12.75">
      <c r="A1077" s="35" t="s">
        <v>54</v>
      </c>
      <c r="E1077" s="39" t="s">
        <v>6417</v>
      </c>
    </row>
    <row r="1078" spans="1:5" ht="12.75">
      <c r="A1078" s="35" t="s">
        <v>55</v>
      </c>
      <c r="E1078" s="40" t="s">
        <v>5</v>
      </c>
    </row>
    <row r="1079" spans="1:5" ht="25.5">
      <c r="A1079" t="s">
        <v>56</v>
      </c>
      <c r="E1079" s="39" t="s">
        <v>6383</v>
      </c>
    </row>
    <row r="1080" spans="1:16" ht="12.75">
      <c r="A1080" t="s">
        <v>49</v>
      </c>
      <c s="34" t="s">
        <v>5192</v>
      </c>
      <c s="34" t="s">
        <v>6469</v>
      </c>
      <c s="35" t="s">
        <v>5</v>
      </c>
      <c s="6" t="s">
        <v>6385</v>
      </c>
      <c s="36" t="s">
        <v>684</v>
      </c>
      <c s="37">
        <v>1</v>
      </c>
      <c s="36">
        <v>0</v>
      </c>
      <c s="36">
        <f>ROUND(G1080*H1080,6)</f>
      </c>
      <c r="L1080" s="38">
        <v>0</v>
      </c>
      <c s="32">
        <f>ROUND(ROUND(L1080,2)*ROUND(G1080,3),2)</f>
      </c>
      <c s="36" t="s">
        <v>2373</v>
      </c>
      <c>
        <f>(M1080*21)/100</f>
      </c>
      <c t="s">
        <v>27</v>
      </c>
    </row>
    <row r="1081" spans="1:5" ht="12.75">
      <c r="A1081" s="35" t="s">
        <v>54</v>
      </c>
      <c r="E1081" s="39" t="s">
        <v>6385</v>
      </c>
    </row>
    <row r="1082" spans="1:5" ht="12.75">
      <c r="A1082" s="35" t="s">
        <v>55</v>
      </c>
      <c r="E1082" s="40" t="s">
        <v>5</v>
      </c>
    </row>
    <row r="1083" spans="1:5" ht="25.5">
      <c r="A1083" t="s">
        <v>56</v>
      </c>
      <c r="E1083" s="39" t="s">
        <v>6383</v>
      </c>
    </row>
    <row r="1084" spans="1:16" ht="12.75">
      <c r="A1084" t="s">
        <v>49</v>
      </c>
      <c s="34" t="s">
        <v>5196</v>
      </c>
      <c s="34" t="s">
        <v>6470</v>
      </c>
      <c s="35" t="s">
        <v>5</v>
      </c>
      <c s="6" t="s">
        <v>6417</v>
      </c>
      <c s="36" t="s">
        <v>684</v>
      </c>
      <c s="37">
        <v>1</v>
      </c>
      <c s="36">
        <v>0</v>
      </c>
      <c s="36">
        <f>ROUND(G1084*H1084,6)</f>
      </c>
      <c r="L1084" s="38">
        <v>0</v>
      </c>
      <c s="32">
        <f>ROUND(ROUND(L1084,2)*ROUND(G1084,3),2)</f>
      </c>
      <c s="36" t="s">
        <v>2373</v>
      </c>
      <c>
        <f>(M1084*21)/100</f>
      </c>
      <c t="s">
        <v>27</v>
      </c>
    </row>
    <row r="1085" spans="1:5" ht="12.75">
      <c r="A1085" s="35" t="s">
        <v>54</v>
      </c>
      <c r="E1085" s="39" t="s">
        <v>6417</v>
      </c>
    </row>
    <row r="1086" spans="1:5" ht="12.75">
      <c r="A1086" s="35" t="s">
        <v>55</v>
      </c>
      <c r="E1086" s="40" t="s">
        <v>5</v>
      </c>
    </row>
    <row r="1087" spans="1:5" ht="25.5">
      <c r="A1087" t="s">
        <v>56</v>
      </c>
      <c r="E1087" s="39" t="s">
        <v>6383</v>
      </c>
    </row>
    <row r="1088" spans="1:16" ht="25.5">
      <c r="A1088" t="s">
        <v>49</v>
      </c>
      <c s="34" t="s">
        <v>5201</v>
      </c>
      <c s="34" t="s">
        <v>6471</v>
      </c>
      <c s="35" t="s">
        <v>5</v>
      </c>
      <c s="6" t="s">
        <v>6458</v>
      </c>
      <c s="36" t="s">
        <v>684</v>
      </c>
      <c s="37">
        <v>1</v>
      </c>
      <c s="36">
        <v>0</v>
      </c>
      <c s="36">
        <f>ROUND(G1088*H1088,6)</f>
      </c>
      <c r="L1088" s="38">
        <v>0</v>
      </c>
      <c s="32">
        <f>ROUND(ROUND(L1088,2)*ROUND(G1088,3),2)</f>
      </c>
      <c s="36" t="s">
        <v>2373</v>
      </c>
      <c>
        <f>(M1088*21)/100</f>
      </c>
      <c t="s">
        <v>27</v>
      </c>
    </row>
    <row r="1089" spans="1:5" ht="25.5">
      <c r="A1089" s="35" t="s">
        <v>54</v>
      </c>
      <c r="E1089" s="39" t="s">
        <v>6458</v>
      </c>
    </row>
    <row r="1090" spans="1:5" ht="12.75">
      <c r="A1090" s="35" t="s">
        <v>55</v>
      </c>
      <c r="E1090" s="40" t="s">
        <v>5</v>
      </c>
    </row>
    <row r="1091" spans="1:5" ht="25.5">
      <c r="A1091" t="s">
        <v>56</v>
      </c>
      <c r="E1091" s="39" t="s">
        <v>6383</v>
      </c>
    </row>
    <row r="1092" spans="1:16" ht="25.5">
      <c r="A1092" t="s">
        <v>49</v>
      </c>
      <c s="34" t="s">
        <v>5206</v>
      </c>
      <c s="34" t="s">
        <v>6472</v>
      </c>
      <c s="35" t="s">
        <v>5</v>
      </c>
      <c s="6" t="s">
        <v>6458</v>
      </c>
      <c s="36" t="s">
        <v>684</v>
      </c>
      <c s="37">
        <v>1</v>
      </c>
      <c s="36">
        <v>0</v>
      </c>
      <c s="36">
        <f>ROUND(G1092*H1092,6)</f>
      </c>
      <c r="L1092" s="38">
        <v>0</v>
      </c>
      <c s="32">
        <f>ROUND(ROUND(L1092,2)*ROUND(G1092,3),2)</f>
      </c>
      <c s="36" t="s">
        <v>2373</v>
      </c>
      <c>
        <f>(M1092*21)/100</f>
      </c>
      <c t="s">
        <v>27</v>
      </c>
    </row>
    <row r="1093" spans="1:5" ht="25.5">
      <c r="A1093" s="35" t="s">
        <v>54</v>
      </c>
      <c r="E1093" s="39" t="s">
        <v>6458</v>
      </c>
    </row>
    <row r="1094" spans="1:5" ht="12.75">
      <c r="A1094" s="35" t="s">
        <v>55</v>
      </c>
      <c r="E1094" s="40" t="s">
        <v>5</v>
      </c>
    </row>
    <row r="1095" spans="1:5" ht="25.5">
      <c r="A1095" t="s">
        <v>56</v>
      </c>
      <c r="E1095" s="39" t="s">
        <v>6383</v>
      </c>
    </row>
    <row r="1096" spans="1:16" ht="12.75">
      <c r="A1096" t="s">
        <v>49</v>
      </c>
      <c s="34" t="s">
        <v>5210</v>
      </c>
      <c s="34" t="s">
        <v>6473</v>
      </c>
      <c s="35" t="s">
        <v>5</v>
      </c>
      <c s="6" t="s">
        <v>6385</v>
      </c>
      <c s="36" t="s">
        <v>684</v>
      </c>
      <c s="37">
        <v>1</v>
      </c>
      <c s="36">
        <v>0</v>
      </c>
      <c s="36">
        <f>ROUND(G1096*H1096,6)</f>
      </c>
      <c r="L1096" s="38">
        <v>0</v>
      </c>
      <c s="32">
        <f>ROUND(ROUND(L1096,2)*ROUND(G1096,3),2)</f>
      </c>
      <c s="36" t="s">
        <v>2373</v>
      </c>
      <c>
        <f>(M1096*21)/100</f>
      </c>
      <c t="s">
        <v>27</v>
      </c>
    </row>
    <row r="1097" spans="1:5" ht="12.75">
      <c r="A1097" s="35" t="s">
        <v>54</v>
      </c>
      <c r="E1097" s="39" t="s">
        <v>6385</v>
      </c>
    </row>
    <row r="1098" spans="1:5" ht="12.75">
      <c r="A1098" s="35" t="s">
        <v>55</v>
      </c>
      <c r="E1098" s="40" t="s">
        <v>5</v>
      </c>
    </row>
    <row r="1099" spans="1:5" ht="25.5">
      <c r="A1099" t="s">
        <v>56</v>
      </c>
      <c r="E1099" s="39" t="s">
        <v>6383</v>
      </c>
    </row>
    <row r="1100" spans="1:16" ht="12.75">
      <c r="A1100" t="s">
        <v>49</v>
      </c>
      <c s="34" t="s">
        <v>5215</v>
      </c>
      <c s="34" t="s">
        <v>6474</v>
      </c>
      <c s="35" t="s">
        <v>5</v>
      </c>
      <c s="6" t="s">
        <v>6423</v>
      </c>
      <c s="36" t="s">
        <v>684</v>
      </c>
      <c s="37">
        <v>1</v>
      </c>
      <c s="36">
        <v>0</v>
      </c>
      <c s="36">
        <f>ROUND(G1100*H1100,6)</f>
      </c>
      <c r="L1100" s="38">
        <v>0</v>
      </c>
      <c s="32">
        <f>ROUND(ROUND(L1100,2)*ROUND(G1100,3),2)</f>
      </c>
      <c s="36" t="s">
        <v>2373</v>
      </c>
      <c>
        <f>(M1100*21)/100</f>
      </c>
      <c t="s">
        <v>27</v>
      </c>
    </row>
    <row r="1101" spans="1:5" ht="12.75">
      <c r="A1101" s="35" t="s">
        <v>54</v>
      </c>
      <c r="E1101" s="39" t="s">
        <v>6423</v>
      </c>
    </row>
    <row r="1102" spans="1:5" ht="12.75">
      <c r="A1102" s="35" t="s">
        <v>55</v>
      </c>
      <c r="E1102" s="40" t="s">
        <v>5</v>
      </c>
    </row>
    <row r="1103" spans="1:5" ht="25.5">
      <c r="A1103" t="s">
        <v>56</v>
      </c>
      <c r="E1103" s="39" t="s">
        <v>6383</v>
      </c>
    </row>
    <row r="1104" spans="1:16" ht="25.5">
      <c r="A1104" t="s">
        <v>49</v>
      </c>
      <c s="34" t="s">
        <v>5219</v>
      </c>
      <c s="34" t="s">
        <v>6475</v>
      </c>
      <c s="35" t="s">
        <v>5</v>
      </c>
      <c s="6" t="s">
        <v>6476</v>
      </c>
      <c s="36" t="s">
        <v>684</v>
      </c>
      <c s="37">
        <v>1</v>
      </c>
      <c s="36">
        <v>0</v>
      </c>
      <c s="36">
        <f>ROUND(G1104*H1104,6)</f>
      </c>
      <c r="L1104" s="38">
        <v>0</v>
      </c>
      <c s="32">
        <f>ROUND(ROUND(L1104,2)*ROUND(G1104,3),2)</f>
      </c>
      <c s="36" t="s">
        <v>2373</v>
      </c>
      <c>
        <f>(M1104*21)/100</f>
      </c>
      <c t="s">
        <v>27</v>
      </c>
    </row>
    <row r="1105" spans="1:5" ht="25.5">
      <c r="A1105" s="35" t="s">
        <v>54</v>
      </c>
      <c r="E1105" s="39" t="s">
        <v>6476</v>
      </c>
    </row>
    <row r="1106" spans="1:5" ht="12.75">
      <c r="A1106" s="35" t="s">
        <v>55</v>
      </c>
      <c r="E1106" s="40" t="s">
        <v>5</v>
      </c>
    </row>
    <row r="1107" spans="1:5" ht="25.5">
      <c r="A1107" t="s">
        <v>56</v>
      </c>
      <c r="E1107" s="39" t="s">
        <v>6383</v>
      </c>
    </row>
    <row r="1108" spans="1:16" ht="25.5">
      <c r="A1108" t="s">
        <v>49</v>
      </c>
      <c s="34" t="s">
        <v>5223</v>
      </c>
      <c s="34" t="s">
        <v>6477</v>
      </c>
      <c s="35" t="s">
        <v>5</v>
      </c>
      <c s="6" t="s">
        <v>6478</v>
      </c>
      <c s="36" t="s">
        <v>684</v>
      </c>
      <c s="37">
        <v>1</v>
      </c>
      <c s="36">
        <v>0</v>
      </c>
      <c s="36">
        <f>ROUND(G1108*H1108,6)</f>
      </c>
      <c r="L1108" s="38">
        <v>0</v>
      </c>
      <c s="32">
        <f>ROUND(ROUND(L1108,2)*ROUND(G1108,3),2)</f>
      </c>
      <c s="36" t="s">
        <v>2373</v>
      </c>
      <c>
        <f>(M1108*21)/100</f>
      </c>
      <c t="s">
        <v>27</v>
      </c>
    </row>
    <row r="1109" spans="1:5" ht="25.5">
      <c r="A1109" s="35" t="s">
        <v>54</v>
      </c>
      <c r="E1109" s="39" t="s">
        <v>6478</v>
      </c>
    </row>
    <row r="1110" spans="1:5" ht="12.75">
      <c r="A1110" s="35" t="s">
        <v>55</v>
      </c>
      <c r="E1110" s="40" t="s">
        <v>5</v>
      </c>
    </row>
    <row r="1111" spans="1:5" ht="25.5">
      <c r="A1111" t="s">
        <v>56</v>
      </c>
      <c r="E1111" s="39" t="s">
        <v>6479</v>
      </c>
    </row>
    <row r="1112" spans="1:16" ht="12.75">
      <c r="A1112" t="s">
        <v>49</v>
      </c>
      <c s="34" t="s">
        <v>5228</v>
      </c>
      <c s="34" t="s">
        <v>6480</v>
      </c>
      <c s="35" t="s">
        <v>5</v>
      </c>
      <c s="6" t="s">
        <v>6406</v>
      </c>
      <c s="36" t="s">
        <v>684</v>
      </c>
      <c s="37">
        <v>1</v>
      </c>
      <c s="36">
        <v>0</v>
      </c>
      <c s="36">
        <f>ROUND(G1112*H1112,6)</f>
      </c>
      <c r="L1112" s="38">
        <v>0</v>
      </c>
      <c s="32">
        <f>ROUND(ROUND(L1112,2)*ROUND(G1112,3),2)</f>
      </c>
      <c s="36" t="s">
        <v>2373</v>
      </c>
      <c>
        <f>(M1112*21)/100</f>
      </c>
      <c t="s">
        <v>27</v>
      </c>
    </row>
    <row r="1113" spans="1:5" ht="12.75">
      <c r="A1113" s="35" t="s">
        <v>54</v>
      </c>
      <c r="E1113" s="39" t="s">
        <v>6406</v>
      </c>
    </row>
    <row r="1114" spans="1:5" ht="12.75">
      <c r="A1114" s="35" t="s">
        <v>55</v>
      </c>
      <c r="E1114" s="40" t="s">
        <v>5</v>
      </c>
    </row>
    <row r="1115" spans="1:5" ht="25.5">
      <c r="A1115" t="s">
        <v>56</v>
      </c>
      <c r="E1115" s="39" t="s">
        <v>6479</v>
      </c>
    </row>
    <row r="1116" spans="1:16" ht="12.75">
      <c r="A1116" t="s">
        <v>49</v>
      </c>
      <c s="34" t="s">
        <v>5233</v>
      </c>
      <c s="34" t="s">
        <v>6481</v>
      </c>
      <c s="35" t="s">
        <v>5</v>
      </c>
      <c s="6" t="s">
        <v>6385</v>
      </c>
      <c s="36" t="s">
        <v>684</v>
      </c>
      <c s="37">
        <v>1</v>
      </c>
      <c s="36">
        <v>0</v>
      </c>
      <c s="36">
        <f>ROUND(G1116*H1116,6)</f>
      </c>
      <c r="L1116" s="38">
        <v>0</v>
      </c>
      <c s="32">
        <f>ROUND(ROUND(L1116,2)*ROUND(G1116,3),2)</f>
      </c>
      <c s="36" t="s">
        <v>2373</v>
      </c>
      <c>
        <f>(M1116*21)/100</f>
      </c>
      <c t="s">
        <v>27</v>
      </c>
    </row>
    <row r="1117" spans="1:5" ht="12.75">
      <c r="A1117" s="35" t="s">
        <v>54</v>
      </c>
      <c r="E1117" s="39" t="s">
        <v>6385</v>
      </c>
    </row>
    <row r="1118" spans="1:5" ht="12.75">
      <c r="A1118" s="35" t="s">
        <v>55</v>
      </c>
      <c r="E1118" s="40" t="s">
        <v>5</v>
      </c>
    </row>
    <row r="1119" spans="1:5" ht="25.5">
      <c r="A1119" t="s">
        <v>56</v>
      </c>
      <c r="E1119" s="39" t="s">
        <v>6479</v>
      </c>
    </row>
    <row r="1120" spans="1:16" ht="12.75">
      <c r="A1120" t="s">
        <v>49</v>
      </c>
      <c s="34" t="s">
        <v>5237</v>
      </c>
      <c s="34" t="s">
        <v>6482</v>
      </c>
      <c s="35" t="s">
        <v>5</v>
      </c>
      <c s="6" t="s">
        <v>6385</v>
      </c>
      <c s="36" t="s">
        <v>684</v>
      </c>
      <c s="37">
        <v>1</v>
      </c>
      <c s="36">
        <v>0</v>
      </c>
      <c s="36">
        <f>ROUND(G1120*H1120,6)</f>
      </c>
      <c r="L1120" s="38">
        <v>0</v>
      </c>
      <c s="32">
        <f>ROUND(ROUND(L1120,2)*ROUND(G1120,3),2)</f>
      </c>
      <c s="36" t="s">
        <v>2373</v>
      </c>
      <c>
        <f>(M1120*21)/100</f>
      </c>
      <c t="s">
        <v>27</v>
      </c>
    </row>
    <row r="1121" spans="1:5" ht="12.75">
      <c r="A1121" s="35" t="s">
        <v>54</v>
      </c>
      <c r="E1121" s="39" t="s">
        <v>6385</v>
      </c>
    </row>
    <row r="1122" spans="1:5" ht="12.75">
      <c r="A1122" s="35" t="s">
        <v>55</v>
      </c>
      <c r="E1122" s="40" t="s">
        <v>5</v>
      </c>
    </row>
    <row r="1123" spans="1:5" ht="25.5">
      <c r="A1123" t="s">
        <v>56</v>
      </c>
      <c r="E1123" s="39" t="s">
        <v>6479</v>
      </c>
    </row>
    <row r="1124" spans="1:16" ht="12.75">
      <c r="A1124" t="s">
        <v>49</v>
      </c>
      <c s="34" t="s">
        <v>5241</v>
      </c>
      <c s="34" t="s">
        <v>6483</v>
      </c>
      <c s="35" t="s">
        <v>5</v>
      </c>
      <c s="6" t="s">
        <v>6385</v>
      </c>
      <c s="36" t="s">
        <v>684</v>
      </c>
      <c s="37">
        <v>1</v>
      </c>
      <c s="36">
        <v>0</v>
      </c>
      <c s="36">
        <f>ROUND(G1124*H1124,6)</f>
      </c>
      <c r="L1124" s="38">
        <v>0</v>
      </c>
      <c s="32">
        <f>ROUND(ROUND(L1124,2)*ROUND(G1124,3),2)</f>
      </c>
      <c s="36" t="s">
        <v>2373</v>
      </c>
      <c>
        <f>(M1124*21)/100</f>
      </c>
      <c t="s">
        <v>27</v>
      </c>
    </row>
    <row r="1125" spans="1:5" ht="12.75">
      <c r="A1125" s="35" t="s">
        <v>54</v>
      </c>
      <c r="E1125" s="39" t="s">
        <v>6385</v>
      </c>
    </row>
    <row r="1126" spans="1:5" ht="12.75">
      <c r="A1126" s="35" t="s">
        <v>55</v>
      </c>
      <c r="E1126" s="40" t="s">
        <v>5</v>
      </c>
    </row>
    <row r="1127" spans="1:5" ht="25.5">
      <c r="A1127" t="s">
        <v>56</v>
      </c>
      <c r="E1127" s="39" t="s">
        <v>6479</v>
      </c>
    </row>
    <row r="1128" spans="1:16" ht="12.75">
      <c r="A1128" t="s">
        <v>49</v>
      </c>
      <c s="34" t="s">
        <v>5245</v>
      </c>
      <c s="34" t="s">
        <v>6484</v>
      </c>
      <c s="35" t="s">
        <v>5</v>
      </c>
      <c s="6" t="s">
        <v>6420</v>
      </c>
      <c s="36" t="s">
        <v>684</v>
      </c>
      <c s="37">
        <v>1</v>
      </c>
      <c s="36">
        <v>0</v>
      </c>
      <c s="36">
        <f>ROUND(G1128*H1128,6)</f>
      </c>
      <c r="L1128" s="38">
        <v>0</v>
      </c>
      <c s="32">
        <f>ROUND(ROUND(L1128,2)*ROUND(G1128,3),2)</f>
      </c>
      <c s="36" t="s">
        <v>2373</v>
      </c>
      <c>
        <f>(M1128*21)/100</f>
      </c>
      <c t="s">
        <v>27</v>
      </c>
    </row>
    <row r="1129" spans="1:5" ht="12.75">
      <c r="A1129" s="35" t="s">
        <v>54</v>
      </c>
      <c r="E1129" s="39" t="s">
        <v>6420</v>
      </c>
    </row>
    <row r="1130" spans="1:5" ht="12.75">
      <c r="A1130" s="35" t="s">
        <v>55</v>
      </c>
      <c r="E1130" s="40" t="s">
        <v>5</v>
      </c>
    </row>
    <row r="1131" spans="1:5" ht="25.5">
      <c r="A1131" t="s">
        <v>56</v>
      </c>
      <c r="E1131" s="39" t="s">
        <v>6479</v>
      </c>
    </row>
    <row r="1132" spans="1:16" ht="12.75">
      <c r="A1132" t="s">
        <v>49</v>
      </c>
      <c s="34" t="s">
        <v>5249</v>
      </c>
      <c s="34" t="s">
        <v>6485</v>
      </c>
      <c s="35" t="s">
        <v>5</v>
      </c>
      <c s="6" t="s">
        <v>6406</v>
      </c>
      <c s="36" t="s">
        <v>684</v>
      </c>
      <c s="37">
        <v>1</v>
      </c>
      <c s="36">
        <v>0</v>
      </c>
      <c s="36">
        <f>ROUND(G1132*H1132,6)</f>
      </c>
      <c r="L1132" s="38">
        <v>0</v>
      </c>
      <c s="32">
        <f>ROUND(ROUND(L1132,2)*ROUND(G1132,3),2)</f>
      </c>
      <c s="36" t="s">
        <v>2373</v>
      </c>
      <c>
        <f>(M1132*21)/100</f>
      </c>
      <c t="s">
        <v>27</v>
      </c>
    </row>
    <row r="1133" spans="1:5" ht="12.75">
      <c r="A1133" s="35" t="s">
        <v>54</v>
      </c>
      <c r="E1133" s="39" t="s">
        <v>6406</v>
      </c>
    </row>
    <row r="1134" spans="1:5" ht="12.75">
      <c r="A1134" s="35" t="s">
        <v>55</v>
      </c>
      <c r="E1134" s="40" t="s">
        <v>5</v>
      </c>
    </row>
    <row r="1135" spans="1:5" ht="25.5">
      <c r="A1135" t="s">
        <v>56</v>
      </c>
      <c r="E1135" s="39" t="s">
        <v>6479</v>
      </c>
    </row>
    <row r="1136" spans="1:16" ht="12.75">
      <c r="A1136" t="s">
        <v>49</v>
      </c>
      <c s="34" t="s">
        <v>5253</v>
      </c>
      <c s="34" t="s">
        <v>6486</v>
      </c>
      <c s="35" t="s">
        <v>5</v>
      </c>
      <c s="6" t="s">
        <v>6385</v>
      </c>
      <c s="36" t="s">
        <v>684</v>
      </c>
      <c s="37">
        <v>1</v>
      </c>
      <c s="36">
        <v>0</v>
      </c>
      <c s="36">
        <f>ROUND(G1136*H1136,6)</f>
      </c>
      <c r="L1136" s="38">
        <v>0</v>
      </c>
      <c s="32">
        <f>ROUND(ROUND(L1136,2)*ROUND(G1136,3),2)</f>
      </c>
      <c s="36" t="s">
        <v>2373</v>
      </c>
      <c>
        <f>(M1136*21)/100</f>
      </c>
      <c t="s">
        <v>27</v>
      </c>
    </row>
    <row r="1137" spans="1:5" ht="12.75">
      <c r="A1137" s="35" t="s">
        <v>54</v>
      </c>
      <c r="E1137" s="39" t="s">
        <v>6385</v>
      </c>
    </row>
    <row r="1138" spans="1:5" ht="12.75">
      <c r="A1138" s="35" t="s">
        <v>55</v>
      </c>
      <c r="E1138" s="40" t="s">
        <v>5</v>
      </c>
    </row>
    <row r="1139" spans="1:5" ht="25.5">
      <c r="A1139" t="s">
        <v>56</v>
      </c>
      <c r="E1139" s="39" t="s">
        <v>6479</v>
      </c>
    </row>
    <row r="1140" spans="1:16" ht="12.75">
      <c r="A1140" t="s">
        <v>49</v>
      </c>
      <c s="34" t="s">
        <v>5256</v>
      </c>
      <c s="34" t="s">
        <v>6487</v>
      </c>
      <c s="35" t="s">
        <v>5</v>
      </c>
      <c s="6" t="s">
        <v>6385</v>
      </c>
      <c s="36" t="s">
        <v>684</v>
      </c>
      <c s="37">
        <v>1</v>
      </c>
      <c s="36">
        <v>0</v>
      </c>
      <c s="36">
        <f>ROUND(G1140*H1140,6)</f>
      </c>
      <c r="L1140" s="38">
        <v>0</v>
      </c>
      <c s="32">
        <f>ROUND(ROUND(L1140,2)*ROUND(G1140,3),2)</f>
      </c>
      <c s="36" t="s">
        <v>2373</v>
      </c>
      <c>
        <f>(M1140*21)/100</f>
      </c>
      <c t="s">
        <v>27</v>
      </c>
    </row>
    <row r="1141" spans="1:5" ht="12.75">
      <c r="A1141" s="35" t="s">
        <v>54</v>
      </c>
      <c r="E1141" s="39" t="s">
        <v>6385</v>
      </c>
    </row>
    <row r="1142" spans="1:5" ht="12.75">
      <c r="A1142" s="35" t="s">
        <v>55</v>
      </c>
      <c r="E1142" s="40" t="s">
        <v>5</v>
      </c>
    </row>
    <row r="1143" spans="1:5" ht="25.5">
      <c r="A1143" t="s">
        <v>56</v>
      </c>
      <c r="E1143" s="39" t="s">
        <v>6479</v>
      </c>
    </row>
    <row r="1144" spans="1:16" ht="12.75">
      <c r="A1144" t="s">
        <v>49</v>
      </c>
      <c s="34" t="s">
        <v>5260</v>
      </c>
      <c s="34" t="s">
        <v>6488</v>
      </c>
      <c s="35" t="s">
        <v>5</v>
      </c>
      <c s="6" t="s">
        <v>6385</v>
      </c>
      <c s="36" t="s">
        <v>684</v>
      </c>
      <c s="37">
        <v>1</v>
      </c>
      <c s="36">
        <v>0</v>
      </c>
      <c s="36">
        <f>ROUND(G1144*H1144,6)</f>
      </c>
      <c r="L1144" s="38">
        <v>0</v>
      </c>
      <c s="32">
        <f>ROUND(ROUND(L1144,2)*ROUND(G1144,3),2)</f>
      </c>
      <c s="36" t="s">
        <v>2373</v>
      </c>
      <c>
        <f>(M1144*21)/100</f>
      </c>
      <c t="s">
        <v>27</v>
      </c>
    </row>
    <row r="1145" spans="1:5" ht="12.75">
      <c r="A1145" s="35" t="s">
        <v>54</v>
      </c>
      <c r="E1145" s="39" t="s">
        <v>6385</v>
      </c>
    </row>
    <row r="1146" spans="1:5" ht="12.75">
      <c r="A1146" s="35" t="s">
        <v>55</v>
      </c>
      <c r="E1146" s="40" t="s">
        <v>5</v>
      </c>
    </row>
    <row r="1147" spans="1:5" ht="25.5">
      <c r="A1147" t="s">
        <v>56</v>
      </c>
      <c r="E1147" s="39" t="s">
        <v>6479</v>
      </c>
    </row>
    <row r="1148" spans="1:16" ht="12.75">
      <c r="A1148" t="s">
        <v>49</v>
      </c>
      <c s="34" t="s">
        <v>5265</v>
      </c>
      <c s="34" t="s">
        <v>6489</v>
      </c>
      <c s="35" t="s">
        <v>5</v>
      </c>
      <c s="6" t="s">
        <v>6417</v>
      </c>
      <c s="36" t="s">
        <v>684</v>
      </c>
      <c s="37">
        <v>1</v>
      </c>
      <c s="36">
        <v>0</v>
      </c>
      <c s="36">
        <f>ROUND(G1148*H1148,6)</f>
      </c>
      <c r="L1148" s="38">
        <v>0</v>
      </c>
      <c s="32">
        <f>ROUND(ROUND(L1148,2)*ROUND(G1148,3),2)</f>
      </c>
      <c s="36" t="s">
        <v>2373</v>
      </c>
      <c>
        <f>(M1148*21)/100</f>
      </c>
      <c t="s">
        <v>27</v>
      </c>
    </row>
    <row r="1149" spans="1:5" ht="12.75">
      <c r="A1149" s="35" t="s">
        <v>54</v>
      </c>
      <c r="E1149" s="39" t="s">
        <v>6417</v>
      </c>
    </row>
    <row r="1150" spans="1:5" ht="12.75">
      <c r="A1150" s="35" t="s">
        <v>55</v>
      </c>
      <c r="E1150" s="40" t="s">
        <v>5</v>
      </c>
    </row>
    <row r="1151" spans="1:5" ht="25.5">
      <c r="A1151" t="s">
        <v>56</v>
      </c>
      <c r="E1151" s="39" t="s">
        <v>6479</v>
      </c>
    </row>
    <row r="1152" spans="1:16" ht="38.25">
      <c r="A1152" t="s">
        <v>49</v>
      </c>
      <c s="34" t="s">
        <v>5270</v>
      </c>
      <c s="34" t="s">
        <v>6490</v>
      </c>
      <c s="35" t="s">
        <v>5</v>
      </c>
      <c s="6" t="s">
        <v>6491</v>
      </c>
      <c s="36" t="s">
        <v>684</v>
      </c>
      <c s="37">
        <v>1</v>
      </c>
      <c s="36">
        <v>0</v>
      </c>
      <c s="36">
        <f>ROUND(G1152*H1152,6)</f>
      </c>
      <c r="L1152" s="38">
        <v>0</v>
      </c>
      <c s="32">
        <f>ROUND(ROUND(L1152,2)*ROUND(G1152,3),2)</f>
      </c>
      <c s="36" t="s">
        <v>2373</v>
      </c>
      <c>
        <f>(M1152*21)/100</f>
      </c>
      <c t="s">
        <v>27</v>
      </c>
    </row>
    <row r="1153" spans="1:5" ht="38.25">
      <c r="A1153" s="35" t="s">
        <v>54</v>
      </c>
      <c r="E1153" s="39" t="s">
        <v>6492</v>
      </c>
    </row>
    <row r="1154" spans="1:5" ht="12.75">
      <c r="A1154" s="35" t="s">
        <v>55</v>
      </c>
      <c r="E1154" s="40" t="s">
        <v>5</v>
      </c>
    </row>
    <row r="1155" spans="1:5" ht="25.5">
      <c r="A1155" t="s">
        <v>56</v>
      </c>
      <c r="E1155" s="39" t="s">
        <v>6479</v>
      </c>
    </row>
    <row r="1156" spans="1:16" ht="25.5">
      <c r="A1156" t="s">
        <v>49</v>
      </c>
      <c s="34" t="s">
        <v>5275</v>
      </c>
      <c s="34" t="s">
        <v>6493</v>
      </c>
      <c s="35" t="s">
        <v>5</v>
      </c>
      <c s="6" t="s">
        <v>6494</v>
      </c>
      <c s="36" t="s">
        <v>684</v>
      </c>
      <c s="37">
        <v>1</v>
      </c>
      <c s="36">
        <v>0</v>
      </c>
      <c s="36">
        <f>ROUND(G1156*H1156,6)</f>
      </c>
      <c r="L1156" s="38">
        <v>0</v>
      </c>
      <c s="32">
        <f>ROUND(ROUND(L1156,2)*ROUND(G1156,3),2)</f>
      </c>
      <c s="36" t="s">
        <v>2373</v>
      </c>
      <c>
        <f>(M1156*21)/100</f>
      </c>
      <c t="s">
        <v>27</v>
      </c>
    </row>
    <row r="1157" spans="1:5" ht="25.5">
      <c r="A1157" s="35" t="s">
        <v>54</v>
      </c>
      <c r="E1157" s="39" t="s">
        <v>6494</v>
      </c>
    </row>
    <row r="1158" spans="1:5" ht="12.75">
      <c r="A1158" s="35" t="s">
        <v>55</v>
      </c>
      <c r="E1158" s="40" t="s">
        <v>5</v>
      </c>
    </row>
    <row r="1159" spans="1:5" ht="25.5">
      <c r="A1159" t="s">
        <v>56</v>
      </c>
      <c r="E1159" s="39" t="s">
        <v>6479</v>
      </c>
    </row>
    <row r="1160" spans="1:16" ht="25.5">
      <c r="A1160" t="s">
        <v>49</v>
      </c>
      <c s="34" t="s">
        <v>5279</v>
      </c>
      <c s="34" t="s">
        <v>6495</v>
      </c>
      <c s="35" t="s">
        <v>5</v>
      </c>
      <c s="6" t="s">
        <v>6496</v>
      </c>
      <c s="36" t="s">
        <v>684</v>
      </c>
      <c s="37">
        <v>1</v>
      </c>
      <c s="36">
        <v>0</v>
      </c>
      <c s="36">
        <f>ROUND(G1160*H1160,6)</f>
      </c>
      <c r="L1160" s="38">
        <v>0</v>
      </c>
      <c s="32">
        <f>ROUND(ROUND(L1160,2)*ROUND(G1160,3),2)</f>
      </c>
      <c s="36" t="s">
        <v>2373</v>
      </c>
      <c>
        <f>(M1160*21)/100</f>
      </c>
      <c t="s">
        <v>27</v>
      </c>
    </row>
    <row r="1161" spans="1:5" ht="25.5">
      <c r="A1161" s="35" t="s">
        <v>54</v>
      </c>
      <c r="E1161" s="39" t="s">
        <v>6496</v>
      </c>
    </row>
    <row r="1162" spans="1:5" ht="12.75">
      <c r="A1162" s="35" t="s">
        <v>55</v>
      </c>
      <c r="E1162" s="40" t="s">
        <v>5</v>
      </c>
    </row>
    <row r="1163" spans="1:5" ht="25.5">
      <c r="A1163" t="s">
        <v>56</v>
      </c>
      <c r="E1163" s="39" t="s">
        <v>6479</v>
      </c>
    </row>
    <row r="1164" spans="1:16" ht="25.5">
      <c r="A1164" t="s">
        <v>49</v>
      </c>
      <c s="34" t="s">
        <v>5283</v>
      </c>
      <c s="34" t="s">
        <v>6497</v>
      </c>
      <c s="35" t="s">
        <v>5</v>
      </c>
      <c s="6" t="s">
        <v>6498</v>
      </c>
      <c s="36" t="s">
        <v>684</v>
      </c>
      <c s="37">
        <v>1</v>
      </c>
      <c s="36">
        <v>0</v>
      </c>
      <c s="36">
        <f>ROUND(G1164*H1164,6)</f>
      </c>
      <c r="L1164" s="38">
        <v>0</v>
      </c>
      <c s="32">
        <f>ROUND(ROUND(L1164,2)*ROUND(G1164,3),2)</f>
      </c>
      <c s="36" t="s">
        <v>2373</v>
      </c>
      <c>
        <f>(M1164*21)/100</f>
      </c>
      <c t="s">
        <v>27</v>
      </c>
    </row>
    <row r="1165" spans="1:5" ht="25.5">
      <c r="A1165" s="35" t="s">
        <v>54</v>
      </c>
      <c r="E1165" s="39" t="s">
        <v>6498</v>
      </c>
    </row>
    <row r="1166" spans="1:5" ht="12.75">
      <c r="A1166" s="35" t="s">
        <v>55</v>
      </c>
      <c r="E1166" s="40" t="s">
        <v>5</v>
      </c>
    </row>
    <row r="1167" spans="1:5" ht="25.5">
      <c r="A1167" t="s">
        <v>56</v>
      </c>
      <c r="E1167" s="39" t="s">
        <v>6479</v>
      </c>
    </row>
    <row r="1168" spans="1:16" ht="25.5">
      <c r="A1168" t="s">
        <v>49</v>
      </c>
      <c s="34" t="s">
        <v>5287</v>
      </c>
      <c s="34" t="s">
        <v>6499</v>
      </c>
      <c s="35" t="s">
        <v>5</v>
      </c>
      <c s="6" t="s">
        <v>6498</v>
      </c>
      <c s="36" t="s">
        <v>684</v>
      </c>
      <c s="37">
        <v>1</v>
      </c>
      <c s="36">
        <v>0</v>
      </c>
      <c s="36">
        <f>ROUND(G1168*H1168,6)</f>
      </c>
      <c r="L1168" s="38">
        <v>0</v>
      </c>
      <c s="32">
        <f>ROUND(ROUND(L1168,2)*ROUND(G1168,3),2)</f>
      </c>
      <c s="36" t="s">
        <v>2373</v>
      </c>
      <c>
        <f>(M1168*21)/100</f>
      </c>
      <c t="s">
        <v>27</v>
      </c>
    </row>
    <row r="1169" spans="1:5" ht="25.5">
      <c r="A1169" s="35" t="s">
        <v>54</v>
      </c>
      <c r="E1169" s="39" t="s">
        <v>6498</v>
      </c>
    </row>
    <row r="1170" spans="1:5" ht="12.75">
      <c r="A1170" s="35" t="s">
        <v>55</v>
      </c>
      <c r="E1170" s="40" t="s">
        <v>5</v>
      </c>
    </row>
    <row r="1171" spans="1:5" ht="25.5">
      <c r="A1171" t="s">
        <v>56</v>
      </c>
      <c r="E1171" s="39" t="s">
        <v>6479</v>
      </c>
    </row>
    <row r="1172" spans="1:16" ht="25.5">
      <c r="A1172" t="s">
        <v>49</v>
      </c>
      <c s="34" t="s">
        <v>5292</v>
      </c>
      <c s="34" t="s">
        <v>6500</v>
      </c>
      <c s="35" t="s">
        <v>5</v>
      </c>
      <c s="6" t="s">
        <v>6494</v>
      </c>
      <c s="36" t="s">
        <v>684</v>
      </c>
      <c s="37">
        <v>1</v>
      </c>
      <c s="36">
        <v>0</v>
      </c>
      <c s="36">
        <f>ROUND(G1172*H1172,6)</f>
      </c>
      <c r="L1172" s="38">
        <v>0</v>
      </c>
      <c s="32">
        <f>ROUND(ROUND(L1172,2)*ROUND(G1172,3),2)</f>
      </c>
      <c s="36" t="s">
        <v>2373</v>
      </c>
      <c>
        <f>(M1172*21)/100</f>
      </c>
      <c t="s">
        <v>27</v>
      </c>
    </row>
    <row r="1173" spans="1:5" ht="25.5">
      <c r="A1173" s="35" t="s">
        <v>54</v>
      </c>
      <c r="E1173" s="39" t="s">
        <v>6494</v>
      </c>
    </row>
    <row r="1174" spans="1:5" ht="12.75">
      <c r="A1174" s="35" t="s">
        <v>55</v>
      </c>
      <c r="E1174" s="40" t="s">
        <v>5</v>
      </c>
    </row>
    <row r="1175" spans="1:5" ht="25.5">
      <c r="A1175" t="s">
        <v>56</v>
      </c>
      <c r="E1175" s="39" t="s">
        <v>6479</v>
      </c>
    </row>
    <row r="1176" spans="1:16" ht="25.5">
      <c r="A1176" t="s">
        <v>49</v>
      </c>
      <c s="34" t="s">
        <v>5297</v>
      </c>
      <c s="34" t="s">
        <v>6501</v>
      </c>
      <c s="35" t="s">
        <v>5</v>
      </c>
      <c s="6" t="s">
        <v>6494</v>
      </c>
      <c s="36" t="s">
        <v>684</v>
      </c>
      <c s="37">
        <v>1</v>
      </c>
      <c s="36">
        <v>0</v>
      </c>
      <c s="36">
        <f>ROUND(G1176*H1176,6)</f>
      </c>
      <c r="L1176" s="38">
        <v>0</v>
      </c>
      <c s="32">
        <f>ROUND(ROUND(L1176,2)*ROUND(G1176,3),2)</f>
      </c>
      <c s="36" t="s">
        <v>2373</v>
      </c>
      <c>
        <f>(M1176*21)/100</f>
      </c>
      <c t="s">
        <v>27</v>
      </c>
    </row>
    <row r="1177" spans="1:5" ht="25.5">
      <c r="A1177" s="35" t="s">
        <v>54</v>
      </c>
      <c r="E1177" s="39" t="s">
        <v>6494</v>
      </c>
    </row>
    <row r="1178" spans="1:5" ht="12.75">
      <c r="A1178" s="35" t="s">
        <v>55</v>
      </c>
      <c r="E1178" s="40" t="s">
        <v>5</v>
      </c>
    </row>
    <row r="1179" spans="1:5" ht="25.5">
      <c r="A1179" t="s">
        <v>56</v>
      </c>
      <c r="E1179" s="39" t="s">
        <v>6479</v>
      </c>
    </row>
    <row r="1180" spans="1:16" ht="38.25">
      <c r="A1180" t="s">
        <v>49</v>
      </c>
      <c s="34" t="s">
        <v>5301</v>
      </c>
      <c s="34" t="s">
        <v>6502</v>
      </c>
      <c s="35" t="s">
        <v>5</v>
      </c>
      <c s="6" t="s">
        <v>6491</v>
      </c>
      <c s="36" t="s">
        <v>684</v>
      </c>
      <c s="37">
        <v>1</v>
      </c>
      <c s="36">
        <v>0</v>
      </c>
      <c s="36">
        <f>ROUND(G1180*H1180,6)</f>
      </c>
      <c r="L1180" s="38">
        <v>0</v>
      </c>
      <c s="32">
        <f>ROUND(ROUND(L1180,2)*ROUND(G1180,3),2)</f>
      </c>
      <c s="36" t="s">
        <v>2373</v>
      </c>
      <c>
        <f>(M1180*21)/100</f>
      </c>
      <c t="s">
        <v>27</v>
      </c>
    </row>
    <row r="1181" spans="1:5" ht="38.25">
      <c r="A1181" s="35" t="s">
        <v>54</v>
      </c>
      <c r="E1181" s="39" t="s">
        <v>6503</v>
      </c>
    </row>
    <row r="1182" spans="1:5" ht="12.75">
      <c r="A1182" s="35" t="s">
        <v>55</v>
      </c>
      <c r="E1182" s="40" t="s">
        <v>5</v>
      </c>
    </row>
    <row r="1183" spans="1:5" ht="25.5">
      <c r="A1183" t="s">
        <v>56</v>
      </c>
      <c r="E1183" s="39" t="s">
        <v>6479</v>
      </c>
    </row>
    <row r="1184" spans="1:16" ht="25.5">
      <c r="A1184" t="s">
        <v>49</v>
      </c>
      <c s="34" t="s">
        <v>5305</v>
      </c>
      <c s="34" t="s">
        <v>6504</v>
      </c>
      <c s="35" t="s">
        <v>5</v>
      </c>
      <c s="6" t="s">
        <v>6505</v>
      </c>
      <c s="36" t="s">
        <v>684</v>
      </c>
      <c s="37">
        <v>1</v>
      </c>
      <c s="36">
        <v>0</v>
      </c>
      <c s="36">
        <f>ROUND(G1184*H1184,6)</f>
      </c>
      <c r="L1184" s="38">
        <v>0</v>
      </c>
      <c s="32">
        <f>ROUND(ROUND(L1184,2)*ROUND(G1184,3),2)</f>
      </c>
      <c s="36" t="s">
        <v>2373</v>
      </c>
      <c>
        <f>(M1184*21)/100</f>
      </c>
      <c t="s">
        <v>27</v>
      </c>
    </row>
    <row r="1185" spans="1:5" ht="25.5">
      <c r="A1185" s="35" t="s">
        <v>54</v>
      </c>
      <c r="E1185" s="39" t="s">
        <v>6505</v>
      </c>
    </row>
    <row r="1186" spans="1:5" ht="12.75">
      <c r="A1186" s="35" t="s">
        <v>55</v>
      </c>
      <c r="E1186" s="40" t="s">
        <v>5</v>
      </c>
    </row>
    <row r="1187" spans="1:5" ht="25.5">
      <c r="A1187" t="s">
        <v>56</v>
      </c>
      <c r="E1187" s="39" t="s">
        <v>6479</v>
      </c>
    </row>
    <row r="1188" spans="1:16" ht="25.5">
      <c r="A1188" t="s">
        <v>49</v>
      </c>
      <c s="34" t="s">
        <v>5308</v>
      </c>
      <c s="34" t="s">
        <v>6506</v>
      </c>
      <c s="35" t="s">
        <v>5</v>
      </c>
      <c s="6" t="s">
        <v>6494</v>
      </c>
      <c s="36" t="s">
        <v>684</v>
      </c>
      <c s="37">
        <v>1</v>
      </c>
      <c s="36">
        <v>0</v>
      </c>
      <c s="36">
        <f>ROUND(G1188*H1188,6)</f>
      </c>
      <c r="L1188" s="38">
        <v>0</v>
      </c>
      <c s="32">
        <f>ROUND(ROUND(L1188,2)*ROUND(G1188,3),2)</f>
      </c>
      <c s="36" t="s">
        <v>2373</v>
      </c>
      <c>
        <f>(M1188*21)/100</f>
      </c>
      <c t="s">
        <v>27</v>
      </c>
    </row>
    <row r="1189" spans="1:5" ht="25.5">
      <c r="A1189" s="35" t="s">
        <v>54</v>
      </c>
      <c r="E1189" s="39" t="s">
        <v>6494</v>
      </c>
    </row>
    <row r="1190" spans="1:5" ht="12.75">
      <c r="A1190" s="35" t="s">
        <v>55</v>
      </c>
      <c r="E1190" s="40" t="s">
        <v>5</v>
      </c>
    </row>
    <row r="1191" spans="1:5" ht="25.5">
      <c r="A1191" t="s">
        <v>56</v>
      </c>
      <c r="E1191" s="39" t="s">
        <v>6479</v>
      </c>
    </row>
    <row r="1192" spans="1:16" ht="25.5">
      <c r="A1192" t="s">
        <v>49</v>
      </c>
      <c s="34" t="s">
        <v>5311</v>
      </c>
      <c s="34" t="s">
        <v>6507</v>
      </c>
      <c s="35" t="s">
        <v>5</v>
      </c>
      <c s="6" t="s">
        <v>6494</v>
      </c>
      <c s="36" t="s">
        <v>684</v>
      </c>
      <c s="37">
        <v>1</v>
      </c>
      <c s="36">
        <v>0</v>
      </c>
      <c s="36">
        <f>ROUND(G1192*H1192,6)</f>
      </c>
      <c r="L1192" s="38">
        <v>0</v>
      </c>
      <c s="32">
        <f>ROUND(ROUND(L1192,2)*ROUND(G1192,3),2)</f>
      </c>
      <c s="36" t="s">
        <v>2373</v>
      </c>
      <c>
        <f>(M1192*21)/100</f>
      </c>
      <c t="s">
        <v>27</v>
      </c>
    </row>
    <row r="1193" spans="1:5" ht="25.5">
      <c r="A1193" s="35" t="s">
        <v>54</v>
      </c>
      <c r="E1193" s="39" t="s">
        <v>6494</v>
      </c>
    </row>
    <row r="1194" spans="1:5" ht="12.75">
      <c r="A1194" s="35" t="s">
        <v>55</v>
      </c>
      <c r="E1194" s="40" t="s">
        <v>5</v>
      </c>
    </row>
    <row r="1195" spans="1:5" ht="25.5">
      <c r="A1195" t="s">
        <v>56</v>
      </c>
      <c r="E1195" s="39" t="s">
        <v>6479</v>
      </c>
    </row>
    <row r="1196" spans="1:16" ht="25.5">
      <c r="A1196" t="s">
        <v>49</v>
      </c>
      <c s="34" t="s">
        <v>5314</v>
      </c>
      <c s="34" t="s">
        <v>6508</v>
      </c>
      <c s="35" t="s">
        <v>5</v>
      </c>
      <c s="6" t="s">
        <v>6498</v>
      </c>
      <c s="36" t="s">
        <v>684</v>
      </c>
      <c s="37">
        <v>1</v>
      </c>
      <c s="36">
        <v>0</v>
      </c>
      <c s="36">
        <f>ROUND(G1196*H1196,6)</f>
      </c>
      <c r="L1196" s="38">
        <v>0</v>
      </c>
      <c s="32">
        <f>ROUND(ROUND(L1196,2)*ROUND(G1196,3),2)</f>
      </c>
      <c s="36" t="s">
        <v>2373</v>
      </c>
      <c>
        <f>(M1196*21)/100</f>
      </c>
      <c t="s">
        <v>27</v>
      </c>
    </row>
    <row r="1197" spans="1:5" ht="25.5">
      <c r="A1197" s="35" t="s">
        <v>54</v>
      </c>
      <c r="E1197" s="39" t="s">
        <v>6498</v>
      </c>
    </row>
    <row r="1198" spans="1:5" ht="12.75">
      <c r="A1198" s="35" t="s">
        <v>55</v>
      </c>
      <c r="E1198" s="40" t="s">
        <v>5</v>
      </c>
    </row>
    <row r="1199" spans="1:5" ht="25.5">
      <c r="A1199" t="s">
        <v>56</v>
      </c>
      <c r="E1199" s="39" t="s">
        <v>6479</v>
      </c>
    </row>
    <row r="1200" spans="1:16" ht="25.5">
      <c r="A1200" t="s">
        <v>49</v>
      </c>
      <c s="34" t="s">
        <v>5317</v>
      </c>
      <c s="34" t="s">
        <v>6509</v>
      </c>
      <c s="35" t="s">
        <v>5</v>
      </c>
      <c s="6" t="s">
        <v>6494</v>
      </c>
      <c s="36" t="s">
        <v>684</v>
      </c>
      <c s="37">
        <v>1</v>
      </c>
      <c s="36">
        <v>0</v>
      </c>
      <c s="36">
        <f>ROUND(G1200*H1200,6)</f>
      </c>
      <c r="L1200" s="38">
        <v>0</v>
      </c>
      <c s="32">
        <f>ROUND(ROUND(L1200,2)*ROUND(G1200,3),2)</f>
      </c>
      <c s="36" t="s">
        <v>2373</v>
      </c>
      <c>
        <f>(M1200*21)/100</f>
      </c>
      <c t="s">
        <v>27</v>
      </c>
    </row>
    <row r="1201" spans="1:5" ht="25.5">
      <c r="A1201" s="35" t="s">
        <v>54</v>
      </c>
      <c r="E1201" s="39" t="s">
        <v>6494</v>
      </c>
    </row>
    <row r="1202" spans="1:5" ht="12.75">
      <c r="A1202" s="35" t="s">
        <v>55</v>
      </c>
      <c r="E1202" s="40" t="s">
        <v>5</v>
      </c>
    </row>
    <row r="1203" spans="1:5" ht="25.5">
      <c r="A1203" t="s">
        <v>56</v>
      </c>
      <c r="E1203" s="39" t="s">
        <v>6479</v>
      </c>
    </row>
    <row r="1204" spans="1:16" ht="25.5">
      <c r="A1204" t="s">
        <v>49</v>
      </c>
      <c s="34" t="s">
        <v>5321</v>
      </c>
      <c s="34" t="s">
        <v>6510</v>
      </c>
      <c s="35" t="s">
        <v>5</v>
      </c>
      <c s="6" t="s">
        <v>6494</v>
      </c>
      <c s="36" t="s">
        <v>684</v>
      </c>
      <c s="37">
        <v>1</v>
      </c>
      <c s="36">
        <v>0</v>
      </c>
      <c s="36">
        <f>ROUND(G1204*H1204,6)</f>
      </c>
      <c r="L1204" s="38">
        <v>0</v>
      </c>
      <c s="32">
        <f>ROUND(ROUND(L1204,2)*ROUND(G1204,3),2)</f>
      </c>
      <c s="36" t="s">
        <v>2373</v>
      </c>
      <c>
        <f>(M1204*21)/100</f>
      </c>
      <c t="s">
        <v>27</v>
      </c>
    </row>
    <row r="1205" spans="1:5" ht="25.5">
      <c r="A1205" s="35" t="s">
        <v>54</v>
      </c>
      <c r="E1205" s="39" t="s">
        <v>6494</v>
      </c>
    </row>
    <row r="1206" spans="1:5" ht="12.75">
      <c r="A1206" s="35" t="s">
        <v>55</v>
      </c>
      <c r="E1206" s="40" t="s">
        <v>5</v>
      </c>
    </row>
    <row r="1207" spans="1:5" ht="25.5">
      <c r="A1207" t="s">
        <v>56</v>
      </c>
      <c r="E1207" s="39" t="s">
        <v>6479</v>
      </c>
    </row>
    <row r="1208" spans="1:16" ht="38.25">
      <c r="A1208" t="s">
        <v>49</v>
      </c>
      <c s="34" t="s">
        <v>5325</v>
      </c>
      <c s="34" t="s">
        <v>6511</v>
      </c>
      <c s="35" t="s">
        <v>5</v>
      </c>
      <c s="6" t="s">
        <v>6491</v>
      </c>
      <c s="36" t="s">
        <v>684</v>
      </c>
      <c s="37">
        <v>1</v>
      </c>
      <c s="36">
        <v>0</v>
      </c>
      <c s="36">
        <f>ROUND(G1208*H1208,6)</f>
      </c>
      <c r="L1208" s="38">
        <v>0</v>
      </c>
      <c s="32">
        <f>ROUND(ROUND(L1208,2)*ROUND(G1208,3),2)</f>
      </c>
      <c s="36" t="s">
        <v>2373</v>
      </c>
      <c>
        <f>(M1208*21)/100</f>
      </c>
      <c t="s">
        <v>27</v>
      </c>
    </row>
    <row r="1209" spans="1:5" ht="38.25">
      <c r="A1209" s="35" t="s">
        <v>54</v>
      </c>
      <c r="E1209" s="39" t="s">
        <v>6503</v>
      </c>
    </row>
    <row r="1210" spans="1:5" ht="12.75">
      <c r="A1210" s="35" t="s">
        <v>55</v>
      </c>
      <c r="E1210" s="40" t="s">
        <v>5</v>
      </c>
    </row>
    <row r="1211" spans="1:5" ht="25.5">
      <c r="A1211" t="s">
        <v>56</v>
      </c>
      <c r="E1211" s="39" t="s">
        <v>6479</v>
      </c>
    </row>
    <row r="1212" spans="1:16" ht="25.5">
      <c r="A1212" t="s">
        <v>49</v>
      </c>
      <c s="34" t="s">
        <v>5329</v>
      </c>
      <c s="34" t="s">
        <v>6512</v>
      </c>
      <c s="35" t="s">
        <v>5</v>
      </c>
      <c s="6" t="s">
        <v>6498</v>
      </c>
      <c s="36" t="s">
        <v>684</v>
      </c>
      <c s="37">
        <v>1</v>
      </c>
      <c s="36">
        <v>0</v>
      </c>
      <c s="36">
        <f>ROUND(G1212*H1212,6)</f>
      </c>
      <c r="L1212" s="38">
        <v>0</v>
      </c>
      <c s="32">
        <f>ROUND(ROUND(L1212,2)*ROUND(G1212,3),2)</f>
      </c>
      <c s="36" t="s">
        <v>2373</v>
      </c>
      <c>
        <f>(M1212*21)/100</f>
      </c>
      <c t="s">
        <v>27</v>
      </c>
    </row>
    <row r="1213" spans="1:5" ht="25.5">
      <c r="A1213" s="35" t="s">
        <v>54</v>
      </c>
      <c r="E1213" s="39" t="s">
        <v>6498</v>
      </c>
    </row>
    <row r="1214" spans="1:5" ht="12.75">
      <c r="A1214" s="35" t="s">
        <v>55</v>
      </c>
      <c r="E1214" s="40" t="s">
        <v>5</v>
      </c>
    </row>
    <row r="1215" spans="1:5" ht="25.5">
      <c r="A1215" t="s">
        <v>56</v>
      </c>
      <c r="E1215" s="39" t="s">
        <v>6479</v>
      </c>
    </row>
    <row r="1216" spans="1:16" ht="25.5">
      <c r="A1216" t="s">
        <v>49</v>
      </c>
      <c s="34" t="s">
        <v>6513</v>
      </c>
      <c s="34" t="s">
        <v>6514</v>
      </c>
      <c s="35" t="s">
        <v>5</v>
      </c>
      <c s="6" t="s">
        <v>6494</v>
      </c>
      <c s="36" t="s">
        <v>684</v>
      </c>
      <c s="37">
        <v>1</v>
      </c>
      <c s="36">
        <v>0</v>
      </c>
      <c s="36">
        <f>ROUND(G1216*H1216,6)</f>
      </c>
      <c r="L1216" s="38">
        <v>0</v>
      </c>
      <c s="32">
        <f>ROUND(ROUND(L1216,2)*ROUND(G1216,3),2)</f>
      </c>
      <c s="36" t="s">
        <v>2373</v>
      </c>
      <c>
        <f>(M1216*21)/100</f>
      </c>
      <c t="s">
        <v>27</v>
      </c>
    </row>
    <row r="1217" spans="1:5" ht="25.5">
      <c r="A1217" s="35" t="s">
        <v>54</v>
      </c>
      <c r="E1217" s="39" t="s">
        <v>6494</v>
      </c>
    </row>
    <row r="1218" spans="1:5" ht="12.75">
      <c r="A1218" s="35" t="s">
        <v>55</v>
      </c>
      <c r="E1218" s="40" t="s">
        <v>5</v>
      </c>
    </row>
    <row r="1219" spans="1:5" ht="25.5">
      <c r="A1219" t="s">
        <v>56</v>
      </c>
      <c r="E1219" s="39" t="s">
        <v>6479</v>
      </c>
    </row>
    <row r="1220" spans="1:16" ht="25.5">
      <c r="A1220" t="s">
        <v>49</v>
      </c>
      <c s="34" t="s">
        <v>6515</v>
      </c>
      <c s="34" t="s">
        <v>6516</v>
      </c>
      <c s="35" t="s">
        <v>5</v>
      </c>
      <c s="6" t="s">
        <v>6494</v>
      </c>
      <c s="36" t="s">
        <v>684</v>
      </c>
      <c s="37">
        <v>1</v>
      </c>
      <c s="36">
        <v>0</v>
      </c>
      <c s="36">
        <f>ROUND(G1220*H1220,6)</f>
      </c>
      <c r="L1220" s="38">
        <v>0</v>
      </c>
      <c s="32">
        <f>ROUND(ROUND(L1220,2)*ROUND(G1220,3),2)</f>
      </c>
      <c s="36" t="s">
        <v>2373</v>
      </c>
      <c>
        <f>(M1220*21)/100</f>
      </c>
      <c t="s">
        <v>27</v>
      </c>
    </row>
    <row r="1221" spans="1:5" ht="25.5">
      <c r="A1221" s="35" t="s">
        <v>54</v>
      </c>
      <c r="E1221" s="39" t="s">
        <v>6494</v>
      </c>
    </row>
    <row r="1222" spans="1:5" ht="12.75">
      <c r="A1222" s="35" t="s">
        <v>55</v>
      </c>
      <c r="E1222" s="40" t="s">
        <v>5</v>
      </c>
    </row>
    <row r="1223" spans="1:5" ht="25.5">
      <c r="A1223" t="s">
        <v>56</v>
      </c>
      <c r="E1223" s="39" t="s">
        <v>6479</v>
      </c>
    </row>
    <row r="1224" spans="1:16" ht="25.5">
      <c r="A1224" t="s">
        <v>49</v>
      </c>
      <c s="34" t="s">
        <v>6517</v>
      </c>
      <c s="34" t="s">
        <v>6518</v>
      </c>
      <c s="35" t="s">
        <v>5</v>
      </c>
      <c s="6" t="s">
        <v>6498</v>
      </c>
      <c s="36" t="s">
        <v>684</v>
      </c>
      <c s="37">
        <v>1</v>
      </c>
      <c s="36">
        <v>0</v>
      </c>
      <c s="36">
        <f>ROUND(G1224*H1224,6)</f>
      </c>
      <c r="L1224" s="38">
        <v>0</v>
      </c>
      <c s="32">
        <f>ROUND(ROUND(L1224,2)*ROUND(G1224,3),2)</f>
      </c>
      <c s="36" t="s">
        <v>2373</v>
      </c>
      <c>
        <f>(M1224*21)/100</f>
      </c>
      <c t="s">
        <v>27</v>
      </c>
    </row>
    <row r="1225" spans="1:5" ht="25.5">
      <c r="A1225" s="35" t="s">
        <v>54</v>
      </c>
      <c r="E1225" s="39" t="s">
        <v>6498</v>
      </c>
    </row>
    <row r="1226" spans="1:5" ht="12.75">
      <c r="A1226" s="35" t="s">
        <v>55</v>
      </c>
      <c r="E1226" s="40" t="s">
        <v>5</v>
      </c>
    </row>
    <row r="1227" spans="1:5" ht="25.5">
      <c r="A1227" t="s">
        <v>56</v>
      </c>
      <c r="E1227" s="39" t="s">
        <v>6479</v>
      </c>
    </row>
    <row r="1228" spans="1:16" ht="25.5">
      <c r="A1228" t="s">
        <v>49</v>
      </c>
      <c s="34" t="s">
        <v>6519</v>
      </c>
      <c s="34" t="s">
        <v>6520</v>
      </c>
      <c s="35" t="s">
        <v>5</v>
      </c>
      <c s="6" t="s">
        <v>6494</v>
      </c>
      <c s="36" t="s">
        <v>684</v>
      </c>
      <c s="37">
        <v>1</v>
      </c>
      <c s="36">
        <v>0</v>
      </c>
      <c s="36">
        <f>ROUND(G1228*H1228,6)</f>
      </c>
      <c r="L1228" s="38">
        <v>0</v>
      </c>
      <c s="32">
        <f>ROUND(ROUND(L1228,2)*ROUND(G1228,3),2)</f>
      </c>
      <c s="36" t="s">
        <v>2373</v>
      </c>
      <c>
        <f>(M1228*21)/100</f>
      </c>
      <c t="s">
        <v>27</v>
      </c>
    </row>
    <row r="1229" spans="1:5" ht="25.5">
      <c r="A1229" s="35" t="s">
        <v>54</v>
      </c>
      <c r="E1229" s="39" t="s">
        <v>6494</v>
      </c>
    </row>
    <row r="1230" spans="1:5" ht="12.75">
      <c r="A1230" s="35" t="s">
        <v>55</v>
      </c>
      <c r="E1230" s="40" t="s">
        <v>5</v>
      </c>
    </row>
    <row r="1231" spans="1:5" ht="25.5">
      <c r="A1231" t="s">
        <v>56</v>
      </c>
      <c r="E1231" s="39" t="s">
        <v>6479</v>
      </c>
    </row>
    <row r="1232" spans="1:16" ht="25.5">
      <c r="A1232" t="s">
        <v>49</v>
      </c>
      <c s="34" t="s">
        <v>6521</v>
      </c>
      <c s="34" t="s">
        <v>6522</v>
      </c>
      <c s="35" t="s">
        <v>5</v>
      </c>
      <c s="6" t="s">
        <v>6494</v>
      </c>
      <c s="36" t="s">
        <v>684</v>
      </c>
      <c s="37">
        <v>1</v>
      </c>
      <c s="36">
        <v>0</v>
      </c>
      <c s="36">
        <f>ROUND(G1232*H1232,6)</f>
      </c>
      <c r="L1232" s="38">
        <v>0</v>
      </c>
      <c s="32">
        <f>ROUND(ROUND(L1232,2)*ROUND(G1232,3),2)</f>
      </c>
      <c s="36" t="s">
        <v>2373</v>
      </c>
      <c>
        <f>(M1232*21)/100</f>
      </c>
      <c t="s">
        <v>27</v>
      </c>
    </row>
    <row r="1233" spans="1:5" ht="25.5">
      <c r="A1233" s="35" t="s">
        <v>54</v>
      </c>
      <c r="E1233" s="39" t="s">
        <v>6494</v>
      </c>
    </row>
    <row r="1234" spans="1:5" ht="12.75">
      <c r="A1234" s="35" t="s">
        <v>55</v>
      </c>
      <c r="E1234" s="40" t="s">
        <v>5</v>
      </c>
    </row>
    <row r="1235" spans="1:5" ht="25.5">
      <c r="A1235" t="s">
        <v>56</v>
      </c>
      <c r="E1235" s="39" t="s">
        <v>6479</v>
      </c>
    </row>
    <row r="1236" spans="1:16" ht="38.25">
      <c r="A1236" t="s">
        <v>49</v>
      </c>
      <c s="34" t="s">
        <v>6523</v>
      </c>
      <c s="34" t="s">
        <v>6524</v>
      </c>
      <c s="35" t="s">
        <v>5</v>
      </c>
      <c s="6" t="s">
        <v>6525</v>
      </c>
      <c s="36" t="s">
        <v>684</v>
      </c>
      <c s="37">
        <v>1</v>
      </c>
      <c s="36">
        <v>0</v>
      </c>
      <c s="36">
        <f>ROUND(G1236*H1236,6)</f>
      </c>
      <c r="L1236" s="38">
        <v>0</v>
      </c>
      <c s="32">
        <f>ROUND(ROUND(L1236,2)*ROUND(G1236,3),2)</f>
      </c>
      <c s="36" t="s">
        <v>2373</v>
      </c>
      <c>
        <f>(M1236*21)/100</f>
      </c>
      <c t="s">
        <v>27</v>
      </c>
    </row>
    <row r="1237" spans="1:5" ht="38.25">
      <c r="A1237" s="35" t="s">
        <v>54</v>
      </c>
      <c r="E1237" s="39" t="s">
        <v>6526</v>
      </c>
    </row>
    <row r="1238" spans="1:5" ht="12.75">
      <c r="A1238" s="35" t="s">
        <v>55</v>
      </c>
      <c r="E1238" s="40" t="s">
        <v>5</v>
      </c>
    </row>
    <row r="1239" spans="1:5" ht="25.5">
      <c r="A1239" t="s">
        <v>56</v>
      </c>
      <c r="E1239" s="39" t="s">
        <v>6479</v>
      </c>
    </row>
    <row r="1240" spans="1:16" ht="25.5">
      <c r="A1240" t="s">
        <v>49</v>
      </c>
      <c s="34" t="s">
        <v>6527</v>
      </c>
      <c s="34" t="s">
        <v>6528</v>
      </c>
      <c s="35" t="s">
        <v>5</v>
      </c>
      <c s="6" t="s">
        <v>6498</v>
      </c>
      <c s="36" t="s">
        <v>684</v>
      </c>
      <c s="37">
        <v>1</v>
      </c>
      <c s="36">
        <v>0</v>
      </c>
      <c s="36">
        <f>ROUND(G1240*H1240,6)</f>
      </c>
      <c r="L1240" s="38">
        <v>0</v>
      </c>
      <c s="32">
        <f>ROUND(ROUND(L1240,2)*ROUND(G1240,3),2)</f>
      </c>
      <c s="36" t="s">
        <v>2373</v>
      </c>
      <c>
        <f>(M1240*21)/100</f>
      </c>
      <c t="s">
        <v>27</v>
      </c>
    </row>
    <row r="1241" spans="1:5" ht="25.5">
      <c r="A1241" s="35" t="s">
        <v>54</v>
      </c>
      <c r="E1241" s="39" t="s">
        <v>6498</v>
      </c>
    </row>
    <row r="1242" spans="1:5" ht="12.75">
      <c r="A1242" s="35" t="s">
        <v>55</v>
      </c>
      <c r="E1242" s="40" t="s">
        <v>5</v>
      </c>
    </row>
    <row r="1243" spans="1:5" ht="25.5">
      <c r="A1243" t="s">
        <v>56</v>
      </c>
      <c r="E1243" s="39" t="s">
        <v>6479</v>
      </c>
    </row>
    <row r="1244" spans="1:16" ht="25.5">
      <c r="A1244" t="s">
        <v>49</v>
      </c>
      <c s="34" t="s">
        <v>6529</v>
      </c>
      <c s="34" t="s">
        <v>6530</v>
      </c>
      <c s="35" t="s">
        <v>5</v>
      </c>
      <c s="6" t="s">
        <v>6494</v>
      </c>
      <c s="36" t="s">
        <v>684</v>
      </c>
      <c s="37">
        <v>1</v>
      </c>
      <c s="36">
        <v>0</v>
      </c>
      <c s="36">
        <f>ROUND(G1244*H1244,6)</f>
      </c>
      <c r="L1244" s="38">
        <v>0</v>
      </c>
      <c s="32">
        <f>ROUND(ROUND(L1244,2)*ROUND(G1244,3),2)</f>
      </c>
      <c s="36" t="s">
        <v>2373</v>
      </c>
      <c>
        <f>(M1244*21)/100</f>
      </c>
      <c t="s">
        <v>27</v>
      </c>
    </row>
    <row r="1245" spans="1:5" ht="25.5">
      <c r="A1245" s="35" t="s">
        <v>54</v>
      </c>
      <c r="E1245" s="39" t="s">
        <v>6494</v>
      </c>
    </row>
    <row r="1246" spans="1:5" ht="12.75">
      <c r="A1246" s="35" t="s">
        <v>55</v>
      </c>
      <c r="E1246" s="40" t="s">
        <v>5</v>
      </c>
    </row>
    <row r="1247" spans="1:5" ht="25.5">
      <c r="A1247" t="s">
        <v>56</v>
      </c>
      <c r="E1247" s="39" t="s">
        <v>6479</v>
      </c>
    </row>
    <row r="1248" spans="1:16" ht="25.5">
      <c r="A1248" t="s">
        <v>49</v>
      </c>
      <c s="34" t="s">
        <v>6531</v>
      </c>
      <c s="34" t="s">
        <v>6532</v>
      </c>
      <c s="35" t="s">
        <v>5</v>
      </c>
      <c s="6" t="s">
        <v>6498</v>
      </c>
      <c s="36" t="s">
        <v>684</v>
      </c>
      <c s="37">
        <v>1</v>
      </c>
      <c s="36">
        <v>0</v>
      </c>
      <c s="36">
        <f>ROUND(G1248*H1248,6)</f>
      </c>
      <c r="L1248" s="38">
        <v>0</v>
      </c>
      <c s="32">
        <f>ROUND(ROUND(L1248,2)*ROUND(G1248,3),2)</f>
      </c>
      <c s="36" t="s">
        <v>2373</v>
      </c>
      <c>
        <f>(M1248*21)/100</f>
      </c>
      <c t="s">
        <v>27</v>
      </c>
    </row>
    <row r="1249" spans="1:5" ht="25.5">
      <c r="A1249" s="35" t="s">
        <v>54</v>
      </c>
      <c r="E1249" s="39" t="s">
        <v>6498</v>
      </c>
    </row>
    <row r="1250" spans="1:5" ht="12.75">
      <c r="A1250" s="35" t="s">
        <v>55</v>
      </c>
      <c r="E1250" s="40" t="s">
        <v>5</v>
      </c>
    </row>
    <row r="1251" spans="1:5" ht="25.5">
      <c r="A1251" t="s">
        <v>56</v>
      </c>
      <c r="E1251" s="39" t="s">
        <v>6479</v>
      </c>
    </row>
    <row r="1252" spans="1:16" ht="25.5">
      <c r="A1252" t="s">
        <v>49</v>
      </c>
      <c s="34" t="s">
        <v>6533</v>
      </c>
      <c s="34" t="s">
        <v>6534</v>
      </c>
      <c s="35" t="s">
        <v>5</v>
      </c>
      <c s="6" t="s">
        <v>6498</v>
      </c>
      <c s="36" t="s">
        <v>684</v>
      </c>
      <c s="37">
        <v>1</v>
      </c>
      <c s="36">
        <v>0</v>
      </c>
      <c s="36">
        <f>ROUND(G1252*H1252,6)</f>
      </c>
      <c r="L1252" s="38">
        <v>0</v>
      </c>
      <c s="32">
        <f>ROUND(ROUND(L1252,2)*ROUND(G1252,3),2)</f>
      </c>
      <c s="36" t="s">
        <v>2373</v>
      </c>
      <c>
        <f>(M1252*21)/100</f>
      </c>
      <c t="s">
        <v>27</v>
      </c>
    </row>
    <row r="1253" spans="1:5" ht="25.5">
      <c r="A1253" s="35" t="s">
        <v>54</v>
      </c>
      <c r="E1253" s="39" t="s">
        <v>6498</v>
      </c>
    </row>
    <row r="1254" spans="1:5" ht="12.75">
      <c r="A1254" s="35" t="s">
        <v>55</v>
      </c>
      <c r="E1254" s="40" t="s">
        <v>5</v>
      </c>
    </row>
    <row r="1255" spans="1:5" ht="25.5">
      <c r="A1255" t="s">
        <v>56</v>
      </c>
      <c r="E1255" s="39" t="s">
        <v>6479</v>
      </c>
    </row>
    <row r="1256" spans="1:16" ht="25.5">
      <c r="A1256" t="s">
        <v>49</v>
      </c>
      <c s="34" t="s">
        <v>6535</v>
      </c>
      <c s="34" t="s">
        <v>6536</v>
      </c>
      <c s="35" t="s">
        <v>5</v>
      </c>
      <c s="6" t="s">
        <v>6494</v>
      </c>
      <c s="36" t="s">
        <v>684</v>
      </c>
      <c s="37">
        <v>1</v>
      </c>
      <c s="36">
        <v>0</v>
      </c>
      <c s="36">
        <f>ROUND(G1256*H1256,6)</f>
      </c>
      <c r="L1256" s="38">
        <v>0</v>
      </c>
      <c s="32">
        <f>ROUND(ROUND(L1256,2)*ROUND(G1256,3),2)</f>
      </c>
      <c s="36" t="s">
        <v>2373</v>
      </c>
      <c>
        <f>(M1256*21)/100</f>
      </c>
      <c t="s">
        <v>27</v>
      </c>
    </row>
    <row r="1257" spans="1:5" ht="25.5">
      <c r="A1257" s="35" t="s">
        <v>54</v>
      </c>
      <c r="E1257" s="39" t="s">
        <v>6494</v>
      </c>
    </row>
    <row r="1258" spans="1:5" ht="12.75">
      <c r="A1258" s="35" t="s">
        <v>55</v>
      </c>
      <c r="E1258" s="40" t="s">
        <v>5</v>
      </c>
    </row>
    <row r="1259" spans="1:5" ht="25.5">
      <c r="A1259" t="s">
        <v>56</v>
      </c>
      <c r="E1259" s="39" t="s">
        <v>6479</v>
      </c>
    </row>
    <row r="1260" spans="1:16" ht="25.5">
      <c r="A1260" t="s">
        <v>49</v>
      </c>
      <c s="34" t="s">
        <v>6537</v>
      </c>
      <c s="34" t="s">
        <v>6538</v>
      </c>
      <c s="35" t="s">
        <v>5</v>
      </c>
      <c s="6" t="s">
        <v>6494</v>
      </c>
      <c s="36" t="s">
        <v>684</v>
      </c>
      <c s="37">
        <v>1</v>
      </c>
      <c s="36">
        <v>0</v>
      </c>
      <c s="36">
        <f>ROUND(G1260*H1260,6)</f>
      </c>
      <c r="L1260" s="38">
        <v>0</v>
      </c>
      <c s="32">
        <f>ROUND(ROUND(L1260,2)*ROUND(G1260,3),2)</f>
      </c>
      <c s="36" t="s">
        <v>2373</v>
      </c>
      <c>
        <f>(M1260*21)/100</f>
      </c>
      <c t="s">
        <v>27</v>
      </c>
    </row>
    <row r="1261" spans="1:5" ht="25.5">
      <c r="A1261" s="35" t="s">
        <v>54</v>
      </c>
      <c r="E1261" s="39" t="s">
        <v>6494</v>
      </c>
    </row>
    <row r="1262" spans="1:5" ht="12.75">
      <c r="A1262" s="35" t="s">
        <v>55</v>
      </c>
      <c r="E1262" s="40" t="s">
        <v>5</v>
      </c>
    </row>
    <row r="1263" spans="1:5" ht="25.5">
      <c r="A1263" t="s">
        <v>56</v>
      </c>
      <c r="E1263" s="39" t="s">
        <v>6479</v>
      </c>
    </row>
    <row r="1264" spans="1:16" ht="25.5">
      <c r="A1264" t="s">
        <v>49</v>
      </c>
      <c s="34" t="s">
        <v>6539</v>
      </c>
      <c s="34" t="s">
        <v>6540</v>
      </c>
      <c s="35" t="s">
        <v>5</v>
      </c>
      <c s="6" t="s">
        <v>6494</v>
      </c>
      <c s="36" t="s">
        <v>684</v>
      </c>
      <c s="37">
        <v>1</v>
      </c>
      <c s="36">
        <v>0</v>
      </c>
      <c s="36">
        <f>ROUND(G1264*H1264,6)</f>
      </c>
      <c r="L1264" s="38">
        <v>0</v>
      </c>
      <c s="32">
        <f>ROUND(ROUND(L1264,2)*ROUND(G1264,3),2)</f>
      </c>
      <c s="36" t="s">
        <v>2373</v>
      </c>
      <c>
        <f>(M1264*21)/100</f>
      </c>
      <c t="s">
        <v>27</v>
      </c>
    </row>
    <row r="1265" spans="1:5" ht="25.5">
      <c r="A1265" s="35" t="s">
        <v>54</v>
      </c>
      <c r="E1265" s="39" t="s">
        <v>6494</v>
      </c>
    </row>
    <row r="1266" spans="1:5" ht="12.75">
      <c r="A1266" s="35" t="s">
        <v>55</v>
      </c>
      <c r="E1266" s="40" t="s">
        <v>5</v>
      </c>
    </row>
    <row r="1267" spans="1:5" ht="25.5">
      <c r="A1267" t="s">
        <v>56</v>
      </c>
      <c r="E1267" s="39" t="s">
        <v>6479</v>
      </c>
    </row>
    <row r="1268" spans="1:16" ht="25.5">
      <c r="A1268" t="s">
        <v>49</v>
      </c>
      <c s="34" t="s">
        <v>6541</v>
      </c>
      <c s="34" t="s">
        <v>6542</v>
      </c>
      <c s="35" t="s">
        <v>5</v>
      </c>
      <c s="6" t="s">
        <v>6498</v>
      </c>
      <c s="36" t="s">
        <v>684</v>
      </c>
      <c s="37">
        <v>1</v>
      </c>
      <c s="36">
        <v>0</v>
      </c>
      <c s="36">
        <f>ROUND(G1268*H1268,6)</f>
      </c>
      <c r="L1268" s="38">
        <v>0</v>
      </c>
      <c s="32">
        <f>ROUND(ROUND(L1268,2)*ROUND(G1268,3),2)</f>
      </c>
      <c s="36" t="s">
        <v>2373</v>
      </c>
      <c>
        <f>(M1268*21)/100</f>
      </c>
      <c t="s">
        <v>27</v>
      </c>
    </row>
    <row r="1269" spans="1:5" ht="25.5">
      <c r="A1269" s="35" t="s">
        <v>54</v>
      </c>
      <c r="E1269" s="39" t="s">
        <v>6498</v>
      </c>
    </row>
    <row r="1270" spans="1:5" ht="12.75">
      <c r="A1270" s="35" t="s">
        <v>55</v>
      </c>
      <c r="E1270" s="40" t="s">
        <v>5</v>
      </c>
    </row>
    <row r="1271" spans="1:5" ht="25.5">
      <c r="A1271" t="s">
        <v>56</v>
      </c>
      <c r="E1271" s="39" t="s">
        <v>6479</v>
      </c>
    </row>
    <row r="1272" spans="1:16" ht="25.5">
      <c r="A1272" t="s">
        <v>49</v>
      </c>
      <c s="34" t="s">
        <v>6543</v>
      </c>
      <c s="34" t="s">
        <v>6544</v>
      </c>
      <c s="35" t="s">
        <v>5</v>
      </c>
      <c s="6" t="s">
        <v>6498</v>
      </c>
      <c s="36" t="s">
        <v>684</v>
      </c>
      <c s="37">
        <v>1</v>
      </c>
      <c s="36">
        <v>0</v>
      </c>
      <c s="36">
        <f>ROUND(G1272*H1272,6)</f>
      </c>
      <c r="L1272" s="38">
        <v>0</v>
      </c>
      <c s="32">
        <f>ROUND(ROUND(L1272,2)*ROUND(G1272,3),2)</f>
      </c>
      <c s="36" t="s">
        <v>2373</v>
      </c>
      <c>
        <f>(M1272*21)/100</f>
      </c>
      <c t="s">
        <v>27</v>
      </c>
    </row>
    <row r="1273" spans="1:5" ht="25.5">
      <c r="A1273" s="35" t="s">
        <v>54</v>
      </c>
      <c r="E1273" s="39" t="s">
        <v>6498</v>
      </c>
    </row>
    <row r="1274" spans="1:5" ht="12.75">
      <c r="A1274" s="35" t="s">
        <v>55</v>
      </c>
      <c r="E1274" s="40" t="s">
        <v>5</v>
      </c>
    </row>
    <row r="1275" spans="1:5" ht="25.5">
      <c r="A1275" t="s">
        <v>56</v>
      </c>
      <c r="E1275" s="39" t="s">
        <v>6479</v>
      </c>
    </row>
    <row r="1276" spans="1:16" ht="25.5">
      <c r="A1276" t="s">
        <v>49</v>
      </c>
      <c s="34" t="s">
        <v>6545</v>
      </c>
      <c s="34" t="s">
        <v>6546</v>
      </c>
      <c s="35" t="s">
        <v>5</v>
      </c>
      <c s="6" t="s">
        <v>6494</v>
      </c>
      <c s="36" t="s">
        <v>684</v>
      </c>
      <c s="37">
        <v>1</v>
      </c>
      <c s="36">
        <v>0</v>
      </c>
      <c s="36">
        <f>ROUND(G1276*H1276,6)</f>
      </c>
      <c r="L1276" s="38">
        <v>0</v>
      </c>
      <c s="32">
        <f>ROUND(ROUND(L1276,2)*ROUND(G1276,3),2)</f>
      </c>
      <c s="36" t="s">
        <v>2373</v>
      </c>
      <c>
        <f>(M1276*21)/100</f>
      </c>
      <c t="s">
        <v>27</v>
      </c>
    </row>
    <row r="1277" spans="1:5" ht="25.5">
      <c r="A1277" s="35" t="s">
        <v>54</v>
      </c>
      <c r="E1277" s="39" t="s">
        <v>6494</v>
      </c>
    </row>
    <row r="1278" spans="1:5" ht="12.75">
      <c r="A1278" s="35" t="s">
        <v>55</v>
      </c>
      <c r="E1278" s="40" t="s">
        <v>5</v>
      </c>
    </row>
    <row r="1279" spans="1:5" ht="25.5">
      <c r="A1279" t="s">
        <v>56</v>
      </c>
      <c r="E1279" s="39" t="s">
        <v>6479</v>
      </c>
    </row>
    <row r="1280" spans="1:16" ht="25.5">
      <c r="A1280" t="s">
        <v>49</v>
      </c>
      <c s="34" t="s">
        <v>6547</v>
      </c>
      <c s="34" t="s">
        <v>6548</v>
      </c>
      <c s="35" t="s">
        <v>5</v>
      </c>
      <c s="6" t="s">
        <v>6494</v>
      </c>
      <c s="36" t="s">
        <v>684</v>
      </c>
      <c s="37">
        <v>1</v>
      </c>
      <c s="36">
        <v>0</v>
      </c>
      <c s="36">
        <f>ROUND(G1280*H1280,6)</f>
      </c>
      <c r="L1280" s="38">
        <v>0</v>
      </c>
      <c s="32">
        <f>ROUND(ROUND(L1280,2)*ROUND(G1280,3),2)</f>
      </c>
      <c s="36" t="s">
        <v>2373</v>
      </c>
      <c>
        <f>(M1280*21)/100</f>
      </c>
      <c t="s">
        <v>27</v>
      </c>
    </row>
    <row r="1281" spans="1:5" ht="25.5">
      <c r="A1281" s="35" t="s">
        <v>54</v>
      </c>
      <c r="E1281" s="39" t="s">
        <v>6494</v>
      </c>
    </row>
    <row r="1282" spans="1:5" ht="12.75">
      <c r="A1282" s="35" t="s">
        <v>55</v>
      </c>
      <c r="E1282" s="40" t="s">
        <v>5</v>
      </c>
    </row>
    <row r="1283" spans="1:5" ht="25.5">
      <c r="A1283" t="s">
        <v>56</v>
      </c>
      <c r="E1283" s="39" t="s">
        <v>6479</v>
      </c>
    </row>
    <row r="1284" spans="1:16" ht="25.5">
      <c r="A1284" t="s">
        <v>49</v>
      </c>
      <c s="34" t="s">
        <v>6549</v>
      </c>
      <c s="34" t="s">
        <v>6550</v>
      </c>
      <c s="35" t="s">
        <v>5</v>
      </c>
      <c s="6" t="s">
        <v>6551</v>
      </c>
      <c s="36" t="s">
        <v>684</v>
      </c>
      <c s="37">
        <v>1</v>
      </c>
      <c s="36">
        <v>0</v>
      </c>
      <c s="36">
        <f>ROUND(G1284*H1284,6)</f>
      </c>
      <c r="L1284" s="38">
        <v>0</v>
      </c>
      <c s="32">
        <f>ROUND(ROUND(L1284,2)*ROUND(G1284,3),2)</f>
      </c>
      <c s="36" t="s">
        <v>2373</v>
      </c>
      <c>
        <f>(M1284*21)/100</f>
      </c>
      <c t="s">
        <v>27</v>
      </c>
    </row>
    <row r="1285" spans="1:5" ht="51">
      <c r="A1285" s="35" t="s">
        <v>54</v>
      </c>
      <c r="E1285" s="39" t="s">
        <v>6552</v>
      </c>
    </row>
    <row r="1286" spans="1:5" ht="12.75">
      <c r="A1286" s="35" t="s">
        <v>55</v>
      </c>
      <c r="E1286" s="40" t="s">
        <v>5</v>
      </c>
    </row>
    <row r="1287" spans="1:5" ht="127.5">
      <c r="A1287" t="s">
        <v>56</v>
      </c>
      <c r="E1287" s="39" t="s">
        <v>6553</v>
      </c>
    </row>
    <row r="1288" spans="1:16" ht="25.5">
      <c r="A1288" t="s">
        <v>49</v>
      </c>
      <c s="34" t="s">
        <v>6554</v>
      </c>
      <c s="34" t="s">
        <v>6555</v>
      </c>
      <c s="35" t="s">
        <v>5</v>
      </c>
      <c s="6" t="s">
        <v>6551</v>
      </c>
      <c s="36" t="s">
        <v>684</v>
      </c>
      <c s="37">
        <v>1</v>
      </c>
      <c s="36">
        <v>0</v>
      </c>
      <c s="36">
        <f>ROUND(G1288*H1288,6)</f>
      </c>
      <c r="L1288" s="38">
        <v>0</v>
      </c>
      <c s="32">
        <f>ROUND(ROUND(L1288,2)*ROUND(G1288,3),2)</f>
      </c>
      <c s="36" t="s">
        <v>2373</v>
      </c>
      <c>
        <f>(M1288*21)/100</f>
      </c>
      <c t="s">
        <v>27</v>
      </c>
    </row>
    <row r="1289" spans="1:5" ht="51">
      <c r="A1289" s="35" t="s">
        <v>54</v>
      </c>
      <c r="E1289" s="39" t="s">
        <v>6556</v>
      </c>
    </row>
    <row r="1290" spans="1:5" ht="12.75">
      <c r="A1290" s="35" t="s">
        <v>55</v>
      </c>
      <c r="E1290" s="40" t="s">
        <v>5</v>
      </c>
    </row>
    <row r="1291" spans="1:5" ht="127.5">
      <c r="A1291" t="s">
        <v>56</v>
      </c>
      <c r="E1291" s="39" t="s">
        <v>6557</v>
      </c>
    </row>
    <row r="1292" spans="1:16" ht="25.5">
      <c r="A1292" t="s">
        <v>49</v>
      </c>
      <c s="34" t="s">
        <v>6558</v>
      </c>
      <c s="34" t="s">
        <v>6559</v>
      </c>
      <c s="35" t="s">
        <v>5</v>
      </c>
      <c s="6" t="s">
        <v>6551</v>
      </c>
      <c s="36" t="s">
        <v>684</v>
      </c>
      <c s="37">
        <v>1</v>
      </c>
      <c s="36">
        <v>0</v>
      </c>
      <c s="36">
        <f>ROUND(G1292*H1292,6)</f>
      </c>
      <c r="L1292" s="38">
        <v>0</v>
      </c>
      <c s="32">
        <f>ROUND(ROUND(L1292,2)*ROUND(G1292,3),2)</f>
      </c>
      <c s="36" t="s">
        <v>2373</v>
      </c>
      <c>
        <f>(M1292*21)/100</f>
      </c>
      <c t="s">
        <v>27</v>
      </c>
    </row>
    <row r="1293" spans="1:5" ht="51">
      <c r="A1293" s="35" t="s">
        <v>54</v>
      </c>
      <c r="E1293" s="39" t="s">
        <v>6560</v>
      </c>
    </row>
    <row r="1294" spans="1:5" ht="12.75">
      <c r="A1294" s="35" t="s">
        <v>55</v>
      </c>
      <c r="E1294" s="40" t="s">
        <v>5</v>
      </c>
    </row>
    <row r="1295" spans="1:5" ht="114.75">
      <c r="A1295" t="s">
        <v>56</v>
      </c>
      <c r="E1295" s="39" t="s">
        <v>6561</v>
      </c>
    </row>
    <row r="1296" spans="1:16" ht="25.5">
      <c r="A1296" t="s">
        <v>49</v>
      </c>
      <c s="34" t="s">
        <v>6562</v>
      </c>
      <c s="34" t="s">
        <v>6563</v>
      </c>
      <c s="35" t="s">
        <v>5</v>
      </c>
      <c s="6" t="s">
        <v>6551</v>
      </c>
      <c s="36" t="s">
        <v>684</v>
      </c>
      <c s="37">
        <v>1</v>
      </c>
      <c s="36">
        <v>0</v>
      </c>
      <c s="36">
        <f>ROUND(G1296*H1296,6)</f>
      </c>
      <c r="L1296" s="38">
        <v>0</v>
      </c>
      <c s="32">
        <f>ROUND(ROUND(L1296,2)*ROUND(G1296,3),2)</f>
      </c>
      <c s="36" t="s">
        <v>2373</v>
      </c>
      <c>
        <f>(M1296*21)/100</f>
      </c>
      <c t="s">
        <v>27</v>
      </c>
    </row>
    <row r="1297" spans="1:5" ht="51">
      <c r="A1297" s="35" t="s">
        <v>54</v>
      </c>
      <c r="E1297" s="39" t="s">
        <v>6560</v>
      </c>
    </row>
    <row r="1298" spans="1:5" ht="12.75">
      <c r="A1298" s="35" t="s">
        <v>55</v>
      </c>
      <c r="E1298" s="40" t="s">
        <v>5</v>
      </c>
    </row>
    <row r="1299" spans="1:5" ht="140.25">
      <c r="A1299" t="s">
        <v>56</v>
      </c>
      <c r="E1299" s="39" t="s">
        <v>6564</v>
      </c>
    </row>
    <row r="1300" spans="1:16" ht="25.5">
      <c r="A1300" t="s">
        <v>49</v>
      </c>
      <c s="34" t="s">
        <v>6565</v>
      </c>
      <c s="34" t="s">
        <v>6566</v>
      </c>
      <c s="35" t="s">
        <v>5</v>
      </c>
      <c s="6" t="s">
        <v>6551</v>
      </c>
      <c s="36" t="s">
        <v>684</v>
      </c>
      <c s="37">
        <v>1</v>
      </c>
      <c s="36">
        <v>0</v>
      </c>
      <c s="36">
        <f>ROUND(G1300*H1300,6)</f>
      </c>
      <c r="L1300" s="38">
        <v>0</v>
      </c>
      <c s="32">
        <f>ROUND(ROUND(L1300,2)*ROUND(G1300,3),2)</f>
      </c>
      <c s="36" t="s">
        <v>2373</v>
      </c>
      <c>
        <f>(M1300*21)/100</f>
      </c>
      <c t="s">
        <v>27</v>
      </c>
    </row>
    <row r="1301" spans="1:5" ht="38.25">
      <c r="A1301" s="35" t="s">
        <v>54</v>
      </c>
      <c r="E1301" s="39" t="s">
        <v>6567</v>
      </c>
    </row>
    <row r="1302" spans="1:5" ht="12.75">
      <c r="A1302" s="35" t="s">
        <v>55</v>
      </c>
      <c r="E1302" s="40" t="s">
        <v>5</v>
      </c>
    </row>
    <row r="1303" spans="1:5" ht="127.5">
      <c r="A1303" t="s">
        <v>56</v>
      </c>
      <c r="E1303" s="39" t="s">
        <v>6568</v>
      </c>
    </row>
    <row r="1304" spans="1:16" ht="25.5">
      <c r="A1304" t="s">
        <v>49</v>
      </c>
      <c s="34" t="s">
        <v>6569</v>
      </c>
      <c s="34" t="s">
        <v>6570</v>
      </c>
      <c s="35" t="s">
        <v>5</v>
      </c>
      <c s="6" t="s">
        <v>6571</v>
      </c>
      <c s="36" t="s">
        <v>684</v>
      </c>
      <c s="37">
        <v>1</v>
      </c>
      <c s="36">
        <v>0</v>
      </c>
      <c s="36">
        <f>ROUND(G1304*H1304,6)</f>
      </c>
      <c r="L1304" s="38">
        <v>0</v>
      </c>
      <c s="32">
        <f>ROUND(ROUND(L1304,2)*ROUND(G1304,3),2)</f>
      </c>
      <c s="36" t="s">
        <v>2373</v>
      </c>
      <c>
        <f>(M1304*21)/100</f>
      </c>
      <c t="s">
        <v>27</v>
      </c>
    </row>
    <row r="1305" spans="1:5" ht="38.25">
      <c r="A1305" s="35" t="s">
        <v>54</v>
      </c>
      <c r="E1305" s="39" t="s">
        <v>6572</v>
      </c>
    </row>
    <row r="1306" spans="1:5" ht="12.75">
      <c r="A1306" s="35" t="s">
        <v>55</v>
      </c>
      <c r="E1306" s="40" t="s">
        <v>5</v>
      </c>
    </row>
    <row r="1307" spans="1:5" ht="127.5">
      <c r="A1307" t="s">
        <v>56</v>
      </c>
      <c r="E1307" s="39" t="s">
        <v>6573</v>
      </c>
    </row>
    <row r="1308" spans="1:16" ht="25.5">
      <c r="A1308" t="s">
        <v>49</v>
      </c>
      <c s="34" t="s">
        <v>6574</v>
      </c>
      <c s="34" t="s">
        <v>6575</v>
      </c>
      <c s="35" t="s">
        <v>5</v>
      </c>
      <c s="6" t="s">
        <v>6571</v>
      </c>
      <c s="36" t="s">
        <v>684</v>
      </c>
      <c s="37">
        <v>1</v>
      </c>
      <c s="36">
        <v>0</v>
      </c>
      <c s="36">
        <f>ROUND(G1308*H1308,6)</f>
      </c>
      <c r="L1308" s="38">
        <v>0</v>
      </c>
      <c s="32">
        <f>ROUND(ROUND(L1308,2)*ROUND(G1308,3),2)</f>
      </c>
      <c s="36" t="s">
        <v>2373</v>
      </c>
      <c>
        <f>(M1308*21)/100</f>
      </c>
      <c t="s">
        <v>27</v>
      </c>
    </row>
    <row r="1309" spans="1:5" ht="38.25">
      <c r="A1309" s="35" t="s">
        <v>54</v>
      </c>
      <c r="E1309" s="39" t="s">
        <v>6576</v>
      </c>
    </row>
    <row r="1310" spans="1:5" ht="12.75">
      <c r="A1310" s="35" t="s">
        <v>55</v>
      </c>
      <c r="E1310" s="40" t="s">
        <v>5</v>
      </c>
    </row>
    <row r="1311" spans="1:5" ht="51">
      <c r="A1311" t="s">
        <v>56</v>
      </c>
      <c r="E1311" s="39" t="s">
        <v>6577</v>
      </c>
    </row>
    <row r="1312" spans="1:16" ht="25.5">
      <c r="A1312" t="s">
        <v>49</v>
      </c>
      <c s="34" t="s">
        <v>6578</v>
      </c>
      <c s="34" t="s">
        <v>6579</v>
      </c>
      <c s="35" t="s">
        <v>5</v>
      </c>
      <c s="6" t="s">
        <v>6571</v>
      </c>
      <c s="36" t="s">
        <v>684</v>
      </c>
      <c s="37">
        <v>1</v>
      </c>
      <c s="36">
        <v>0</v>
      </c>
      <c s="36">
        <f>ROUND(G1312*H1312,6)</f>
      </c>
      <c r="L1312" s="38">
        <v>0</v>
      </c>
      <c s="32">
        <f>ROUND(ROUND(L1312,2)*ROUND(G1312,3),2)</f>
      </c>
      <c s="36" t="s">
        <v>2373</v>
      </c>
      <c>
        <f>(M1312*21)/100</f>
      </c>
      <c t="s">
        <v>27</v>
      </c>
    </row>
    <row r="1313" spans="1:5" ht="38.25">
      <c r="A1313" s="35" t="s">
        <v>54</v>
      </c>
      <c r="E1313" s="39" t="s">
        <v>6576</v>
      </c>
    </row>
    <row r="1314" spans="1:5" ht="12.75">
      <c r="A1314" s="35" t="s">
        <v>55</v>
      </c>
      <c r="E1314" s="40" t="s">
        <v>5</v>
      </c>
    </row>
    <row r="1315" spans="1:5" ht="89.25">
      <c r="A1315" t="s">
        <v>56</v>
      </c>
      <c r="E1315" s="39" t="s">
        <v>6580</v>
      </c>
    </row>
    <row r="1316" spans="1:16" ht="25.5">
      <c r="A1316" t="s">
        <v>49</v>
      </c>
      <c s="34" t="s">
        <v>6581</v>
      </c>
      <c s="34" t="s">
        <v>6582</v>
      </c>
      <c s="35" t="s">
        <v>5</v>
      </c>
      <c s="6" t="s">
        <v>6551</v>
      </c>
      <c s="36" t="s">
        <v>684</v>
      </c>
      <c s="37">
        <v>1</v>
      </c>
      <c s="36">
        <v>0</v>
      </c>
      <c s="36">
        <f>ROUND(G1316*H1316,6)</f>
      </c>
      <c r="L1316" s="38">
        <v>0</v>
      </c>
      <c s="32">
        <f>ROUND(ROUND(L1316,2)*ROUND(G1316,3),2)</f>
      </c>
      <c s="36" t="s">
        <v>2373</v>
      </c>
      <c>
        <f>(M1316*21)/100</f>
      </c>
      <c t="s">
        <v>27</v>
      </c>
    </row>
    <row r="1317" spans="1:5" ht="51">
      <c r="A1317" s="35" t="s">
        <v>54</v>
      </c>
      <c r="E1317" s="39" t="s">
        <v>6583</v>
      </c>
    </row>
    <row r="1318" spans="1:5" ht="12.75">
      <c r="A1318" s="35" t="s">
        <v>55</v>
      </c>
      <c r="E1318" s="40" t="s">
        <v>5</v>
      </c>
    </row>
    <row r="1319" spans="1:5" ht="127.5">
      <c r="A1319" t="s">
        <v>56</v>
      </c>
      <c r="E1319" s="39" t="s">
        <v>6584</v>
      </c>
    </row>
    <row r="1320" spans="1:16" ht="25.5">
      <c r="A1320" t="s">
        <v>49</v>
      </c>
      <c s="34" t="s">
        <v>6585</v>
      </c>
      <c s="34" t="s">
        <v>6586</v>
      </c>
      <c s="35" t="s">
        <v>5</v>
      </c>
      <c s="6" t="s">
        <v>6551</v>
      </c>
      <c s="36" t="s">
        <v>684</v>
      </c>
      <c s="37">
        <v>1</v>
      </c>
      <c s="36">
        <v>0</v>
      </c>
      <c s="36">
        <f>ROUND(G1320*H1320,6)</f>
      </c>
      <c r="L1320" s="38">
        <v>0</v>
      </c>
      <c s="32">
        <f>ROUND(ROUND(L1320,2)*ROUND(G1320,3),2)</f>
      </c>
      <c s="36" t="s">
        <v>2373</v>
      </c>
      <c>
        <f>(M1320*21)/100</f>
      </c>
      <c t="s">
        <v>27</v>
      </c>
    </row>
    <row r="1321" spans="1:5" ht="51">
      <c r="A1321" s="35" t="s">
        <v>54</v>
      </c>
      <c r="E1321" s="39" t="s">
        <v>6583</v>
      </c>
    </row>
    <row r="1322" spans="1:5" ht="12.75">
      <c r="A1322" s="35" t="s">
        <v>55</v>
      </c>
      <c r="E1322" s="40" t="s">
        <v>5</v>
      </c>
    </row>
    <row r="1323" spans="1:5" ht="153">
      <c r="A1323" t="s">
        <v>56</v>
      </c>
      <c r="E1323" s="39" t="s">
        <v>6587</v>
      </c>
    </row>
    <row r="1324" spans="1:16" ht="25.5">
      <c r="A1324" t="s">
        <v>49</v>
      </c>
      <c s="34" t="s">
        <v>6588</v>
      </c>
      <c s="34" t="s">
        <v>6589</v>
      </c>
      <c s="35" t="s">
        <v>5</v>
      </c>
      <c s="6" t="s">
        <v>6571</v>
      </c>
      <c s="36" t="s">
        <v>684</v>
      </c>
      <c s="37">
        <v>1</v>
      </c>
      <c s="36">
        <v>0</v>
      </c>
      <c s="36">
        <f>ROUND(G1324*H1324,6)</f>
      </c>
      <c r="L1324" s="38">
        <v>0</v>
      </c>
      <c s="32">
        <f>ROUND(ROUND(L1324,2)*ROUND(G1324,3),2)</f>
      </c>
      <c s="36" t="s">
        <v>2373</v>
      </c>
      <c>
        <f>(M1324*21)/100</f>
      </c>
      <c t="s">
        <v>27</v>
      </c>
    </row>
    <row r="1325" spans="1:5" ht="38.25">
      <c r="A1325" s="35" t="s">
        <v>54</v>
      </c>
      <c r="E1325" s="39" t="s">
        <v>6576</v>
      </c>
    </row>
    <row r="1326" spans="1:5" ht="12.75">
      <c r="A1326" s="35" t="s">
        <v>55</v>
      </c>
      <c r="E1326" s="40" t="s">
        <v>5</v>
      </c>
    </row>
    <row r="1327" spans="1:5" ht="140.25">
      <c r="A1327" t="s">
        <v>56</v>
      </c>
      <c r="E1327" s="39" t="s">
        <v>6590</v>
      </c>
    </row>
    <row r="1328" spans="1:16" ht="25.5">
      <c r="A1328" t="s">
        <v>49</v>
      </c>
      <c s="34" t="s">
        <v>6591</v>
      </c>
      <c s="34" t="s">
        <v>6592</v>
      </c>
      <c s="35" t="s">
        <v>5</v>
      </c>
      <c s="6" t="s">
        <v>6593</v>
      </c>
      <c s="36" t="s">
        <v>684</v>
      </c>
      <c s="37">
        <v>1</v>
      </c>
      <c s="36">
        <v>0</v>
      </c>
      <c s="36">
        <f>ROUND(G1328*H1328,6)</f>
      </c>
      <c r="L1328" s="38">
        <v>0</v>
      </c>
      <c s="32">
        <f>ROUND(ROUND(L1328,2)*ROUND(G1328,3),2)</f>
      </c>
      <c s="36" t="s">
        <v>2373</v>
      </c>
      <c>
        <f>(M1328*21)/100</f>
      </c>
      <c t="s">
        <v>27</v>
      </c>
    </row>
    <row r="1329" spans="1:5" ht="25.5">
      <c r="A1329" s="35" t="s">
        <v>54</v>
      </c>
      <c r="E1329" s="39" t="s">
        <v>6593</v>
      </c>
    </row>
    <row r="1330" spans="1:5" ht="12.75">
      <c r="A1330" s="35" t="s">
        <v>55</v>
      </c>
      <c r="E1330" s="40" t="s">
        <v>5</v>
      </c>
    </row>
    <row r="1331" spans="1:5" ht="25.5">
      <c r="A1331" t="s">
        <v>56</v>
      </c>
      <c r="E1331" s="39" t="s">
        <v>6479</v>
      </c>
    </row>
    <row r="1332" spans="1:16" ht="25.5">
      <c r="A1332" t="s">
        <v>49</v>
      </c>
      <c s="34" t="s">
        <v>6594</v>
      </c>
      <c s="34" t="s">
        <v>6595</v>
      </c>
      <c s="35" t="s">
        <v>5</v>
      </c>
      <c s="6" t="s">
        <v>6596</v>
      </c>
      <c s="36" t="s">
        <v>684</v>
      </c>
      <c s="37">
        <v>1</v>
      </c>
      <c s="36">
        <v>0</v>
      </c>
      <c s="36">
        <f>ROUND(G1332*H1332,6)</f>
      </c>
      <c r="L1332" s="38">
        <v>0</v>
      </c>
      <c s="32">
        <f>ROUND(ROUND(L1332,2)*ROUND(G1332,3),2)</f>
      </c>
      <c s="36" t="s">
        <v>2373</v>
      </c>
      <c>
        <f>(M1332*21)/100</f>
      </c>
      <c t="s">
        <v>27</v>
      </c>
    </row>
    <row r="1333" spans="1:5" ht="25.5">
      <c r="A1333" s="35" t="s">
        <v>54</v>
      </c>
      <c r="E1333" s="39" t="s">
        <v>6596</v>
      </c>
    </row>
    <row r="1334" spans="1:5" ht="12.75">
      <c r="A1334" s="35" t="s">
        <v>55</v>
      </c>
      <c r="E1334" s="40" t="s">
        <v>5</v>
      </c>
    </row>
    <row r="1335" spans="1:5" ht="25.5">
      <c r="A1335" t="s">
        <v>56</v>
      </c>
      <c r="E1335" s="39" t="s">
        <v>6479</v>
      </c>
    </row>
    <row r="1336" spans="1:16" ht="25.5">
      <c r="A1336" t="s">
        <v>49</v>
      </c>
      <c s="34" t="s">
        <v>6597</v>
      </c>
      <c s="34" t="s">
        <v>6598</v>
      </c>
      <c s="35" t="s">
        <v>5</v>
      </c>
      <c s="6" t="s">
        <v>6599</v>
      </c>
      <c s="36" t="s">
        <v>684</v>
      </c>
      <c s="37">
        <v>1</v>
      </c>
      <c s="36">
        <v>0</v>
      </c>
      <c s="36">
        <f>ROUND(G1336*H1336,6)</f>
      </c>
      <c r="L1336" s="38">
        <v>0</v>
      </c>
      <c s="32">
        <f>ROUND(ROUND(L1336,2)*ROUND(G1336,3),2)</f>
      </c>
      <c s="36" t="s">
        <v>2373</v>
      </c>
      <c>
        <f>(M1336*21)/100</f>
      </c>
      <c t="s">
        <v>27</v>
      </c>
    </row>
    <row r="1337" spans="1:5" ht="25.5">
      <c r="A1337" s="35" t="s">
        <v>54</v>
      </c>
      <c r="E1337" s="39" t="s">
        <v>6599</v>
      </c>
    </row>
    <row r="1338" spans="1:5" ht="12.75">
      <c r="A1338" s="35" t="s">
        <v>55</v>
      </c>
      <c r="E1338" s="40" t="s">
        <v>5</v>
      </c>
    </row>
    <row r="1339" spans="1:5" ht="25.5">
      <c r="A1339" t="s">
        <v>56</v>
      </c>
      <c r="E1339" s="39" t="s">
        <v>6479</v>
      </c>
    </row>
    <row r="1340" spans="1:16" ht="25.5">
      <c r="A1340" t="s">
        <v>49</v>
      </c>
      <c s="34" t="s">
        <v>6600</v>
      </c>
      <c s="34" t="s">
        <v>6601</v>
      </c>
      <c s="35" t="s">
        <v>5</v>
      </c>
      <c s="6" t="s">
        <v>6602</v>
      </c>
      <c s="36" t="s">
        <v>684</v>
      </c>
      <c s="37">
        <v>1</v>
      </c>
      <c s="36">
        <v>0</v>
      </c>
      <c s="36">
        <f>ROUND(G1340*H1340,6)</f>
      </c>
      <c r="L1340" s="38">
        <v>0</v>
      </c>
      <c s="32">
        <f>ROUND(ROUND(L1340,2)*ROUND(G1340,3),2)</f>
      </c>
      <c s="36" t="s">
        <v>2373</v>
      </c>
      <c>
        <f>(M1340*21)/100</f>
      </c>
      <c t="s">
        <v>27</v>
      </c>
    </row>
    <row r="1341" spans="1:5" ht="25.5">
      <c r="A1341" s="35" t="s">
        <v>54</v>
      </c>
      <c r="E1341" s="39" t="s">
        <v>6602</v>
      </c>
    </row>
    <row r="1342" spans="1:5" ht="12.75">
      <c r="A1342" s="35" t="s">
        <v>55</v>
      </c>
      <c r="E1342" s="40" t="s">
        <v>5</v>
      </c>
    </row>
    <row r="1343" spans="1:5" ht="25.5">
      <c r="A1343" t="s">
        <v>56</v>
      </c>
      <c r="E1343" s="39" t="s">
        <v>6479</v>
      </c>
    </row>
    <row r="1344" spans="1:16" ht="25.5">
      <c r="A1344" t="s">
        <v>49</v>
      </c>
      <c s="34" t="s">
        <v>6603</v>
      </c>
      <c s="34" t="s">
        <v>6604</v>
      </c>
      <c s="35" t="s">
        <v>5</v>
      </c>
      <c s="6" t="s">
        <v>6494</v>
      </c>
      <c s="36" t="s">
        <v>684</v>
      </c>
      <c s="37">
        <v>1</v>
      </c>
      <c s="36">
        <v>0</v>
      </c>
      <c s="36">
        <f>ROUND(G1344*H1344,6)</f>
      </c>
      <c r="L1344" s="38">
        <v>0</v>
      </c>
      <c s="32">
        <f>ROUND(ROUND(L1344,2)*ROUND(G1344,3),2)</f>
      </c>
      <c s="36" t="s">
        <v>2373</v>
      </c>
      <c>
        <f>(M1344*21)/100</f>
      </c>
      <c t="s">
        <v>27</v>
      </c>
    </row>
    <row r="1345" spans="1:5" ht="25.5">
      <c r="A1345" s="35" t="s">
        <v>54</v>
      </c>
      <c r="E1345" s="39" t="s">
        <v>6494</v>
      </c>
    </row>
    <row r="1346" spans="1:5" ht="12.75">
      <c r="A1346" s="35" t="s">
        <v>55</v>
      </c>
      <c r="E1346" s="40" t="s">
        <v>5</v>
      </c>
    </row>
    <row r="1347" spans="1:5" ht="25.5">
      <c r="A1347" t="s">
        <v>56</v>
      </c>
      <c r="E1347" s="39" t="s">
        <v>6479</v>
      </c>
    </row>
    <row r="1348" spans="1:16" ht="25.5">
      <c r="A1348" t="s">
        <v>49</v>
      </c>
      <c s="34" t="s">
        <v>6605</v>
      </c>
      <c s="34" t="s">
        <v>6606</v>
      </c>
      <c s="35" t="s">
        <v>5</v>
      </c>
      <c s="6" t="s">
        <v>6607</v>
      </c>
      <c s="36" t="s">
        <v>684</v>
      </c>
      <c s="37">
        <v>1</v>
      </c>
      <c s="36">
        <v>0</v>
      </c>
      <c s="36">
        <f>ROUND(G1348*H1348,6)</f>
      </c>
      <c r="L1348" s="38">
        <v>0</v>
      </c>
      <c s="32">
        <f>ROUND(ROUND(L1348,2)*ROUND(G1348,3),2)</f>
      </c>
      <c s="36" t="s">
        <v>2373</v>
      </c>
      <c>
        <f>(M1348*21)/100</f>
      </c>
      <c t="s">
        <v>27</v>
      </c>
    </row>
    <row r="1349" spans="1:5" ht="25.5">
      <c r="A1349" s="35" t="s">
        <v>54</v>
      </c>
      <c r="E1349" s="39" t="s">
        <v>6607</v>
      </c>
    </row>
    <row r="1350" spans="1:5" ht="12.75">
      <c r="A1350" s="35" t="s">
        <v>55</v>
      </c>
      <c r="E1350" s="40" t="s">
        <v>5</v>
      </c>
    </row>
    <row r="1351" spans="1:5" ht="25.5">
      <c r="A1351" t="s">
        <v>56</v>
      </c>
      <c r="E1351" s="39" t="s">
        <v>6479</v>
      </c>
    </row>
    <row r="1352" spans="1:16" ht="25.5">
      <c r="A1352" t="s">
        <v>49</v>
      </c>
      <c s="34" t="s">
        <v>6608</v>
      </c>
      <c s="34" t="s">
        <v>6609</v>
      </c>
      <c s="35" t="s">
        <v>5</v>
      </c>
      <c s="6" t="s">
        <v>6602</v>
      </c>
      <c s="36" t="s">
        <v>684</v>
      </c>
      <c s="37">
        <v>1</v>
      </c>
      <c s="36">
        <v>0</v>
      </c>
      <c s="36">
        <f>ROUND(G1352*H1352,6)</f>
      </c>
      <c r="L1352" s="38">
        <v>0</v>
      </c>
      <c s="32">
        <f>ROUND(ROUND(L1352,2)*ROUND(G1352,3),2)</f>
      </c>
      <c s="36" t="s">
        <v>2373</v>
      </c>
      <c>
        <f>(M1352*21)/100</f>
      </c>
      <c t="s">
        <v>27</v>
      </c>
    </row>
    <row r="1353" spans="1:5" ht="25.5">
      <c r="A1353" s="35" t="s">
        <v>54</v>
      </c>
      <c r="E1353" s="39" t="s">
        <v>6602</v>
      </c>
    </row>
    <row r="1354" spans="1:5" ht="12.75">
      <c r="A1354" s="35" t="s">
        <v>55</v>
      </c>
      <c r="E1354" s="40" t="s">
        <v>5</v>
      </c>
    </row>
    <row r="1355" spans="1:5" ht="25.5">
      <c r="A1355" t="s">
        <v>56</v>
      </c>
      <c r="E1355" s="39" t="s">
        <v>6479</v>
      </c>
    </row>
    <row r="1356" spans="1:16" ht="25.5">
      <c r="A1356" t="s">
        <v>49</v>
      </c>
      <c s="34" t="s">
        <v>6610</v>
      </c>
      <c s="34" t="s">
        <v>6611</v>
      </c>
      <c s="35" t="s">
        <v>5</v>
      </c>
      <c s="6" t="s">
        <v>6602</v>
      </c>
      <c s="36" t="s">
        <v>684</v>
      </c>
      <c s="37">
        <v>1</v>
      </c>
      <c s="36">
        <v>0</v>
      </c>
      <c s="36">
        <f>ROUND(G1356*H1356,6)</f>
      </c>
      <c r="L1356" s="38">
        <v>0</v>
      </c>
      <c s="32">
        <f>ROUND(ROUND(L1356,2)*ROUND(G1356,3),2)</f>
      </c>
      <c s="36" t="s">
        <v>2373</v>
      </c>
      <c>
        <f>(M1356*21)/100</f>
      </c>
      <c t="s">
        <v>27</v>
      </c>
    </row>
    <row r="1357" spans="1:5" ht="25.5">
      <c r="A1357" s="35" t="s">
        <v>54</v>
      </c>
      <c r="E1357" s="39" t="s">
        <v>6602</v>
      </c>
    </row>
    <row r="1358" spans="1:5" ht="12.75">
      <c r="A1358" s="35" t="s">
        <v>55</v>
      </c>
      <c r="E1358" s="40" t="s">
        <v>5</v>
      </c>
    </row>
    <row r="1359" spans="1:5" ht="25.5">
      <c r="A1359" t="s">
        <v>56</v>
      </c>
      <c r="E1359" s="39" t="s">
        <v>6479</v>
      </c>
    </row>
    <row r="1360" spans="1:16" ht="25.5">
      <c r="A1360" t="s">
        <v>49</v>
      </c>
      <c s="34" t="s">
        <v>6612</v>
      </c>
      <c s="34" t="s">
        <v>6613</v>
      </c>
      <c s="35" t="s">
        <v>5</v>
      </c>
      <c s="6" t="s">
        <v>6602</v>
      </c>
      <c s="36" t="s">
        <v>684</v>
      </c>
      <c s="37">
        <v>1</v>
      </c>
      <c s="36">
        <v>0</v>
      </c>
      <c s="36">
        <f>ROUND(G1360*H1360,6)</f>
      </c>
      <c r="L1360" s="38">
        <v>0</v>
      </c>
      <c s="32">
        <f>ROUND(ROUND(L1360,2)*ROUND(G1360,3),2)</f>
      </c>
      <c s="36" t="s">
        <v>2373</v>
      </c>
      <c>
        <f>(M1360*21)/100</f>
      </c>
      <c t="s">
        <v>27</v>
      </c>
    </row>
    <row r="1361" spans="1:5" ht="25.5">
      <c r="A1361" s="35" t="s">
        <v>54</v>
      </c>
      <c r="E1361" s="39" t="s">
        <v>6602</v>
      </c>
    </row>
    <row r="1362" spans="1:5" ht="12.75">
      <c r="A1362" s="35" t="s">
        <v>55</v>
      </c>
      <c r="E1362" s="40" t="s">
        <v>5</v>
      </c>
    </row>
    <row r="1363" spans="1:5" ht="25.5">
      <c r="A1363" t="s">
        <v>56</v>
      </c>
      <c r="E1363" s="39" t="s">
        <v>6479</v>
      </c>
    </row>
    <row r="1364" spans="1:16" ht="25.5">
      <c r="A1364" t="s">
        <v>49</v>
      </c>
      <c s="34" t="s">
        <v>6614</v>
      </c>
      <c s="34" t="s">
        <v>6615</v>
      </c>
      <c s="35" t="s">
        <v>5</v>
      </c>
      <c s="6" t="s">
        <v>6602</v>
      </c>
      <c s="36" t="s">
        <v>684</v>
      </c>
      <c s="37">
        <v>1</v>
      </c>
      <c s="36">
        <v>0</v>
      </c>
      <c s="36">
        <f>ROUND(G1364*H1364,6)</f>
      </c>
      <c r="L1364" s="38">
        <v>0</v>
      </c>
      <c s="32">
        <f>ROUND(ROUND(L1364,2)*ROUND(G1364,3),2)</f>
      </c>
      <c s="36" t="s">
        <v>2373</v>
      </c>
      <c>
        <f>(M1364*21)/100</f>
      </c>
      <c t="s">
        <v>27</v>
      </c>
    </row>
    <row r="1365" spans="1:5" ht="25.5">
      <c r="A1365" s="35" t="s">
        <v>54</v>
      </c>
      <c r="E1365" s="39" t="s">
        <v>6602</v>
      </c>
    </row>
    <row r="1366" spans="1:5" ht="12.75">
      <c r="A1366" s="35" t="s">
        <v>55</v>
      </c>
      <c r="E1366" s="40" t="s">
        <v>5</v>
      </c>
    </row>
    <row r="1367" spans="1:5" ht="25.5">
      <c r="A1367" t="s">
        <v>56</v>
      </c>
      <c r="E1367" s="39" t="s">
        <v>6479</v>
      </c>
    </row>
    <row r="1368" spans="1:16" ht="25.5">
      <c r="A1368" t="s">
        <v>49</v>
      </c>
      <c s="34" t="s">
        <v>6616</v>
      </c>
      <c s="34" t="s">
        <v>6617</v>
      </c>
      <c s="35" t="s">
        <v>5</v>
      </c>
      <c s="6" t="s">
        <v>6602</v>
      </c>
      <c s="36" t="s">
        <v>684</v>
      </c>
      <c s="37">
        <v>1</v>
      </c>
      <c s="36">
        <v>0</v>
      </c>
      <c s="36">
        <f>ROUND(G1368*H1368,6)</f>
      </c>
      <c r="L1368" s="38">
        <v>0</v>
      </c>
      <c s="32">
        <f>ROUND(ROUND(L1368,2)*ROUND(G1368,3),2)</f>
      </c>
      <c s="36" t="s">
        <v>2373</v>
      </c>
      <c>
        <f>(M1368*21)/100</f>
      </c>
      <c t="s">
        <v>27</v>
      </c>
    </row>
    <row r="1369" spans="1:5" ht="25.5">
      <c r="A1369" s="35" t="s">
        <v>54</v>
      </c>
      <c r="E1369" s="39" t="s">
        <v>6602</v>
      </c>
    </row>
    <row r="1370" spans="1:5" ht="12.75">
      <c r="A1370" s="35" t="s">
        <v>55</v>
      </c>
      <c r="E1370" s="40" t="s">
        <v>5</v>
      </c>
    </row>
    <row r="1371" spans="1:5" ht="25.5">
      <c r="A1371" t="s">
        <v>56</v>
      </c>
      <c r="E1371" s="39" t="s">
        <v>6479</v>
      </c>
    </row>
    <row r="1372" spans="1:16" ht="25.5">
      <c r="A1372" t="s">
        <v>49</v>
      </c>
      <c s="34" t="s">
        <v>6618</v>
      </c>
      <c s="34" t="s">
        <v>6619</v>
      </c>
      <c s="35" t="s">
        <v>5</v>
      </c>
      <c s="6" t="s">
        <v>6602</v>
      </c>
      <c s="36" t="s">
        <v>684</v>
      </c>
      <c s="37">
        <v>1</v>
      </c>
      <c s="36">
        <v>0</v>
      </c>
      <c s="36">
        <f>ROUND(G1372*H1372,6)</f>
      </c>
      <c r="L1372" s="38">
        <v>0</v>
      </c>
      <c s="32">
        <f>ROUND(ROUND(L1372,2)*ROUND(G1372,3),2)</f>
      </c>
      <c s="36" t="s">
        <v>2373</v>
      </c>
      <c>
        <f>(M1372*21)/100</f>
      </c>
      <c t="s">
        <v>27</v>
      </c>
    </row>
    <row r="1373" spans="1:5" ht="25.5">
      <c r="A1373" s="35" t="s">
        <v>54</v>
      </c>
      <c r="E1373" s="39" t="s">
        <v>6602</v>
      </c>
    </row>
    <row r="1374" spans="1:5" ht="12.75">
      <c r="A1374" s="35" t="s">
        <v>55</v>
      </c>
      <c r="E1374" s="40" t="s">
        <v>5</v>
      </c>
    </row>
    <row r="1375" spans="1:5" ht="25.5">
      <c r="A1375" t="s">
        <v>56</v>
      </c>
      <c r="E1375" s="39" t="s">
        <v>6479</v>
      </c>
    </row>
    <row r="1376" spans="1:16" ht="25.5">
      <c r="A1376" t="s">
        <v>49</v>
      </c>
      <c s="34" t="s">
        <v>6620</v>
      </c>
      <c s="34" t="s">
        <v>6621</v>
      </c>
      <c s="35" t="s">
        <v>5</v>
      </c>
      <c s="6" t="s">
        <v>6602</v>
      </c>
      <c s="36" t="s">
        <v>684</v>
      </c>
      <c s="37">
        <v>1</v>
      </c>
      <c s="36">
        <v>0</v>
      </c>
      <c s="36">
        <f>ROUND(G1376*H1376,6)</f>
      </c>
      <c r="L1376" s="38">
        <v>0</v>
      </c>
      <c s="32">
        <f>ROUND(ROUND(L1376,2)*ROUND(G1376,3),2)</f>
      </c>
      <c s="36" t="s">
        <v>2373</v>
      </c>
      <c>
        <f>(M1376*21)/100</f>
      </c>
      <c t="s">
        <v>27</v>
      </c>
    </row>
    <row r="1377" spans="1:5" ht="25.5">
      <c r="A1377" s="35" t="s">
        <v>54</v>
      </c>
      <c r="E1377" s="39" t="s">
        <v>6602</v>
      </c>
    </row>
    <row r="1378" spans="1:5" ht="12.75">
      <c r="A1378" s="35" t="s">
        <v>55</v>
      </c>
      <c r="E1378" s="40" t="s">
        <v>5</v>
      </c>
    </row>
    <row r="1379" spans="1:5" ht="25.5">
      <c r="A1379" t="s">
        <v>56</v>
      </c>
      <c r="E1379" s="39" t="s">
        <v>6479</v>
      </c>
    </row>
    <row r="1380" spans="1:16" ht="25.5">
      <c r="A1380" t="s">
        <v>49</v>
      </c>
      <c s="34" t="s">
        <v>6622</v>
      </c>
      <c s="34" t="s">
        <v>6623</v>
      </c>
      <c s="35" t="s">
        <v>5</v>
      </c>
      <c s="6" t="s">
        <v>6624</v>
      </c>
      <c s="36" t="s">
        <v>684</v>
      </c>
      <c s="37">
        <v>1</v>
      </c>
      <c s="36">
        <v>0</v>
      </c>
      <c s="36">
        <f>ROUND(G1380*H1380,6)</f>
      </c>
      <c r="L1380" s="38">
        <v>0</v>
      </c>
      <c s="32">
        <f>ROUND(ROUND(L1380,2)*ROUND(G1380,3),2)</f>
      </c>
      <c s="36" t="s">
        <v>2373</v>
      </c>
      <c>
        <f>(M1380*21)/100</f>
      </c>
      <c t="s">
        <v>27</v>
      </c>
    </row>
    <row r="1381" spans="1:5" ht="51">
      <c r="A1381" s="35" t="s">
        <v>54</v>
      </c>
      <c r="E1381" s="39" t="s">
        <v>6625</v>
      </c>
    </row>
    <row r="1382" spans="1:5" ht="12.75">
      <c r="A1382" s="35" t="s">
        <v>55</v>
      </c>
      <c r="E1382" s="40" t="s">
        <v>5</v>
      </c>
    </row>
    <row r="1383" spans="1:5" ht="127.5">
      <c r="A1383" t="s">
        <v>56</v>
      </c>
      <c r="E1383" s="39" t="s">
        <v>6626</v>
      </c>
    </row>
    <row r="1384" spans="1:16" ht="25.5">
      <c r="A1384" t="s">
        <v>49</v>
      </c>
      <c s="34" t="s">
        <v>6627</v>
      </c>
      <c s="34" t="s">
        <v>6628</v>
      </c>
      <c s="35" t="s">
        <v>5</v>
      </c>
      <c s="6" t="s">
        <v>6571</v>
      </c>
      <c s="36" t="s">
        <v>684</v>
      </c>
      <c s="37">
        <v>1</v>
      </c>
      <c s="36">
        <v>0</v>
      </c>
      <c s="36">
        <f>ROUND(G1384*H1384,6)</f>
      </c>
      <c r="L1384" s="38">
        <v>0</v>
      </c>
      <c s="32">
        <f>ROUND(ROUND(L1384,2)*ROUND(G1384,3),2)</f>
      </c>
      <c s="36" t="s">
        <v>2373</v>
      </c>
      <c>
        <f>(M1384*21)/100</f>
      </c>
      <c t="s">
        <v>27</v>
      </c>
    </row>
    <row r="1385" spans="1:5" ht="51">
      <c r="A1385" s="35" t="s">
        <v>54</v>
      </c>
      <c r="E1385" s="39" t="s">
        <v>6629</v>
      </c>
    </row>
    <row r="1386" spans="1:5" ht="12.75">
      <c r="A1386" s="35" t="s">
        <v>55</v>
      </c>
      <c r="E1386" s="40" t="s">
        <v>5</v>
      </c>
    </row>
    <row r="1387" spans="1:5" ht="51">
      <c r="A1387" t="s">
        <v>56</v>
      </c>
      <c r="E1387" s="39" t="s">
        <v>6577</v>
      </c>
    </row>
    <row r="1388" spans="1:16" ht="25.5">
      <c r="A1388" t="s">
        <v>49</v>
      </c>
      <c s="34" t="s">
        <v>6630</v>
      </c>
      <c s="34" t="s">
        <v>6631</v>
      </c>
      <c s="35" t="s">
        <v>5</v>
      </c>
      <c s="6" t="s">
        <v>6632</v>
      </c>
      <c s="36" t="s">
        <v>684</v>
      </c>
      <c s="37">
        <v>1</v>
      </c>
      <c s="36">
        <v>0</v>
      </c>
      <c s="36">
        <f>ROUND(G1388*H1388,6)</f>
      </c>
      <c r="L1388" s="38">
        <v>0</v>
      </c>
      <c s="32">
        <f>ROUND(ROUND(L1388,2)*ROUND(G1388,3),2)</f>
      </c>
      <c s="36" t="s">
        <v>2373</v>
      </c>
      <c>
        <f>(M1388*21)/100</f>
      </c>
      <c t="s">
        <v>27</v>
      </c>
    </row>
    <row r="1389" spans="1:5" ht="25.5">
      <c r="A1389" s="35" t="s">
        <v>54</v>
      </c>
      <c r="E1389" s="39" t="s">
        <v>6633</v>
      </c>
    </row>
    <row r="1390" spans="1:5" ht="12.75">
      <c r="A1390" s="35" t="s">
        <v>55</v>
      </c>
      <c r="E1390" s="40" t="s">
        <v>5</v>
      </c>
    </row>
    <row r="1391" spans="1:5" ht="25.5">
      <c r="A1391" t="s">
        <v>56</v>
      </c>
      <c r="E1391" s="39" t="s">
        <v>6479</v>
      </c>
    </row>
    <row r="1392" spans="1:16" ht="25.5">
      <c r="A1392" t="s">
        <v>49</v>
      </c>
      <c s="34" t="s">
        <v>6634</v>
      </c>
      <c s="34" t="s">
        <v>6635</v>
      </c>
      <c s="35" t="s">
        <v>5</v>
      </c>
      <c s="6" t="s">
        <v>6636</v>
      </c>
      <c s="36" t="s">
        <v>684</v>
      </c>
      <c s="37">
        <v>1</v>
      </c>
      <c s="36">
        <v>0</v>
      </c>
      <c s="36">
        <f>ROUND(G1392*H1392,6)</f>
      </c>
      <c r="L1392" s="38">
        <v>0</v>
      </c>
      <c s="32">
        <f>ROUND(ROUND(L1392,2)*ROUND(G1392,3),2)</f>
      </c>
      <c s="36" t="s">
        <v>2373</v>
      </c>
      <c>
        <f>(M1392*21)/100</f>
      </c>
      <c t="s">
        <v>27</v>
      </c>
    </row>
    <row r="1393" spans="1:5" ht="25.5">
      <c r="A1393" s="35" t="s">
        <v>54</v>
      </c>
      <c r="E1393" s="39" t="s">
        <v>6636</v>
      </c>
    </row>
    <row r="1394" spans="1:5" ht="12.75">
      <c r="A1394" s="35" t="s">
        <v>55</v>
      </c>
      <c r="E1394" s="40" t="s">
        <v>5</v>
      </c>
    </row>
    <row r="1395" spans="1:5" ht="25.5">
      <c r="A1395" t="s">
        <v>56</v>
      </c>
      <c r="E1395" s="39" t="s">
        <v>6479</v>
      </c>
    </row>
    <row r="1396" spans="1:16" ht="25.5">
      <c r="A1396" t="s">
        <v>49</v>
      </c>
      <c s="34" t="s">
        <v>6637</v>
      </c>
      <c s="34" t="s">
        <v>6638</v>
      </c>
      <c s="35" t="s">
        <v>5</v>
      </c>
      <c s="6" t="s">
        <v>6593</v>
      </c>
      <c s="36" t="s">
        <v>684</v>
      </c>
      <c s="37">
        <v>1</v>
      </c>
      <c s="36">
        <v>0</v>
      </c>
      <c s="36">
        <f>ROUND(G1396*H1396,6)</f>
      </c>
      <c r="L1396" s="38">
        <v>0</v>
      </c>
      <c s="32">
        <f>ROUND(ROUND(L1396,2)*ROUND(G1396,3),2)</f>
      </c>
      <c s="36" t="s">
        <v>2373</v>
      </c>
      <c>
        <f>(M1396*21)/100</f>
      </c>
      <c t="s">
        <v>27</v>
      </c>
    </row>
    <row r="1397" spans="1:5" ht="25.5">
      <c r="A1397" s="35" t="s">
        <v>54</v>
      </c>
      <c r="E1397" s="39" t="s">
        <v>6593</v>
      </c>
    </row>
    <row r="1398" spans="1:5" ht="12.75">
      <c r="A1398" s="35" t="s">
        <v>55</v>
      </c>
      <c r="E1398" s="40" t="s">
        <v>5</v>
      </c>
    </row>
    <row r="1399" spans="1:5" ht="25.5">
      <c r="A1399" t="s">
        <v>56</v>
      </c>
      <c r="E1399" s="39" t="s">
        <v>6479</v>
      </c>
    </row>
    <row r="1400" spans="1:16" ht="25.5">
      <c r="A1400" t="s">
        <v>49</v>
      </c>
      <c s="34" t="s">
        <v>6639</v>
      </c>
      <c s="34" t="s">
        <v>6640</v>
      </c>
      <c s="35" t="s">
        <v>5</v>
      </c>
      <c s="6" t="s">
        <v>6593</v>
      </c>
      <c s="36" t="s">
        <v>684</v>
      </c>
      <c s="37">
        <v>1</v>
      </c>
      <c s="36">
        <v>0</v>
      </c>
      <c s="36">
        <f>ROUND(G1400*H1400,6)</f>
      </c>
      <c r="L1400" s="38">
        <v>0</v>
      </c>
      <c s="32">
        <f>ROUND(ROUND(L1400,2)*ROUND(G1400,3),2)</f>
      </c>
      <c s="36" t="s">
        <v>2373</v>
      </c>
      <c>
        <f>(M1400*21)/100</f>
      </c>
      <c t="s">
        <v>27</v>
      </c>
    </row>
    <row r="1401" spans="1:5" ht="25.5">
      <c r="A1401" s="35" t="s">
        <v>54</v>
      </c>
      <c r="E1401" s="39" t="s">
        <v>6593</v>
      </c>
    </row>
    <row r="1402" spans="1:5" ht="12.75">
      <c r="A1402" s="35" t="s">
        <v>55</v>
      </c>
      <c r="E1402" s="40" t="s">
        <v>5</v>
      </c>
    </row>
    <row r="1403" spans="1:5" ht="25.5">
      <c r="A1403" t="s">
        <v>56</v>
      </c>
      <c r="E1403" s="39" t="s">
        <v>6479</v>
      </c>
    </row>
    <row r="1404" spans="1:16" ht="38.25">
      <c r="A1404" t="s">
        <v>49</v>
      </c>
      <c s="34" t="s">
        <v>6641</v>
      </c>
      <c s="34" t="s">
        <v>6642</v>
      </c>
      <c s="35" t="s">
        <v>5</v>
      </c>
      <c s="6" t="s">
        <v>6643</v>
      </c>
      <c s="36" t="s">
        <v>684</v>
      </c>
      <c s="37">
        <v>1</v>
      </c>
      <c s="36">
        <v>0</v>
      </c>
      <c s="36">
        <f>ROUND(G1404*H1404,6)</f>
      </c>
      <c r="L1404" s="38">
        <v>0</v>
      </c>
      <c s="32">
        <f>ROUND(ROUND(L1404,2)*ROUND(G1404,3),2)</f>
      </c>
      <c s="36" t="s">
        <v>2373</v>
      </c>
      <c>
        <f>(M1404*21)/100</f>
      </c>
      <c t="s">
        <v>27</v>
      </c>
    </row>
    <row r="1405" spans="1:5" ht="38.25">
      <c r="A1405" s="35" t="s">
        <v>54</v>
      </c>
      <c r="E1405" s="39" t="s">
        <v>6644</v>
      </c>
    </row>
    <row r="1406" spans="1:5" ht="12.75">
      <c r="A1406" s="35" t="s">
        <v>55</v>
      </c>
      <c r="E1406" s="40" t="s">
        <v>5</v>
      </c>
    </row>
    <row r="1407" spans="1:5" ht="25.5">
      <c r="A1407" t="s">
        <v>56</v>
      </c>
      <c r="E1407" s="39" t="s">
        <v>6645</v>
      </c>
    </row>
    <row r="1408" spans="1:16" ht="25.5">
      <c r="A1408" t="s">
        <v>49</v>
      </c>
      <c s="34" t="s">
        <v>6646</v>
      </c>
      <c s="34" t="s">
        <v>6647</v>
      </c>
      <c s="35" t="s">
        <v>5</v>
      </c>
      <c s="6" t="s">
        <v>6648</v>
      </c>
      <c s="36" t="s">
        <v>684</v>
      </c>
      <c s="37">
        <v>1</v>
      </c>
      <c s="36">
        <v>0</v>
      </c>
      <c s="36">
        <f>ROUND(G1408*H1408,6)</f>
      </c>
      <c r="L1408" s="38">
        <v>0</v>
      </c>
      <c s="32">
        <f>ROUND(ROUND(L1408,2)*ROUND(G1408,3),2)</f>
      </c>
      <c s="36" t="s">
        <v>2373</v>
      </c>
      <c>
        <f>(M1408*21)/100</f>
      </c>
      <c t="s">
        <v>27</v>
      </c>
    </row>
    <row r="1409" spans="1:5" ht="25.5">
      <c r="A1409" s="35" t="s">
        <v>54</v>
      </c>
      <c r="E1409" s="39" t="s">
        <v>6648</v>
      </c>
    </row>
    <row r="1410" spans="1:5" ht="12.75">
      <c r="A1410" s="35" t="s">
        <v>55</v>
      </c>
      <c r="E1410" s="40" t="s">
        <v>5</v>
      </c>
    </row>
    <row r="1411" spans="1:5" ht="12.75">
      <c r="A1411" t="s">
        <v>56</v>
      </c>
      <c r="E1411" s="39" t="s">
        <v>6649</v>
      </c>
    </row>
    <row r="1412" spans="1:16" ht="25.5">
      <c r="A1412" t="s">
        <v>49</v>
      </c>
      <c s="34" t="s">
        <v>6650</v>
      </c>
      <c s="34" t="s">
        <v>6651</v>
      </c>
      <c s="35" t="s">
        <v>5</v>
      </c>
      <c s="6" t="s">
        <v>6652</v>
      </c>
      <c s="36" t="s">
        <v>684</v>
      </c>
      <c s="37">
        <v>1</v>
      </c>
      <c s="36">
        <v>0</v>
      </c>
      <c s="36">
        <f>ROUND(G1412*H1412,6)</f>
      </c>
      <c r="L1412" s="38">
        <v>0</v>
      </c>
      <c s="32">
        <f>ROUND(ROUND(L1412,2)*ROUND(G1412,3),2)</f>
      </c>
      <c s="36" t="s">
        <v>2373</v>
      </c>
      <c>
        <f>(M1412*21)/100</f>
      </c>
      <c t="s">
        <v>27</v>
      </c>
    </row>
    <row r="1413" spans="1:5" ht="25.5">
      <c r="A1413" s="35" t="s">
        <v>54</v>
      </c>
      <c r="E1413" s="39" t="s">
        <v>6652</v>
      </c>
    </row>
    <row r="1414" spans="1:5" ht="12.75">
      <c r="A1414" s="35" t="s">
        <v>55</v>
      </c>
      <c r="E1414" s="40" t="s">
        <v>5</v>
      </c>
    </row>
    <row r="1415" spans="1:5" ht="25.5">
      <c r="A1415" t="s">
        <v>56</v>
      </c>
      <c r="E1415" s="39" t="s">
        <v>6479</v>
      </c>
    </row>
    <row r="1416" spans="1:16" ht="25.5">
      <c r="A1416" t="s">
        <v>49</v>
      </c>
      <c s="34" t="s">
        <v>6653</v>
      </c>
      <c s="34" t="s">
        <v>6654</v>
      </c>
      <c s="35" t="s">
        <v>5</v>
      </c>
      <c s="6" t="s">
        <v>6652</v>
      </c>
      <c s="36" t="s">
        <v>684</v>
      </c>
      <c s="37">
        <v>1</v>
      </c>
      <c s="36">
        <v>0</v>
      </c>
      <c s="36">
        <f>ROUND(G1416*H1416,6)</f>
      </c>
      <c r="L1416" s="38">
        <v>0</v>
      </c>
      <c s="32">
        <f>ROUND(ROUND(L1416,2)*ROUND(G1416,3),2)</f>
      </c>
      <c s="36" t="s">
        <v>2373</v>
      </c>
      <c>
        <f>(M1416*21)/100</f>
      </c>
      <c t="s">
        <v>27</v>
      </c>
    </row>
    <row r="1417" spans="1:5" ht="25.5">
      <c r="A1417" s="35" t="s">
        <v>54</v>
      </c>
      <c r="E1417" s="39" t="s">
        <v>6652</v>
      </c>
    </row>
    <row r="1418" spans="1:5" ht="12.75">
      <c r="A1418" s="35" t="s">
        <v>55</v>
      </c>
      <c r="E1418" s="40" t="s">
        <v>5</v>
      </c>
    </row>
    <row r="1419" spans="1:5" ht="25.5">
      <c r="A1419" t="s">
        <v>56</v>
      </c>
      <c r="E1419" s="39" t="s">
        <v>6479</v>
      </c>
    </row>
    <row r="1420" spans="1:16" ht="25.5">
      <c r="A1420" t="s">
        <v>49</v>
      </c>
      <c s="34" t="s">
        <v>6655</v>
      </c>
      <c s="34" t="s">
        <v>6656</v>
      </c>
      <c s="35" t="s">
        <v>5</v>
      </c>
      <c s="6" t="s">
        <v>6599</v>
      </c>
      <c s="36" t="s">
        <v>684</v>
      </c>
      <c s="37">
        <v>1</v>
      </c>
      <c s="36">
        <v>0</v>
      </c>
      <c s="36">
        <f>ROUND(G1420*H1420,6)</f>
      </c>
      <c r="L1420" s="38">
        <v>0</v>
      </c>
      <c s="32">
        <f>ROUND(ROUND(L1420,2)*ROUND(G1420,3),2)</f>
      </c>
      <c s="36" t="s">
        <v>2373</v>
      </c>
      <c>
        <f>(M1420*21)/100</f>
      </c>
      <c t="s">
        <v>27</v>
      </c>
    </row>
    <row r="1421" spans="1:5" ht="25.5">
      <c r="A1421" s="35" t="s">
        <v>54</v>
      </c>
      <c r="E1421" s="39" t="s">
        <v>6599</v>
      </c>
    </row>
    <row r="1422" spans="1:5" ht="12.75">
      <c r="A1422" s="35" t="s">
        <v>55</v>
      </c>
      <c r="E1422" s="40" t="s">
        <v>5</v>
      </c>
    </row>
    <row r="1423" spans="1:5" ht="25.5">
      <c r="A1423" t="s">
        <v>56</v>
      </c>
      <c r="E1423" s="39" t="s">
        <v>6479</v>
      </c>
    </row>
    <row r="1424" spans="1:16" ht="25.5">
      <c r="A1424" t="s">
        <v>49</v>
      </c>
      <c s="34" t="s">
        <v>6657</v>
      </c>
      <c s="34" t="s">
        <v>6658</v>
      </c>
      <c s="35" t="s">
        <v>5</v>
      </c>
      <c s="6" t="s">
        <v>6652</v>
      </c>
      <c s="36" t="s">
        <v>684</v>
      </c>
      <c s="37">
        <v>1</v>
      </c>
      <c s="36">
        <v>0</v>
      </c>
      <c s="36">
        <f>ROUND(G1424*H1424,6)</f>
      </c>
      <c r="L1424" s="38">
        <v>0</v>
      </c>
      <c s="32">
        <f>ROUND(ROUND(L1424,2)*ROUND(G1424,3),2)</f>
      </c>
      <c s="36" t="s">
        <v>2373</v>
      </c>
      <c>
        <f>(M1424*21)/100</f>
      </c>
      <c t="s">
        <v>27</v>
      </c>
    </row>
    <row r="1425" spans="1:5" ht="25.5">
      <c r="A1425" s="35" t="s">
        <v>54</v>
      </c>
      <c r="E1425" s="39" t="s">
        <v>6652</v>
      </c>
    </row>
    <row r="1426" spans="1:5" ht="12.75">
      <c r="A1426" s="35" t="s">
        <v>55</v>
      </c>
      <c r="E1426" s="40" t="s">
        <v>5</v>
      </c>
    </row>
    <row r="1427" spans="1:5" ht="25.5">
      <c r="A1427" t="s">
        <v>56</v>
      </c>
      <c r="E1427" s="39" t="s">
        <v>6479</v>
      </c>
    </row>
    <row r="1428" spans="1:16" ht="25.5">
      <c r="A1428" t="s">
        <v>49</v>
      </c>
      <c s="34" t="s">
        <v>6659</v>
      </c>
      <c s="34" t="s">
        <v>6660</v>
      </c>
      <c s="35" t="s">
        <v>5</v>
      </c>
      <c s="6" t="s">
        <v>6661</v>
      </c>
      <c s="36" t="s">
        <v>684</v>
      </c>
      <c s="37">
        <v>1</v>
      </c>
      <c s="36">
        <v>0</v>
      </c>
      <c s="36">
        <f>ROUND(G1428*H1428,6)</f>
      </c>
      <c r="L1428" s="38">
        <v>0</v>
      </c>
      <c s="32">
        <f>ROUND(ROUND(L1428,2)*ROUND(G1428,3),2)</f>
      </c>
      <c s="36" t="s">
        <v>2373</v>
      </c>
      <c>
        <f>(M1428*21)/100</f>
      </c>
      <c t="s">
        <v>27</v>
      </c>
    </row>
    <row r="1429" spans="1:5" ht="25.5">
      <c r="A1429" s="35" t="s">
        <v>54</v>
      </c>
      <c r="E1429" s="39" t="s">
        <v>6661</v>
      </c>
    </row>
    <row r="1430" spans="1:5" ht="12.75">
      <c r="A1430" s="35" t="s">
        <v>55</v>
      </c>
      <c r="E1430" s="40" t="s">
        <v>5</v>
      </c>
    </row>
    <row r="1431" spans="1:5" ht="25.5">
      <c r="A1431" t="s">
        <v>56</v>
      </c>
      <c r="E1431" s="39" t="s">
        <v>6479</v>
      </c>
    </row>
    <row r="1432" spans="1:16" ht="25.5">
      <c r="A1432" t="s">
        <v>49</v>
      </c>
      <c s="34" t="s">
        <v>6662</v>
      </c>
      <c s="34" t="s">
        <v>6663</v>
      </c>
      <c s="35" t="s">
        <v>5</v>
      </c>
      <c s="6" t="s">
        <v>6599</v>
      </c>
      <c s="36" t="s">
        <v>684</v>
      </c>
      <c s="37">
        <v>1</v>
      </c>
      <c s="36">
        <v>0</v>
      </c>
      <c s="36">
        <f>ROUND(G1432*H1432,6)</f>
      </c>
      <c r="L1432" s="38">
        <v>0</v>
      </c>
      <c s="32">
        <f>ROUND(ROUND(L1432,2)*ROUND(G1432,3),2)</f>
      </c>
      <c s="36" t="s">
        <v>2373</v>
      </c>
      <c>
        <f>(M1432*21)/100</f>
      </c>
      <c t="s">
        <v>27</v>
      </c>
    </row>
    <row r="1433" spans="1:5" ht="25.5">
      <c r="A1433" s="35" t="s">
        <v>54</v>
      </c>
      <c r="E1433" s="39" t="s">
        <v>6599</v>
      </c>
    </row>
    <row r="1434" spans="1:5" ht="12.75">
      <c r="A1434" s="35" t="s">
        <v>55</v>
      </c>
      <c r="E1434" s="40" t="s">
        <v>5</v>
      </c>
    </row>
    <row r="1435" spans="1:5" ht="25.5">
      <c r="A1435" t="s">
        <v>56</v>
      </c>
      <c r="E1435" s="39" t="s">
        <v>6479</v>
      </c>
    </row>
    <row r="1436" spans="1:16" ht="25.5">
      <c r="A1436" t="s">
        <v>49</v>
      </c>
      <c s="34" t="s">
        <v>6664</v>
      </c>
      <c s="34" t="s">
        <v>6665</v>
      </c>
      <c s="35" t="s">
        <v>5</v>
      </c>
      <c s="6" t="s">
        <v>6599</v>
      </c>
      <c s="36" t="s">
        <v>684</v>
      </c>
      <c s="37">
        <v>1</v>
      </c>
      <c s="36">
        <v>0</v>
      </c>
      <c s="36">
        <f>ROUND(G1436*H1436,6)</f>
      </c>
      <c r="L1436" s="38">
        <v>0</v>
      </c>
      <c s="32">
        <f>ROUND(ROUND(L1436,2)*ROUND(G1436,3),2)</f>
      </c>
      <c s="36" t="s">
        <v>2373</v>
      </c>
      <c>
        <f>(M1436*21)/100</f>
      </c>
      <c t="s">
        <v>27</v>
      </c>
    </row>
    <row r="1437" spans="1:5" ht="25.5">
      <c r="A1437" s="35" t="s">
        <v>54</v>
      </c>
      <c r="E1437" s="39" t="s">
        <v>6599</v>
      </c>
    </row>
    <row r="1438" spans="1:5" ht="12.75">
      <c r="A1438" s="35" t="s">
        <v>55</v>
      </c>
      <c r="E1438" s="40" t="s">
        <v>5</v>
      </c>
    </row>
    <row r="1439" spans="1:5" ht="25.5">
      <c r="A1439" t="s">
        <v>56</v>
      </c>
      <c r="E1439" s="39" t="s">
        <v>6479</v>
      </c>
    </row>
    <row r="1440" spans="1:16" ht="25.5">
      <c r="A1440" t="s">
        <v>49</v>
      </c>
      <c s="34" t="s">
        <v>6666</v>
      </c>
      <c s="34" t="s">
        <v>6667</v>
      </c>
      <c s="35" t="s">
        <v>5</v>
      </c>
      <c s="6" t="s">
        <v>6599</v>
      </c>
      <c s="36" t="s">
        <v>684</v>
      </c>
      <c s="37">
        <v>1</v>
      </c>
      <c s="36">
        <v>0</v>
      </c>
      <c s="36">
        <f>ROUND(G1440*H1440,6)</f>
      </c>
      <c r="L1440" s="38">
        <v>0</v>
      </c>
      <c s="32">
        <f>ROUND(ROUND(L1440,2)*ROUND(G1440,3),2)</f>
      </c>
      <c s="36" t="s">
        <v>2373</v>
      </c>
      <c>
        <f>(M1440*21)/100</f>
      </c>
      <c t="s">
        <v>27</v>
      </c>
    </row>
    <row r="1441" spans="1:5" ht="25.5">
      <c r="A1441" s="35" t="s">
        <v>54</v>
      </c>
      <c r="E1441" s="39" t="s">
        <v>6599</v>
      </c>
    </row>
    <row r="1442" spans="1:5" ht="12.75">
      <c r="A1442" s="35" t="s">
        <v>55</v>
      </c>
      <c r="E1442" s="40" t="s">
        <v>5</v>
      </c>
    </row>
    <row r="1443" spans="1:5" ht="25.5">
      <c r="A1443" t="s">
        <v>56</v>
      </c>
      <c r="E1443" s="39" t="s">
        <v>6479</v>
      </c>
    </row>
    <row r="1444" spans="1:16" ht="25.5">
      <c r="A1444" t="s">
        <v>49</v>
      </c>
      <c s="34" t="s">
        <v>6668</v>
      </c>
      <c s="34" t="s">
        <v>6669</v>
      </c>
      <c s="35" t="s">
        <v>5</v>
      </c>
      <c s="6" t="s">
        <v>6670</v>
      </c>
      <c s="36" t="s">
        <v>684</v>
      </c>
      <c s="37">
        <v>1</v>
      </c>
      <c s="36">
        <v>0</v>
      </c>
      <c s="36">
        <f>ROUND(G1444*H1444,6)</f>
      </c>
      <c r="L1444" s="38">
        <v>0</v>
      </c>
      <c s="32">
        <f>ROUND(ROUND(L1444,2)*ROUND(G1444,3),2)</f>
      </c>
      <c s="36" t="s">
        <v>2373</v>
      </c>
      <c>
        <f>(M1444*21)/100</f>
      </c>
      <c t="s">
        <v>27</v>
      </c>
    </row>
    <row r="1445" spans="1:5" ht="25.5">
      <c r="A1445" s="35" t="s">
        <v>54</v>
      </c>
      <c r="E1445" s="39" t="s">
        <v>6670</v>
      </c>
    </row>
    <row r="1446" spans="1:5" ht="12.75">
      <c r="A1446" s="35" t="s">
        <v>55</v>
      </c>
      <c r="E1446" s="40" t="s">
        <v>5</v>
      </c>
    </row>
    <row r="1447" spans="1:5" ht="25.5">
      <c r="A1447" t="s">
        <v>56</v>
      </c>
      <c r="E1447" s="39" t="s">
        <v>6479</v>
      </c>
    </row>
    <row r="1448" spans="1:16" ht="25.5">
      <c r="A1448" t="s">
        <v>49</v>
      </c>
      <c s="34" t="s">
        <v>6671</v>
      </c>
      <c s="34" t="s">
        <v>6672</v>
      </c>
      <c s="35" t="s">
        <v>5</v>
      </c>
      <c s="6" t="s">
        <v>6673</v>
      </c>
      <c s="36" t="s">
        <v>684</v>
      </c>
      <c s="37">
        <v>1</v>
      </c>
      <c s="36">
        <v>0</v>
      </c>
      <c s="36">
        <f>ROUND(G1448*H1448,6)</f>
      </c>
      <c r="L1448" s="38">
        <v>0</v>
      </c>
      <c s="32">
        <f>ROUND(ROUND(L1448,2)*ROUND(G1448,3),2)</f>
      </c>
      <c s="36" t="s">
        <v>2373</v>
      </c>
      <c>
        <f>(M1448*21)/100</f>
      </c>
      <c t="s">
        <v>27</v>
      </c>
    </row>
    <row r="1449" spans="1:5" ht="38.25">
      <c r="A1449" s="35" t="s">
        <v>54</v>
      </c>
      <c r="E1449" s="39" t="s">
        <v>6674</v>
      </c>
    </row>
    <row r="1450" spans="1:5" ht="12.75">
      <c r="A1450" s="35" t="s">
        <v>55</v>
      </c>
      <c r="E1450" s="40" t="s">
        <v>5</v>
      </c>
    </row>
    <row r="1451" spans="1:5" ht="25.5">
      <c r="A1451" t="s">
        <v>56</v>
      </c>
      <c r="E1451" s="39" t="s">
        <v>6675</v>
      </c>
    </row>
    <row r="1452" spans="1:16" ht="25.5">
      <c r="A1452" t="s">
        <v>49</v>
      </c>
      <c s="34" t="s">
        <v>6676</v>
      </c>
      <c s="34" t="s">
        <v>6677</v>
      </c>
      <c s="35" t="s">
        <v>5</v>
      </c>
      <c s="6" t="s">
        <v>6673</v>
      </c>
      <c s="36" t="s">
        <v>684</v>
      </c>
      <c s="37">
        <v>1</v>
      </c>
      <c s="36">
        <v>0</v>
      </c>
      <c s="36">
        <f>ROUND(G1452*H1452,6)</f>
      </c>
      <c r="L1452" s="38">
        <v>0</v>
      </c>
      <c s="32">
        <f>ROUND(ROUND(L1452,2)*ROUND(G1452,3),2)</f>
      </c>
      <c s="36" t="s">
        <v>2373</v>
      </c>
      <c>
        <f>(M1452*21)/100</f>
      </c>
      <c t="s">
        <v>27</v>
      </c>
    </row>
    <row r="1453" spans="1:5" ht="38.25">
      <c r="A1453" s="35" t="s">
        <v>54</v>
      </c>
      <c r="E1453" s="39" t="s">
        <v>6678</v>
      </c>
    </row>
    <row r="1454" spans="1:5" ht="12.75">
      <c r="A1454" s="35" t="s">
        <v>55</v>
      </c>
      <c r="E1454" s="40" t="s">
        <v>5</v>
      </c>
    </row>
    <row r="1455" spans="1:5" ht="127.5">
      <c r="A1455" t="s">
        <v>56</v>
      </c>
      <c r="E1455" s="39" t="s">
        <v>6679</v>
      </c>
    </row>
    <row r="1456" spans="1:16" ht="25.5">
      <c r="A1456" t="s">
        <v>49</v>
      </c>
      <c s="34" t="s">
        <v>6680</v>
      </c>
      <c s="34" t="s">
        <v>6681</v>
      </c>
      <c s="35" t="s">
        <v>5</v>
      </c>
      <c s="6" t="s">
        <v>6682</v>
      </c>
      <c s="36" t="s">
        <v>684</v>
      </c>
      <c s="37">
        <v>1</v>
      </c>
      <c s="36">
        <v>0</v>
      </c>
      <c s="36">
        <f>ROUND(G1456*H1456,6)</f>
      </c>
      <c r="L1456" s="38">
        <v>0</v>
      </c>
      <c s="32">
        <f>ROUND(ROUND(L1456,2)*ROUND(G1456,3),2)</f>
      </c>
      <c s="36" t="s">
        <v>2373</v>
      </c>
      <c>
        <f>(M1456*21)/100</f>
      </c>
      <c t="s">
        <v>27</v>
      </c>
    </row>
    <row r="1457" spans="1:5" ht="25.5">
      <c r="A1457" s="35" t="s">
        <v>54</v>
      </c>
      <c r="E1457" s="39" t="s">
        <v>6682</v>
      </c>
    </row>
    <row r="1458" spans="1:5" ht="12.75">
      <c r="A1458" s="35" t="s">
        <v>55</v>
      </c>
      <c r="E1458" s="40" t="s">
        <v>5</v>
      </c>
    </row>
    <row r="1459" spans="1:5" ht="25.5">
      <c r="A1459" t="s">
        <v>56</v>
      </c>
      <c r="E1459" s="39" t="s">
        <v>6479</v>
      </c>
    </row>
    <row r="1460" spans="1:16" ht="25.5">
      <c r="A1460" t="s">
        <v>49</v>
      </c>
      <c s="34" t="s">
        <v>6683</v>
      </c>
      <c s="34" t="s">
        <v>6684</v>
      </c>
      <c s="35" t="s">
        <v>5</v>
      </c>
      <c s="6" t="s">
        <v>6685</v>
      </c>
      <c s="36" t="s">
        <v>684</v>
      </c>
      <c s="37">
        <v>1</v>
      </c>
      <c s="36">
        <v>0</v>
      </c>
      <c s="36">
        <f>ROUND(G1460*H1460,6)</f>
      </c>
      <c r="L1460" s="38">
        <v>0</v>
      </c>
      <c s="32">
        <f>ROUND(ROUND(L1460,2)*ROUND(G1460,3),2)</f>
      </c>
      <c s="36" t="s">
        <v>2373</v>
      </c>
      <c>
        <f>(M1460*21)/100</f>
      </c>
      <c t="s">
        <v>27</v>
      </c>
    </row>
    <row r="1461" spans="1:5" ht="25.5">
      <c r="A1461" s="35" t="s">
        <v>54</v>
      </c>
      <c r="E1461" s="39" t="s">
        <v>6685</v>
      </c>
    </row>
    <row r="1462" spans="1:5" ht="12.75">
      <c r="A1462" s="35" t="s">
        <v>55</v>
      </c>
      <c r="E1462" s="40" t="s">
        <v>5</v>
      </c>
    </row>
    <row r="1463" spans="1:5" ht="25.5">
      <c r="A1463" t="s">
        <v>56</v>
      </c>
      <c r="E1463" s="39" t="s">
        <v>6479</v>
      </c>
    </row>
    <row r="1464" spans="1:16" ht="25.5">
      <c r="A1464" t="s">
        <v>49</v>
      </c>
      <c s="34" t="s">
        <v>6686</v>
      </c>
      <c s="34" t="s">
        <v>6687</v>
      </c>
      <c s="35" t="s">
        <v>5</v>
      </c>
      <c s="6" t="s">
        <v>6682</v>
      </c>
      <c s="36" t="s">
        <v>684</v>
      </c>
      <c s="37">
        <v>1</v>
      </c>
      <c s="36">
        <v>0</v>
      </c>
      <c s="36">
        <f>ROUND(G1464*H1464,6)</f>
      </c>
      <c r="L1464" s="38">
        <v>0</v>
      </c>
      <c s="32">
        <f>ROUND(ROUND(L1464,2)*ROUND(G1464,3),2)</f>
      </c>
      <c s="36" t="s">
        <v>2373</v>
      </c>
      <c>
        <f>(M1464*21)/100</f>
      </c>
      <c t="s">
        <v>27</v>
      </c>
    </row>
    <row r="1465" spans="1:5" ht="25.5">
      <c r="A1465" s="35" t="s">
        <v>54</v>
      </c>
      <c r="E1465" s="39" t="s">
        <v>6682</v>
      </c>
    </row>
    <row r="1466" spans="1:5" ht="12.75">
      <c r="A1466" s="35" t="s">
        <v>55</v>
      </c>
      <c r="E1466" s="40" t="s">
        <v>5</v>
      </c>
    </row>
    <row r="1467" spans="1:5" ht="25.5">
      <c r="A1467" t="s">
        <v>56</v>
      </c>
      <c r="E1467" s="39" t="s">
        <v>6479</v>
      </c>
    </row>
    <row r="1468" spans="1:16" ht="25.5">
      <c r="A1468" t="s">
        <v>49</v>
      </c>
      <c s="34" t="s">
        <v>6688</v>
      </c>
      <c s="34" t="s">
        <v>6689</v>
      </c>
      <c s="35" t="s">
        <v>5</v>
      </c>
      <c s="6" t="s">
        <v>6685</v>
      </c>
      <c s="36" t="s">
        <v>684</v>
      </c>
      <c s="37">
        <v>1</v>
      </c>
      <c s="36">
        <v>0</v>
      </c>
      <c s="36">
        <f>ROUND(G1468*H1468,6)</f>
      </c>
      <c r="L1468" s="38">
        <v>0</v>
      </c>
      <c s="32">
        <f>ROUND(ROUND(L1468,2)*ROUND(G1468,3),2)</f>
      </c>
      <c s="36" t="s">
        <v>2373</v>
      </c>
      <c>
        <f>(M1468*21)/100</f>
      </c>
      <c t="s">
        <v>27</v>
      </c>
    </row>
    <row r="1469" spans="1:5" ht="25.5">
      <c r="A1469" s="35" t="s">
        <v>54</v>
      </c>
      <c r="E1469" s="39" t="s">
        <v>6685</v>
      </c>
    </row>
    <row r="1470" spans="1:5" ht="12.75">
      <c r="A1470" s="35" t="s">
        <v>55</v>
      </c>
      <c r="E1470" s="40" t="s">
        <v>5</v>
      </c>
    </row>
    <row r="1471" spans="1:5" ht="25.5">
      <c r="A1471" t="s">
        <v>56</v>
      </c>
      <c r="E1471" s="39" t="s">
        <v>6479</v>
      </c>
    </row>
    <row r="1472" spans="1:16" ht="25.5">
      <c r="A1472" t="s">
        <v>49</v>
      </c>
      <c s="34" t="s">
        <v>6690</v>
      </c>
      <c s="34" t="s">
        <v>6691</v>
      </c>
      <c s="35" t="s">
        <v>5</v>
      </c>
      <c s="6" t="s">
        <v>6692</v>
      </c>
      <c s="36" t="s">
        <v>684</v>
      </c>
      <c s="37">
        <v>1</v>
      </c>
      <c s="36">
        <v>0</v>
      </c>
      <c s="36">
        <f>ROUND(G1472*H1472,6)</f>
      </c>
      <c r="L1472" s="38">
        <v>0</v>
      </c>
      <c s="32">
        <f>ROUND(ROUND(L1472,2)*ROUND(G1472,3),2)</f>
      </c>
      <c s="36" t="s">
        <v>2373</v>
      </c>
      <c>
        <f>(M1472*21)/100</f>
      </c>
      <c t="s">
        <v>27</v>
      </c>
    </row>
    <row r="1473" spans="1:5" ht="25.5">
      <c r="A1473" s="35" t="s">
        <v>54</v>
      </c>
      <c r="E1473" s="39" t="s">
        <v>6692</v>
      </c>
    </row>
    <row r="1474" spans="1:5" ht="12.75">
      <c r="A1474" s="35" t="s">
        <v>55</v>
      </c>
      <c r="E1474" s="40" t="s">
        <v>5</v>
      </c>
    </row>
    <row r="1475" spans="1:5" ht="25.5">
      <c r="A1475" t="s">
        <v>56</v>
      </c>
      <c r="E1475" s="39" t="s">
        <v>6479</v>
      </c>
    </row>
    <row r="1476" spans="1:16" ht="25.5">
      <c r="A1476" t="s">
        <v>49</v>
      </c>
      <c s="34" t="s">
        <v>6693</v>
      </c>
      <c s="34" t="s">
        <v>6694</v>
      </c>
      <c s="35" t="s">
        <v>5</v>
      </c>
      <c s="6" t="s">
        <v>6692</v>
      </c>
      <c s="36" t="s">
        <v>684</v>
      </c>
      <c s="37">
        <v>1</v>
      </c>
      <c s="36">
        <v>0</v>
      </c>
      <c s="36">
        <f>ROUND(G1476*H1476,6)</f>
      </c>
      <c r="L1476" s="38">
        <v>0</v>
      </c>
      <c s="32">
        <f>ROUND(ROUND(L1476,2)*ROUND(G1476,3),2)</f>
      </c>
      <c s="36" t="s">
        <v>2373</v>
      </c>
      <c>
        <f>(M1476*21)/100</f>
      </c>
      <c t="s">
        <v>27</v>
      </c>
    </row>
    <row r="1477" spans="1:5" ht="25.5">
      <c r="A1477" s="35" t="s">
        <v>54</v>
      </c>
      <c r="E1477" s="39" t="s">
        <v>6692</v>
      </c>
    </row>
    <row r="1478" spans="1:5" ht="12.75">
      <c r="A1478" s="35" t="s">
        <v>55</v>
      </c>
      <c r="E1478" s="40" t="s">
        <v>5</v>
      </c>
    </row>
    <row r="1479" spans="1:5" ht="25.5">
      <c r="A1479" t="s">
        <v>56</v>
      </c>
      <c r="E1479" s="39" t="s">
        <v>6479</v>
      </c>
    </row>
    <row r="1480" spans="1:16" ht="25.5">
      <c r="A1480" t="s">
        <v>49</v>
      </c>
      <c s="34" t="s">
        <v>6695</v>
      </c>
      <c s="34" t="s">
        <v>6696</v>
      </c>
      <c s="35" t="s">
        <v>5</v>
      </c>
      <c s="6" t="s">
        <v>6697</v>
      </c>
      <c s="36" t="s">
        <v>684</v>
      </c>
      <c s="37">
        <v>1</v>
      </c>
      <c s="36">
        <v>0</v>
      </c>
      <c s="36">
        <f>ROUND(G1480*H1480,6)</f>
      </c>
      <c r="L1480" s="38">
        <v>0</v>
      </c>
      <c s="32">
        <f>ROUND(ROUND(L1480,2)*ROUND(G1480,3),2)</f>
      </c>
      <c s="36" t="s">
        <v>2373</v>
      </c>
      <c>
        <f>(M1480*21)/100</f>
      </c>
      <c t="s">
        <v>27</v>
      </c>
    </row>
    <row r="1481" spans="1:5" ht="25.5">
      <c r="A1481" s="35" t="s">
        <v>54</v>
      </c>
      <c r="E1481" s="39" t="s">
        <v>6697</v>
      </c>
    </row>
    <row r="1482" spans="1:5" ht="12.75">
      <c r="A1482" s="35" t="s">
        <v>55</v>
      </c>
      <c r="E1482" s="40" t="s">
        <v>5</v>
      </c>
    </row>
    <row r="1483" spans="1:5" ht="25.5">
      <c r="A1483" t="s">
        <v>56</v>
      </c>
      <c r="E1483" s="39" t="s">
        <v>6479</v>
      </c>
    </row>
    <row r="1484" spans="1:16" ht="25.5">
      <c r="A1484" t="s">
        <v>49</v>
      </c>
      <c s="34" t="s">
        <v>6698</v>
      </c>
      <c s="34" t="s">
        <v>6699</v>
      </c>
      <c s="35" t="s">
        <v>5</v>
      </c>
      <c s="6" t="s">
        <v>6685</v>
      </c>
      <c s="36" t="s">
        <v>684</v>
      </c>
      <c s="37">
        <v>1</v>
      </c>
      <c s="36">
        <v>0</v>
      </c>
      <c s="36">
        <f>ROUND(G1484*H1484,6)</f>
      </c>
      <c r="L1484" s="38">
        <v>0</v>
      </c>
      <c s="32">
        <f>ROUND(ROUND(L1484,2)*ROUND(G1484,3),2)</f>
      </c>
      <c s="36" t="s">
        <v>2373</v>
      </c>
      <c>
        <f>(M1484*21)/100</f>
      </c>
      <c t="s">
        <v>27</v>
      </c>
    </row>
    <row r="1485" spans="1:5" ht="25.5">
      <c r="A1485" s="35" t="s">
        <v>54</v>
      </c>
      <c r="E1485" s="39" t="s">
        <v>6685</v>
      </c>
    </row>
    <row r="1486" spans="1:5" ht="12.75">
      <c r="A1486" s="35" t="s">
        <v>55</v>
      </c>
      <c r="E1486" s="40" t="s">
        <v>5</v>
      </c>
    </row>
    <row r="1487" spans="1:5" ht="25.5">
      <c r="A1487" t="s">
        <v>56</v>
      </c>
      <c r="E1487" s="39" t="s">
        <v>6479</v>
      </c>
    </row>
    <row r="1488" spans="1:16" ht="25.5">
      <c r="A1488" t="s">
        <v>49</v>
      </c>
      <c s="34" t="s">
        <v>6700</v>
      </c>
      <c s="34" t="s">
        <v>6701</v>
      </c>
      <c s="35" t="s">
        <v>5</v>
      </c>
      <c s="6" t="s">
        <v>6692</v>
      </c>
      <c s="36" t="s">
        <v>684</v>
      </c>
      <c s="37">
        <v>1</v>
      </c>
      <c s="36">
        <v>0</v>
      </c>
      <c s="36">
        <f>ROUND(G1488*H1488,6)</f>
      </c>
      <c r="L1488" s="38">
        <v>0</v>
      </c>
      <c s="32">
        <f>ROUND(ROUND(L1488,2)*ROUND(G1488,3),2)</f>
      </c>
      <c s="36" t="s">
        <v>2373</v>
      </c>
      <c>
        <f>(M1488*21)/100</f>
      </c>
      <c t="s">
        <v>27</v>
      </c>
    </row>
    <row r="1489" spans="1:5" ht="25.5">
      <c r="A1489" s="35" t="s">
        <v>54</v>
      </c>
      <c r="E1489" s="39" t="s">
        <v>6692</v>
      </c>
    </row>
    <row r="1490" spans="1:5" ht="12.75">
      <c r="A1490" s="35" t="s">
        <v>55</v>
      </c>
      <c r="E1490" s="40" t="s">
        <v>5</v>
      </c>
    </row>
    <row r="1491" spans="1:5" ht="25.5">
      <c r="A1491" t="s">
        <v>56</v>
      </c>
      <c r="E1491" s="39" t="s">
        <v>6479</v>
      </c>
    </row>
    <row r="1492" spans="1:16" ht="25.5">
      <c r="A1492" t="s">
        <v>49</v>
      </c>
      <c s="34" t="s">
        <v>6702</v>
      </c>
      <c s="34" t="s">
        <v>6703</v>
      </c>
      <c s="35" t="s">
        <v>5</v>
      </c>
      <c s="6" t="s">
        <v>6704</v>
      </c>
      <c s="36" t="s">
        <v>684</v>
      </c>
      <c s="37">
        <v>1</v>
      </c>
      <c s="36">
        <v>0</v>
      </c>
      <c s="36">
        <f>ROUND(G1492*H1492,6)</f>
      </c>
      <c r="L1492" s="38">
        <v>0</v>
      </c>
      <c s="32">
        <f>ROUND(ROUND(L1492,2)*ROUND(G1492,3),2)</f>
      </c>
      <c s="36" t="s">
        <v>2373</v>
      </c>
      <c>
        <f>(M1492*21)/100</f>
      </c>
      <c t="s">
        <v>27</v>
      </c>
    </row>
    <row r="1493" spans="1:5" ht="38.25">
      <c r="A1493" s="35" t="s">
        <v>54</v>
      </c>
      <c r="E1493" s="39" t="s">
        <v>6705</v>
      </c>
    </row>
    <row r="1494" spans="1:5" ht="12.75">
      <c r="A1494" s="35" t="s">
        <v>55</v>
      </c>
      <c r="E1494" s="40" t="s">
        <v>5</v>
      </c>
    </row>
    <row r="1495" spans="1:5" ht="25.5">
      <c r="A1495" t="s">
        <v>56</v>
      </c>
      <c r="E1495" s="39" t="s">
        <v>6645</v>
      </c>
    </row>
    <row r="1496" spans="1:16" ht="25.5">
      <c r="A1496" t="s">
        <v>49</v>
      </c>
      <c s="34" t="s">
        <v>6706</v>
      </c>
      <c s="34" t="s">
        <v>6707</v>
      </c>
      <c s="35" t="s">
        <v>5</v>
      </c>
      <c s="6" t="s">
        <v>6692</v>
      </c>
      <c s="36" t="s">
        <v>684</v>
      </c>
      <c s="37">
        <v>1</v>
      </c>
      <c s="36">
        <v>0</v>
      </c>
      <c s="36">
        <f>ROUND(G1496*H1496,6)</f>
      </c>
      <c r="L1496" s="38">
        <v>0</v>
      </c>
      <c s="32">
        <f>ROUND(ROUND(L1496,2)*ROUND(G1496,3),2)</f>
      </c>
      <c s="36" t="s">
        <v>2373</v>
      </c>
      <c>
        <f>(M1496*21)/100</f>
      </c>
      <c t="s">
        <v>27</v>
      </c>
    </row>
    <row r="1497" spans="1:5" ht="25.5">
      <c r="A1497" s="35" t="s">
        <v>54</v>
      </c>
      <c r="E1497" s="39" t="s">
        <v>6692</v>
      </c>
    </row>
    <row r="1498" spans="1:5" ht="12.75">
      <c r="A1498" s="35" t="s">
        <v>55</v>
      </c>
      <c r="E1498" s="40" t="s">
        <v>5</v>
      </c>
    </row>
    <row r="1499" spans="1:5" ht="25.5">
      <c r="A1499" t="s">
        <v>56</v>
      </c>
      <c r="E1499" s="39" t="s">
        <v>6479</v>
      </c>
    </row>
    <row r="1500" spans="1:16" ht="38.25">
      <c r="A1500" t="s">
        <v>49</v>
      </c>
      <c s="34" t="s">
        <v>6708</v>
      </c>
      <c s="34" t="s">
        <v>6709</v>
      </c>
      <c s="35" t="s">
        <v>5</v>
      </c>
      <c s="6" t="s">
        <v>6710</v>
      </c>
      <c s="36" t="s">
        <v>684</v>
      </c>
      <c s="37">
        <v>1</v>
      </c>
      <c s="36">
        <v>0</v>
      </c>
      <c s="36">
        <f>ROUND(G1500*H1500,6)</f>
      </c>
      <c r="L1500" s="38">
        <v>0</v>
      </c>
      <c s="32">
        <f>ROUND(ROUND(L1500,2)*ROUND(G1500,3),2)</f>
      </c>
      <c s="36" t="s">
        <v>2373</v>
      </c>
      <c>
        <f>(M1500*21)/100</f>
      </c>
      <c t="s">
        <v>27</v>
      </c>
    </row>
    <row r="1501" spans="1:5" ht="38.25">
      <c r="A1501" s="35" t="s">
        <v>54</v>
      </c>
      <c r="E1501" s="39" t="s">
        <v>6711</v>
      </c>
    </row>
    <row r="1502" spans="1:5" ht="12.75">
      <c r="A1502" s="35" t="s">
        <v>55</v>
      </c>
      <c r="E1502" s="40" t="s">
        <v>5</v>
      </c>
    </row>
    <row r="1503" spans="1:5" ht="25.5">
      <c r="A1503" t="s">
        <v>56</v>
      </c>
      <c r="E1503" s="39" t="s">
        <v>6675</v>
      </c>
    </row>
    <row r="1504" spans="1:16" ht="25.5">
      <c r="A1504" t="s">
        <v>49</v>
      </c>
      <c s="34" t="s">
        <v>6712</v>
      </c>
      <c s="34" t="s">
        <v>6713</v>
      </c>
      <c s="35" t="s">
        <v>5</v>
      </c>
      <c s="6" t="s">
        <v>6692</v>
      </c>
      <c s="36" t="s">
        <v>684</v>
      </c>
      <c s="37">
        <v>1</v>
      </c>
      <c s="36">
        <v>0</v>
      </c>
      <c s="36">
        <f>ROUND(G1504*H1504,6)</f>
      </c>
      <c r="L1504" s="38">
        <v>0</v>
      </c>
      <c s="32">
        <f>ROUND(ROUND(L1504,2)*ROUND(G1504,3),2)</f>
      </c>
      <c s="36" t="s">
        <v>2373</v>
      </c>
      <c>
        <f>(M1504*21)/100</f>
      </c>
      <c t="s">
        <v>27</v>
      </c>
    </row>
    <row r="1505" spans="1:5" ht="25.5">
      <c r="A1505" s="35" t="s">
        <v>54</v>
      </c>
      <c r="E1505" s="39" t="s">
        <v>6692</v>
      </c>
    </row>
    <row r="1506" spans="1:5" ht="12.75">
      <c r="A1506" s="35" t="s">
        <v>55</v>
      </c>
      <c r="E1506" s="40" t="s">
        <v>5</v>
      </c>
    </row>
    <row r="1507" spans="1:5" ht="25.5">
      <c r="A1507" t="s">
        <v>56</v>
      </c>
      <c r="E1507" s="39" t="s">
        <v>6479</v>
      </c>
    </row>
    <row r="1508" spans="1:16" ht="25.5">
      <c r="A1508" t="s">
        <v>49</v>
      </c>
      <c s="34" t="s">
        <v>6714</v>
      </c>
      <c s="34" t="s">
        <v>6715</v>
      </c>
      <c s="35" t="s">
        <v>5</v>
      </c>
      <c s="6" t="s">
        <v>6716</v>
      </c>
      <c s="36" t="s">
        <v>684</v>
      </c>
      <c s="37">
        <v>1</v>
      </c>
      <c s="36">
        <v>0</v>
      </c>
      <c s="36">
        <f>ROUND(G1508*H1508,6)</f>
      </c>
      <c r="L1508" s="38">
        <v>0</v>
      </c>
      <c s="32">
        <f>ROUND(ROUND(L1508,2)*ROUND(G1508,3),2)</f>
      </c>
      <c s="36" t="s">
        <v>2373</v>
      </c>
      <c>
        <f>(M1508*21)/100</f>
      </c>
      <c t="s">
        <v>27</v>
      </c>
    </row>
    <row r="1509" spans="1:5" ht="25.5">
      <c r="A1509" s="35" t="s">
        <v>54</v>
      </c>
      <c r="E1509" s="39" t="s">
        <v>6716</v>
      </c>
    </row>
    <row r="1510" spans="1:5" ht="12.75">
      <c r="A1510" s="35" t="s">
        <v>55</v>
      </c>
      <c r="E1510" s="40" t="s">
        <v>5</v>
      </c>
    </row>
    <row r="1511" spans="1:5" ht="25.5">
      <c r="A1511" t="s">
        <v>56</v>
      </c>
      <c r="E1511" s="39" t="s">
        <v>6479</v>
      </c>
    </row>
    <row r="1512" spans="1:16" ht="25.5">
      <c r="A1512" t="s">
        <v>49</v>
      </c>
      <c s="34" t="s">
        <v>6717</v>
      </c>
      <c s="34" t="s">
        <v>6718</v>
      </c>
      <c s="35" t="s">
        <v>5</v>
      </c>
      <c s="6" t="s">
        <v>6716</v>
      </c>
      <c s="36" t="s">
        <v>684</v>
      </c>
      <c s="37">
        <v>1</v>
      </c>
      <c s="36">
        <v>0</v>
      </c>
      <c s="36">
        <f>ROUND(G1512*H1512,6)</f>
      </c>
      <c r="L1512" s="38">
        <v>0</v>
      </c>
      <c s="32">
        <f>ROUND(ROUND(L1512,2)*ROUND(G1512,3),2)</f>
      </c>
      <c s="36" t="s">
        <v>2373</v>
      </c>
      <c>
        <f>(M1512*21)/100</f>
      </c>
      <c t="s">
        <v>27</v>
      </c>
    </row>
    <row r="1513" spans="1:5" ht="25.5">
      <c r="A1513" s="35" t="s">
        <v>54</v>
      </c>
      <c r="E1513" s="39" t="s">
        <v>6716</v>
      </c>
    </row>
    <row r="1514" spans="1:5" ht="12.75">
      <c r="A1514" s="35" t="s">
        <v>55</v>
      </c>
      <c r="E1514" s="40" t="s">
        <v>5</v>
      </c>
    </row>
    <row r="1515" spans="1:5" ht="25.5">
      <c r="A1515" t="s">
        <v>56</v>
      </c>
      <c r="E1515" s="39" t="s">
        <v>6479</v>
      </c>
    </row>
    <row r="1516" spans="1:16" ht="25.5">
      <c r="A1516" t="s">
        <v>49</v>
      </c>
      <c s="34" t="s">
        <v>6719</v>
      </c>
      <c s="34" t="s">
        <v>6720</v>
      </c>
      <c s="35" t="s">
        <v>5</v>
      </c>
      <c s="6" t="s">
        <v>6692</v>
      </c>
      <c s="36" t="s">
        <v>684</v>
      </c>
      <c s="37">
        <v>1</v>
      </c>
      <c s="36">
        <v>0</v>
      </c>
      <c s="36">
        <f>ROUND(G1516*H1516,6)</f>
      </c>
      <c r="L1516" s="38">
        <v>0</v>
      </c>
      <c s="32">
        <f>ROUND(ROUND(L1516,2)*ROUND(G1516,3),2)</f>
      </c>
      <c s="36" t="s">
        <v>2373</v>
      </c>
      <c>
        <f>(M1516*21)/100</f>
      </c>
      <c t="s">
        <v>27</v>
      </c>
    </row>
    <row r="1517" spans="1:5" ht="25.5">
      <c r="A1517" s="35" t="s">
        <v>54</v>
      </c>
      <c r="E1517" s="39" t="s">
        <v>6692</v>
      </c>
    </row>
    <row r="1518" spans="1:5" ht="12.75">
      <c r="A1518" s="35" t="s">
        <v>55</v>
      </c>
      <c r="E1518" s="40" t="s">
        <v>5</v>
      </c>
    </row>
    <row r="1519" spans="1:5" ht="25.5">
      <c r="A1519" t="s">
        <v>56</v>
      </c>
      <c r="E1519" s="39" t="s">
        <v>6479</v>
      </c>
    </row>
    <row r="1520" spans="1:16" ht="25.5">
      <c r="A1520" t="s">
        <v>49</v>
      </c>
      <c s="34" t="s">
        <v>6721</v>
      </c>
      <c s="34" t="s">
        <v>6722</v>
      </c>
      <c s="35" t="s">
        <v>5</v>
      </c>
      <c s="6" t="s">
        <v>6692</v>
      </c>
      <c s="36" t="s">
        <v>684</v>
      </c>
      <c s="37">
        <v>1</v>
      </c>
      <c s="36">
        <v>0</v>
      </c>
      <c s="36">
        <f>ROUND(G1520*H1520,6)</f>
      </c>
      <c r="L1520" s="38">
        <v>0</v>
      </c>
      <c s="32">
        <f>ROUND(ROUND(L1520,2)*ROUND(G1520,3),2)</f>
      </c>
      <c s="36" t="s">
        <v>2373</v>
      </c>
      <c>
        <f>(M1520*21)/100</f>
      </c>
      <c t="s">
        <v>27</v>
      </c>
    </row>
    <row r="1521" spans="1:5" ht="25.5">
      <c r="A1521" s="35" t="s">
        <v>54</v>
      </c>
      <c r="E1521" s="39" t="s">
        <v>6692</v>
      </c>
    </row>
    <row r="1522" spans="1:5" ht="12.75">
      <c r="A1522" s="35" t="s">
        <v>55</v>
      </c>
      <c r="E1522" s="40" t="s">
        <v>5</v>
      </c>
    </row>
    <row r="1523" spans="1:5" ht="25.5">
      <c r="A1523" t="s">
        <v>56</v>
      </c>
      <c r="E1523" s="39" t="s">
        <v>6479</v>
      </c>
    </row>
    <row r="1524" spans="1:16" ht="25.5">
      <c r="A1524" t="s">
        <v>49</v>
      </c>
      <c s="34" t="s">
        <v>6723</v>
      </c>
      <c s="34" t="s">
        <v>6724</v>
      </c>
      <c s="35" t="s">
        <v>5</v>
      </c>
      <c s="6" t="s">
        <v>6716</v>
      </c>
      <c s="36" t="s">
        <v>684</v>
      </c>
      <c s="37">
        <v>1</v>
      </c>
      <c s="36">
        <v>0</v>
      </c>
      <c s="36">
        <f>ROUND(G1524*H1524,6)</f>
      </c>
      <c r="L1524" s="38">
        <v>0</v>
      </c>
      <c s="32">
        <f>ROUND(ROUND(L1524,2)*ROUND(G1524,3),2)</f>
      </c>
      <c s="36" t="s">
        <v>2373</v>
      </c>
      <c>
        <f>(M1524*21)/100</f>
      </c>
      <c t="s">
        <v>27</v>
      </c>
    </row>
    <row r="1525" spans="1:5" ht="25.5">
      <c r="A1525" s="35" t="s">
        <v>54</v>
      </c>
      <c r="E1525" s="39" t="s">
        <v>6716</v>
      </c>
    </row>
    <row r="1526" spans="1:5" ht="12.75">
      <c r="A1526" s="35" t="s">
        <v>55</v>
      </c>
      <c r="E1526" s="40" t="s">
        <v>5</v>
      </c>
    </row>
    <row r="1527" spans="1:5" ht="25.5">
      <c r="A1527" t="s">
        <v>56</v>
      </c>
      <c r="E1527" s="39" t="s">
        <v>6479</v>
      </c>
    </row>
    <row r="1528" spans="1:16" ht="25.5">
      <c r="A1528" t="s">
        <v>49</v>
      </c>
      <c s="34" t="s">
        <v>6725</v>
      </c>
      <c s="34" t="s">
        <v>6726</v>
      </c>
      <c s="35" t="s">
        <v>5</v>
      </c>
      <c s="6" t="s">
        <v>6685</v>
      </c>
      <c s="36" t="s">
        <v>684</v>
      </c>
      <c s="37">
        <v>1</v>
      </c>
      <c s="36">
        <v>0</v>
      </c>
      <c s="36">
        <f>ROUND(G1528*H1528,6)</f>
      </c>
      <c r="L1528" s="38">
        <v>0</v>
      </c>
      <c s="32">
        <f>ROUND(ROUND(L1528,2)*ROUND(G1528,3),2)</f>
      </c>
      <c s="36" t="s">
        <v>2373</v>
      </c>
      <c>
        <f>(M1528*21)/100</f>
      </c>
      <c t="s">
        <v>27</v>
      </c>
    </row>
    <row r="1529" spans="1:5" ht="25.5">
      <c r="A1529" s="35" t="s">
        <v>54</v>
      </c>
      <c r="E1529" s="39" t="s">
        <v>6685</v>
      </c>
    </row>
    <row r="1530" spans="1:5" ht="12.75">
      <c r="A1530" s="35" t="s">
        <v>55</v>
      </c>
      <c r="E1530" s="40" t="s">
        <v>5</v>
      </c>
    </row>
    <row r="1531" spans="1:5" ht="25.5">
      <c r="A1531" t="s">
        <v>56</v>
      </c>
      <c r="E1531" s="39" t="s">
        <v>6479</v>
      </c>
    </row>
    <row r="1532" spans="1:16" ht="25.5">
      <c r="A1532" t="s">
        <v>49</v>
      </c>
      <c s="34" t="s">
        <v>6727</v>
      </c>
      <c s="34" t="s">
        <v>6728</v>
      </c>
      <c s="35" t="s">
        <v>5</v>
      </c>
      <c s="6" t="s">
        <v>6729</v>
      </c>
      <c s="36" t="s">
        <v>684</v>
      </c>
      <c s="37">
        <v>1</v>
      </c>
      <c s="36">
        <v>0</v>
      </c>
      <c s="36">
        <f>ROUND(G1532*H1532,6)</f>
      </c>
      <c r="L1532" s="38">
        <v>0</v>
      </c>
      <c s="32">
        <f>ROUND(ROUND(L1532,2)*ROUND(G1532,3),2)</f>
      </c>
      <c s="36" t="s">
        <v>2373</v>
      </c>
      <c>
        <f>(M1532*21)/100</f>
      </c>
      <c t="s">
        <v>27</v>
      </c>
    </row>
    <row r="1533" spans="1:5" ht="25.5">
      <c r="A1533" s="35" t="s">
        <v>54</v>
      </c>
      <c r="E1533" s="39" t="s">
        <v>6729</v>
      </c>
    </row>
    <row r="1534" spans="1:5" ht="12.75">
      <c r="A1534" s="35" t="s">
        <v>55</v>
      </c>
      <c r="E1534" s="40" t="s">
        <v>5</v>
      </c>
    </row>
    <row r="1535" spans="1:5" ht="25.5">
      <c r="A1535" t="s">
        <v>56</v>
      </c>
      <c r="E1535" s="39" t="s">
        <v>6479</v>
      </c>
    </row>
    <row r="1536" spans="1:16" ht="25.5">
      <c r="A1536" t="s">
        <v>49</v>
      </c>
      <c s="34" t="s">
        <v>6730</v>
      </c>
      <c s="34" t="s">
        <v>6731</v>
      </c>
      <c s="35" t="s">
        <v>5</v>
      </c>
      <c s="6" t="s">
        <v>6729</v>
      </c>
      <c s="36" t="s">
        <v>684</v>
      </c>
      <c s="37">
        <v>1</v>
      </c>
      <c s="36">
        <v>0</v>
      </c>
      <c s="36">
        <f>ROUND(G1536*H1536,6)</f>
      </c>
      <c r="L1536" s="38">
        <v>0</v>
      </c>
      <c s="32">
        <f>ROUND(ROUND(L1536,2)*ROUND(G1536,3),2)</f>
      </c>
      <c s="36" t="s">
        <v>2373</v>
      </c>
      <c>
        <f>(M1536*21)/100</f>
      </c>
      <c t="s">
        <v>27</v>
      </c>
    </row>
    <row r="1537" spans="1:5" ht="25.5">
      <c r="A1537" s="35" t="s">
        <v>54</v>
      </c>
      <c r="E1537" s="39" t="s">
        <v>6729</v>
      </c>
    </row>
    <row r="1538" spans="1:5" ht="12.75">
      <c r="A1538" s="35" t="s">
        <v>55</v>
      </c>
      <c r="E1538" s="40" t="s">
        <v>5</v>
      </c>
    </row>
    <row r="1539" spans="1:5" ht="25.5">
      <c r="A1539" t="s">
        <v>56</v>
      </c>
      <c r="E1539" s="39" t="s">
        <v>6479</v>
      </c>
    </row>
    <row r="1540" spans="1:16" ht="25.5">
      <c r="A1540" t="s">
        <v>49</v>
      </c>
      <c s="34" t="s">
        <v>6732</v>
      </c>
      <c s="34" t="s">
        <v>6733</v>
      </c>
      <c s="35" t="s">
        <v>5</v>
      </c>
      <c s="6" t="s">
        <v>6682</v>
      </c>
      <c s="36" t="s">
        <v>684</v>
      </c>
      <c s="37">
        <v>1</v>
      </c>
      <c s="36">
        <v>0</v>
      </c>
      <c s="36">
        <f>ROUND(G1540*H1540,6)</f>
      </c>
      <c r="L1540" s="38">
        <v>0</v>
      </c>
      <c s="32">
        <f>ROUND(ROUND(L1540,2)*ROUND(G1540,3),2)</f>
      </c>
      <c s="36" t="s">
        <v>2373</v>
      </c>
      <c>
        <f>(M1540*21)/100</f>
      </c>
      <c t="s">
        <v>27</v>
      </c>
    </row>
    <row r="1541" spans="1:5" ht="25.5">
      <c r="A1541" s="35" t="s">
        <v>54</v>
      </c>
      <c r="E1541" s="39" t="s">
        <v>6682</v>
      </c>
    </row>
    <row r="1542" spans="1:5" ht="12.75">
      <c r="A1542" s="35" t="s">
        <v>55</v>
      </c>
      <c r="E1542" s="40" t="s">
        <v>5</v>
      </c>
    </row>
    <row r="1543" spans="1:5" ht="25.5">
      <c r="A1543" t="s">
        <v>56</v>
      </c>
      <c r="E1543" s="39" t="s">
        <v>6479</v>
      </c>
    </row>
    <row r="1544" spans="1:16" ht="25.5">
      <c r="A1544" t="s">
        <v>49</v>
      </c>
      <c s="34" t="s">
        <v>6734</v>
      </c>
      <c s="34" t="s">
        <v>6735</v>
      </c>
      <c s="35" t="s">
        <v>5</v>
      </c>
      <c s="6" t="s">
        <v>6682</v>
      </c>
      <c s="36" t="s">
        <v>684</v>
      </c>
      <c s="37">
        <v>1</v>
      </c>
      <c s="36">
        <v>0</v>
      </c>
      <c s="36">
        <f>ROUND(G1544*H1544,6)</f>
      </c>
      <c r="L1544" s="38">
        <v>0</v>
      </c>
      <c s="32">
        <f>ROUND(ROUND(L1544,2)*ROUND(G1544,3),2)</f>
      </c>
      <c s="36" t="s">
        <v>2373</v>
      </c>
      <c>
        <f>(M1544*21)/100</f>
      </c>
      <c t="s">
        <v>27</v>
      </c>
    </row>
    <row r="1545" spans="1:5" ht="25.5">
      <c r="A1545" s="35" t="s">
        <v>54</v>
      </c>
      <c r="E1545" s="39" t="s">
        <v>6682</v>
      </c>
    </row>
    <row r="1546" spans="1:5" ht="12.75">
      <c r="A1546" s="35" t="s">
        <v>55</v>
      </c>
      <c r="E1546" s="40" t="s">
        <v>5</v>
      </c>
    </row>
    <row r="1547" spans="1:5" ht="25.5">
      <c r="A1547" t="s">
        <v>56</v>
      </c>
      <c r="E1547" s="39" t="s">
        <v>6479</v>
      </c>
    </row>
    <row r="1548" spans="1:16" ht="25.5">
      <c r="A1548" t="s">
        <v>49</v>
      </c>
      <c s="34" t="s">
        <v>6736</v>
      </c>
      <c s="34" t="s">
        <v>6737</v>
      </c>
      <c s="35" t="s">
        <v>5</v>
      </c>
      <c s="6" t="s">
        <v>6692</v>
      </c>
      <c s="36" t="s">
        <v>684</v>
      </c>
      <c s="37">
        <v>1</v>
      </c>
      <c s="36">
        <v>0</v>
      </c>
      <c s="36">
        <f>ROUND(G1548*H1548,6)</f>
      </c>
      <c r="L1548" s="38">
        <v>0</v>
      </c>
      <c s="32">
        <f>ROUND(ROUND(L1548,2)*ROUND(G1548,3),2)</f>
      </c>
      <c s="36" t="s">
        <v>2373</v>
      </c>
      <c>
        <f>(M1548*21)/100</f>
      </c>
      <c t="s">
        <v>27</v>
      </c>
    </row>
    <row r="1549" spans="1:5" ht="25.5">
      <c r="A1549" s="35" t="s">
        <v>54</v>
      </c>
      <c r="E1549" s="39" t="s">
        <v>6692</v>
      </c>
    </row>
    <row r="1550" spans="1:5" ht="12.75">
      <c r="A1550" s="35" t="s">
        <v>55</v>
      </c>
      <c r="E1550" s="40" t="s">
        <v>5</v>
      </c>
    </row>
    <row r="1551" spans="1:5" ht="25.5">
      <c r="A1551" t="s">
        <v>56</v>
      </c>
      <c r="E1551" s="39" t="s">
        <v>6479</v>
      </c>
    </row>
    <row r="1552" spans="1:16" ht="25.5">
      <c r="A1552" t="s">
        <v>49</v>
      </c>
      <c s="34" t="s">
        <v>6738</v>
      </c>
      <c s="34" t="s">
        <v>6739</v>
      </c>
      <c s="35" t="s">
        <v>5</v>
      </c>
      <c s="6" t="s">
        <v>6692</v>
      </c>
      <c s="36" t="s">
        <v>684</v>
      </c>
      <c s="37">
        <v>1</v>
      </c>
      <c s="36">
        <v>0</v>
      </c>
      <c s="36">
        <f>ROUND(G1552*H1552,6)</f>
      </c>
      <c r="L1552" s="38">
        <v>0</v>
      </c>
      <c s="32">
        <f>ROUND(ROUND(L1552,2)*ROUND(G1552,3),2)</f>
      </c>
      <c s="36" t="s">
        <v>2373</v>
      </c>
      <c>
        <f>(M1552*21)/100</f>
      </c>
      <c t="s">
        <v>27</v>
      </c>
    </row>
    <row r="1553" spans="1:5" ht="25.5">
      <c r="A1553" s="35" t="s">
        <v>54</v>
      </c>
      <c r="E1553" s="39" t="s">
        <v>6692</v>
      </c>
    </row>
    <row r="1554" spans="1:5" ht="12.75">
      <c r="A1554" s="35" t="s">
        <v>55</v>
      </c>
      <c r="E1554" s="40" t="s">
        <v>5</v>
      </c>
    </row>
    <row r="1555" spans="1:5" ht="25.5">
      <c r="A1555" t="s">
        <v>56</v>
      </c>
      <c r="E1555" s="39" t="s">
        <v>6479</v>
      </c>
    </row>
    <row r="1556" spans="1:16" ht="25.5">
      <c r="A1556" t="s">
        <v>49</v>
      </c>
      <c s="34" t="s">
        <v>6740</v>
      </c>
      <c s="34" t="s">
        <v>6741</v>
      </c>
      <c s="35" t="s">
        <v>5</v>
      </c>
      <c s="6" t="s">
        <v>6692</v>
      </c>
      <c s="36" t="s">
        <v>684</v>
      </c>
      <c s="37">
        <v>1</v>
      </c>
      <c s="36">
        <v>0</v>
      </c>
      <c s="36">
        <f>ROUND(G1556*H1556,6)</f>
      </c>
      <c r="L1556" s="38">
        <v>0</v>
      </c>
      <c s="32">
        <f>ROUND(ROUND(L1556,2)*ROUND(G1556,3),2)</f>
      </c>
      <c s="36" t="s">
        <v>2373</v>
      </c>
      <c>
        <f>(M1556*21)/100</f>
      </c>
      <c t="s">
        <v>27</v>
      </c>
    </row>
    <row r="1557" spans="1:5" ht="25.5">
      <c r="A1557" s="35" t="s">
        <v>54</v>
      </c>
      <c r="E1557" s="39" t="s">
        <v>6692</v>
      </c>
    </row>
    <row r="1558" spans="1:5" ht="12.75">
      <c r="A1558" s="35" t="s">
        <v>55</v>
      </c>
      <c r="E1558" s="40" t="s">
        <v>5</v>
      </c>
    </row>
    <row r="1559" spans="1:5" ht="25.5">
      <c r="A1559" t="s">
        <v>56</v>
      </c>
      <c r="E1559" s="39" t="s">
        <v>6479</v>
      </c>
    </row>
    <row r="1560" spans="1:16" ht="25.5">
      <c r="A1560" t="s">
        <v>49</v>
      </c>
      <c s="34" t="s">
        <v>6742</v>
      </c>
      <c s="34" t="s">
        <v>6743</v>
      </c>
      <c s="35" t="s">
        <v>5</v>
      </c>
      <c s="6" t="s">
        <v>6682</v>
      </c>
      <c s="36" t="s">
        <v>684</v>
      </c>
      <c s="37">
        <v>1</v>
      </c>
      <c s="36">
        <v>0</v>
      </c>
      <c s="36">
        <f>ROUND(G1560*H1560,6)</f>
      </c>
      <c r="L1560" s="38">
        <v>0</v>
      </c>
      <c s="32">
        <f>ROUND(ROUND(L1560,2)*ROUND(G1560,3),2)</f>
      </c>
      <c s="36" t="s">
        <v>2373</v>
      </c>
      <c>
        <f>(M1560*21)/100</f>
      </c>
      <c t="s">
        <v>27</v>
      </c>
    </row>
    <row r="1561" spans="1:5" ht="25.5">
      <c r="A1561" s="35" t="s">
        <v>54</v>
      </c>
      <c r="E1561" s="39" t="s">
        <v>6682</v>
      </c>
    </row>
    <row r="1562" spans="1:5" ht="12.75">
      <c r="A1562" s="35" t="s">
        <v>55</v>
      </c>
      <c r="E1562" s="40" t="s">
        <v>5</v>
      </c>
    </row>
    <row r="1563" spans="1:5" ht="25.5">
      <c r="A1563" t="s">
        <v>56</v>
      </c>
      <c r="E1563" s="39" t="s">
        <v>6479</v>
      </c>
    </row>
    <row r="1564" spans="1:16" ht="25.5">
      <c r="A1564" t="s">
        <v>49</v>
      </c>
      <c s="34" t="s">
        <v>6744</v>
      </c>
      <c s="34" t="s">
        <v>6745</v>
      </c>
      <c s="35" t="s">
        <v>5</v>
      </c>
      <c s="6" t="s">
        <v>6685</v>
      </c>
      <c s="36" t="s">
        <v>684</v>
      </c>
      <c s="37">
        <v>1</v>
      </c>
      <c s="36">
        <v>0</v>
      </c>
      <c s="36">
        <f>ROUND(G1564*H1564,6)</f>
      </c>
      <c r="L1564" s="38">
        <v>0</v>
      </c>
      <c s="32">
        <f>ROUND(ROUND(L1564,2)*ROUND(G1564,3),2)</f>
      </c>
      <c s="36" t="s">
        <v>2373</v>
      </c>
      <c>
        <f>(M1564*21)/100</f>
      </c>
      <c t="s">
        <v>27</v>
      </c>
    </row>
    <row r="1565" spans="1:5" ht="25.5">
      <c r="A1565" s="35" t="s">
        <v>54</v>
      </c>
      <c r="E1565" s="39" t="s">
        <v>6685</v>
      </c>
    </row>
    <row r="1566" spans="1:5" ht="12.75">
      <c r="A1566" s="35" t="s">
        <v>55</v>
      </c>
      <c r="E1566" s="40" t="s">
        <v>5</v>
      </c>
    </row>
    <row r="1567" spans="1:5" ht="25.5">
      <c r="A1567" t="s">
        <v>56</v>
      </c>
      <c r="E1567" s="39" t="s">
        <v>6479</v>
      </c>
    </row>
    <row r="1568" spans="1:16" ht="25.5">
      <c r="A1568" t="s">
        <v>49</v>
      </c>
      <c s="34" t="s">
        <v>6746</v>
      </c>
      <c s="34" t="s">
        <v>6747</v>
      </c>
      <c s="35" t="s">
        <v>5</v>
      </c>
      <c s="6" t="s">
        <v>6685</v>
      </c>
      <c s="36" t="s">
        <v>684</v>
      </c>
      <c s="37">
        <v>1</v>
      </c>
      <c s="36">
        <v>0</v>
      </c>
      <c s="36">
        <f>ROUND(G1568*H1568,6)</f>
      </c>
      <c r="L1568" s="38">
        <v>0</v>
      </c>
      <c s="32">
        <f>ROUND(ROUND(L1568,2)*ROUND(G1568,3),2)</f>
      </c>
      <c s="36" t="s">
        <v>2373</v>
      </c>
      <c>
        <f>(M1568*21)/100</f>
      </c>
      <c t="s">
        <v>27</v>
      </c>
    </row>
    <row r="1569" spans="1:5" ht="25.5">
      <c r="A1569" s="35" t="s">
        <v>54</v>
      </c>
      <c r="E1569" s="39" t="s">
        <v>6685</v>
      </c>
    </row>
    <row r="1570" spans="1:5" ht="12.75">
      <c r="A1570" s="35" t="s">
        <v>55</v>
      </c>
      <c r="E1570" s="40" t="s">
        <v>5</v>
      </c>
    </row>
    <row r="1571" spans="1:5" ht="25.5">
      <c r="A1571" t="s">
        <v>56</v>
      </c>
      <c r="E1571" s="39" t="s">
        <v>6479</v>
      </c>
    </row>
    <row r="1572" spans="1:16" ht="25.5">
      <c r="A1572" t="s">
        <v>49</v>
      </c>
      <c s="34" t="s">
        <v>6748</v>
      </c>
      <c s="34" t="s">
        <v>6749</v>
      </c>
      <c s="35" t="s">
        <v>5</v>
      </c>
      <c s="6" t="s">
        <v>6685</v>
      </c>
      <c s="36" t="s">
        <v>684</v>
      </c>
      <c s="37">
        <v>1</v>
      </c>
      <c s="36">
        <v>0</v>
      </c>
      <c s="36">
        <f>ROUND(G1572*H1572,6)</f>
      </c>
      <c r="L1572" s="38">
        <v>0</v>
      </c>
      <c s="32">
        <f>ROUND(ROUND(L1572,2)*ROUND(G1572,3),2)</f>
      </c>
      <c s="36" t="s">
        <v>2373</v>
      </c>
      <c>
        <f>(M1572*21)/100</f>
      </c>
      <c t="s">
        <v>27</v>
      </c>
    </row>
    <row r="1573" spans="1:5" ht="25.5">
      <c r="A1573" s="35" t="s">
        <v>54</v>
      </c>
      <c r="E1573" s="39" t="s">
        <v>6685</v>
      </c>
    </row>
    <row r="1574" spans="1:5" ht="12.75">
      <c r="A1574" s="35" t="s">
        <v>55</v>
      </c>
      <c r="E1574" s="40" t="s">
        <v>5</v>
      </c>
    </row>
    <row r="1575" spans="1:5" ht="25.5">
      <c r="A1575" t="s">
        <v>56</v>
      </c>
      <c r="E1575" s="39" t="s">
        <v>6479</v>
      </c>
    </row>
    <row r="1576" spans="1:16" ht="25.5">
      <c r="A1576" t="s">
        <v>49</v>
      </c>
      <c s="34" t="s">
        <v>6750</v>
      </c>
      <c s="34" t="s">
        <v>6751</v>
      </c>
      <c s="35" t="s">
        <v>5</v>
      </c>
      <c s="6" t="s">
        <v>6685</v>
      </c>
      <c s="36" t="s">
        <v>684</v>
      </c>
      <c s="37">
        <v>1</v>
      </c>
      <c s="36">
        <v>0</v>
      </c>
      <c s="36">
        <f>ROUND(G1576*H1576,6)</f>
      </c>
      <c r="L1576" s="38">
        <v>0</v>
      </c>
      <c s="32">
        <f>ROUND(ROUND(L1576,2)*ROUND(G1576,3),2)</f>
      </c>
      <c s="36" t="s">
        <v>2373</v>
      </c>
      <c>
        <f>(M1576*21)/100</f>
      </c>
      <c t="s">
        <v>27</v>
      </c>
    </row>
    <row r="1577" spans="1:5" ht="25.5">
      <c r="A1577" s="35" t="s">
        <v>54</v>
      </c>
      <c r="E1577" s="39" t="s">
        <v>6685</v>
      </c>
    </row>
    <row r="1578" spans="1:5" ht="12.75">
      <c r="A1578" s="35" t="s">
        <v>55</v>
      </c>
      <c r="E1578" s="40" t="s">
        <v>5</v>
      </c>
    </row>
    <row r="1579" spans="1:5" ht="25.5">
      <c r="A1579" t="s">
        <v>56</v>
      </c>
      <c r="E1579" s="39" t="s">
        <v>6479</v>
      </c>
    </row>
    <row r="1580" spans="1:16" ht="25.5">
      <c r="A1580" t="s">
        <v>49</v>
      </c>
      <c s="34" t="s">
        <v>6752</v>
      </c>
      <c s="34" t="s">
        <v>6753</v>
      </c>
      <c s="35" t="s">
        <v>5</v>
      </c>
      <c s="6" t="s">
        <v>6682</v>
      </c>
      <c s="36" t="s">
        <v>684</v>
      </c>
      <c s="37">
        <v>1</v>
      </c>
      <c s="36">
        <v>0</v>
      </c>
      <c s="36">
        <f>ROUND(G1580*H1580,6)</f>
      </c>
      <c r="L1580" s="38">
        <v>0</v>
      </c>
      <c s="32">
        <f>ROUND(ROUND(L1580,2)*ROUND(G1580,3),2)</f>
      </c>
      <c s="36" t="s">
        <v>2373</v>
      </c>
      <c>
        <f>(M1580*21)/100</f>
      </c>
      <c t="s">
        <v>27</v>
      </c>
    </row>
    <row r="1581" spans="1:5" ht="25.5">
      <c r="A1581" s="35" t="s">
        <v>54</v>
      </c>
      <c r="E1581" s="39" t="s">
        <v>6682</v>
      </c>
    </row>
    <row r="1582" spans="1:5" ht="12.75">
      <c r="A1582" s="35" t="s">
        <v>55</v>
      </c>
      <c r="E1582" s="40" t="s">
        <v>5</v>
      </c>
    </row>
    <row r="1583" spans="1:5" ht="25.5">
      <c r="A1583" t="s">
        <v>56</v>
      </c>
      <c r="E1583" s="39" t="s">
        <v>6479</v>
      </c>
    </row>
    <row r="1584" spans="1:16" ht="25.5">
      <c r="A1584" t="s">
        <v>49</v>
      </c>
      <c s="34" t="s">
        <v>6754</v>
      </c>
      <c s="34" t="s">
        <v>6755</v>
      </c>
      <c s="35" t="s">
        <v>5</v>
      </c>
      <c s="6" t="s">
        <v>6685</v>
      </c>
      <c s="36" t="s">
        <v>684</v>
      </c>
      <c s="37">
        <v>1</v>
      </c>
      <c s="36">
        <v>0</v>
      </c>
      <c s="36">
        <f>ROUND(G1584*H1584,6)</f>
      </c>
      <c r="L1584" s="38">
        <v>0</v>
      </c>
      <c s="32">
        <f>ROUND(ROUND(L1584,2)*ROUND(G1584,3),2)</f>
      </c>
      <c s="36" t="s">
        <v>2373</v>
      </c>
      <c>
        <f>(M1584*21)/100</f>
      </c>
      <c t="s">
        <v>27</v>
      </c>
    </row>
    <row r="1585" spans="1:5" ht="25.5">
      <c r="A1585" s="35" t="s">
        <v>54</v>
      </c>
      <c r="E1585" s="39" t="s">
        <v>6685</v>
      </c>
    </row>
    <row r="1586" spans="1:5" ht="12.75">
      <c r="A1586" s="35" t="s">
        <v>55</v>
      </c>
      <c r="E1586" s="40" t="s">
        <v>5</v>
      </c>
    </row>
    <row r="1587" spans="1:5" ht="25.5">
      <c r="A1587" t="s">
        <v>56</v>
      </c>
      <c r="E1587" s="39" t="s">
        <v>6479</v>
      </c>
    </row>
    <row r="1588" spans="1:16" ht="25.5">
      <c r="A1588" t="s">
        <v>49</v>
      </c>
      <c s="34" t="s">
        <v>6756</v>
      </c>
      <c s="34" t="s">
        <v>6757</v>
      </c>
      <c s="35" t="s">
        <v>5</v>
      </c>
      <c s="6" t="s">
        <v>6685</v>
      </c>
      <c s="36" t="s">
        <v>684</v>
      </c>
      <c s="37">
        <v>1</v>
      </c>
      <c s="36">
        <v>0</v>
      </c>
      <c s="36">
        <f>ROUND(G1588*H1588,6)</f>
      </c>
      <c r="L1588" s="38">
        <v>0</v>
      </c>
      <c s="32">
        <f>ROUND(ROUND(L1588,2)*ROUND(G1588,3),2)</f>
      </c>
      <c s="36" t="s">
        <v>2373</v>
      </c>
      <c>
        <f>(M1588*21)/100</f>
      </c>
      <c t="s">
        <v>27</v>
      </c>
    </row>
    <row r="1589" spans="1:5" ht="25.5">
      <c r="A1589" s="35" t="s">
        <v>54</v>
      </c>
      <c r="E1589" s="39" t="s">
        <v>6685</v>
      </c>
    </row>
    <row r="1590" spans="1:5" ht="12.75">
      <c r="A1590" s="35" t="s">
        <v>55</v>
      </c>
      <c r="E1590" s="40" t="s">
        <v>5</v>
      </c>
    </row>
    <row r="1591" spans="1:5" ht="25.5">
      <c r="A1591" t="s">
        <v>56</v>
      </c>
      <c r="E1591" s="39" t="s">
        <v>6479</v>
      </c>
    </row>
    <row r="1592" spans="1:16" ht="25.5">
      <c r="A1592" t="s">
        <v>49</v>
      </c>
      <c s="34" t="s">
        <v>6758</v>
      </c>
      <c s="34" t="s">
        <v>6759</v>
      </c>
      <c s="35" t="s">
        <v>5</v>
      </c>
      <c s="6" t="s">
        <v>6704</v>
      </c>
      <c s="36" t="s">
        <v>684</v>
      </c>
      <c s="37">
        <v>1</v>
      </c>
      <c s="36">
        <v>0</v>
      </c>
      <c s="36">
        <f>ROUND(G1592*H1592,6)</f>
      </c>
      <c r="L1592" s="38">
        <v>0</v>
      </c>
      <c s="32">
        <f>ROUND(ROUND(L1592,2)*ROUND(G1592,3),2)</f>
      </c>
      <c s="36" t="s">
        <v>2373</v>
      </c>
      <c>
        <f>(M1592*21)/100</f>
      </c>
      <c t="s">
        <v>27</v>
      </c>
    </row>
    <row r="1593" spans="1:5" ht="38.25">
      <c r="A1593" s="35" t="s">
        <v>54</v>
      </c>
      <c r="E1593" s="39" t="s">
        <v>6760</v>
      </c>
    </row>
    <row r="1594" spans="1:5" ht="12.75">
      <c r="A1594" s="35" t="s">
        <v>55</v>
      </c>
      <c r="E1594" s="40" t="s">
        <v>5</v>
      </c>
    </row>
    <row r="1595" spans="1:5" ht="25.5">
      <c r="A1595" t="s">
        <v>56</v>
      </c>
      <c r="E1595" s="39" t="s">
        <v>6675</v>
      </c>
    </row>
    <row r="1596" spans="1:16" ht="38.25">
      <c r="A1596" t="s">
        <v>49</v>
      </c>
      <c s="34" t="s">
        <v>6761</v>
      </c>
      <c s="34" t="s">
        <v>6762</v>
      </c>
      <c s="35" t="s">
        <v>5</v>
      </c>
      <c s="6" t="s">
        <v>6525</v>
      </c>
      <c s="36" t="s">
        <v>684</v>
      </c>
      <c s="37">
        <v>1</v>
      </c>
      <c s="36">
        <v>0</v>
      </c>
      <c s="36">
        <f>ROUND(G1596*H1596,6)</f>
      </c>
      <c r="L1596" s="38">
        <v>0</v>
      </c>
      <c s="32">
        <f>ROUND(ROUND(L1596,2)*ROUND(G1596,3),2)</f>
      </c>
      <c s="36" t="s">
        <v>2373</v>
      </c>
      <c>
        <f>(M1596*21)/100</f>
      </c>
      <c t="s">
        <v>27</v>
      </c>
    </row>
    <row r="1597" spans="1:5" ht="38.25">
      <c r="A1597" s="35" t="s">
        <v>54</v>
      </c>
      <c r="E1597" s="39" t="s">
        <v>6526</v>
      </c>
    </row>
    <row r="1598" spans="1:5" ht="12.75">
      <c r="A1598" s="35" t="s">
        <v>55</v>
      </c>
      <c r="E1598" s="40" t="s">
        <v>5</v>
      </c>
    </row>
    <row r="1599" spans="1:5" ht="25.5">
      <c r="A1599" t="s">
        <v>56</v>
      </c>
      <c r="E1599" s="39" t="s">
        <v>6479</v>
      </c>
    </row>
    <row r="1600" spans="1:16" ht="25.5">
      <c r="A1600" t="s">
        <v>49</v>
      </c>
      <c s="34" t="s">
        <v>6763</v>
      </c>
      <c s="34" t="s">
        <v>6764</v>
      </c>
      <c s="35" t="s">
        <v>5</v>
      </c>
      <c s="6" t="s">
        <v>6494</v>
      </c>
      <c s="36" t="s">
        <v>684</v>
      </c>
      <c s="37">
        <v>1</v>
      </c>
      <c s="36">
        <v>0</v>
      </c>
      <c s="36">
        <f>ROUND(G1600*H1600,6)</f>
      </c>
      <c r="L1600" s="38">
        <v>0</v>
      </c>
      <c s="32">
        <f>ROUND(ROUND(L1600,2)*ROUND(G1600,3),2)</f>
      </c>
      <c s="36" t="s">
        <v>2373</v>
      </c>
      <c>
        <f>(M1600*21)/100</f>
      </c>
      <c t="s">
        <v>27</v>
      </c>
    </row>
    <row r="1601" spans="1:5" ht="25.5">
      <c r="A1601" s="35" t="s">
        <v>54</v>
      </c>
      <c r="E1601" s="39" t="s">
        <v>6494</v>
      </c>
    </row>
    <row r="1602" spans="1:5" ht="12.75">
      <c r="A1602" s="35" t="s">
        <v>55</v>
      </c>
      <c r="E1602" s="40" t="s">
        <v>5</v>
      </c>
    </row>
    <row r="1603" spans="1:5" ht="25.5">
      <c r="A1603" t="s">
        <v>56</v>
      </c>
      <c r="E1603" s="39" t="s">
        <v>6479</v>
      </c>
    </row>
    <row r="1604" spans="1:16" ht="25.5">
      <c r="A1604" t="s">
        <v>49</v>
      </c>
      <c s="34" t="s">
        <v>6765</v>
      </c>
      <c s="34" t="s">
        <v>6766</v>
      </c>
      <c s="35" t="s">
        <v>5</v>
      </c>
      <c s="6" t="s">
        <v>6494</v>
      </c>
      <c s="36" t="s">
        <v>684</v>
      </c>
      <c s="37">
        <v>1</v>
      </c>
      <c s="36">
        <v>0</v>
      </c>
      <c s="36">
        <f>ROUND(G1604*H1604,6)</f>
      </c>
      <c r="L1604" s="38">
        <v>0</v>
      </c>
      <c s="32">
        <f>ROUND(ROUND(L1604,2)*ROUND(G1604,3),2)</f>
      </c>
      <c s="36" t="s">
        <v>2373</v>
      </c>
      <c>
        <f>(M1604*21)/100</f>
      </c>
      <c t="s">
        <v>27</v>
      </c>
    </row>
    <row r="1605" spans="1:5" ht="25.5">
      <c r="A1605" s="35" t="s">
        <v>54</v>
      </c>
      <c r="E1605" s="39" t="s">
        <v>6494</v>
      </c>
    </row>
    <row r="1606" spans="1:5" ht="12.75">
      <c r="A1606" s="35" t="s">
        <v>55</v>
      </c>
      <c r="E1606" s="40" t="s">
        <v>5</v>
      </c>
    </row>
    <row r="1607" spans="1:5" ht="25.5">
      <c r="A1607" t="s">
        <v>56</v>
      </c>
      <c r="E1607" s="39" t="s">
        <v>6479</v>
      </c>
    </row>
    <row r="1608" spans="1:16" ht="25.5">
      <c r="A1608" t="s">
        <v>49</v>
      </c>
      <c s="34" t="s">
        <v>6767</v>
      </c>
      <c s="34" t="s">
        <v>6768</v>
      </c>
      <c s="35" t="s">
        <v>5</v>
      </c>
      <c s="6" t="s">
        <v>6498</v>
      </c>
      <c s="36" t="s">
        <v>684</v>
      </c>
      <c s="37">
        <v>1</v>
      </c>
      <c s="36">
        <v>0</v>
      </c>
      <c s="36">
        <f>ROUND(G1608*H1608,6)</f>
      </c>
      <c r="L1608" s="38">
        <v>0</v>
      </c>
      <c s="32">
        <f>ROUND(ROUND(L1608,2)*ROUND(G1608,3),2)</f>
      </c>
      <c s="36" t="s">
        <v>2373</v>
      </c>
      <c>
        <f>(M1608*21)/100</f>
      </c>
      <c t="s">
        <v>27</v>
      </c>
    </row>
    <row r="1609" spans="1:5" ht="25.5">
      <c r="A1609" s="35" t="s">
        <v>54</v>
      </c>
      <c r="E1609" s="39" t="s">
        <v>6498</v>
      </c>
    </row>
    <row r="1610" spans="1:5" ht="12.75">
      <c r="A1610" s="35" t="s">
        <v>55</v>
      </c>
      <c r="E1610" s="40" t="s">
        <v>5</v>
      </c>
    </row>
    <row r="1611" spans="1:5" ht="25.5">
      <c r="A1611" t="s">
        <v>56</v>
      </c>
      <c r="E1611" s="39" t="s">
        <v>6479</v>
      </c>
    </row>
    <row r="1612" spans="1:16" ht="25.5">
      <c r="A1612" t="s">
        <v>49</v>
      </c>
      <c s="34" t="s">
        <v>6769</v>
      </c>
      <c s="34" t="s">
        <v>6770</v>
      </c>
      <c s="35" t="s">
        <v>5</v>
      </c>
      <c s="6" t="s">
        <v>6498</v>
      </c>
      <c s="36" t="s">
        <v>684</v>
      </c>
      <c s="37">
        <v>1</v>
      </c>
      <c s="36">
        <v>0</v>
      </c>
      <c s="36">
        <f>ROUND(G1612*H1612,6)</f>
      </c>
      <c r="L1612" s="38">
        <v>0</v>
      </c>
      <c s="32">
        <f>ROUND(ROUND(L1612,2)*ROUND(G1612,3),2)</f>
      </c>
      <c s="36" t="s">
        <v>2373</v>
      </c>
      <c>
        <f>(M1612*21)/100</f>
      </c>
      <c t="s">
        <v>27</v>
      </c>
    </row>
    <row r="1613" spans="1:5" ht="25.5">
      <c r="A1613" s="35" t="s">
        <v>54</v>
      </c>
      <c r="E1613" s="39" t="s">
        <v>6498</v>
      </c>
    </row>
    <row r="1614" spans="1:5" ht="12.75">
      <c r="A1614" s="35" t="s">
        <v>55</v>
      </c>
      <c r="E1614" s="40" t="s">
        <v>5</v>
      </c>
    </row>
    <row r="1615" spans="1:5" ht="25.5">
      <c r="A1615" t="s">
        <v>56</v>
      </c>
      <c r="E1615" s="39" t="s">
        <v>6479</v>
      </c>
    </row>
    <row r="1616" spans="1:16" ht="25.5">
      <c r="A1616" t="s">
        <v>49</v>
      </c>
      <c s="34" t="s">
        <v>6771</v>
      </c>
      <c s="34" t="s">
        <v>6772</v>
      </c>
      <c s="35" t="s">
        <v>5</v>
      </c>
      <c s="6" t="s">
        <v>6494</v>
      </c>
      <c s="36" t="s">
        <v>684</v>
      </c>
      <c s="37">
        <v>1</v>
      </c>
      <c s="36">
        <v>0</v>
      </c>
      <c s="36">
        <f>ROUND(G1616*H1616,6)</f>
      </c>
      <c r="L1616" s="38">
        <v>0</v>
      </c>
      <c s="32">
        <f>ROUND(ROUND(L1616,2)*ROUND(G1616,3),2)</f>
      </c>
      <c s="36" t="s">
        <v>2373</v>
      </c>
      <c>
        <f>(M1616*21)/100</f>
      </c>
      <c t="s">
        <v>27</v>
      </c>
    </row>
    <row r="1617" spans="1:5" ht="25.5">
      <c r="A1617" s="35" t="s">
        <v>54</v>
      </c>
      <c r="E1617" s="39" t="s">
        <v>6494</v>
      </c>
    </row>
    <row r="1618" spans="1:5" ht="12.75">
      <c r="A1618" s="35" t="s">
        <v>55</v>
      </c>
      <c r="E1618" s="40" t="s">
        <v>5</v>
      </c>
    </row>
    <row r="1619" spans="1:5" ht="25.5">
      <c r="A1619" t="s">
        <v>56</v>
      </c>
      <c r="E1619" s="39" t="s">
        <v>6479</v>
      </c>
    </row>
    <row r="1620" spans="1:16" ht="38.25">
      <c r="A1620" t="s">
        <v>49</v>
      </c>
      <c s="34" t="s">
        <v>6773</v>
      </c>
      <c s="34" t="s">
        <v>6774</v>
      </c>
      <c s="35" t="s">
        <v>5</v>
      </c>
      <c s="6" t="s">
        <v>6525</v>
      </c>
      <c s="36" t="s">
        <v>684</v>
      </c>
      <c s="37">
        <v>1</v>
      </c>
      <c s="36">
        <v>0</v>
      </c>
      <c s="36">
        <f>ROUND(G1620*H1620,6)</f>
      </c>
      <c r="L1620" s="38">
        <v>0</v>
      </c>
      <c s="32">
        <f>ROUND(ROUND(L1620,2)*ROUND(G1620,3),2)</f>
      </c>
      <c s="36" t="s">
        <v>2373</v>
      </c>
      <c>
        <f>(M1620*21)/100</f>
      </c>
      <c t="s">
        <v>27</v>
      </c>
    </row>
    <row r="1621" spans="1:5" ht="38.25">
      <c r="A1621" s="35" t="s">
        <v>54</v>
      </c>
      <c r="E1621" s="39" t="s">
        <v>6526</v>
      </c>
    </row>
    <row r="1622" spans="1:5" ht="12.75">
      <c r="A1622" s="35" t="s">
        <v>55</v>
      </c>
      <c r="E1622" s="40" t="s">
        <v>5</v>
      </c>
    </row>
    <row r="1623" spans="1:5" ht="25.5">
      <c r="A1623" t="s">
        <v>56</v>
      </c>
      <c r="E1623" s="39" t="s">
        <v>6479</v>
      </c>
    </row>
    <row r="1624" spans="1:16" ht="25.5">
      <c r="A1624" t="s">
        <v>49</v>
      </c>
      <c s="34" t="s">
        <v>6775</v>
      </c>
      <c s="34" t="s">
        <v>6776</v>
      </c>
      <c s="35" t="s">
        <v>5</v>
      </c>
      <c s="6" t="s">
        <v>6498</v>
      </c>
      <c s="36" t="s">
        <v>684</v>
      </c>
      <c s="37">
        <v>1</v>
      </c>
      <c s="36">
        <v>0</v>
      </c>
      <c s="36">
        <f>ROUND(G1624*H1624,6)</f>
      </c>
      <c r="L1624" s="38">
        <v>0</v>
      </c>
      <c s="32">
        <f>ROUND(ROUND(L1624,2)*ROUND(G1624,3),2)</f>
      </c>
      <c s="36" t="s">
        <v>2373</v>
      </c>
      <c>
        <f>(M1624*21)/100</f>
      </c>
      <c t="s">
        <v>27</v>
      </c>
    </row>
    <row r="1625" spans="1:5" ht="25.5">
      <c r="A1625" s="35" t="s">
        <v>54</v>
      </c>
      <c r="E1625" s="39" t="s">
        <v>6498</v>
      </c>
    </row>
    <row r="1626" spans="1:5" ht="12.75">
      <c r="A1626" s="35" t="s">
        <v>55</v>
      </c>
      <c r="E1626" s="40" t="s">
        <v>5</v>
      </c>
    </row>
    <row r="1627" spans="1:5" ht="25.5">
      <c r="A1627" t="s">
        <v>56</v>
      </c>
      <c r="E1627" s="39" t="s">
        <v>6479</v>
      </c>
    </row>
    <row r="1628" spans="1:16" ht="25.5">
      <c r="A1628" t="s">
        <v>49</v>
      </c>
      <c s="34" t="s">
        <v>6777</v>
      </c>
      <c s="34" t="s">
        <v>6778</v>
      </c>
      <c s="35" t="s">
        <v>5</v>
      </c>
      <c s="6" t="s">
        <v>6494</v>
      </c>
      <c s="36" t="s">
        <v>684</v>
      </c>
      <c s="37">
        <v>1</v>
      </c>
      <c s="36">
        <v>0</v>
      </c>
      <c s="36">
        <f>ROUND(G1628*H1628,6)</f>
      </c>
      <c r="L1628" s="38">
        <v>0</v>
      </c>
      <c s="32">
        <f>ROUND(ROUND(L1628,2)*ROUND(G1628,3),2)</f>
      </c>
      <c s="36" t="s">
        <v>2373</v>
      </c>
      <c>
        <f>(M1628*21)/100</f>
      </c>
      <c t="s">
        <v>27</v>
      </c>
    </row>
    <row r="1629" spans="1:5" ht="25.5">
      <c r="A1629" s="35" t="s">
        <v>54</v>
      </c>
      <c r="E1629" s="39" t="s">
        <v>6494</v>
      </c>
    </row>
    <row r="1630" spans="1:5" ht="12.75">
      <c r="A1630" s="35" t="s">
        <v>55</v>
      </c>
      <c r="E1630" s="40" t="s">
        <v>5</v>
      </c>
    </row>
    <row r="1631" spans="1:5" ht="25.5">
      <c r="A1631" t="s">
        <v>56</v>
      </c>
      <c r="E1631" s="39" t="s">
        <v>6479</v>
      </c>
    </row>
    <row r="1632" spans="1:16" ht="25.5">
      <c r="A1632" t="s">
        <v>49</v>
      </c>
      <c s="34" t="s">
        <v>6779</v>
      </c>
      <c s="34" t="s">
        <v>6780</v>
      </c>
      <c s="35" t="s">
        <v>5</v>
      </c>
      <c s="6" t="s">
        <v>6494</v>
      </c>
      <c s="36" t="s">
        <v>684</v>
      </c>
      <c s="37">
        <v>1</v>
      </c>
      <c s="36">
        <v>0</v>
      </c>
      <c s="36">
        <f>ROUND(G1632*H1632,6)</f>
      </c>
      <c r="L1632" s="38">
        <v>0</v>
      </c>
      <c s="32">
        <f>ROUND(ROUND(L1632,2)*ROUND(G1632,3),2)</f>
      </c>
      <c s="36" t="s">
        <v>2373</v>
      </c>
      <c>
        <f>(M1632*21)/100</f>
      </c>
      <c t="s">
        <v>27</v>
      </c>
    </row>
    <row r="1633" spans="1:5" ht="25.5">
      <c r="A1633" s="35" t="s">
        <v>54</v>
      </c>
      <c r="E1633" s="39" t="s">
        <v>6494</v>
      </c>
    </row>
    <row r="1634" spans="1:5" ht="12.75">
      <c r="A1634" s="35" t="s">
        <v>55</v>
      </c>
      <c r="E1634" s="40" t="s">
        <v>5</v>
      </c>
    </row>
    <row r="1635" spans="1:5" ht="25.5">
      <c r="A1635" t="s">
        <v>56</v>
      </c>
      <c r="E1635" s="39" t="s">
        <v>6479</v>
      </c>
    </row>
    <row r="1636" spans="1:16" ht="25.5">
      <c r="A1636" t="s">
        <v>49</v>
      </c>
      <c s="34" t="s">
        <v>6781</v>
      </c>
      <c s="34" t="s">
        <v>6782</v>
      </c>
      <c s="35" t="s">
        <v>5</v>
      </c>
      <c s="6" t="s">
        <v>6498</v>
      </c>
      <c s="36" t="s">
        <v>684</v>
      </c>
      <c s="37">
        <v>1</v>
      </c>
      <c s="36">
        <v>0</v>
      </c>
      <c s="36">
        <f>ROUND(G1636*H1636,6)</f>
      </c>
      <c r="L1636" s="38">
        <v>0</v>
      </c>
      <c s="32">
        <f>ROUND(ROUND(L1636,2)*ROUND(G1636,3),2)</f>
      </c>
      <c s="36" t="s">
        <v>2373</v>
      </c>
      <c>
        <f>(M1636*21)/100</f>
      </c>
      <c t="s">
        <v>27</v>
      </c>
    </row>
    <row r="1637" spans="1:5" ht="25.5">
      <c r="A1637" s="35" t="s">
        <v>54</v>
      </c>
      <c r="E1637" s="39" t="s">
        <v>6498</v>
      </c>
    </row>
    <row r="1638" spans="1:5" ht="12.75">
      <c r="A1638" s="35" t="s">
        <v>55</v>
      </c>
      <c r="E1638" s="40" t="s">
        <v>5</v>
      </c>
    </row>
    <row r="1639" spans="1:5" ht="25.5">
      <c r="A1639" t="s">
        <v>56</v>
      </c>
      <c r="E1639" s="39" t="s">
        <v>6479</v>
      </c>
    </row>
    <row r="1640" spans="1:16" ht="25.5">
      <c r="A1640" t="s">
        <v>49</v>
      </c>
      <c s="34" t="s">
        <v>6783</v>
      </c>
      <c s="34" t="s">
        <v>6784</v>
      </c>
      <c s="35" t="s">
        <v>5</v>
      </c>
      <c s="6" t="s">
        <v>6494</v>
      </c>
      <c s="36" t="s">
        <v>684</v>
      </c>
      <c s="37">
        <v>1</v>
      </c>
      <c s="36">
        <v>0</v>
      </c>
      <c s="36">
        <f>ROUND(G1640*H1640,6)</f>
      </c>
      <c r="L1640" s="38">
        <v>0</v>
      </c>
      <c s="32">
        <f>ROUND(ROUND(L1640,2)*ROUND(G1640,3),2)</f>
      </c>
      <c s="36" t="s">
        <v>2373</v>
      </c>
      <c>
        <f>(M1640*21)/100</f>
      </c>
      <c t="s">
        <v>27</v>
      </c>
    </row>
    <row r="1641" spans="1:5" ht="25.5">
      <c r="A1641" s="35" t="s">
        <v>54</v>
      </c>
      <c r="E1641" s="39" t="s">
        <v>6494</v>
      </c>
    </row>
    <row r="1642" spans="1:5" ht="12.75">
      <c r="A1642" s="35" t="s">
        <v>55</v>
      </c>
      <c r="E1642" s="40" t="s">
        <v>5</v>
      </c>
    </row>
    <row r="1643" spans="1:5" ht="25.5">
      <c r="A1643" t="s">
        <v>56</v>
      </c>
      <c r="E1643" s="39" t="s">
        <v>6479</v>
      </c>
    </row>
    <row r="1644" spans="1:16" ht="25.5">
      <c r="A1644" t="s">
        <v>49</v>
      </c>
      <c s="34" t="s">
        <v>6785</v>
      </c>
      <c s="34" t="s">
        <v>6786</v>
      </c>
      <c s="35" t="s">
        <v>5</v>
      </c>
      <c s="6" t="s">
        <v>6494</v>
      </c>
      <c s="36" t="s">
        <v>684</v>
      </c>
      <c s="37">
        <v>1</v>
      </c>
      <c s="36">
        <v>0</v>
      </c>
      <c s="36">
        <f>ROUND(G1644*H1644,6)</f>
      </c>
      <c r="L1644" s="38">
        <v>0</v>
      </c>
      <c s="32">
        <f>ROUND(ROUND(L1644,2)*ROUND(G1644,3),2)</f>
      </c>
      <c s="36" t="s">
        <v>2373</v>
      </c>
      <c>
        <f>(M1644*21)/100</f>
      </c>
      <c t="s">
        <v>27</v>
      </c>
    </row>
    <row r="1645" spans="1:5" ht="25.5">
      <c r="A1645" s="35" t="s">
        <v>54</v>
      </c>
      <c r="E1645" s="39" t="s">
        <v>6494</v>
      </c>
    </row>
    <row r="1646" spans="1:5" ht="12.75">
      <c r="A1646" s="35" t="s">
        <v>55</v>
      </c>
      <c r="E1646" s="40" t="s">
        <v>5</v>
      </c>
    </row>
    <row r="1647" spans="1:5" ht="25.5">
      <c r="A1647" t="s">
        <v>56</v>
      </c>
      <c r="E1647" s="39" t="s">
        <v>6479</v>
      </c>
    </row>
    <row r="1648" spans="1:16" ht="38.25">
      <c r="A1648" t="s">
        <v>49</v>
      </c>
      <c s="34" t="s">
        <v>6787</v>
      </c>
      <c s="34" t="s">
        <v>6788</v>
      </c>
      <c s="35" t="s">
        <v>5</v>
      </c>
      <c s="6" t="s">
        <v>6525</v>
      </c>
      <c s="36" t="s">
        <v>684</v>
      </c>
      <c s="37">
        <v>1</v>
      </c>
      <c s="36">
        <v>0</v>
      </c>
      <c s="36">
        <f>ROUND(G1648*H1648,6)</f>
      </c>
      <c r="L1648" s="38">
        <v>0</v>
      </c>
      <c s="32">
        <f>ROUND(ROUND(L1648,2)*ROUND(G1648,3),2)</f>
      </c>
      <c s="36" t="s">
        <v>2373</v>
      </c>
      <c>
        <f>(M1648*21)/100</f>
      </c>
      <c t="s">
        <v>27</v>
      </c>
    </row>
    <row r="1649" spans="1:5" ht="38.25">
      <c r="A1649" s="35" t="s">
        <v>54</v>
      </c>
      <c r="E1649" s="39" t="s">
        <v>6526</v>
      </c>
    </row>
    <row r="1650" spans="1:5" ht="12.75">
      <c r="A1650" s="35" t="s">
        <v>55</v>
      </c>
      <c r="E1650" s="40" t="s">
        <v>5</v>
      </c>
    </row>
    <row r="1651" spans="1:5" ht="25.5">
      <c r="A1651" t="s">
        <v>56</v>
      </c>
      <c r="E1651" s="39" t="s">
        <v>6479</v>
      </c>
    </row>
    <row r="1652" spans="1:16" ht="25.5">
      <c r="A1652" t="s">
        <v>49</v>
      </c>
      <c s="34" t="s">
        <v>6789</v>
      </c>
      <c s="34" t="s">
        <v>6790</v>
      </c>
      <c s="35" t="s">
        <v>5</v>
      </c>
      <c s="6" t="s">
        <v>6498</v>
      </c>
      <c s="36" t="s">
        <v>684</v>
      </c>
      <c s="37">
        <v>1</v>
      </c>
      <c s="36">
        <v>0</v>
      </c>
      <c s="36">
        <f>ROUND(G1652*H1652,6)</f>
      </c>
      <c r="L1652" s="38">
        <v>0</v>
      </c>
      <c s="32">
        <f>ROUND(ROUND(L1652,2)*ROUND(G1652,3),2)</f>
      </c>
      <c s="36" t="s">
        <v>2373</v>
      </c>
      <c>
        <f>(M1652*21)/100</f>
      </c>
      <c t="s">
        <v>27</v>
      </c>
    </row>
    <row r="1653" spans="1:5" ht="25.5">
      <c r="A1653" s="35" t="s">
        <v>54</v>
      </c>
      <c r="E1653" s="39" t="s">
        <v>6498</v>
      </c>
    </row>
    <row r="1654" spans="1:5" ht="12.75">
      <c r="A1654" s="35" t="s">
        <v>55</v>
      </c>
      <c r="E1654" s="40" t="s">
        <v>5</v>
      </c>
    </row>
    <row r="1655" spans="1:5" ht="25.5">
      <c r="A1655" t="s">
        <v>56</v>
      </c>
      <c r="E1655" s="39" t="s">
        <v>6479</v>
      </c>
    </row>
    <row r="1656" spans="1:16" ht="25.5">
      <c r="A1656" t="s">
        <v>49</v>
      </c>
      <c s="34" t="s">
        <v>6791</v>
      </c>
      <c s="34" t="s">
        <v>6792</v>
      </c>
      <c s="35" t="s">
        <v>5</v>
      </c>
      <c s="6" t="s">
        <v>6494</v>
      </c>
      <c s="36" t="s">
        <v>684</v>
      </c>
      <c s="37">
        <v>1</v>
      </c>
      <c s="36">
        <v>0</v>
      </c>
      <c s="36">
        <f>ROUND(G1656*H1656,6)</f>
      </c>
      <c r="L1656" s="38">
        <v>0</v>
      </c>
      <c s="32">
        <f>ROUND(ROUND(L1656,2)*ROUND(G1656,3),2)</f>
      </c>
      <c s="36" t="s">
        <v>2373</v>
      </c>
      <c>
        <f>(M1656*21)/100</f>
      </c>
      <c t="s">
        <v>27</v>
      </c>
    </row>
    <row r="1657" spans="1:5" ht="25.5">
      <c r="A1657" s="35" t="s">
        <v>54</v>
      </c>
      <c r="E1657" s="39" t="s">
        <v>6494</v>
      </c>
    </row>
    <row r="1658" spans="1:5" ht="12.75">
      <c r="A1658" s="35" t="s">
        <v>55</v>
      </c>
      <c r="E1658" s="40" t="s">
        <v>5</v>
      </c>
    </row>
    <row r="1659" spans="1:5" ht="25.5">
      <c r="A1659" t="s">
        <v>56</v>
      </c>
      <c r="E1659" s="39" t="s">
        <v>6479</v>
      </c>
    </row>
    <row r="1660" spans="1:16" ht="25.5">
      <c r="A1660" t="s">
        <v>49</v>
      </c>
      <c s="34" t="s">
        <v>6793</v>
      </c>
      <c s="34" t="s">
        <v>6794</v>
      </c>
      <c s="35" t="s">
        <v>5</v>
      </c>
      <c s="6" t="s">
        <v>6494</v>
      </c>
      <c s="36" t="s">
        <v>684</v>
      </c>
      <c s="37">
        <v>1</v>
      </c>
      <c s="36">
        <v>0</v>
      </c>
      <c s="36">
        <f>ROUND(G1660*H1660,6)</f>
      </c>
      <c r="L1660" s="38">
        <v>0</v>
      </c>
      <c s="32">
        <f>ROUND(ROUND(L1660,2)*ROUND(G1660,3),2)</f>
      </c>
      <c s="36" t="s">
        <v>2373</v>
      </c>
      <c>
        <f>(M1660*21)/100</f>
      </c>
      <c t="s">
        <v>27</v>
      </c>
    </row>
    <row r="1661" spans="1:5" ht="25.5">
      <c r="A1661" s="35" t="s">
        <v>54</v>
      </c>
      <c r="E1661" s="39" t="s">
        <v>6494</v>
      </c>
    </row>
    <row r="1662" spans="1:5" ht="12.75">
      <c r="A1662" s="35" t="s">
        <v>55</v>
      </c>
      <c r="E1662" s="40" t="s">
        <v>5</v>
      </c>
    </row>
    <row r="1663" spans="1:5" ht="25.5">
      <c r="A1663" t="s">
        <v>56</v>
      </c>
      <c r="E1663" s="39" t="s">
        <v>6479</v>
      </c>
    </row>
    <row r="1664" spans="1:16" ht="25.5">
      <c r="A1664" t="s">
        <v>49</v>
      </c>
      <c s="34" t="s">
        <v>6795</v>
      </c>
      <c s="34" t="s">
        <v>6796</v>
      </c>
      <c s="35" t="s">
        <v>5</v>
      </c>
      <c s="6" t="s">
        <v>6498</v>
      </c>
      <c s="36" t="s">
        <v>684</v>
      </c>
      <c s="37">
        <v>1</v>
      </c>
      <c s="36">
        <v>0</v>
      </c>
      <c s="36">
        <f>ROUND(G1664*H1664,6)</f>
      </c>
      <c r="L1664" s="38">
        <v>0</v>
      </c>
      <c s="32">
        <f>ROUND(ROUND(L1664,2)*ROUND(G1664,3),2)</f>
      </c>
      <c s="36" t="s">
        <v>2373</v>
      </c>
      <c>
        <f>(M1664*21)/100</f>
      </c>
      <c t="s">
        <v>27</v>
      </c>
    </row>
    <row r="1665" spans="1:5" ht="25.5">
      <c r="A1665" s="35" t="s">
        <v>54</v>
      </c>
      <c r="E1665" s="39" t="s">
        <v>6498</v>
      </c>
    </row>
    <row r="1666" spans="1:5" ht="12.75">
      <c r="A1666" s="35" t="s">
        <v>55</v>
      </c>
      <c r="E1666" s="40" t="s">
        <v>5</v>
      </c>
    </row>
    <row r="1667" spans="1:5" ht="25.5">
      <c r="A1667" t="s">
        <v>56</v>
      </c>
      <c r="E1667" s="39" t="s">
        <v>6479</v>
      </c>
    </row>
    <row r="1668" spans="1:16" ht="25.5">
      <c r="A1668" t="s">
        <v>49</v>
      </c>
      <c s="34" t="s">
        <v>6797</v>
      </c>
      <c s="34" t="s">
        <v>6798</v>
      </c>
      <c s="35" t="s">
        <v>5</v>
      </c>
      <c s="6" t="s">
        <v>6494</v>
      </c>
      <c s="36" t="s">
        <v>684</v>
      </c>
      <c s="37">
        <v>1</v>
      </c>
      <c s="36">
        <v>0</v>
      </c>
      <c s="36">
        <f>ROUND(G1668*H1668,6)</f>
      </c>
      <c r="L1668" s="38">
        <v>0</v>
      </c>
      <c s="32">
        <f>ROUND(ROUND(L1668,2)*ROUND(G1668,3),2)</f>
      </c>
      <c s="36" t="s">
        <v>2373</v>
      </c>
      <c>
        <f>(M1668*21)/100</f>
      </c>
      <c t="s">
        <v>27</v>
      </c>
    </row>
    <row r="1669" spans="1:5" ht="25.5">
      <c r="A1669" s="35" t="s">
        <v>54</v>
      </c>
      <c r="E1669" s="39" t="s">
        <v>6494</v>
      </c>
    </row>
    <row r="1670" spans="1:5" ht="12.75">
      <c r="A1670" s="35" t="s">
        <v>55</v>
      </c>
      <c r="E1670" s="40" t="s">
        <v>5</v>
      </c>
    </row>
    <row r="1671" spans="1:5" ht="25.5">
      <c r="A1671" t="s">
        <v>56</v>
      </c>
      <c r="E1671" s="39" t="s">
        <v>6479</v>
      </c>
    </row>
    <row r="1672" spans="1:16" ht="25.5">
      <c r="A1672" t="s">
        <v>49</v>
      </c>
      <c s="34" t="s">
        <v>6799</v>
      </c>
      <c s="34" t="s">
        <v>6800</v>
      </c>
      <c s="35" t="s">
        <v>5</v>
      </c>
      <c s="6" t="s">
        <v>6494</v>
      </c>
      <c s="36" t="s">
        <v>684</v>
      </c>
      <c s="37">
        <v>1</v>
      </c>
      <c s="36">
        <v>0</v>
      </c>
      <c s="36">
        <f>ROUND(G1672*H1672,6)</f>
      </c>
      <c r="L1672" s="38">
        <v>0</v>
      </c>
      <c s="32">
        <f>ROUND(ROUND(L1672,2)*ROUND(G1672,3),2)</f>
      </c>
      <c s="36" t="s">
        <v>2373</v>
      </c>
      <c>
        <f>(M1672*21)/100</f>
      </c>
      <c t="s">
        <v>27</v>
      </c>
    </row>
    <row r="1673" spans="1:5" ht="25.5">
      <c r="A1673" s="35" t="s">
        <v>54</v>
      </c>
      <c r="E1673" s="39" t="s">
        <v>6494</v>
      </c>
    </row>
    <row r="1674" spans="1:5" ht="12.75">
      <c r="A1674" s="35" t="s">
        <v>55</v>
      </c>
      <c r="E1674" s="40" t="s">
        <v>5</v>
      </c>
    </row>
    <row r="1675" spans="1:5" ht="25.5">
      <c r="A1675" t="s">
        <v>56</v>
      </c>
      <c r="E1675" s="39" t="s">
        <v>6479</v>
      </c>
    </row>
    <row r="1676" spans="1:16" ht="38.25">
      <c r="A1676" t="s">
        <v>49</v>
      </c>
      <c s="34" t="s">
        <v>6801</v>
      </c>
      <c s="34" t="s">
        <v>6802</v>
      </c>
      <c s="35" t="s">
        <v>5</v>
      </c>
      <c s="6" t="s">
        <v>6525</v>
      </c>
      <c s="36" t="s">
        <v>684</v>
      </c>
      <c s="37">
        <v>1</v>
      </c>
      <c s="36">
        <v>0</v>
      </c>
      <c s="36">
        <f>ROUND(G1676*H1676,6)</f>
      </c>
      <c r="L1676" s="38">
        <v>0</v>
      </c>
      <c s="32">
        <f>ROUND(ROUND(L1676,2)*ROUND(G1676,3),2)</f>
      </c>
      <c s="36" t="s">
        <v>2373</v>
      </c>
      <c>
        <f>(M1676*21)/100</f>
      </c>
      <c t="s">
        <v>27</v>
      </c>
    </row>
    <row r="1677" spans="1:5" ht="38.25">
      <c r="A1677" s="35" t="s">
        <v>54</v>
      </c>
      <c r="E1677" s="39" t="s">
        <v>6526</v>
      </c>
    </row>
    <row r="1678" spans="1:5" ht="12.75">
      <c r="A1678" s="35" t="s">
        <v>55</v>
      </c>
      <c r="E1678" s="40" t="s">
        <v>5</v>
      </c>
    </row>
    <row r="1679" spans="1:5" ht="25.5">
      <c r="A1679" t="s">
        <v>56</v>
      </c>
      <c r="E1679" s="39" t="s">
        <v>6479</v>
      </c>
    </row>
    <row r="1680" spans="1:16" ht="25.5">
      <c r="A1680" t="s">
        <v>49</v>
      </c>
      <c s="34" t="s">
        <v>6803</v>
      </c>
      <c s="34" t="s">
        <v>6804</v>
      </c>
      <c s="35" t="s">
        <v>5</v>
      </c>
      <c s="6" t="s">
        <v>6498</v>
      </c>
      <c s="36" t="s">
        <v>684</v>
      </c>
      <c s="37">
        <v>1</v>
      </c>
      <c s="36">
        <v>0</v>
      </c>
      <c s="36">
        <f>ROUND(G1680*H1680,6)</f>
      </c>
      <c r="L1680" s="38">
        <v>0</v>
      </c>
      <c s="32">
        <f>ROUND(ROUND(L1680,2)*ROUND(G1680,3),2)</f>
      </c>
      <c s="36" t="s">
        <v>2373</v>
      </c>
      <c>
        <f>(M1680*21)/100</f>
      </c>
      <c t="s">
        <v>27</v>
      </c>
    </row>
    <row r="1681" spans="1:5" ht="25.5">
      <c r="A1681" s="35" t="s">
        <v>54</v>
      </c>
      <c r="E1681" s="39" t="s">
        <v>6498</v>
      </c>
    </row>
    <row r="1682" spans="1:5" ht="12.75">
      <c r="A1682" s="35" t="s">
        <v>55</v>
      </c>
      <c r="E1682" s="40" t="s">
        <v>5</v>
      </c>
    </row>
    <row r="1683" spans="1:5" ht="25.5">
      <c r="A1683" t="s">
        <v>56</v>
      </c>
      <c r="E1683" s="39" t="s">
        <v>6479</v>
      </c>
    </row>
    <row r="1684" spans="1:16" ht="25.5">
      <c r="A1684" t="s">
        <v>49</v>
      </c>
      <c s="34" t="s">
        <v>6805</v>
      </c>
      <c s="34" t="s">
        <v>6806</v>
      </c>
      <c s="35" t="s">
        <v>5</v>
      </c>
      <c s="6" t="s">
        <v>6494</v>
      </c>
      <c s="36" t="s">
        <v>684</v>
      </c>
      <c s="37">
        <v>1</v>
      </c>
      <c s="36">
        <v>0</v>
      </c>
      <c s="36">
        <f>ROUND(G1684*H1684,6)</f>
      </c>
      <c r="L1684" s="38">
        <v>0</v>
      </c>
      <c s="32">
        <f>ROUND(ROUND(L1684,2)*ROUND(G1684,3),2)</f>
      </c>
      <c s="36" t="s">
        <v>2373</v>
      </c>
      <c>
        <f>(M1684*21)/100</f>
      </c>
      <c t="s">
        <v>27</v>
      </c>
    </row>
    <row r="1685" spans="1:5" ht="25.5">
      <c r="A1685" s="35" t="s">
        <v>54</v>
      </c>
      <c r="E1685" s="39" t="s">
        <v>6494</v>
      </c>
    </row>
    <row r="1686" spans="1:5" ht="12.75">
      <c r="A1686" s="35" t="s">
        <v>55</v>
      </c>
      <c r="E1686" s="40" t="s">
        <v>5</v>
      </c>
    </row>
    <row r="1687" spans="1:5" ht="25.5">
      <c r="A1687" t="s">
        <v>56</v>
      </c>
      <c r="E1687" s="39" t="s">
        <v>6479</v>
      </c>
    </row>
    <row r="1688" spans="1:16" ht="25.5">
      <c r="A1688" t="s">
        <v>49</v>
      </c>
      <c s="34" t="s">
        <v>6807</v>
      </c>
      <c s="34" t="s">
        <v>6808</v>
      </c>
      <c s="35" t="s">
        <v>5</v>
      </c>
      <c s="6" t="s">
        <v>6494</v>
      </c>
      <c s="36" t="s">
        <v>684</v>
      </c>
      <c s="37">
        <v>1</v>
      </c>
      <c s="36">
        <v>0</v>
      </c>
      <c s="36">
        <f>ROUND(G1688*H1688,6)</f>
      </c>
      <c r="L1688" s="38">
        <v>0</v>
      </c>
      <c s="32">
        <f>ROUND(ROUND(L1688,2)*ROUND(G1688,3),2)</f>
      </c>
      <c s="36" t="s">
        <v>2373</v>
      </c>
      <c>
        <f>(M1688*21)/100</f>
      </c>
      <c t="s">
        <v>27</v>
      </c>
    </row>
    <row r="1689" spans="1:5" ht="25.5">
      <c r="A1689" s="35" t="s">
        <v>54</v>
      </c>
      <c r="E1689" s="39" t="s">
        <v>6494</v>
      </c>
    </row>
    <row r="1690" spans="1:5" ht="12.75">
      <c r="A1690" s="35" t="s">
        <v>55</v>
      </c>
      <c r="E1690" s="40" t="s">
        <v>5</v>
      </c>
    </row>
    <row r="1691" spans="1:5" ht="25.5">
      <c r="A1691" t="s">
        <v>56</v>
      </c>
      <c r="E1691" s="39" t="s">
        <v>6479</v>
      </c>
    </row>
    <row r="1692" spans="1:16" ht="25.5">
      <c r="A1692" t="s">
        <v>49</v>
      </c>
      <c s="34" t="s">
        <v>6809</v>
      </c>
      <c s="34" t="s">
        <v>6810</v>
      </c>
      <c s="35" t="s">
        <v>5</v>
      </c>
      <c s="6" t="s">
        <v>6498</v>
      </c>
      <c s="36" t="s">
        <v>684</v>
      </c>
      <c s="37">
        <v>1</v>
      </c>
      <c s="36">
        <v>0</v>
      </c>
      <c s="36">
        <f>ROUND(G1692*H1692,6)</f>
      </c>
      <c r="L1692" s="38">
        <v>0</v>
      </c>
      <c s="32">
        <f>ROUND(ROUND(L1692,2)*ROUND(G1692,3),2)</f>
      </c>
      <c s="36" t="s">
        <v>2373</v>
      </c>
      <c>
        <f>(M1692*21)/100</f>
      </c>
      <c t="s">
        <v>27</v>
      </c>
    </row>
    <row r="1693" spans="1:5" ht="25.5">
      <c r="A1693" s="35" t="s">
        <v>54</v>
      </c>
      <c r="E1693" s="39" t="s">
        <v>6498</v>
      </c>
    </row>
    <row r="1694" spans="1:5" ht="12.75">
      <c r="A1694" s="35" t="s">
        <v>55</v>
      </c>
      <c r="E1694" s="40" t="s">
        <v>5</v>
      </c>
    </row>
    <row r="1695" spans="1:5" ht="25.5">
      <c r="A1695" t="s">
        <v>56</v>
      </c>
      <c r="E1695" s="39" t="s">
        <v>6479</v>
      </c>
    </row>
    <row r="1696" spans="1:16" ht="25.5">
      <c r="A1696" t="s">
        <v>49</v>
      </c>
      <c s="34" t="s">
        <v>6811</v>
      </c>
      <c s="34" t="s">
        <v>6812</v>
      </c>
      <c s="35" t="s">
        <v>5</v>
      </c>
      <c s="6" t="s">
        <v>6494</v>
      </c>
      <c s="36" t="s">
        <v>684</v>
      </c>
      <c s="37">
        <v>1</v>
      </c>
      <c s="36">
        <v>0</v>
      </c>
      <c s="36">
        <f>ROUND(G1696*H1696,6)</f>
      </c>
      <c r="L1696" s="38">
        <v>0</v>
      </c>
      <c s="32">
        <f>ROUND(ROUND(L1696,2)*ROUND(G1696,3),2)</f>
      </c>
      <c s="36" t="s">
        <v>2373</v>
      </c>
      <c>
        <f>(M1696*21)/100</f>
      </c>
      <c t="s">
        <v>27</v>
      </c>
    </row>
    <row r="1697" spans="1:5" ht="25.5">
      <c r="A1697" s="35" t="s">
        <v>54</v>
      </c>
      <c r="E1697" s="39" t="s">
        <v>6494</v>
      </c>
    </row>
    <row r="1698" spans="1:5" ht="12.75">
      <c r="A1698" s="35" t="s">
        <v>55</v>
      </c>
      <c r="E1698" s="40" t="s">
        <v>5</v>
      </c>
    </row>
    <row r="1699" spans="1:5" ht="25.5">
      <c r="A1699" t="s">
        <v>56</v>
      </c>
      <c r="E1699" s="39" t="s">
        <v>6479</v>
      </c>
    </row>
    <row r="1700" spans="1:16" ht="25.5">
      <c r="A1700" t="s">
        <v>49</v>
      </c>
      <c s="34" t="s">
        <v>6813</v>
      </c>
      <c s="34" t="s">
        <v>6814</v>
      </c>
      <c s="35" t="s">
        <v>5</v>
      </c>
      <c s="6" t="s">
        <v>6494</v>
      </c>
      <c s="36" t="s">
        <v>684</v>
      </c>
      <c s="37">
        <v>1</v>
      </c>
      <c s="36">
        <v>0</v>
      </c>
      <c s="36">
        <f>ROUND(G1700*H1700,6)</f>
      </c>
      <c r="L1700" s="38">
        <v>0</v>
      </c>
      <c s="32">
        <f>ROUND(ROUND(L1700,2)*ROUND(G1700,3),2)</f>
      </c>
      <c s="36" t="s">
        <v>2373</v>
      </c>
      <c>
        <f>(M1700*21)/100</f>
      </c>
      <c t="s">
        <v>27</v>
      </c>
    </row>
    <row r="1701" spans="1:5" ht="25.5">
      <c r="A1701" s="35" t="s">
        <v>54</v>
      </c>
      <c r="E1701" s="39" t="s">
        <v>6494</v>
      </c>
    </row>
    <row r="1702" spans="1:5" ht="12.75">
      <c r="A1702" s="35" t="s">
        <v>55</v>
      </c>
      <c r="E1702" s="40" t="s">
        <v>5</v>
      </c>
    </row>
    <row r="1703" spans="1:5" ht="25.5">
      <c r="A1703" t="s">
        <v>56</v>
      </c>
      <c r="E1703" s="39" t="s">
        <v>6479</v>
      </c>
    </row>
    <row r="1704" spans="1:16" ht="38.25">
      <c r="A1704" t="s">
        <v>49</v>
      </c>
      <c s="34" t="s">
        <v>6815</v>
      </c>
      <c s="34" t="s">
        <v>6816</v>
      </c>
      <c s="35" t="s">
        <v>5</v>
      </c>
      <c s="6" t="s">
        <v>6525</v>
      </c>
      <c s="36" t="s">
        <v>684</v>
      </c>
      <c s="37">
        <v>1</v>
      </c>
      <c s="36">
        <v>0</v>
      </c>
      <c s="36">
        <f>ROUND(G1704*H1704,6)</f>
      </c>
      <c r="L1704" s="38">
        <v>0</v>
      </c>
      <c s="32">
        <f>ROUND(ROUND(L1704,2)*ROUND(G1704,3),2)</f>
      </c>
      <c s="36" t="s">
        <v>2373</v>
      </c>
      <c>
        <f>(M1704*21)/100</f>
      </c>
      <c t="s">
        <v>27</v>
      </c>
    </row>
    <row r="1705" spans="1:5" ht="38.25">
      <c r="A1705" s="35" t="s">
        <v>54</v>
      </c>
      <c r="E1705" s="39" t="s">
        <v>6526</v>
      </c>
    </row>
    <row r="1706" spans="1:5" ht="12.75">
      <c r="A1706" s="35" t="s">
        <v>55</v>
      </c>
      <c r="E1706" s="40" t="s">
        <v>5</v>
      </c>
    </row>
    <row r="1707" spans="1:5" ht="25.5">
      <c r="A1707" t="s">
        <v>56</v>
      </c>
      <c r="E1707" s="39" t="s">
        <v>6479</v>
      </c>
    </row>
    <row r="1708" spans="1:16" ht="25.5">
      <c r="A1708" t="s">
        <v>49</v>
      </c>
      <c s="34" t="s">
        <v>6817</v>
      </c>
      <c s="34" t="s">
        <v>6818</v>
      </c>
      <c s="35" t="s">
        <v>5</v>
      </c>
      <c s="6" t="s">
        <v>6494</v>
      </c>
      <c s="36" t="s">
        <v>684</v>
      </c>
      <c s="37">
        <v>1</v>
      </c>
      <c s="36">
        <v>0</v>
      </c>
      <c s="36">
        <f>ROUND(G1708*H1708,6)</f>
      </c>
      <c r="L1708" s="38">
        <v>0</v>
      </c>
      <c s="32">
        <f>ROUND(ROUND(L1708,2)*ROUND(G1708,3),2)</f>
      </c>
      <c s="36" t="s">
        <v>2373</v>
      </c>
      <c>
        <f>(M1708*21)/100</f>
      </c>
      <c t="s">
        <v>27</v>
      </c>
    </row>
    <row r="1709" spans="1:5" ht="25.5">
      <c r="A1709" s="35" t="s">
        <v>54</v>
      </c>
      <c r="E1709" s="39" t="s">
        <v>6494</v>
      </c>
    </row>
    <row r="1710" spans="1:5" ht="12.75">
      <c r="A1710" s="35" t="s">
        <v>55</v>
      </c>
      <c r="E1710" s="40" t="s">
        <v>5</v>
      </c>
    </row>
    <row r="1711" spans="1:5" ht="25.5">
      <c r="A1711" t="s">
        <v>56</v>
      </c>
      <c r="E1711" s="39" t="s">
        <v>6479</v>
      </c>
    </row>
    <row r="1712" spans="1:16" ht="25.5">
      <c r="A1712" t="s">
        <v>49</v>
      </c>
      <c s="34" t="s">
        <v>6819</v>
      </c>
      <c s="34" t="s">
        <v>6820</v>
      </c>
      <c s="35" t="s">
        <v>5</v>
      </c>
      <c s="6" t="s">
        <v>6498</v>
      </c>
      <c s="36" t="s">
        <v>684</v>
      </c>
      <c s="37">
        <v>1</v>
      </c>
      <c s="36">
        <v>0</v>
      </c>
      <c s="36">
        <f>ROUND(G1712*H1712,6)</f>
      </c>
      <c r="L1712" s="38">
        <v>0</v>
      </c>
      <c s="32">
        <f>ROUND(ROUND(L1712,2)*ROUND(G1712,3),2)</f>
      </c>
      <c s="36" t="s">
        <v>2373</v>
      </c>
      <c>
        <f>(M1712*21)/100</f>
      </c>
      <c t="s">
        <v>27</v>
      </c>
    </row>
    <row r="1713" spans="1:5" ht="25.5">
      <c r="A1713" s="35" t="s">
        <v>54</v>
      </c>
      <c r="E1713" s="39" t="s">
        <v>6498</v>
      </c>
    </row>
    <row r="1714" spans="1:5" ht="12.75">
      <c r="A1714" s="35" t="s">
        <v>55</v>
      </c>
      <c r="E1714" s="40" t="s">
        <v>5</v>
      </c>
    </row>
    <row r="1715" spans="1:5" ht="25.5">
      <c r="A1715" t="s">
        <v>56</v>
      </c>
      <c r="E1715" s="39" t="s">
        <v>6479</v>
      </c>
    </row>
    <row r="1716" spans="1:16" ht="25.5">
      <c r="A1716" t="s">
        <v>49</v>
      </c>
      <c s="34" t="s">
        <v>6821</v>
      </c>
      <c s="34" t="s">
        <v>6822</v>
      </c>
      <c s="35" t="s">
        <v>5</v>
      </c>
      <c s="6" t="s">
        <v>6494</v>
      </c>
      <c s="36" t="s">
        <v>684</v>
      </c>
      <c s="37">
        <v>1</v>
      </c>
      <c s="36">
        <v>0</v>
      </c>
      <c s="36">
        <f>ROUND(G1716*H1716,6)</f>
      </c>
      <c r="L1716" s="38">
        <v>0</v>
      </c>
      <c s="32">
        <f>ROUND(ROUND(L1716,2)*ROUND(G1716,3),2)</f>
      </c>
      <c s="36" t="s">
        <v>2373</v>
      </c>
      <c>
        <f>(M1716*21)/100</f>
      </c>
      <c t="s">
        <v>27</v>
      </c>
    </row>
    <row r="1717" spans="1:5" ht="25.5">
      <c r="A1717" s="35" t="s">
        <v>54</v>
      </c>
      <c r="E1717" s="39" t="s">
        <v>6494</v>
      </c>
    </row>
    <row r="1718" spans="1:5" ht="12.75">
      <c r="A1718" s="35" t="s">
        <v>55</v>
      </c>
      <c r="E1718" s="40" t="s">
        <v>5</v>
      </c>
    </row>
    <row r="1719" spans="1:5" ht="25.5">
      <c r="A1719" t="s">
        <v>56</v>
      </c>
      <c r="E1719" s="39" t="s">
        <v>6479</v>
      </c>
    </row>
    <row r="1720" spans="1:16" ht="25.5">
      <c r="A1720" t="s">
        <v>49</v>
      </c>
      <c s="34" t="s">
        <v>6823</v>
      </c>
      <c s="34" t="s">
        <v>6824</v>
      </c>
      <c s="35" t="s">
        <v>5</v>
      </c>
      <c s="6" t="s">
        <v>6498</v>
      </c>
      <c s="36" t="s">
        <v>684</v>
      </c>
      <c s="37">
        <v>1</v>
      </c>
      <c s="36">
        <v>0</v>
      </c>
      <c s="36">
        <f>ROUND(G1720*H1720,6)</f>
      </c>
      <c r="L1720" s="38">
        <v>0</v>
      </c>
      <c s="32">
        <f>ROUND(ROUND(L1720,2)*ROUND(G1720,3),2)</f>
      </c>
      <c s="36" t="s">
        <v>2373</v>
      </c>
      <c>
        <f>(M1720*21)/100</f>
      </c>
      <c t="s">
        <v>27</v>
      </c>
    </row>
    <row r="1721" spans="1:5" ht="25.5">
      <c r="A1721" s="35" t="s">
        <v>54</v>
      </c>
      <c r="E1721" s="39" t="s">
        <v>6498</v>
      </c>
    </row>
    <row r="1722" spans="1:5" ht="12.75">
      <c r="A1722" s="35" t="s">
        <v>55</v>
      </c>
      <c r="E1722" s="40" t="s">
        <v>5</v>
      </c>
    </row>
    <row r="1723" spans="1:5" ht="25.5">
      <c r="A1723" t="s">
        <v>56</v>
      </c>
      <c r="E1723" s="39" t="s">
        <v>6479</v>
      </c>
    </row>
    <row r="1724" spans="1:16" ht="25.5">
      <c r="A1724" t="s">
        <v>49</v>
      </c>
      <c s="34" t="s">
        <v>6825</v>
      </c>
      <c s="34" t="s">
        <v>6826</v>
      </c>
      <c s="35" t="s">
        <v>5</v>
      </c>
      <c s="6" t="s">
        <v>6496</v>
      </c>
      <c s="36" t="s">
        <v>684</v>
      </c>
      <c s="37">
        <v>1</v>
      </c>
      <c s="36">
        <v>0</v>
      </c>
      <c s="36">
        <f>ROUND(G1724*H1724,6)</f>
      </c>
      <c r="L1724" s="38">
        <v>0</v>
      </c>
      <c s="32">
        <f>ROUND(ROUND(L1724,2)*ROUND(G1724,3),2)</f>
      </c>
      <c s="36" t="s">
        <v>2373</v>
      </c>
      <c>
        <f>(M1724*21)/100</f>
      </c>
      <c t="s">
        <v>27</v>
      </c>
    </row>
    <row r="1725" spans="1:5" ht="25.5">
      <c r="A1725" s="35" t="s">
        <v>54</v>
      </c>
      <c r="E1725" s="39" t="s">
        <v>6496</v>
      </c>
    </row>
    <row r="1726" spans="1:5" ht="12.75">
      <c r="A1726" s="35" t="s">
        <v>55</v>
      </c>
      <c r="E1726" s="40" t="s">
        <v>5</v>
      </c>
    </row>
    <row r="1727" spans="1:5" ht="25.5">
      <c r="A1727" t="s">
        <v>56</v>
      </c>
      <c r="E1727" s="39" t="s">
        <v>6479</v>
      </c>
    </row>
    <row r="1728" spans="1:16" ht="25.5">
      <c r="A1728" t="s">
        <v>49</v>
      </c>
      <c s="34" t="s">
        <v>6827</v>
      </c>
      <c s="34" t="s">
        <v>6828</v>
      </c>
      <c s="35" t="s">
        <v>5</v>
      </c>
      <c s="6" t="s">
        <v>6494</v>
      </c>
      <c s="36" t="s">
        <v>684</v>
      </c>
      <c s="37">
        <v>1</v>
      </c>
      <c s="36">
        <v>0</v>
      </c>
      <c s="36">
        <f>ROUND(G1728*H1728,6)</f>
      </c>
      <c r="L1728" s="38">
        <v>0</v>
      </c>
      <c s="32">
        <f>ROUND(ROUND(L1728,2)*ROUND(G1728,3),2)</f>
      </c>
      <c s="36" t="s">
        <v>2373</v>
      </c>
      <c>
        <f>(M1728*21)/100</f>
      </c>
      <c t="s">
        <v>27</v>
      </c>
    </row>
    <row r="1729" spans="1:5" ht="25.5">
      <c r="A1729" s="35" t="s">
        <v>54</v>
      </c>
      <c r="E1729" s="39" t="s">
        <v>6494</v>
      </c>
    </row>
    <row r="1730" spans="1:5" ht="12.75">
      <c r="A1730" s="35" t="s">
        <v>55</v>
      </c>
      <c r="E1730" s="40" t="s">
        <v>5</v>
      </c>
    </row>
    <row r="1731" spans="1:5" ht="25.5">
      <c r="A1731" t="s">
        <v>56</v>
      </c>
      <c r="E1731" s="39" t="s">
        <v>6479</v>
      </c>
    </row>
    <row r="1732" spans="1:16" ht="38.25">
      <c r="A1732" t="s">
        <v>49</v>
      </c>
      <c s="34" t="s">
        <v>6829</v>
      </c>
      <c s="34" t="s">
        <v>6830</v>
      </c>
      <c s="35" t="s">
        <v>5</v>
      </c>
      <c s="6" t="s">
        <v>6525</v>
      </c>
      <c s="36" t="s">
        <v>684</v>
      </c>
      <c s="37">
        <v>1</v>
      </c>
      <c s="36">
        <v>0</v>
      </c>
      <c s="36">
        <f>ROUND(G1732*H1732,6)</f>
      </c>
      <c r="L1732" s="38">
        <v>0</v>
      </c>
      <c s="32">
        <f>ROUND(ROUND(L1732,2)*ROUND(G1732,3),2)</f>
      </c>
      <c s="36" t="s">
        <v>2373</v>
      </c>
      <c>
        <f>(M1732*21)/100</f>
      </c>
      <c t="s">
        <v>27</v>
      </c>
    </row>
    <row r="1733" spans="1:5" ht="38.25">
      <c r="A1733" s="35" t="s">
        <v>54</v>
      </c>
      <c r="E1733" s="39" t="s">
        <v>6526</v>
      </c>
    </row>
    <row r="1734" spans="1:5" ht="12.75">
      <c r="A1734" s="35" t="s">
        <v>55</v>
      </c>
      <c r="E1734" s="40" t="s">
        <v>5</v>
      </c>
    </row>
    <row r="1735" spans="1:5" ht="25.5">
      <c r="A1735" t="s">
        <v>56</v>
      </c>
      <c r="E1735" s="39" t="s">
        <v>6479</v>
      </c>
    </row>
    <row r="1736" spans="1:16" ht="25.5">
      <c r="A1736" t="s">
        <v>49</v>
      </c>
      <c s="34" t="s">
        <v>6831</v>
      </c>
      <c s="34" t="s">
        <v>6832</v>
      </c>
      <c s="35" t="s">
        <v>5</v>
      </c>
      <c s="6" t="s">
        <v>6498</v>
      </c>
      <c s="36" t="s">
        <v>684</v>
      </c>
      <c s="37">
        <v>1</v>
      </c>
      <c s="36">
        <v>0</v>
      </c>
      <c s="36">
        <f>ROUND(G1736*H1736,6)</f>
      </c>
      <c r="L1736" s="38">
        <v>0</v>
      </c>
      <c s="32">
        <f>ROUND(ROUND(L1736,2)*ROUND(G1736,3),2)</f>
      </c>
      <c s="36" t="s">
        <v>2373</v>
      </c>
      <c>
        <f>(M1736*21)/100</f>
      </c>
      <c t="s">
        <v>27</v>
      </c>
    </row>
    <row r="1737" spans="1:5" ht="25.5">
      <c r="A1737" s="35" t="s">
        <v>54</v>
      </c>
      <c r="E1737" s="39" t="s">
        <v>6498</v>
      </c>
    </row>
    <row r="1738" spans="1:5" ht="12.75">
      <c r="A1738" s="35" t="s">
        <v>55</v>
      </c>
      <c r="E1738" s="40" t="s">
        <v>5</v>
      </c>
    </row>
    <row r="1739" spans="1:5" ht="25.5">
      <c r="A1739" t="s">
        <v>56</v>
      </c>
      <c r="E1739" s="39" t="s">
        <v>6479</v>
      </c>
    </row>
    <row r="1740" spans="1:16" ht="25.5">
      <c r="A1740" t="s">
        <v>49</v>
      </c>
      <c s="34" t="s">
        <v>6833</v>
      </c>
      <c s="34" t="s">
        <v>6834</v>
      </c>
      <c s="35" t="s">
        <v>5</v>
      </c>
      <c s="6" t="s">
        <v>6498</v>
      </c>
      <c s="36" t="s">
        <v>684</v>
      </c>
      <c s="37">
        <v>1</v>
      </c>
      <c s="36">
        <v>0</v>
      </c>
      <c s="36">
        <f>ROUND(G1740*H1740,6)</f>
      </c>
      <c r="L1740" s="38">
        <v>0</v>
      </c>
      <c s="32">
        <f>ROUND(ROUND(L1740,2)*ROUND(G1740,3),2)</f>
      </c>
      <c s="36" t="s">
        <v>2373</v>
      </c>
      <c>
        <f>(M1740*21)/100</f>
      </c>
      <c t="s">
        <v>27</v>
      </c>
    </row>
    <row r="1741" spans="1:5" ht="25.5">
      <c r="A1741" s="35" t="s">
        <v>54</v>
      </c>
      <c r="E1741" s="39" t="s">
        <v>6498</v>
      </c>
    </row>
    <row r="1742" spans="1:5" ht="12.75">
      <c r="A1742" s="35" t="s">
        <v>55</v>
      </c>
      <c r="E1742" s="40" t="s">
        <v>5</v>
      </c>
    </row>
    <row r="1743" spans="1:5" ht="25.5">
      <c r="A1743" t="s">
        <v>56</v>
      </c>
      <c r="E1743" s="39" t="s">
        <v>6479</v>
      </c>
    </row>
    <row r="1744" spans="1:16" ht="25.5">
      <c r="A1744" t="s">
        <v>49</v>
      </c>
      <c s="34" t="s">
        <v>6835</v>
      </c>
      <c s="34" t="s">
        <v>6836</v>
      </c>
      <c s="35" t="s">
        <v>5</v>
      </c>
      <c s="6" t="s">
        <v>6494</v>
      </c>
      <c s="36" t="s">
        <v>684</v>
      </c>
      <c s="37">
        <v>1</v>
      </c>
      <c s="36">
        <v>0</v>
      </c>
      <c s="36">
        <f>ROUND(G1744*H1744,6)</f>
      </c>
      <c r="L1744" s="38">
        <v>0</v>
      </c>
      <c s="32">
        <f>ROUND(ROUND(L1744,2)*ROUND(G1744,3),2)</f>
      </c>
      <c s="36" t="s">
        <v>2373</v>
      </c>
      <c>
        <f>(M1744*21)/100</f>
      </c>
      <c t="s">
        <v>27</v>
      </c>
    </row>
    <row r="1745" spans="1:5" ht="25.5">
      <c r="A1745" s="35" t="s">
        <v>54</v>
      </c>
      <c r="E1745" s="39" t="s">
        <v>6494</v>
      </c>
    </row>
    <row r="1746" spans="1:5" ht="12.75">
      <c r="A1746" s="35" t="s">
        <v>55</v>
      </c>
      <c r="E1746" s="40" t="s">
        <v>5</v>
      </c>
    </row>
    <row r="1747" spans="1:5" ht="25.5">
      <c r="A1747" t="s">
        <v>56</v>
      </c>
      <c r="E1747" s="39" t="s">
        <v>6479</v>
      </c>
    </row>
    <row r="1748" spans="1:16" ht="25.5">
      <c r="A1748" t="s">
        <v>49</v>
      </c>
      <c s="34" t="s">
        <v>6837</v>
      </c>
      <c s="34" t="s">
        <v>6838</v>
      </c>
      <c s="35" t="s">
        <v>5</v>
      </c>
      <c s="6" t="s">
        <v>6494</v>
      </c>
      <c s="36" t="s">
        <v>684</v>
      </c>
      <c s="37">
        <v>1</v>
      </c>
      <c s="36">
        <v>0</v>
      </c>
      <c s="36">
        <f>ROUND(G1748*H1748,6)</f>
      </c>
      <c r="L1748" s="38">
        <v>0</v>
      </c>
      <c s="32">
        <f>ROUND(ROUND(L1748,2)*ROUND(G1748,3),2)</f>
      </c>
      <c s="36" t="s">
        <v>2373</v>
      </c>
      <c>
        <f>(M1748*21)/100</f>
      </c>
      <c t="s">
        <v>27</v>
      </c>
    </row>
    <row r="1749" spans="1:5" ht="25.5">
      <c r="A1749" s="35" t="s">
        <v>54</v>
      </c>
      <c r="E1749" s="39" t="s">
        <v>6494</v>
      </c>
    </row>
    <row r="1750" spans="1:5" ht="12.75">
      <c r="A1750" s="35" t="s">
        <v>55</v>
      </c>
      <c r="E1750" s="40" t="s">
        <v>5</v>
      </c>
    </row>
    <row r="1751" spans="1:5" ht="25.5">
      <c r="A1751" t="s">
        <v>56</v>
      </c>
      <c r="E1751" s="39" t="s">
        <v>6479</v>
      </c>
    </row>
    <row r="1752" spans="1:16" ht="25.5">
      <c r="A1752" t="s">
        <v>49</v>
      </c>
      <c s="34" t="s">
        <v>6839</v>
      </c>
      <c s="34" t="s">
        <v>6840</v>
      </c>
      <c s="35" t="s">
        <v>5</v>
      </c>
      <c s="6" t="s">
        <v>6494</v>
      </c>
      <c s="36" t="s">
        <v>684</v>
      </c>
      <c s="37">
        <v>1</v>
      </c>
      <c s="36">
        <v>0</v>
      </c>
      <c s="36">
        <f>ROUND(G1752*H1752,6)</f>
      </c>
      <c r="L1752" s="38">
        <v>0</v>
      </c>
      <c s="32">
        <f>ROUND(ROUND(L1752,2)*ROUND(G1752,3),2)</f>
      </c>
      <c s="36" t="s">
        <v>2373</v>
      </c>
      <c>
        <f>(M1752*21)/100</f>
      </c>
      <c t="s">
        <v>27</v>
      </c>
    </row>
    <row r="1753" spans="1:5" ht="25.5">
      <c r="A1753" s="35" t="s">
        <v>54</v>
      </c>
      <c r="E1753" s="39" t="s">
        <v>6494</v>
      </c>
    </row>
    <row r="1754" spans="1:5" ht="12.75">
      <c r="A1754" s="35" t="s">
        <v>55</v>
      </c>
      <c r="E1754" s="40" t="s">
        <v>5</v>
      </c>
    </row>
    <row r="1755" spans="1:5" ht="25.5">
      <c r="A1755" t="s">
        <v>56</v>
      </c>
      <c r="E1755" s="39" t="s">
        <v>6479</v>
      </c>
    </row>
    <row r="1756" spans="1:16" ht="25.5">
      <c r="A1756" t="s">
        <v>49</v>
      </c>
      <c s="34" t="s">
        <v>6841</v>
      </c>
      <c s="34" t="s">
        <v>6842</v>
      </c>
      <c s="35" t="s">
        <v>5</v>
      </c>
      <c s="6" t="s">
        <v>6843</v>
      </c>
      <c s="36" t="s">
        <v>684</v>
      </c>
      <c s="37">
        <v>1</v>
      </c>
      <c s="36">
        <v>0</v>
      </c>
      <c s="36">
        <f>ROUND(G1756*H1756,6)</f>
      </c>
      <c r="L1756" s="38">
        <v>0</v>
      </c>
      <c s="32">
        <f>ROUND(ROUND(L1756,2)*ROUND(G1756,3),2)</f>
      </c>
      <c s="36" t="s">
        <v>2373</v>
      </c>
      <c>
        <f>(M1756*21)/100</f>
      </c>
      <c t="s">
        <v>27</v>
      </c>
    </row>
    <row r="1757" spans="1:5" ht="38.25">
      <c r="A1757" s="35" t="s">
        <v>54</v>
      </c>
      <c r="E1757" s="39" t="s">
        <v>6844</v>
      </c>
    </row>
    <row r="1758" spans="1:5" ht="12.75">
      <c r="A1758" s="35" t="s">
        <v>55</v>
      </c>
      <c r="E1758" s="40" t="s">
        <v>5</v>
      </c>
    </row>
    <row r="1759" spans="1:5" ht="25.5">
      <c r="A1759" t="s">
        <v>56</v>
      </c>
      <c r="E1759" s="39" t="s">
        <v>6479</v>
      </c>
    </row>
    <row r="1760" spans="1:16" ht="25.5">
      <c r="A1760" t="s">
        <v>49</v>
      </c>
      <c s="34" t="s">
        <v>6845</v>
      </c>
      <c s="34" t="s">
        <v>6846</v>
      </c>
      <c s="35" t="s">
        <v>5</v>
      </c>
      <c s="6" t="s">
        <v>6843</v>
      </c>
      <c s="36" t="s">
        <v>684</v>
      </c>
      <c s="37">
        <v>1</v>
      </c>
      <c s="36">
        <v>0</v>
      </c>
      <c s="36">
        <f>ROUND(G1760*H1760,6)</f>
      </c>
      <c r="L1760" s="38">
        <v>0</v>
      </c>
      <c s="32">
        <f>ROUND(ROUND(L1760,2)*ROUND(G1760,3),2)</f>
      </c>
      <c s="36" t="s">
        <v>2373</v>
      </c>
      <c>
        <f>(M1760*21)/100</f>
      </c>
      <c t="s">
        <v>27</v>
      </c>
    </row>
    <row r="1761" spans="1:5" ht="38.25">
      <c r="A1761" s="35" t="s">
        <v>54</v>
      </c>
      <c r="E1761" s="39" t="s">
        <v>6847</v>
      </c>
    </row>
    <row r="1762" spans="1:5" ht="12.75">
      <c r="A1762" s="35" t="s">
        <v>55</v>
      </c>
      <c r="E1762" s="40" t="s">
        <v>5</v>
      </c>
    </row>
    <row r="1763" spans="1:5" ht="25.5">
      <c r="A1763" t="s">
        <v>56</v>
      </c>
      <c r="E1763" s="39" t="s">
        <v>6848</v>
      </c>
    </row>
    <row r="1764" spans="1:16" ht="25.5">
      <c r="A1764" t="s">
        <v>49</v>
      </c>
      <c s="34" t="s">
        <v>6849</v>
      </c>
      <c s="34" t="s">
        <v>6850</v>
      </c>
      <c s="35" t="s">
        <v>5</v>
      </c>
      <c s="6" t="s">
        <v>6851</v>
      </c>
      <c s="36" t="s">
        <v>684</v>
      </c>
      <c s="37">
        <v>1</v>
      </c>
      <c s="36">
        <v>0</v>
      </c>
      <c s="36">
        <f>ROUND(G1764*H1764,6)</f>
      </c>
      <c r="L1764" s="38">
        <v>0</v>
      </c>
      <c s="32">
        <f>ROUND(ROUND(L1764,2)*ROUND(G1764,3),2)</f>
      </c>
      <c s="36" t="s">
        <v>2373</v>
      </c>
      <c>
        <f>(M1764*21)/100</f>
      </c>
      <c t="s">
        <v>27</v>
      </c>
    </row>
    <row r="1765" spans="1:5" ht="25.5">
      <c r="A1765" s="35" t="s">
        <v>54</v>
      </c>
      <c r="E1765" s="39" t="s">
        <v>6851</v>
      </c>
    </row>
    <row r="1766" spans="1:5" ht="12.75">
      <c r="A1766" s="35" t="s">
        <v>55</v>
      </c>
      <c r="E1766" s="40" t="s">
        <v>5</v>
      </c>
    </row>
    <row r="1767" spans="1:5" ht="25.5">
      <c r="A1767" t="s">
        <v>56</v>
      </c>
      <c r="E1767" s="39" t="s">
        <v>6479</v>
      </c>
    </row>
    <row r="1768" spans="1:16" ht="25.5">
      <c r="A1768" t="s">
        <v>49</v>
      </c>
      <c s="34" t="s">
        <v>6852</v>
      </c>
      <c s="34" t="s">
        <v>6853</v>
      </c>
      <c s="35" t="s">
        <v>5</v>
      </c>
      <c s="6" t="s">
        <v>6602</v>
      </c>
      <c s="36" t="s">
        <v>684</v>
      </c>
      <c s="37">
        <v>1</v>
      </c>
      <c s="36">
        <v>0</v>
      </c>
      <c s="36">
        <f>ROUND(G1768*H1768,6)</f>
      </c>
      <c r="L1768" s="38">
        <v>0</v>
      </c>
      <c s="32">
        <f>ROUND(ROUND(L1768,2)*ROUND(G1768,3),2)</f>
      </c>
      <c s="36" t="s">
        <v>2373</v>
      </c>
      <c>
        <f>(M1768*21)/100</f>
      </c>
      <c t="s">
        <v>27</v>
      </c>
    </row>
    <row r="1769" spans="1:5" ht="25.5">
      <c r="A1769" s="35" t="s">
        <v>54</v>
      </c>
      <c r="E1769" s="39" t="s">
        <v>6602</v>
      </c>
    </row>
    <row r="1770" spans="1:5" ht="12.75">
      <c r="A1770" s="35" t="s">
        <v>55</v>
      </c>
      <c r="E1770" s="40" t="s">
        <v>5</v>
      </c>
    </row>
    <row r="1771" spans="1:5" ht="25.5">
      <c r="A1771" t="s">
        <v>56</v>
      </c>
      <c r="E1771" s="39" t="s">
        <v>6479</v>
      </c>
    </row>
    <row r="1772" spans="1:16" ht="25.5">
      <c r="A1772" t="s">
        <v>49</v>
      </c>
      <c s="34" t="s">
        <v>6854</v>
      </c>
      <c s="34" t="s">
        <v>6855</v>
      </c>
      <c s="35" t="s">
        <v>5</v>
      </c>
      <c s="6" t="s">
        <v>6602</v>
      </c>
      <c s="36" t="s">
        <v>684</v>
      </c>
      <c s="37">
        <v>1</v>
      </c>
      <c s="36">
        <v>0</v>
      </c>
      <c s="36">
        <f>ROUND(G1772*H1772,6)</f>
      </c>
      <c r="L1772" s="38">
        <v>0</v>
      </c>
      <c s="32">
        <f>ROUND(ROUND(L1772,2)*ROUND(G1772,3),2)</f>
      </c>
      <c s="36" t="s">
        <v>2373</v>
      </c>
      <c>
        <f>(M1772*21)/100</f>
      </c>
      <c t="s">
        <v>27</v>
      </c>
    </row>
    <row r="1773" spans="1:5" ht="25.5">
      <c r="A1773" s="35" t="s">
        <v>54</v>
      </c>
      <c r="E1773" s="39" t="s">
        <v>6602</v>
      </c>
    </row>
    <row r="1774" spans="1:5" ht="12.75">
      <c r="A1774" s="35" t="s">
        <v>55</v>
      </c>
      <c r="E1774" s="40" t="s">
        <v>5</v>
      </c>
    </row>
    <row r="1775" spans="1:5" ht="25.5">
      <c r="A1775" t="s">
        <v>56</v>
      </c>
      <c r="E1775" s="39" t="s">
        <v>6479</v>
      </c>
    </row>
    <row r="1776" spans="1:16" ht="25.5">
      <c r="A1776" t="s">
        <v>49</v>
      </c>
      <c s="34" t="s">
        <v>6856</v>
      </c>
      <c s="34" t="s">
        <v>6857</v>
      </c>
      <c s="35" t="s">
        <v>5</v>
      </c>
      <c s="6" t="s">
        <v>6858</v>
      </c>
      <c s="36" t="s">
        <v>684</v>
      </c>
      <c s="37">
        <v>1</v>
      </c>
      <c s="36">
        <v>0</v>
      </c>
      <c s="36">
        <f>ROUND(G1776*H1776,6)</f>
      </c>
      <c r="L1776" s="38">
        <v>0</v>
      </c>
      <c s="32">
        <f>ROUND(ROUND(L1776,2)*ROUND(G1776,3),2)</f>
      </c>
      <c s="36" t="s">
        <v>2373</v>
      </c>
      <c>
        <f>(M1776*21)/100</f>
      </c>
      <c t="s">
        <v>27</v>
      </c>
    </row>
    <row r="1777" spans="1:5" ht="25.5">
      <c r="A1777" s="35" t="s">
        <v>54</v>
      </c>
      <c r="E1777" s="39" t="s">
        <v>6858</v>
      </c>
    </row>
    <row r="1778" spans="1:5" ht="12.75">
      <c r="A1778" s="35" t="s">
        <v>55</v>
      </c>
      <c r="E1778" s="40" t="s">
        <v>5</v>
      </c>
    </row>
    <row r="1779" spans="1:5" ht="25.5">
      <c r="A1779" t="s">
        <v>56</v>
      </c>
      <c r="E1779" s="39" t="s">
        <v>6479</v>
      </c>
    </row>
    <row r="1780" spans="1:16" ht="25.5">
      <c r="A1780" t="s">
        <v>49</v>
      </c>
      <c s="34" t="s">
        <v>6859</v>
      </c>
      <c s="34" t="s">
        <v>6860</v>
      </c>
      <c s="35" t="s">
        <v>5</v>
      </c>
      <c s="6" t="s">
        <v>6861</v>
      </c>
      <c s="36" t="s">
        <v>684</v>
      </c>
      <c s="37">
        <v>1</v>
      </c>
      <c s="36">
        <v>0</v>
      </c>
      <c s="36">
        <f>ROUND(G1780*H1780,6)</f>
      </c>
      <c r="L1780" s="38">
        <v>0</v>
      </c>
      <c s="32">
        <f>ROUND(ROUND(L1780,2)*ROUND(G1780,3),2)</f>
      </c>
      <c s="36" t="s">
        <v>2373</v>
      </c>
      <c>
        <f>(M1780*21)/100</f>
      </c>
      <c t="s">
        <v>27</v>
      </c>
    </row>
    <row r="1781" spans="1:5" ht="25.5">
      <c r="A1781" s="35" t="s">
        <v>54</v>
      </c>
      <c r="E1781" s="39" t="s">
        <v>6861</v>
      </c>
    </row>
    <row r="1782" spans="1:5" ht="12.75">
      <c r="A1782" s="35" t="s">
        <v>55</v>
      </c>
      <c r="E1782" s="40" t="s">
        <v>5</v>
      </c>
    </row>
    <row r="1783" spans="1:5" ht="25.5">
      <c r="A1783" t="s">
        <v>56</v>
      </c>
      <c r="E1783" s="39" t="s">
        <v>6479</v>
      </c>
    </row>
    <row r="1784" spans="1:16" ht="25.5">
      <c r="A1784" t="s">
        <v>49</v>
      </c>
      <c s="34" t="s">
        <v>6862</v>
      </c>
      <c s="34" t="s">
        <v>6863</v>
      </c>
      <c s="35" t="s">
        <v>5</v>
      </c>
      <c s="6" t="s">
        <v>6692</v>
      </c>
      <c s="36" t="s">
        <v>684</v>
      </c>
      <c s="37">
        <v>1</v>
      </c>
      <c s="36">
        <v>0</v>
      </c>
      <c s="36">
        <f>ROUND(G1784*H1784,6)</f>
      </c>
      <c r="L1784" s="38">
        <v>0</v>
      </c>
      <c s="32">
        <f>ROUND(ROUND(L1784,2)*ROUND(G1784,3),2)</f>
      </c>
      <c s="36" t="s">
        <v>2373</v>
      </c>
      <c>
        <f>(M1784*21)/100</f>
      </c>
      <c t="s">
        <v>27</v>
      </c>
    </row>
    <row r="1785" spans="1:5" ht="25.5">
      <c r="A1785" s="35" t="s">
        <v>54</v>
      </c>
      <c r="E1785" s="39" t="s">
        <v>6692</v>
      </c>
    </row>
    <row r="1786" spans="1:5" ht="12.75">
      <c r="A1786" s="35" t="s">
        <v>55</v>
      </c>
      <c r="E1786" s="40" t="s">
        <v>5</v>
      </c>
    </row>
    <row r="1787" spans="1:5" ht="25.5">
      <c r="A1787" t="s">
        <v>56</v>
      </c>
      <c r="E1787" s="39" t="s">
        <v>6479</v>
      </c>
    </row>
    <row r="1788" spans="1:16" ht="25.5">
      <c r="A1788" t="s">
        <v>49</v>
      </c>
      <c s="34" t="s">
        <v>6864</v>
      </c>
      <c s="34" t="s">
        <v>6865</v>
      </c>
      <c s="35" t="s">
        <v>5</v>
      </c>
      <c s="6" t="s">
        <v>6692</v>
      </c>
      <c s="36" t="s">
        <v>684</v>
      </c>
      <c s="37">
        <v>1</v>
      </c>
      <c s="36">
        <v>0</v>
      </c>
      <c s="36">
        <f>ROUND(G1788*H1788,6)</f>
      </c>
      <c r="L1788" s="38">
        <v>0</v>
      </c>
      <c s="32">
        <f>ROUND(ROUND(L1788,2)*ROUND(G1788,3),2)</f>
      </c>
      <c s="36" t="s">
        <v>2373</v>
      </c>
      <c>
        <f>(M1788*21)/100</f>
      </c>
      <c t="s">
        <v>27</v>
      </c>
    </row>
    <row r="1789" spans="1:5" ht="25.5">
      <c r="A1789" s="35" t="s">
        <v>54</v>
      </c>
      <c r="E1789" s="39" t="s">
        <v>6692</v>
      </c>
    </row>
    <row r="1790" spans="1:5" ht="12.75">
      <c r="A1790" s="35" t="s">
        <v>55</v>
      </c>
      <c r="E1790" s="40" t="s">
        <v>5</v>
      </c>
    </row>
    <row r="1791" spans="1:5" ht="25.5">
      <c r="A1791" t="s">
        <v>56</v>
      </c>
      <c r="E1791" s="39" t="s">
        <v>6479</v>
      </c>
    </row>
    <row r="1792" spans="1:16" ht="25.5">
      <c r="A1792" t="s">
        <v>49</v>
      </c>
      <c s="34" t="s">
        <v>6866</v>
      </c>
      <c s="34" t="s">
        <v>6867</v>
      </c>
      <c s="35" t="s">
        <v>5</v>
      </c>
      <c s="6" t="s">
        <v>6692</v>
      </c>
      <c s="36" t="s">
        <v>684</v>
      </c>
      <c s="37">
        <v>1</v>
      </c>
      <c s="36">
        <v>0</v>
      </c>
      <c s="36">
        <f>ROUND(G1792*H1792,6)</f>
      </c>
      <c r="L1792" s="38">
        <v>0</v>
      </c>
      <c s="32">
        <f>ROUND(ROUND(L1792,2)*ROUND(G1792,3),2)</f>
      </c>
      <c s="36" t="s">
        <v>2373</v>
      </c>
      <c>
        <f>(M1792*21)/100</f>
      </c>
      <c t="s">
        <v>27</v>
      </c>
    </row>
    <row r="1793" spans="1:5" ht="25.5">
      <c r="A1793" s="35" t="s">
        <v>54</v>
      </c>
      <c r="E1793" s="39" t="s">
        <v>6692</v>
      </c>
    </row>
    <row r="1794" spans="1:5" ht="12.75">
      <c r="A1794" s="35" t="s">
        <v>55</v>
      </c>
      <c r="E1794" s="40" t="s">
        <v>5</v>
      </c>
    </row>
    <row r="1795" spans="1:5" ht="25.5">
      <c r="A1795" t="s">
        <v>56</v>
      </c>
      <c r="E1795" s="39" t="s">
        <v>6479</v>
      </c>
    </row>
    <row r="1796" spans="1:16" ht="25.5">
      <c r="A1796" t="s">
        <v>49</v>
      </c>
      <c s="34" t="s">
        <v>6868</v>
      </c>
      <c s="34" t="s">
        <v>6869</v>
      </c>
      <c s="35" t="s">
        <v>5</v>
      </c>
      <c s="6" t="s">
        <v>6692</v>
      </c>
      <c s="36" t="s">
        <v>684</v>
      </c>
      <c s="37">
        <v>1</v>
      </c>
      <c s="36">
        <v>0</v>
      </c>
      <c s="36">
        <f>ROUND(G1796*H1796,6)</f>
      </c>
      <c r="L1796" s="38">
        <v>0</v>
      </c>
      <c s="32">
        <f>ROUND(ROUND(L1796,2)*ROUND(G1796,3),2)</f>
      </c>
      <c s="36" t="s">
        <v>2373</v>
      </c>
      <c>
        <f>(M1796*21)/100</f>
      </c>
      <c t="s">
        <v>27</v>
      </c>
    </row>
    <row r="1797" spans="1:5" ht="25.5">
      <c r="A1797" s="35" t="s">
        <v>54</v>
      </c>
      <c r="E1797" s="39" t="s">
        <v>6692</v>
      </c>
    </row>
    <row r="1798" spans="1:5" ht="12.75">
      <c r="A1798" s="35" t="s">
        <v>55</v>
      </c>
      <c r="E1798" s="40" t="s">
        <v>5</v>
      </c>
    </row>
    <row r="1799" spans="1:5" ht="25.5">
      <c r="A1799" t="s">
        <v>56</v>
      </c>
      <c r="E1799" s="39" t="s">
        <v>6479</v>
      </c>
    </row>
    <row r="1800" spans="1:16" ht="25.5">
      <c r="A1800" t="s">
        <v>49</v>
      </c>
      <c s="34" t="s">
        <v>6870</v>
      </c>
      <c s="34" t="s">
        <v>6871</v>
      </c>
      <c s="35" t="s">
        <v>5</v>
      </c>
      <c s="6" t="s">
        <v>6692</v>
      </c>
      <c s="36" t="s">
        <v>684</v>
      </c>
      <c s="37">
        <v>1</v>
      </c>
      <c s="36">
        <v>0</v>
      </c>
      <c s="36">
        <f>ROUND(G1800*H1800,6)</f>
      </c>
      <c r="L1800" s="38">
        <v>0</v>
      </c>
      <c s="32">
        <f>ROUND(ROUND(L1800,2)*ROUND(G1800,3),2)</f>
      </c>
      <c s="36" t="s">
        <v>2373</v>
      </c>
      <c>
        <f>(M1800*21)/100</f>
      </c>
      <c t="s">
        <v>27</v>
      </c>
    </row>
    <row r="1801" spans="1:5" ht="25.5">
      <c r="A1801" s="35" t="s">
        <v>54</v>
      </c>
      <c r="E1801" s="39" t="s">
        <v>6692</v>
      </c>
    </row>
    <row r="1802" spans="1:5" ht="12.75">
      <c r="A1802" s="35" t="s">
        <v>55</v>
      </c>
      <c r="E1802" s="40" t="s">
        <v>5</v>
      </c>
    </row>
    <row r="1803" spans="1:5" ht="25.5">
      <c r="A1803" t="s">
        <v>56</v>
      </c>
      <c r="E1803" s="39" t="s">
        <v>6479</v>
      </c>
    </row>
    <row r="1804" spans="1:16" ht="25.5">
      <c r="A1804" t="s">
        <v>49</v>
      </c>
      <c s="34" t="s">
        <v>6872</v>
      </c>
      <c s="34" t="s">
        <v>6873</v>
      </c>
      <c s="35" t="s">
        <v>5</v>
      </c>
      <c s="6" t="s">
        <v>6692</v>
      </c>
      <c s="36" t="s">
        <v>684</v>
      </c>
      <c s="37">
        <v>1</v>
      </c>
      <c s="36">
        <v>0</v>
      </c>
      <c s="36">
        <f>ROUND(G1804*H1804,6)</f>
      </c>
      <c r="L1804" s="38">
        <v>0</v>
      </c>
      <c s="32">
        <f>ROUND(ROUND(L1804,2)*ROUND(G1804,3),2)</f>
      </c>
      <c s="36" t="s">
        <v>2373</v>
      </c>
      <c>
        <f>(M1804*21)/100</f>
      </c>
      <c t="s">
        <v>27</v>
      </c>
    </row>
    <row r="1805" spans="1:5" ht="25.5">
      <c r="A1805" s="35" t="s">
        <v>54</v>
      </c>
      <c r="E1805" s="39" t="s">
        <v>6692</v>
      </c>
    </row>
    <row r="1806" spans="1:5" ht="12.75">
      <c r="A1806" s="35" t="s">
        <v>55</v>
      </c>
      <c r="E1806" s="40" t="s">
        <v>5</v>
      </c>
    </row>
    <row r="1807" spans="1:5" ht="25.5">
      <c r="A1807" t="s">
        <v>56</v>
      </c>
      <c r="E1807" s="39" t="s">
        <v>6479</v>
      </c>
    </row>
    <row r="1808" spans="1:16" ht="25.5">
      <c r="A1808" t="s">
        <v>49</v>
      </c>
      <c s="34" t="s">
        <v>6874</v>
      </c>
      <c s="34" t="s">
        <v>6875</v>
      </c>
      <c s="35" t="s">
        <v>5</v>
      </c>
      <c s="6" t="s">
        <v>6692</v>
      </c>
      <c s="36" t="s">
        <v>684</v>
      </c>
      <c s="37">
        <v>1</v>
      </c>
      <c s="36">
        <v>0</v>
      </c>
      <c s="36">
        <f>ROUND(G1808*H1808,6)</f>
      </c>
      <c r="L1808" s="38">
        <v>0</v>
      </c>
      <c s="32">
        <f>ROUND(ROUND(L1808,2)*ROUND(G1808,3),2)</f>
      </c>
      <c s="36" t="s">
        <v>2373</v>
      </c>
      <c>
        <f>(M1808*21)/100</f>
      </c>
      <c t="s">
        <v>27</v>
      </c>
    </row>
    <row r="1809" spans="1:5" ht="25.5">
      <c r="A1809" s="35" t="s">
        <v>54</v>
      </c>
      <c r="E1809" s="39" t="s">
        <v>6692</v>
      </c>
    </row>
    <row r="1810" spans="1:5" ht="12.75">
      <c r="A1810" s="35" t="s">
        <v>55</v>
      </c>
      <c r="E1810" s="40" t="s">
        <v>5</v>
      </c>
    </row>
    <row r="1811" spans="1:5" ht="25.5">
      <c r="A1811" t="s">
        <v>56</v>
      </c>
      <c r="E1811" s="39" t="s">
        <v>6479</v>
      </c>
    </row>
    <row r="1812" spans="1:16" ht="25.5">
      <c r="A1812" t="s">
        <v>49</v>
      </c>
      <c s="34" t="s">
        <v>6876</v>
      </c>
      <c s="34" t="s">
        <v>6877</v>
      </c>
      <c s="35" t="s">
        <v>5</v>
      </c>
      <c s="6" t="s">
        <v>6692</v>
      </c>
      <c s="36" t="s">
        <v>684</v>
      </c>
      <c s="37">
        <v>1</v>
      </c>
      <c s="36">
        <v>0</v>
      </c>
      <c s="36">
        <f>ROUND(G1812*H1812,6)</f>
      </c>
      <c r="L1812" s="38">
        <v>0</v>
      </c>
      <c s="32">
        <f>ROUND(ROUND(L1812,2)*ROUND(G1812,3),2)</f>
      </c>
      <c s="36" t="s">
        <v>2373</v>
      </c>
      <c>
        <f>(M1812*21)/100</f>
      </c>
      <c t="s">
        <v>27</v>
      </c>
    </row>
    <row r="1813" spans="1:5" ht="25.5">
      <c r="A1813" s="35" t="s">
        <v>54</v>
      </c>
      <c r="E1813" s="39" t="s">
        <v>6692</v>
      </c>
    </row>
    <row r="1814" spans="1:5" ht="12.75">
      <c r="A1814" s="35" t="s">
        <v>55</v>
      </c>
      <c r="E1814" s="40" t="s">
        <v>5</v>
      </c>
    </row>
    <row r="1815" spans="1:5" ht="25.5">
      <c r="A1815" t="s">
        <v>56</v>
      </c>
      <c r="E1815" s="39" t="s">
        <v>6479</v>
      </c>
    </row>
    <row r="1816" spans="1:16" ht="25.5">
      <c r="A1816" t="s">
        <v>49</v>
      </c>
      <c s="34" t="s">
        <v>6878</v>
      </c>
      <c s="34" t="s">
        <v>6879</v>
      </c>
      <c s="35" t="s">
        <v>5</v>
      </c>
      <c s="6" t="s">
        <v>6692</v>
      </c>
      <c s="36" t="s">
        <v>684</v>
      </c>
      <c s="37">
        <v>1</v>
      </c>
      <c s="36">
        <v>0</v>
      </c>
      <c s="36">
        <f>ROUND(G1816*H1816,6)</f>
      </c>
      <c r="L1816" s="38">
        <v>0</v>
      </c>
      <c s="32">
        <f>ROUND(ROUND(L1816,2)*ROUND(G1816,3),2)</f>
      </c>
      <c s="36" t="s">
        <v>2373</v>
      </c>
      <c>
        <f>(M1816*21)/100</f>
      </c>
      <c t="s">
        <v>27</v>
      </c>
    </row>
    <row r="1817" spans="1:5" ht="25.5">
      <c r="A1817" s="35" t="s">
        <v>54</v>
      </c>
      <c r="E1817" s="39" t="s">
        <v>6692</v>
      </c>
    </row>
    <row r="1818" spans="1:5" ht="12.75">
      <c r="A1818" s="35" t="s">
        <v>55</v>
      </c>
      <c r="E1818" s="40" t="s">
        <v>5</v>
      </c>
    </row>
    <row r="1819" spans="1:5" ht="25.5">
      <c r="A1819" t="s">
        <v>56</v>
      </c>
      <c r="E1819" s="39" t="s">
        <v>6479</v>
      </c>
    </row>
    <row r="1820" spans="1:16" ht="25.5">
      <c r="A1820" t="s">
        <v>49</v>
      </c>
      <c s="34" t="s">
        <v>6880</v>
      </c>
      <c s="34" t="s">
        <v>6881</v>
      </c>
      <c s="35" t="s">
        <v>5</v>
      </c>
      <c s="6" t="s">
        <v>6882</v>
      </c>
      <c s="36" t="s">
        <v>684</v>
      </c>
      <c s="37">
        <v>1</v>
      </c>
      <c s="36">
        <v>0</v>
      </c>
      <c s="36">
        <f>ROUND(G1820*H1820,6)</f>
      </c>
      <c r="L1820" s="38">
        <v>0</v>
      </c>
      <c s="32">
        <f>ROUND(ROUND(L1820,2)*ROUND(G1820,3),2)</f>
      </c>
      <c s="36" t="s">
        <v>2373</v>
      </c>
      <c>
        <f>(M1820*21)/100</f>
      </c>
      <c t="s">
        <v>27</v>
      </c>
    </row>
    <row r="1821" spans="1:5" ht="38.25">
      <c r="A1821" s="35" t="s">
        <v>54</v>
      </c>
      <c r="E1821" s="39" t="s">
        <v>6883</v>
      </c>
    </row>
    <row r="1822" spans="1:5" ht="12.75">
      <c r="A1822" s="35" t="s">
        <v>55</v>
      </c>
      <c r="E1822" s="40" t="s">
        <v>5</v>
      </c>
    </row>
    <row r="1823" spans="1:5" ht="25.5">
      <c r="A1823" t="s">
        <v>56</v>
      </c>
      <c r="E1823" s="39" t="s">
        <v>6884</v>
      </c>
    </row>
    <row r="1824" spans="1:16" ht="25.5">
      <c r="A1824" t="s">
        <v>49</v>
      </c>
      <c s="34" t="s">
        <v>6885</v>
      </c>
      <c s="34" t="s">
        <v>6886</v>
      </c>
      <c s="35" t="s">
        <v>5</v>
      </c>
      <c s="6" t="s">
        <v>6843</v>
      </c>
      <c s="36" t="s">
        <v>684</v>
      </c>
      <c s="37">
        <v>1</v>
      </c>
      <c s="36">
        <v>0</v>
      </c>
      <c s="36">
        <f>ROUND(G1824*H1824,6)</f>
      </c>
      <c r="L1824" s="38">
        <v>0</v>
      </c>
      <c s="32">
        <f>ROUND(ROUND(L1824,2)*ROUND(G1824,3),2)</f>
      </c>
      <c s="36" t="s">
        <v>2373</v>
      </c>
      <c>
        <f>(M1824*21)/100</f>
      </c>
      <c t="s">
        <v>27</v>
      </c>
    </row>
    <row r="1825" spans="1:5" ht="38.25">
      <c r="A1825" s="35" t="s">
        <v>54</v>
      </c>
      <c r="E1825" s="39" t="s">
        <v>6887</v>
      </c>
    </row>
    <row r="1826" spans="1:5" ht="12.75">
      <c r="A1826" s="35" t="s">
        <v>55</v>
      </c>
      <c r="E1826" s="40" t="s">
        <v>5</v>
      </c>
    </row>
    <row r="1827" spans="1:5" ht="25.5">
      <c r="A1827" t="s">
        <v>56</v>
      </c>
      <c r="E1827" s="39" t="s">
        <v>6888</v>
      </c>
    </row>
    <row r="1828" spans="1:16" ht="25.5">
      <c r="A1828" t="s">
        <v>49</v>
      </c>
      <c s="34" t="s">
        <v>6889</v>
      </c>
      <c s="34" t="s">
        <v>6890</v>
      </c>
      <c s="35" t="s">
        <v>5</v>
      </c>
      <c s="6" t="s">
        <v>6882</v>
      </c>
      <c s="36" t="s">
        <v>684</v>
      </c>
      <c s="37">
        <v>1</v>
      </c>
      <c s="36">
        <v>0</v>
      </c>
      <c s="36">
        <f>ROUND(G1828*H1828,6)</f>
      </c>
      <c r="L1828" s="38">
        <v>0</v>
      </c>
      <c s="32">
        <f>ROUND(ROUND(L1828,2)*ROUND(G1828,3),2)</f>
      </c>
      <c s="36" t="s">
        <v>2373</v>
      </c>
      <c>
        <f>(M1828*21)/100</f>
      </c>
      <c t="s">
        <v>27</v>
      </c>
    </row>
    <row r="1829" spans="1:5" ht="38.25">
      <c r="A1829" s="35" t="s">
        <v>54</v>
      </c>
      <c r="E1829" s="39" t="s">
        <v>6891</v>
      </c>
    </row>
    <row r="1830" spans="1:5" ht="12.75">
      <c r="A1830" s="35" t="s">
        <v>55</v>
      </c>
      <c r="E1830" s="40" t="s">
        <v>5</v>
      </c>
    </row>
    <row r="1831" spans="1:5" ht="25.5">
      <c r="A1831" t="s">
        <v>56</v>
      </c>
      <c r="E1831" s="39" t="s">
        <v>6892</v>
      </c>
    </row>
    <row r="1832" spans="1:16" ht="25.5">
      <c r="A1832" t="s">
        <v>49</v>
      </c>
      <c s="34" t="s">
        <v>6893</v>
      </c>
      <c s="34" t="s">
        <v>6894</v>
      </c>
      <c s="35" t="s">
        <v>5</v>
      </c>
      <c s="6" t="s">
        <v>6692</v>
      </c>
      <c s="36" t="s">
        <v>684</v>
      </c>
      <c s="37">
        <v>1</v>
      </c>
      <c s="36">
        <v>0</v>
      </c>
      <c s="36">
        <f>ROUND(G1832*H1832,6)</f>
      </c>
      <c r="L1832" s="38">
        <v>0</v>
      </c>
      <c s="32">
        <f>ROUND(ROUND(L1832,2)*ROUND(G1832,3),2)</f>
      </c>
      <c s="36" t="s">
        <v>2373</v>
      </c>
      <c>
        <f>(M1832*21)/100</f>
      </c>
      <c t="s">
        <v>27</v>
      </c>
    </row>
    <row r="1833" spans="1:5" ht="25.5">
      <c r="A1833" s="35" t="s">
        <v>54</v>
      </c>
      <c r="E1833" s="39" t="s">
        <v>6692</v>
      </c>
    </row>
    <row r="1834" spans="1:5" ht="12.75">
      <c r="A1834" s="35" t="s">
        <v>55</v>
      </c>
      <c r="E1834" s="40" t="s">
        <v>5</v>
      </c>
    </row>
    <row r="1835" spans="1:5" ht="25.5">
      <c r="A1835" t="s">
        <v>56</v>
      </c>
      <c r="E1835" s="39" t="s">
        <v>6479</v>
      </c>
    </row>
    <row r="1836" spans="1:16" ht="25.5">
      <c r="A1836" t="s">
        <v>49</v>
      </c>
      <c s="34" t="s">
        <v>6895</v>
      </c>
      <c s="34" t="s">
        <v>6896</v>
      </c>
      <c s="35" t="s">
        <v>5</v>
      </c>
      <c s="6" t="s">
        <v>6692</v>
      </c>
      <c s="36" t="s">
        <v>684</v>
      </c>
      <c s="37">
        <v>1</v>
      </c>
      <c s="36">
        <v>0</v>
      </c>
      <c s="36">
        <f>ROUND(G1836*H1836,6)</f>
      </c>
      <c r="L1836" s="38">
        <v>0</v>
      </c>
      <c s="32">
        <f>ROUND(ROUND(L1836,2)*ROUND(G1836,3),2)</f>
      </c>
      <c s="36" t="s">
        <v>2373</v>
      </c>
      <c>
        <f>(M1836*21)/100</f>
      </c>
      <c t="s">
        <v>27</v>
      </c>
    </row>
    <row r="1837" spans="1:5" ht="25.5">
      <c r="A1837" s="35" t="s">
        <v>54</v>
      </c>
      <c r="E1837" s="39" t="s">
        <v>6692</v>
      </c>
    </row>
    <row r="1838" spans="1:5" ht="12.75">
      <c r="A1838" s="35" t="s">
        <v>55</v>
      </c>
      <c r="E1838" s="40" t="s">
        <v>5</v>
      </c>
    </row>
    <row r="1839" spans="1:5" ht="25.5">
      <c r="A1839" t="s">
        <v>56</v>
      </c>
      <c r="E1839" s="39" t="s">
        <v>6479</v>
      </c>
    </row>
    <row r="1840" spans="1:16" ht="25.5">
      <c r="A1840" t="s">
        <v>49</v>
      </c>
      <c s="34" t="s">
        <v>6897</v>
      </c>
      <c s="34" t="s">
        <v>6898</v>
      </c>
      <c s="35" t="s">
        <v>5</v>
      </c>
      <c s="6" t="s">
        <v>6682</v>
      </c>
      <c s="36" t="s">
        <v>684</v>
      </c>
      <c s="37">
        <v>1</v>
      </c>
      <c s="36">
        <v>0</v>
      </c>
      <c s="36">
        <f>ROUND(G1840*H1840,6)</f>
      </c>
      <c r="L1840" s="38">
        <v>0</v>
      </c>
      <c s="32">
        <f>ROUND(ROUND(L1840,2)*ROUND(G1840,3),2)</f>
      </c>
      <c s="36" t="s">
        <v>2373</v>
      </c>
      <c>
        <f>(M1840*21)/100</f>
      </c>
      <c t="s">
        <v>27</v>
      </c>
    </row>
    <row r="1841" spans="1:5" ht="25.5">
      <c r="A1841" s="35" t="s">
        <v>54</v>
      </c>
      <c r="E1841" s="39" t="s">
        <v>6682</v>
      </c>
    </row>
    <row r="1842" spans="1:5" ht="12.75">
      <c r="A1842" s="35" t="s">
        <v>55</v>
      </c>
      <c r="E1842" s="40" t="s">
        <v>5</v>
      </c>
    </row>
    <row r="1843" spans="1:5" ht="25.5">
      <c r="A1843" t="s">
        <v>56</v>
      </c>
      <c r="E1843" s="39" t="s">
        <v>6479</v>
      </c>
    </row>
    <row r="1844" spans="1:16" ht="25.5">
      <c r="A1844" t="s">
        <v>49</v>
      </c>
      <c s="34" t="s">
        <v>6899</v>
      </c>
      <c s="34" t="s">
        <v>6900</v>
      </c>
      <c s="35" t="s">
        <v>5</v>
      </c>
      <c s="6" t="s">
        <v>6682</v>
      </c>
      <c s="36" t="s">
        <v>684</v>
      </c>
      <c s="37">
        <v>1</v>
      </c>
      <c s="36">
        <v>0</v>
      </c>
      <c s="36">
        <f>ROUND(G1844*H1844,6)</f>
      </c>
      <c r="L1844" s="38">
        <v>0</v>
      </c>
      <c s="32">
        <f>ROUND(ROUND(L1844,2)*ROUND(G1844,3),2)</f>
      </c>
      <c s="36" t="s">
        <v>2373</v>
      </c>
      <c>
        <f>(M1844*21)/100</f>
      </c>
      <c t="s">
        <v>27</v>
      </c>
    </row>
    <row r="1845" spans="1:5" ht="25.5">
      <c r="A1845" s="35" t="s">
        <v>54</v>
      </c>
      <c r="E1845" s="39" t="s">
        <v>6682</v>
      </c>
    </row>
    <row r="1846" spans="1:5" ht="12.75">
      <c r="A1846" s="35" t="s">
        <v>55</v>
      </c>
      <c r="E1846" s="40" t="s">
        <v>5</v>
      </c>
    </row>
    <row r="1847" spans="1:5" ht="25.5">
      <c r="A1847" t="s">
        <v>56</v>
      </c>
      <c r="E1847" s="39" t="s">
        <v>6479</v>
      </c>
    </row>
    <row r="1848" spans="1:16" ht="25.5">
      <c r="A1848" t="s">
        <v>49</v>
      </c>
      <c s="34" t="s">
        <v>6901</v>
      </c>
      <c s="34" t="s">
        <v>6902</v>
      </c>
      <c s="35" t="s">
        <v>5</v>
      </c>
      <c s="6" t="s">
        <v>6903</v>
      </c>
      <c s="36" t="s">
        <v>684</v>
      </c>
      <c s="37">
        <v>1</v>
      </c>
      <c s="36">
        <v>0</v>
      </c>
      <c s="36">
        <f>ROUND(G1848*H1848,6)</f>
      </c>
      <c r="L1848" s="38">
        <v>0</v>
      </c>
      <c s="32">
        <f>ROUND(ROUND(L1848,2)*ROUND(G1848,3),2)</f>
      </c>
      <c s="36" t="s">
        <v>2373</v>
      </c>
      <c>
        <f>(M1848*21)/100</f>
      </c>
      <c t="s">
        <v>27</v>
      </c>
    </row>
    <row r="1849" spans="1:5" ht="25.5">
      <c r="A1849" s="35" t="s">
        <v>54</v>
      </c>
      <c r="E1849" s="39" t="s">
        <v>6903</v>
      </c>
    </row>
    <row r="1850" spans="1:5" ht="12.75">
      <c r="A1850" s="35" t="s">
        <v>55</v>
      </c>
      <c r="E1850" s="40" t="s">
        <v>5</v>
      </c>
    </row>
    <row r="1851" spans="1:5" ht="25.5">
      <c r="A1851" t="s">
        <v>56</v>
      </c>
      <c r="E1851" s="39" t="s">
        <v>6479</v>
      </c>
    </row>
    <row r="1852" spans="1:16" ht="25.5">
      <c r="A1852" t="s">
        <v>49</v>
      </c>
      <c s="34" t="s">
        <v>6904</v>
      </c>
      <c s="34" t="s">
        <v>6905</v>
      </c>
      <c s="35" t="s">
        <v>5</v>
      </c>
      <c s="6" t="s">
        <v>6685</v>
      </c>
      <c s="36" t="s">
        <v>684</v>
      </c>
      <c s="37">
        <v>1</v>
      </c>
      <c s="36">
        <v>0</v>
      </c>
      <c s="36">
        <f>ROUND(G1852*H1852,6)</f>
      </c>
      <c r="L1852" s="38">
        <v>0</v>
      </c>
      <c s="32">
        <f>ROUND(ROUND(L1852,2)*ROUND(G1852,3),2)</f>
      </c>
      <c s="36" t="s">
        <v>2373</v>
      </c>
      <c>
        <f>(M1852*21)/100</f>
      </c>
      <c t="s">
        <v>27</v>
      </c>
    </row>
    <row r="1853" spans="1:5" ht="25.5">
      <c r="A1853" s="35" t="s">
        <v>54</v>
      </c>
      <c r="E1853" s="39" t="s">
        <v>6685</v>
      </c>
    </row>
    <row r="1854" spans="1:5" ht="12.75">
      <c r="A1854" s="35" t="s">
        <v>55</v>
      </c>
      <c r="E1854" s="40" t="s">
        <v>5</v>
      </c>
    </row>
    <row r="1855" spans="1:5" ht="25.5">
      <c r="A1855" t="s">
        <v>56</v>
      </c>
      <c r="E1855" s="39" t="s">
        <v>6479</v>
      </c>
    </row>
    <row r="1856" spans="1:16" ht="25.5">
      <c r="A1856" t="s">
        <v>49</v>
      </c>
      <c s="34" t="s">
        <v>6906</v>
      </c>
      <c s="34" t="s">
        <v>6907</v>
      </c>
      <c s="35" t="s">
        <v>5</v>
      </c>
      <c s="6" t="s">
        <v>6903</v>
      </c>
      <c s="36" t="s">
        <v>684</v>
      </c>
      <c s="37">
        <v>1</v>
      </c>
      <c s="36">
        <v>0</v>
      </c>
      <c s="36">
        <f>ROUND(G1856*H1856,6)</f>
      </c>
      <c r="L1856" s="38">
        <v>0</v>
      </c>
      <c s="32">
        <f>ROUND(ROUND(L1856,2)*ROUND(G1856,3),2)</f>
      </c>
      <c s="36" t="s">
        <v>2373</v>
      </c>
      <c>
        <f>(M1856*21)/100</f>
      </c>
      <c t="s">
        <v>27</v>
      </c>
    </row>
    <row r="1857" spans="1:5" ht="25.5">
      <c r="A1857" s="35" t="s">
        <v>54</v>
      </c>
      <c r="E1857" s="39" t="s">
        <v>6903</v>
      </c>
    </row>
    <row r="1858" spans="1:5" ht="12.75">
      <c r="A1858" s="35" t="s">
        <v>55</v>
      </c>
      <c r="E1858" s="40" t="s">
        <v>5</v>
      </c>
    </row>
    <row r="1859" spans="1:5" ht="25.5">
      <c r="A1859" t="s">
        <v>56</v>
      </c>
      <c r="E1859" s="39" t="s">
        <v>6479</v>
      </c>
    </row>
    <row r="1860" spans="1:16" ht="25.5">
      <c r="A1860" t="s">
        <v>49</v>
      </c>
      <c s="34" t="s">
        <v>6908</v>
      </c>
      <c s="34" t="s">
        <v>6909</v>
      </c>
      <c s="35" t="s">
        <v>5</v>
      </c>
      <c s="6" t="s">
        <v>6692</v>
      </c>
      <c s="36" t="s">
        <v>684</v>
      </c>
      <c s="37">
        <v>1</v>
      </c>
      <c s="36">
        <v>0</v>
      </c>
      <c s="36">
        <f>ROUND(G1860*H1860,6)</f>
      </c>
      <c r="L1860" s="38">
        <v>0</v>
      </c>
      <c s="32">
        <f>ROUND(ROUND(L1860,2)*ROUND(G1860,3),2)</f>
      </c>
      <c s="36" t="s">
        <v>2373</v>
      </c>
      <c>
        <f>(M1860*21)/100</f>
      </c>
      <c t="s">
        <v>27</v>
      </c>
    </row>
    <row r="1861" spans="1:5" ht="25.5">
      <c r="A1861" s="35" t="s">
        <v>54</v>
      </c>
      <c r="E1861" s="39" t="s">
        <v>6692</v>
      </c>
    </row>
    <row r="1862" spans="1:5" ht="12.75">
      <c r="A1862" s="35" t="s">
        <v>55</v>
      </c>
      <c r="E1862" s="40" t="s">
        <v>5</v>
      </c>
    </row>
    <row r="1863" spans="1:5" ht="25.5">
      <c r="A1863" t="s">
        <v>56</v>
      </c>
      <c r="E1863" s="39" t="s">
        <v>6479</v>
      </c>
    </row>
    <row r="1864" spans="1:16" ht="25.5">
      <c r="A1864" t="s">
        <v>49</v>
      </c>
      <c s="34" t="s">
        <v>6910</v>
      </c>
      <c s="34" t="s">
        <v>6911</v>
      </c>
      <c s="35" t="s">
        <v>5</v>
      </c>
      <c s="6" t="s">
        <v>6692</v>
      </c>
      <c s="36" t="s">
        <v>684</v>
      </c>
      <c s="37">
        <v>1</v>
      </c>
      <c s="36">
        <v>0</v>
      </c>
      <c s="36">
        <f>ROUND(G1864*H1864,6)</f>
      </c>
      <c r="L1864" s="38">
        <v>0</v>
      </c>
      <c s="32">
        <f>ROUND(ROUND(L1864,2)*ROUND(G1864,3),2)</f>
      </c>
      <c s="36" t="s">
        <v>2373</v>
      </c>
      <c>
        <f>(M1864*21)/100</f>
      </c>
      <c t="s">
        <v>27</v>
      </c>
    </row>
    <row r="1865" spans="1:5" ht="25.5">
      <c r="A1865" s="35" t="s">
        <v>54</v>
      </c>
      <c r="E1865" s="39" t="s">
        <v>6692</v>
      </c>
    </row>
    <row r="1866" spans="1:5" ht="12.75">
      <c r="A1866" s="35" t="s">
        <v>55</v>
      </c>
      <c r="E1866" s="40" t="s">
        <v>5</v>
      </c>
    </row>
    <row r="1867" spans="1:5" ht="25.5">
      <c r="A1867" t="s">
        <v>56</v>
      </c>
      <c r="E1867" s="39" t="s">
        <v>6479</v>
      </c>
    </row>
    <row r="1868" spans="1:16" ht="25.5">
      <c r="A1868" t="s">
        <v>49</v>
      </c>
      <c s="34" t="s">
        <v>6912</v>
      </c>
      <c s="34" t="s">
        <v>6913</v>
      </c>
      <c s="35" t="s">
        <v>5</v>
      </c>
      <c s="6" t="s">
        <v>6692</v>
      </c>
      <c s="36" t="s">
        <v>684</v>
      </c>
      <c s="37">
        <v>1</v>
      </c>
      <c s="36">
        <v>0</v>
      </c>
      <c s="36">
        <f>ROUND(G1868*H1868,6)</f>
      </c>
      <c r="L1868" s="38">
        <v>0</v>
      </c>
      <c s="32">
        <f>ROUND(ROUND(L1868,2)*ROUND(G1868,3),2)</f>
      </c>
      <c s="36" t="s">
        <v>2373</v>
      </c>
      <c>
        <f>(M1868*21)/100</f>
      </c>
      <c t="s">
        <v>27</v>
      </c>
    </row>
    <row r="1869" spans="1:5" ht="25.5">
      <c r="A1869" s="35" t="s">
        <v>54</v>
      </c>
      <c r="E1869" s="39" t="s">
        <v>6692</v>
      </c>
    </row>
    <row r="1870" spans="1:5" ht="12.75">
      <c r="A1870" s="35" t="s">
        <v>55</v>
      </c>
      <c r="E1870" s="40" t="s">
        <v>5</v>
      </c>
    </row>
    <row r="1871" spans="1:5" ht="25.5">
      <c r="A1871" t="s">
        <v>56</v>
      </c>
      <c r="E1871" s="39" t="s">
        <v>6479</v>
      </c>
    </row>
    <row r="1872" spans="1:16" ht="25.5">
      <c r="A1872" t="s">
        <v>49</v>
      </c>
      <c s="34" t="s">
        <v>6914</v>
      </c>
      <c s="34" t="s">
        <v>6915</v>
      </c>
      <c s="35" t="s">
        <v>5</v>
      </c>
      <c s="6" t="s">
        <v>6692</v>
      </c>
      <c s="36" t="s">
        <v>684</v>
      </c>
      <c s="37">
        <v>1</v>
      </c>
      <c s="36">
        <v>0</v>
      </c>
      <c s="36">
        <f>ROUND(G1872*H1872,6)</f>
      </c>
      <c r="L1872" s="38">
        <v>0</v>
      </c>
      <c s="32">
        <f>ROUND(ROUND(L1872,2)*ROUND(G1872,3),2)</f>
      </c>
      <c s="36" t="s">
        <v>2373</v>
      </c>
      <c>
        <f>(M1872*21)/100</f>
      </c>
      <c t="s">
        <v>27</v>
      </c>
    </row>
    <row r="1873" spans="1:5" ht="25.5">
      <c r="A1873" s="35" t="s">
        <v>54</v>
      </c>
      <c r="E1873" s="39" t="s">
        <v>6692</v>
      </c>
    </row>
    <row r="1874" spans="1:5" ht="12.75">
      <c r="A1874" s="35" t="s">
        <v>55</v>
      </c>
      <c r="E1874" s="40" t="s">
        <v>5</v>
      </c>
    </row>
    <row r="1875" spans="1:5" ht="25.5">
      <c r="A1875" t="s">
        <v>56</v>
      </c>
      <c r="E1875" s="39" t="s">
        <v>6479</v>
      </c>
    </row>
    <row r="1876" spans="1:16" ht="25.5">
      <c r="A1876" t="s">
        <v>49</v>
      </c>
      <c s="34" t="s">
        <v>6916</v>
      </c>
      <c s="34" t="s">
        <v>6917</v>
      </c>
      <c s="35" t="s">
        <v>5</v>
      </c>
      <c s="6" t="s">
        <v>6692</v>
      </c>
      <c s="36" t="s">
        <v>684</v>
      </c>
      <c s="37">
        <v>1</v>
      </c>
      <c s="36">
        <v>0</v>
      </c>
      <c s="36">
        <f>ROUND(G1876*H1876,6)</f>
      </c>
      <c r="L1876" s="38">
        <v>0</v>
      </c>
      <c s="32">
        <f>ROUND(ROUND(L1876,2)*ROUND(G1876,3),2)</f>
      </c>
      <c s="36" t="s">
        <v>2373</v>
      </c>
      <c>
        <f>(M1876*21)/100</f>
      </c>
      <c t="s">
        <v>27</v>
      </c>
    </row>
    <row r="1877" spans="1:5" ht="25.5">
      <c r="A1877" s="35" t="s">
        <v>54</v>
      </c>
      <c r="E1877" s="39" t="s">
        <v>6692</v>
      </c>
    </row>
    <row r="1878" spans="1:5" ht="12.75">
      <c r="A1878" s="35" t="s">
        <v>55</v>
      </c>
      <c r="E1878" s="40" t="s">
        <v>5</v>
      </c>
    </row>
    <row r="1879" spans="1:5" ht="25.5">
      <c r="A1879" t="s">
        <v>56</v>
      </c>
      <c r="E1879" s="39" t="s">
        <v>6479</v>
      </c>
    </row>
    <row r="1880" spans="1:16" ht="25.5">
      <c r="A1880" t="s">
        <v>49</v>
      </c>
      <c s="34" t="s">
        <v>6918</v>
      </c>
      <c s="34" t="s">
        <v>6919</v>
      </c>
      <c s="35" t="s">
        <v>5</v>
      </c>
      <c s="6" t="s">
        <v>6692</v>
      </c>
      <c s="36" t="s">
        <v>684</v>
      </c>
      <c s="37">
        <v>1</v>
      </c>
      <c s="36">
        <v>0</v>
      </c>
      <c s="36">
        <f>ROUND(G1880*H1880,6)</f>
      </c>
      <c r="L1880" s="38">
        <v>0</v>
      </c>
      <c s="32">
        <f>ROUND(ROUND(L1880,2)*ROUND(G1880,3),2)</f>
      </c>
      <c s="36" t="s">
        <v>2373</v>
      </c>
      <c>
        <f>(M1880*21)/100</f>
      </c>
      <c t="s">
        <v>27</v>
      </c>
    </row>
    <row r="1881" spans="1:5" ht="25.5">
      <c r="A1881" s="35" t="s">
        <v>54</v>
      </c>
      <c r="E1881" s="39" t="s">
        <v>6692</v>
      </c>
    </row>
    <row r="1882" spans="1:5" ht="12.75">
      <c r="A1882" s="35" t="s">
        <v>55</v>
      </c>
      <c r="E1882" s="40" t="s">
        <v>5</v>
      </c>
    </row>
    <row r="1883" spans="1:5" ht="25.5">
      <c r="A1883" t="s">
        <v>56</v>
      </c>
      <c r="E1883" s="39" t="s">
        <v>6479</v>
      </c>
    </row>
    <row r="1884" spans="1:16" ht="25.5">
      <c r="A1884" t="s">
        <v>49</v>
      </c>
      <c s="34" t="s">
        <v>6920</v>
      </c>
      <c s="34" t="s">
        <v>6921</v>
      </c>
      <c s="35" t="s">
        <v>5</v>
      </c>
      <c s="6" t="s">
        <v>6692</v>
      </c>
      <c s="36" t="s">
        <v>684</v>
      </c>
      <c s="37">
        <v>1</v>
      </c>
      <c s="36">
        <v>0</v>
      </c>
      <c s="36">
        <f>ROUND(G1884*H1884,6)</f>
      </c>
      <c r="L1884" s="38">
        <v>0</v>
      </c>
      <c s="32">
        <f>ROUND(ROUND(L1884,2)*ROUND(G1884,3),2)</f>
      </c>
      <c s="36" t="s">
        <v>2373</v>
      </c>
      <c>
        <f>(M1884*21)/100</f>
      </c>
      <c t="s">
        <v>27</v>
      </c>
    </row>
    <row r="1885" spans="1:5" ht="25.5">
      <c r="A1885" s="35" t="s">
        <v>54</v>
      </c>
      <c r="E1885" s="39" t="s">
        <v>6692</v>
      </c>
    </row>
    <row r="1886" spans="1:5" ht="12.75">
      <c r="A1886" s="35" t="s">
        <v>55</v>
      </c>
      <c r="E1886" s="40" t="s">
        <v>5</v>
      </c>
    </row>
    <row r="1887" spans="1:5" ht="25.5">
      <c r="A1887" t="s">
        <v>56</v>
      </c>
      <c r="E1887" s="39" t="s">
        <v>6479</v>
      </c>
    </row>
    <row r="1888" spans="1:16" ht="25.5">
      <c r="A1888" t="s">
        <v>49</v>
      </c>
      <c s="34" t="s">
        <v>6922</v>
      </c>
      <c s="34" t="s">
        <v>6923</v>
      </c>
      <c s="35" t="s">
        <v>5</v>
      </c>
      <c s="6" t="s">
        <v>6692</v>
      </c>
      <c s="36" t="s">
        <v>684</v>
      </c>
      <c s="37">
        <v>1</v>
      </c>
      <c s="36">
        <v>0</v>
      </c>
      <c s="36">
        <f>ROUND(G1888*H1888,6)</f>
      </c>
      <c r="L1888" s="38">
        <v>0</v>
      </c>
      <c s="32">
        <f>ROUND(ROUND(L1888,2)*ROUND(G1888,3),2)</f>
      </c>
      <c s="36" t="s">
        <v>2373</v>
      </c>
      <c>
        <f>(M1888*21)/100</f>
      </c>
      <c t="s">
        <v>27</v>
      </c>
    </row>
    <row r="1889" spans="1:5" ht="25.5">
      <c r="A1889" s="35" t="s">
        <v>54</v>
      </c>
      <c r="E1889" s="39" t="s">
        <v>6692</v>
      </c>
    </row>
    <row r="1890" spans="1:5" ht="12.75">
      <c r="A1890" s="35" t="s">
        <v>55</v>
      </c>
      <c r="E1890" s="40" t="s">
        <v>5</v>
      </c>
    </row>
    <row r="1891" spans="1:5" ht="25.5">
      <c r="A1891" t="s">
        <v>56</v>
      </c>
      <c r="E1891" s="39" t="s">
        <v>6479</v>
      </c>
    </row>
    <row r="1892" spans="1:16" ht="25.5">
      <c r="A1892" t="s">
        <v>49</v>
      </c>
      <c s="34" t="s">
        <v>6924</v>
      </c>
      <c s="34" t="s">
        <v>6925</v>
      </c>
      <c s="35" t="s">
        <v>5</v>
      </c>
      <c s="6" t="s">
        <v>6692</v>
      </c>
      <c s="36" t="s">
        <v>684</v>
      </c>
      <c s="37">
        <v>1</v>
      </c>
      <c s="36">
        <v>0</v>
      </c>
      <c s="36">
        <f>ROUND(G1892*H1892,6)</f>
      </c>
      <c r="L1892" s="38">
        <v>0</v>
      </c>
      <c s="32">
        <f>ROUND(ROUND(L1892,2)*ROUND(G1892,3),2)</f>
      </c>
      <c s="36" t="s">
        <v>2373</v>
      </c>
      <c>
        <f>(M1892*21)/100</f>
      </c>
      <c t="s">
        <v>27</v>
      </c>
    </row>
    <row r="1893" spans="1:5" ht="25.5">
      <c r="A1893" s="35" t="s">
        <v>54</v>
      </c>
      <c r="E1893" s="39" t="s">
        <v>6692</v>
      </c>
    </row>
    <row r="1894" spans="1:5" ht="12.75">
      <c r="A1894" s="35" t="s">
        <v>55</v>
      </c>
      <c r="E1894" s="40" t="s">
        <v>5</v>
      </c>
    </row>
    <row r="1895" spans="1:5" ht="25.5">
      <c r="A1895" t="s">
        <v>56</v>
      </c>
      <c r="E1895" s="39" t="s">
        <v>6479</v>
      </c>
    </row>
    <row r="1896" spans="1:16" ht="25.5">
      <c r="A1896" t="s">
        <v>49</v>
      </c>
      <c s="34" t="s">
        <v>6926</v>
      </c>
      <c s="34" t="s">
        <v>6927</v>
      </c>
      <c s="35" t="s">
        <v>5</v>
      </c>
      <c s="6" t="s">
        <v>6599</v>
      </c>
      <c s="36" t="s">
        <v>684</v>
      </c>
      <c s="37">
        <v>1</v>
      </c>
      <c s="36">
        <v>0</v>
      </c>
      <c s="36">
        <f>ROUND(G1896*H1896,6)</f>
      </c>
      <c r="L1896" s="38">
        <v>0</v>
      </c>
      <c s="32">
        <f>ROUND(ROUND(L1896,2)*ROUND(G1896,3),2)</f>
      </c>
      <c s="36" t="s">
        <v>2373</v>
      </c>
      <c>
        <f>(M1896*21)/100</f>
      </c>
      <c t="s">
        <v>27</v>
      </c>
    </row>
    <row r="1897" spans="1:5" ht="25.5">
      <c r="A1897" s="35" t="s">
        <v>54</v>
      </c>
      <c r="E1897" s="39" t="s">
        <v>6599</v>
      </c>
    </row>
    <row r="1898" spans="1:5" ht="12.75">
      <c r="A1898" s="35" t="s">
        <v>55</v>
      </c>
      <c r="E1898" s="40" t="s">
        <v>5</v>
      </c>
    </row>
    <row r="1899" spans="1:5" ht="25.5">
      <c r="A1899" t="s">
        <v>56</v>
      </c>
      <c r="E1899" s="39" t="s">
        <v>6479</v>
      </c>
    </row>
    <row r="1900" spans="1:16" ht="25.5">
      <c r="A1900" t="s">
        <v>49</v>
      </c>
      <c s="34" t="s">
        <v>6928</v>
      </c>
      <c s="34" t="s">
        <v>6929</v>
      </c>
      <c s="35" t="s">
        <v>5</v>
      </c>
      <c s="6" t="s">
        <v>6599</v>
      </c>
      <c s="36" t="s">
        <v>684</v>
      </c>
      <c s="37">
        <v>1</v>
      </c>
      <c s="36">
        <v>0</v>
      </c>
      <c s="36">
        <f>ROUND(G1900*H1900,6)</f>
      </c>
      <c r="L1900" s="38">
        <v>0</v>
      </c>
      <c s="32">
        <f>ROUND(ROUND(L1900,2)*ROUND(G1900,3),2)</f>
      </c>
      <c s="36" t="s">
        <v>2373</v>
      </c>
      <c>
        <f>(M1900*21)/100</f>
      </c>
      <c t="s">
        <v>27</v>
      </c>
    </row>
    <row r="1901" spans="1:5" ht="25.5">
      <c r="A1901" s="35" t="s">
        <v>54</v>
      </c>
      <c r="E1901" s="39" t="s">
        <v>6599</v>
      </c>
    </row>
    <row r="1902" spans="1:5" ht="12.75">
      <c r="A1902" s="35" t="s">
        <v>55</v>
      </c>
      <c r="E1902" s="40" t="s">
        <v>5</v>
      </c>
    </row>
    <row r="1903" spans="1:5" ht="25.5">
      <c r="A1903" t="s">
        <v>56</v>
      </c>
      <c r="E1903" s="39" t="s">
        <v>6479</v>
      </c>
    </row>
    <row r="1904" spans="1:16" ht="25.5">
      <c r="A1904" t="s">
        <v>49</v>
      </c>
      <c s="34" t="s">
        <v>6930</v>
      </c>
      <c s="34" t="s">
        <v>6931</v>
      </c>
      <c s="35" t="s">
        <v>5</v>
      </c>
      <c s="6" t="s">
        <v>6670</v>
      </c>
      <c s="36" t="s">
        <v>684</v>
      </c>
      <c s="37">
        <v>1</v>
      </c>
      <c s="36">
        <v>0</v>
      </c>
      <c s="36">
        <f>ROUND(G1904*H1904,6)</f>
      </c>
      <c r="L1904" s="38">
        <v>0</v>
      </c>
      <c s="32">
        <f>ROUND(ROUND(L1904,2)*ROUND(G1904,3),2)</f>
      </c>
      <c s="36" t="s">
        <v>2373</v>
      </c>
      <c>
        <f>(M1904*21)/100</f>
      </c>
      <c t="s">
        <v>27</v>
      </c>
    </row>
    <row r="1905" spans="1:5" ht="25.5">
      <c r="A1905" s="35" t="s">
        <v>54</v>
      </c>
      <c r="E1905" s="39" t="s">
        <v>6670</v>
      </c>
    </row>
    <row r="1906" spans="1:5" ht="12.75">
      <c r="A1906" s="35" t="s">
        <v>55</v>
      </c>
      <c r="E1906" s="40" t="s">
        <v>5</v>
      </c>
    </row>
    <row r="1907" spans="1:5" ht="25.5">
      <c r="A1907" t="s">
        <v>56</v>
      </c>
      <c r="E1907" s="39" t="s">
        <v>6479</v>
      </c>
    </row>
    <row r="1908" spans="1:16" ht="25.5">
      <c r="A1908" t="s">
        <v>49</v>
      </c>
      <c s="34" t="s">
        <v>6932</v>
      </c>
      <c s="34" t="s">
        <v>6933</v>
      </c>
      <c s="35" t="s">
        <v>5</v>
      </c>
      <c s="6" t="s">
        <v>6858</v>
      </c>
      <c s="36" t="s">
        <v>684</v>
      </c>
      <c s="37">
        <v>1</v>
      </c>
      <c s="36">
        <v>0</v>
      </c>
      <c s="36">
        <f>ROUND(G1908*H1908,6)</f>
      </c>
      <c r="L1908" s="38">
        <v>0</v>
      </c>
      <c s="32">
        <f>ROUND(ROUND(L1908,2)*ROUND(G1908,3),2)</f>
      </c>
      <c s="36" t="s">
        <v>2373</v>
      </c>
      <c>
        <f>(M1908*21)/100</f>
      </c>
      <c t="s">
        <v>27</v>
      </c>
    </row>
    <row r="1909" spans="1:5" ht="25.5">
      <c r="A1909" s="35" t="s">
        <v>54</v>
      </c>
      <c r="E1909" s="39" t="s">
        <v>6858</v>
      </c>
    </row>
    <row r="1910" spans="1:5" ht="12.75">
      <c r="A1910" s="35" t="s">
        <v>55</v>
      </c>
      <c r="E1910" s="40" t="s">
        <v>5</v>
      </c>
    </row>
    <row r="1911" spans="1:5" ht="25.5">
      <c r="A1911" t="s">
        <v>56</v>
      </c>
      <c r="E1911" s="39" t="s">
        <v>6479</v>
      </c>
    </row>
    <row r="1912" spans="1:16" ht="25.5">
      <c r="A1912" t="s">
        <v>49</v>
      </c>
      <c s="34" t="s">
        <v>6934</v>
      </c>
      <c s="34" t="s">
        <v>6935</v>
      </c>
      <c s="35" t="s">
        <v>5</v>
      </c>
      <c s="6" t="s">
        <v>6602</v>
      </c>
      <c s="36" t="s">
        <v>684</v>
      </c>
      <c s="37">
        <v>1</v>
      </c>
      <c s="36">
        <v>0</v>
      </c>
      <c s="36">
        <f>ROUND(G1912*H1912,6)</f>
      </c>
      <c r="L1912" s="38">
        <v>0</v>
      </c>
      <c s="32">
        <f>ROUND(ROUND(L1912,2)*ROUND(G1912,3),2)</f>
      </c>
      <c s="36" t="s">
        <v>2373</v>
      </c>
      <c>
        <f>(M1912*21)/100</f>
      </c>
      <c t="s">
        <v>27</v>
      </c>
    </row>
    <row r="1913" spans="1:5" ht="25.5">
      <c r="A1913" s="35" t="s">
        <v>54</v>
      </c>
      <c r="E1913" s="39" t="s">
        <v>6602</v>
      </c>
    </row>
    <row r="1914" spans="1:5" ht="12.75">
      <c r="A1914" s="35" t="s">
        <v>55</v>
      </c>
      <c r="E1914" s="40" t="s">
        <v>5</v>
      </c>
    </row>
    <row r="1915" spans="1:5" ht="25.5">
      <c r="A1915" t="s">
        <v>56</v>
      </c>
      <c r="E1915" s="39" t="s">
        <v>6479</v>
      </c>
    </row>
    <row r="1916" spans="1:16" ht="25.5">
      <c r="A1916" t="s">
        <v>49</v>
      </c>
      <c s="34" t="s">
        <v>6936</v>
      </c>
      <c s="34" t="s">
        <v>6937</v>
      </c>
      <c s="35" t="s">
        <v>5</v>
      </c>
      <c s="6" t="s">
        <v>6602</v>
      </c>
      <c s="36" t="s">
        <v>684</v>
      </c>
      <c s="37">
        <v>1</v>
      </c>
      <c s="36">
        <v>0</v>
      </c>
      <c s="36">
        <f>ROUND(G1916*H1916,6)</f>
      </c>
      <c r="L1916" s="38">
        <v>0</v>
      </c>
      <c s="32">
        <f>ROUND(ROUND(L1916,2)*ROUND(G1916,3),2)</f>
      </c>
      <c s="36" t="s">
        <v>2373</v>
      </c>
      <c>
        <f>(M1916*21)/100</f>
      </c>
      <c t="s">
        <v>27</v>
      </c>
    </row>
    <row r="1917" spans="1:5" ht="25.5">
      <c r="A1917" s="35" t="s">
        <v>54</v>
      </c>
      <c r="E1917" s="39" t="s">
        <v>6602</v>
      </c>
    </row>
    <row r="1918" spans="1:5" ht="12.75">
      <c r="A1918" s="35" t="s">
        <v>55</v>
      </c>
      <c r="E1918" s="40" t="s">
        <v>5</v>
      </c>
    </row>
    <row r="1919" spans="1:5" ht="25.5">
      <c r="A1919" t="s">
        <v>56</v>
      </c>
      <c r="E1919" s="39" t="s">
        <v>6479</v>
      </c>
    </row>
    <row r="1920" spans="1:16" ht="25.5">
      <c r="A1920" t="s">
        <v>49</v>
      </c>
      <c s="34" t="s">
        <v>6938</v>
      </c>
      <c s="34" t="s">
        <v>6939</v>
      </c>
      <c s="35" t="s">
        <v>5</v>
      </c>
      <c s="6" t="s">
        <v>6602</v>
      </c>
      <c s="36" t="s">
        <v>684</v>
      </c>
      <c s="37">
        <v>1</v>
      </c>
      <c s="36">
        <v>0</v>
      </c>
      <c s="36">
        <f>ROUND(G1920*H1920,6)</f>
      </c>
      <c r="L1920" s="38">
        <v>0</v>
      </c>
      <c s="32">
        <f>ROUND(ROUND(L1920,2)*ROUND(G1920,3),2)</f>
      </c>
      <c s="36" t="s">
        <v>2373</v>
      </c>
      <c>
        <f>(M1920*21)/100</f>
      </c>
      <c t="s">
        <v>27</v>
      </c>
    </row>
    <row r="1921" spans="1:5" ht="25.5">
      <c r="A1921" s="35" t="s">
        <v>54</v>
      </c>
      <c r="E1921" s="39" t="s">
        <v>6602</v>
      </c>
    </row>
    <row r="1922" spans="1:5" ht="12.75">
      <c r="A1922" s="35" t="s">
        <v>55</v>
      </c>
      <c r="E1922" s="40" t="s">
        <v>5</v>
      </c>
    </row>
    <row r="1923" spans="1:5" ht="25.5">
      <c r="A1923" t="s">
        <v>56</v>
      </c>
      <c r="E1923" s="39" t="s">
        <v>6479</v>
      </c>
    </row>
    <row r="1924" spans="1:16" ht="25.5">
      <c r="A1924" t="s">
        <v>49</v>
      </c>
      <c s="34" t="s">
        <v>6940</v>
      </c>
      <c s="34" t="s">
        <v>6941</v>
      </c>
      <c s="35" t="s">
        <v>5</v>
      </c>
      <c s="6" t="s">
        <v>6843</v>
      </c>
      <c s="36" t="s">
        <v>684</v>
      </c>
      <c s="37">
        <v>1</v>
      </c>
      <c s="36">
        <v>0</v>
      </c>
      <c s="36">
        <f>ROUND(G1924*H1924,6)</f>
      </c>
      <c r="L1924" s="38">
        <v>0</v>
      </c>
      <c s="32">
        <f>ROUND(ROUND(L1924,2)*ROUND(G1924,3),2)</f>
      </c>
      <c s="36" t="s">
        <v>2373</v>
      </c>
      <c>
        <f>(M1924*21)/100</f>
      </c>
      <c t="s">
        <v>27</v>
      </c>
    </row>
    <row r="1925" spans="1:5" ht="38.25">
      <c r="A1925" s="35" t="s">
        <v>54</v>
      </c>
      <c r="E1925" s="39" t="s">
        <v>6942</v>
      </c>
    </row>
    <row r="1926" spans="1:5" ht="12.75">
      <c r="A1926" s="35" t="s">
        <v>55</v>
      </c>
      <c r="E1926" s="40" t="s">
        <v>5</v>
      </c>
    </row>
    <row r="1927" spans="1:5" ht="25.5">
      <c r="A1927" t="s">
        <v>56</v>
      </c>
      <c r="E1927" s="39" t="s">
        <v>6943</v>
      </c>
    </row>
    <row r="1928" spans="1:16" ht="25.5">
      <c r="A1928" t="s">
        <v>49</v>
      </c>
      <c s="34" t="s">
        <v>6944</v>
      </c>
      <c s="34" t="s">
        <v>6945</v>
      </c>
      <c s="35" t="s">
        <v>5</v>
      </c>
      <c s="6" t="s">
        <v>6946</v>
      </c>
      <c s="36" t="s">
        <v>684</v>
      </c>
      <c s="37">
        <v>1</v>
      </c>
      <c s="36">
        <v>0</v>
      </c>
      <c s="36">
        <f>ROUND(G1928*H1928,6)</f>
      </c>
      <c r="L1928" s="38">
        <v>0</v>
      </c>
      <c s="32">
        <f>ROUND(ROUND(L1928,2)*ROUND(G1928,3),2)</f>
      </c>
      <c s="36" t="s">
        <v>2373</v>
      </c>
      <c>
        <f>(M1928*21)/100</f>
      </c>
      <c t="s">
        <v>27</v>
      </c>
    </row>
    <row r="1929" spans="1:5" ht="38.25">
      <c r="A1929" s="35" t="s">
        <v>54</v>
      </c>
      <c r="E1929" s="39" t="s">
        <v>6947</v>
      </c>
    </row>
    <row r="1930" spans="1:5" ht="12.75">
      <c r="A1930" s="35" t="s">
        <v>55</v>
      </c>
      <c r="E1930" s="40" t="s">
        <v>5</v>
      </c>
    </row>
    <row r="1931" spans="1:5" ht="25.5">
      <c r="A1931" t="s">
        <v>56</v>
      </c>
      <c r="E1931" s="39" t="s">
        <v>6479</v>
      </c>
    </row>
    <row r="1932" spans="1:16" ht="25.5">
      <c r="A1932" t="s">
        <v>49</v>
      </c>
      <c s="34" t="s">
        <v>6948</v>
      </c>
      <c s="34" t="s">
        <v>6949</v>
      </c>
      <c s="35" t="s">
        <v>5</v>
      </c>
      <c s="6" t="s">
        <v>6602</v>
      </c>
      <c s="36" t="s">
        <v>684</v>
      </c>
      <c s="37">
        <v>1</v>
      </c>
      <c s="36">
        <v>0</v>
      </c>
      <c s="36">
        <f>ROUND(G1932*H1932,6)</f>
      </c>
      <c r="L1932" s="38">
        <v>0</v>
      </c>
      <c s="32">
        <f>ROUND(ROUND(L1932,2)*ROUND(G1932,3),2)</f>
      </c>
      <c s="36" t="s">
        <v>2373</v>
      </c>
      <c>
        <f>(M1932*21)/100</f>
      </c>
      <c t="s">
        <v>27</v>
      </c>
    </row>
    <row r="1933" spans="1:5" ht="25.5">
      <c r="A1933" s="35" t="s">
        <v>54</v>
      </c>
      <c r="E1933" s="39" t="s">
        <v>6602</v>
      </c>
    </row>
    <row r="1934" spans="1:5" ht="12.75">
      <c r="A1934" s="35" t="s">
        <v>55</v>
      </c>
      <c r="E1934" s="40" t="s">
        <v>5</v>
      </c>
    </row>
    <row r="1935" spans="1:5" ht="25.5">
      <c r="A1935" t="s">
        <v>56</v>
      </c>
      <c r="E1935" s="39" t="s">
        <v>6479</v>
      </c>
    </row>
    <row r="1936" spans="1:16" ht="25.5">
      <c r="A1936" t="s">
        <v>49</v>
      </c>
      <c s="34" t="s">
        <v>6950</v>
      </c>
      <c s="34" t="s">
        <v>6951</v>
      </c>
      <c s="35" t="s">
        <v>5</v>
      </c>
      <c s="6" t="s">
        <v>6602</v>
      </c>
      <c s="36" t="s">
        <v>684</v>
      </c>
      <c s="37">
        <v>1</v>
      </c>
      <c s="36">
        <v>0</v>
      </c>
      <c s="36">
        <f>ROUND(G1936*H1936,6)</f>
      </c>
      <c r="L1936" s="38">
        <v>0</v>
      </c>
      <c s="32">
        <f>ROUND(ROUND(L1936,2)*ROUND(G1936,3),2)</f>
      </c>
      <c s="36" t="s">
        <v>2373</v>
      </c>
      <c>
        <f>(M1936*21)/100</f>
      </c>
      <c t="s">
        <v>27</v>
      </c>
    </row>
    <row r="1937" spans="1:5" ht="25.5">
      <c r="A1937" s="35" t="s">
        <v>54</v>
      </c>
      <c r="E1937" s="39" t="s">
        <v>6602</v>
      </c>
    </row>
    <row r="1938" spans="1:5" ht="12.75">
      <c r="A1938" s="35" t="s">
        <v>55</v>
      </c>
      <c r="E1938" s="40" t="s">
        <v>5</v>
      </c>
    </row>
    <row r="1939" spans="1:5" ht="25.5">
      <c r="A1939" t="s">
        <v>56</v>
      </c>
      <c r="E1939" s="39" t="s">
        <v>6479</v>
      </c>
    </row>
    <row r="1940" spans="1:16" ht="25.5">
      <c r="A1940" t="s">
        <v>49</v>
      </c>
      <c s="34" t="s">
        <v>6952</v>
      </c>
      <c s="34" t="s">
        <v>6953</v>
      </c>
      <c s="35" t="s">
        <v>5</v>
      </c>
      <c s="6" t="s">
        <v>6954</v>
      </c>
      <c s="36" t="s">
        <v>684</v>
      </c>
      <c s="37">
        <v>1</v>
      </c>
      <c s="36">
        <v>0</v>
      </c>
      <c s="36">
        <f>ROUND(G1940*H1940,6)</f>
      </c>
      <c r="L1940" s="38">
        <v>0</v>
      </c>
      <c s="32">
        <f>ROUND(ROUND(L1940,2)*ROUND(G1940,3),2)</f>
      </c>
      <c s="36" t="s">
        <v>2373</v>
      </c>
      <c>
        <f>(M1940*21)/100</f>
      </c>
      <c t="s">
        <v>27</v>
      </c>
    </row>
    <row r="1941" spans="1:5" ht="25.5">
      <c r="A1941" s="35" t="s">
        <v>54</v>
      </c>
      <c r="E1941" s="39" t="s">
        <v>6954</v>
      </c>
    </row>
    <row r="1942" spans="1:5" ht="12.75">
      <c r="A1942" s="35" t="s">
        <v>55</v>
      </c>
      <c r="E1942" s="40" t="s">
        <v>5</v>
      </c>
    </row>
    <row r="1943" spans="1:5" ht="25.5">
      <c r="A1943" t="s">
        <v>56</v>
      </c>
      <c r="E1943" s="39" t="s">
        <v>6479</v>
      </c>
    </row>
    <row r="1944" spans="1:16" ht="25.5">
      <c r="A1944" t="s">
        <v>49</v>
      </c>
      <c s="34" t="s">
        <v>6955</v>
      </c>
      <c s="34" t="s">
        <v>6956</v>
      </c>
      <c s="35" t="s">
        <v>5</v>
      </c>
      <c s="6" t="s">
        <v>6599</v>
      </c>
      <c s="36" t="s">
        <v>684</v>
      </c>
      <c s="37">
        <v>1</v>
      </c>
      <c s="36">
        <v>0</v>
      </c>
      <c s="36">
        <f>ROUND(G1944*H1944,6)</f>
      </c>
      <c r="L1944" s="38">
        <v>0</v>
      </c>
      <c s="32">
        <f>ROUND(ROUND(L1944,2)*ROUND(G1944,3),2)</f>
      </c>
      <c s="36" t="s">
        <v>2373</v>
      </c>
      <c>
        <f>(M1944*21)/100</f>
      </c>
      <c t="s">
        <v>27</v>
      </c>
    </row>
    <row r="1945" spans="1:5" ht="25.5">
      <c r="A1945" s="35" t="s">
        <v>54</v>
      </c>
      <c r="E1945" s="39" t="s">
        <v>6599</v>
      </c>
    </row>
    <row r="1946" spans="1:5" ht="12.75">
      <c r="A1946" s="35" t="s">
        <v>55</v>
      </c>
      <c r="E1946" s="40" t="s">
        <v>5</v>
      </c>
    </row>
    <row r="1947" spans="1:5" ht="25.5">
      <c r="A1947" t="s">
        <v>56</v>
      </c>
      <c r="E1947" s="39" t="s">
        <v>6479</v>
      </c>
    </row>
    <row r="1948" spans="1:16" ht="25.5">
      <c r="A1948" t="s">
        <v>49</v>
      </c>
      <c s="34" t="s">
        <v>6957</v>
      </c>
      <c s="34" t="s">
        <v>6958</v>
      </c>
      <c s="35" t="s">
        <v>5</v>
      </c>
      <c s="6" t="s">
        <v>6954</v>
      </c>
      <c s="36" t="s">
        <v>684</v>
      </c>
      <c s="37">
        <v>1</v>
      </c>
      <c s="36">
        <v>0</v>
      </c>
      <c s="36">
        <f>ROUND(G1948*H1948,6)</f>
      </c>
      <c r="L1948" s="38">
        <v>0</v>
      </c>
      <c s="32">
        <f>ROUND(ROUND(L1948,2)*ROUND(G1948,3),2)</f>
      </c>
      <c s="36" t="s">
        <v>2373</v>
      </c>
      <c>
        <f>(M1948*21)/100</f>
      </c>
      <c t="s">
        <v>27</v>
      </c>
    </row>
    <row r="1949" spans="1:5" ht="25.5">
      <c r="A1949" s="35" t="s">
        <v>54</v>
      </c>
      <c r="E1949" s="39" t="s">
        <v>6954</v>
      </c>
    </row>
    <row r="1950" spans="1:5" ht="12.75">
      <c r="A1950" s="35" t="s">
        <v>55</v>
      </c>
      <c r="E1950" s="40" t="s">
        <v>5</v>
      </c>
    </row>
    <row r="1951" spans="1:5" ht="25.5">
      <c r="A1951" t="s">
        <v>56</v>
      </c>
      <c r="E1951" s="39" t="s">
        <v>6479</v>
      </c>
    </row>
    <row r="1952" spans="1:16" ht="25.5">
      <c r="A1952" t="s">
        <v>49</v>
      </c>
      <c s="34" t="s">
        <v>6959</v>
      </c>
      <c s="34" t="s">
        <v>6960</v>
      </c>
      <c s="35" t="s">
        <v>5</v>
      </c>
      <c s="6" t="s">
        <v>6599</v>
      </c>
      <c s="36" t="s">
        <v>684</v>
      </c>
      <c s="37">
        <v>1</v>
      </c>
      <c s="36">
        <v>0</v>
      </c>
      <c s="36">
        <f>ROUND(G1952*H1952,6)</f>
      </c>
      <c r="L1952" s="38">
        <v>0</v>
      </c>
      <c s="32">
        <f>ROUND(ROUND(L1952,2)*ROUND(G1952,3),2)</f>
      </c>
      <c s="36" t="s">
        <v>2373</v>
      </c>
      <c>
        <f>(M1952*21)/100</f>
      </c>
      <c t="s">
        <v>27</v>
      </c>
    </row>
    <row r="1953" spans="1:5" ht="25.5">
      <c r="A1953" s="35" t="s">
        <v>54</v>
      </c>
      <c r="E1953" s="39" t="s">
        <v>6599</v>
      </c>
    </row>
    <row r="1954" spans="1:5" ht="12.75">
      <c r="A1954" s="35" t="s">
        <v>55</v>
      </c>
      <c r="E1954" s="40" t="s">
        <v>5</v>
      </c>
    </row>
    <row r="1955" spans="1:5" ht="25.5">
      <c r="A1955" t="s">
        <v>56</v>
      </c>
      <c r="E1955" s="39" t="s">
        <v>6479</v>
      </c>
    </row>
    <row r="1956" spans="1:16" ht="25.5">
      <c r="A1956" t="s">
        <v>49</v>
      </c>
      <c s="34" t="s">
        <v>6961</v>
      </c>
      <c s="34" t="s">
        <v>6962</v>
      </c>
      <c s="35" t="s">
        <v>5</v>
      </c>
      <c s="6" t="s">
        <v>6602</v>
      </c>
      <c s="36" t="s">
        <v>684</v>
      </c>
      <c s="37">
        <v>1</v>
      </c>
      <c s="36">
        <v>0</v>
      </c>
      <c s="36">
        <f>ROUND(G1956*H1956,6)</f>
      </c>
      <c r="L1956" s="38">
        <v>0</v>
      </c>
      <c s="32">
        <f>ROUND(ROUND(L1956,2)*ROUND(G1956,3),2)</f>
      </c>
      <c s="36" t="s">
        <v>2373</v>
      </c>
      <c>
        <f>(M1956*21)/100</f>
      </c>
      <c t="s">
        <v>27</v>
      </c>
    </row>
    <row r="1957" spans="1:5" ht="25.5">
      <c r="A1957" s="35" t="s">
        <v>54</v>
      </c>
      <c r="E1957" s="39" t="s">
        <v>6602</v>
      </c>
    </row>
    <row r="1958" spans="1:5" ht="12.75">
      <c r="A1958" s="35" t="s">
        <v>55</v>
      </c>
      <c r="E1958" s="40" t="s">
        <v>5</v>
      </c>
    </row>
    <row r="1959" spans="1:5" ht="25.5">
      <c r="A1959" t="s">
        <v>56</v>
      </c>
      <c r="E1959" s="39" t="s">
        <v>6479</v>
      </c>
    </row>
    <row r="1960" spans="1:16" ht="25.5">
      <c r="A1960" t="s">
        <v>49</v>
      </c>
      <c s="34" t="s">
        <v>6963</v>
      </c>
      <c s="34" t="s">
        <v>6964</v>
      </c>
      <c s="35" t="s">
        <v>5</v>
      </c>
      <c s="6" t="s">
        <v>6965</v>
      </c>
      <c s="36" t="s">
        <v>684</v>
      </c>
      <c s="37">
        <v>1</v>
      </c>
      <c s="36">
        <v>0</v>
      </c>
      <c s="36">
        <f>ROUND(G1960*H1960,6)</f>
      </c>
      <c r="L1960" s="38">
        <v>0</v>
      </c>
      <c s="32">
        <f>ROUND(ROUND(L1960,2)*ROUND(G1960,3),2)</f>
      </c>
      <c s="36" t="s">
        <v>2373</v>
      </c>
      <c>
        <f>(M1960*21)/100</f>
      </c>
      <c t="s">
        <v>27</v>
      </c>
    </row>
    <row r="1961" spans="1:5" ht="25.5">
      <c r="A1961" s="35" t="s">
        <v>54</v>
      </c>
      <c r="E1961" s="39" t="s">
        <v>6965</v>
      </c>
    </row>
    <row r="1962" spans="1:5" ht="12.75">
      <c r="A1962" s="35" t="s">
        <v>55</v>
      </c>
      <c r="E1962" s="40" t="s">
        <v>5</v>
      </c>
    </row>
    <row r="1963" spans="1:5" ht="25.5">
      <c r="A1963" t="s">
        <v>56</v>
      </c>
      <c r="E1963" s="39" t="s">
        <v>6479</v>
      </c>
    </row>
    <row r="1964" spans="1:16" ht="25.5">
      <c r="A1964" t="s">
        <v>49</v>
      </c>
      <c s="34" t="s">
        <v>6966</v>
      </c>
      <c s="34" t="s">
        <v>6967</v>
      </c>
      <c s="35" t="s">
        <v>5</v>
      </c>
      <c s="6" t="s">
        <v>6843</v>
      </c>
      <c s="36" t="s">
        <v>684</v>
      </c>
      <c s="37">
        <v>1</v>
      </c>
      <c s="36">
        <v>0</v>
      </c>
      <c s="36">
        <f>ROUND(G1964*H1964,6)</f>
      </c>
      <c r="L1964" s="38">
        <v>0</v>
      </c>
      <c s="32">
        <f>ROUND(ROUND(L1964,2)*ROUND(G1964,3),2)</f>
      </c>
      <c s="36" t="s">
        <v>2373</v>
      </c>
      <c>
        <f>(M1964*21)/100</f>
      </c>
      <c t="s">
        <v>27</v>
      </c>
    </row>
    <row r="1965" spans="1:5" ht="38.25">
      <c r="A1965" s="35" t="s">
        <v>54</v>
      </c>
      <c r="E1965" s="39" t="s">
        <v>6968</v>
      </c>
    </row>
    <row r="1966" spans="1:5" ht="12.75">
      <c r="A1966" s="35" t="s">
        <v>55</v>
      </c>
      <c r="E1966" s="40" t="s">
        <v>5</v>
      </c>
    </row>
    <row r="1967" spans="1:5" ht="25.5">
      <c r="A1967" t="s">
        <v>56</v>
      </c>
      <c r="E1967" s="39" t="s">
        <v>6969</v>
      </c>
    </row>
    <row r="1968" spans="1:16" ht="25.5">
      <c r="A1968" t="s">
        <v>49</v>
      </c>
      <c s="34" t="s">
        <v>6970</v>
      </c>
      <c s="34" t="s">
        <v>6971</v>
      </c>
      <c s="35" t="s">
        <v>5</v>
      </c>
      <c s="6" t="s">
        <v>6954</v>
      </c>
      <c s="36" t="s">
        <v>684</v>
      </c>
      <c s="37">
        <v>1</v>
      </c>
      <c s="36">
        <v>0</v>
      </c>
      <c s="36">
        <f>ROUND(G1968*H1968,6)</f>
      </c>
      <c r="L1968" s="38">
        <v>0</v>
      </c>
      <c s="32">
        <f>ROUND(ROUND(L1968,2)*ROUND(G1968,3),2)</f>
      </c>
      <c s="36" t="s">
        <v>2373</v>
      </c>
      <c>
        <f>(M1968*21)/100</f>
      </c>
      <c t="s">
        <v>27</v>
      </c>
    </row>
    <row r="1969" spans="1:5" ht="25.5">
      <c r="A1969" s="35" t="s">
        <v>54</v>
      </c>
      <c r="E1969" s="39" t="s">
        <v>6954</v>
      </c>
    </row>
    <row r="1970" spans="1:5" ht="12.75">
      <c r="A1970" s="35" t="s">
        <v>55</v>
      </c>
      <c r="E1970" s="40" t="s">
        <v>5</v>
      </c>
    </row>
    <row r="1971" spans="1:5" ht="25.5">
      <c r="A1971" t="s">
        <v>56</v>
      </c>
      <c r="E1971" s="39" t="s">
        <v>6479</v>
      </c>
    </row>
    <row r="1972" spans="1:16" ht="25.5">
      <c r="A1972" t="s">
        <v>49</v>
      </c>
      <c s="34" t="s">
        <v>6972</v>
      </c>
      <c s="34" t="s">
        <v>6973</v>
      </c>
      <c s="35" t="s">
        <v>5</v>
      </c>
      <c s="6" t="s">
        <v>6602</v>
      </c>
      <c s="36" t="s">
        <v>684</v>
      </c>
      <c s="37">
        <v>1</v>
      </c>
      <c s="36">
        <v>0</v>
      </c>
      <c s="36">
        <f>ROUND(G1972*H1972,6)</f>
      </c>
      <c r="L1972" s="38">
        <v>0</v>
      </c>
      <c s="32">
        <f>ROUND(ROUND(L1972,2)*ROUND(G1972,3),2)</f>
      </c>
      <c s="36" t="s">
        <v>2373</v>
      </c>
      <c>
        <f>(M1972*21)/100</f>
      </c>
      <c t="s">
        <v>27</v>
      </c>
    </row>
    <row r="1973" spans="1:5" ht="25.5">
      <c r="A1973" s="35" t="s">
        <v>54</v>
      </c>
      <c r="E1973" s="39" t="s">
        <v>6602</v>
      </c>
    </row>
    <row r="1974" spans="1:5" ht="12.75">
      <c r="A1974" s="35" t="s">
        <v>55</v>
      </c>
      <c r="E1974" s="40" t="s">
        <v>5</v>
      </c>
    </row>
    <row r="1975" spans="1:5" ht="25.5">
      <c r="A1975" t="s">
        <v>56</v>
      </c>
      <c r="E1975" s="39" t="s">
        <v>6479</v>
      </c>
    </row>
    <row r="1976" spans="1:16" ht="25.5">
      <c r="A1976" t="s">
        <v>49</v>
      </c>
      <c s="34" t="s">
        <v>6974</v>
      </c>
      <c s="34" t="s">
        <v>6975</v>
      </c>
      <c s="35" t="s">
        <v>5</v>
      </c>
      <c s="6" t="s">
        <v>6599</v>
      </c>
      <c s="36" t="s">
        <v>684</v>
      </c>
      <c s="37">
        <v>1</v>
      </c>
      <c s="36">
        <v>0</v>
      </c>
      <c s="36">
        <f>ROUND(G1976*H1976,6)</f>
      </c>
      <c r="L1976" s="38">
        <v>0</v>
      </c>
      <c s="32">
        <f>ROUND(ROUND(L1976,2)*ROUND(G1976,3),2)</f>
      </c>
      <c s="36" t="s">
        <v>2373</v>
      </c>
      <c>
        <f>(M1976*21)/100</f>
      </c>
      <c t="s">
        <v>27</v>
      </c>
    </row>
    <row r="1977" spans="1:5" ht="25.5">
      <c r="A1977" s="35" t="s">
        <v>54</v>
      </c>
      <c r="E1977" s="39" t="s">
        <v>6599</v>
      </c>
    </row>
    <row r="1978" spans="1:5" ht="12.75">
      <c r="A1978" s="35" t="s">
        <v>55</v>
      </c>
      <c r="E1978" s="40" t="s">
        <v>5</v>
      </c>
    </row>
    <row r="1979" spans="1:5" ht="25.5">
      <c r="A1979" t="s">
        <v>56</v>
      </c>
      <c r="E1979" s="39" t="s">
        <v>6479</v>
      </c>
    </row>
    <row r="1980" spans="1:16" ht="38.25">
      <c r="A1980" t="s">
        <v>49</v>
      </c>
      <c s="34" t="s">
        <v>6976</v>
      </c>
      <c s="34" t="s">
        <v>6977</v>
      </c>
      <c s="35" t="s">
        <v>5</v>
      </c>
      <c s="6" t="s">
        <v>6978</v>
      </c>
      <c s="36" t="s">
        <v>684</v>
      </c>
      <c s="37">
        <v>1</v>
      </c>
      <c s="36">
        <v>0</v>
      </c>
      <c s="36">
        <f>ROUND(G1980*H1980,6)</f>
      </c>
      <c r="L1980" s="38">
        <v>0</v>
      </c>
      <c s="32">
        <f>ROUND(ROUND(L1980,2)*ROUND(G1980,3),2)</f>
      </c>
      <c s="36" t="s">
        <v>2373</v>
      </c>
      <c>
        <f>(M1980*21)/100</f>
      </c>
      <c t="s">
        <v>27</v>
      </c>
    </row>
    <row r="1981" spans="1:5" ht="38.25">
      <c r="A1981" s="35" t="s">
        <v>54</v>
      </c>
      <c r="E1981" s="39" t="s">
        <v>6979</v>
      </c>
    </row>
    <row r="1982" spans="1:5" ht="12.75">
      <c r="A1982" s="35" t="s">
        <v>55</v>
      </c>
      <c r="E1982" s="40" t="s">
        <v>5</v>
      </c>
    </row>
    <row r="1983" spans="1:5" ht="25.5">
      <c r="A1983" t="s">
        <v>56</v>
      </c>
      <c r="E1983" s="39" t="s">
        <v>6479</v>
      </c>
    </row>
    <row r="1984" spans="1:16" ht="25.5">
      <c r="A1984" t="s">
        <v>49</v>
      </c>
      <c s="34" t="s">
        <v>6980</v>
      </c>
      <c s="34" t="s">
        <v>6981</v>
      </c>
      <c s="35" t="s">
        <v>5</v>
      </c>
      <c s="6" t="s">
        <v>6982</v>
      </c>
      <c s="36" t="s">
        <v>684</v>
      </c>
      <c s="37">
        <v>1</v>
      </c>
      <c s="36">
        <v>0</v>
      </c>
      <c s="36">
        <f>ROUND(G1984*H1984,6)</f>
      </c>
      <c r="L1984" s="38">
        <v>0</v>
      </c>
      <c s="32">
        <f>ROUND(ROUND(L1984,2)*ROUND(G1984,3),2)</f>
      </c>
      <c s="36" t="s">
        <v>2373</v>
      </c>
      <c>
        <f>(M1984*21)/100</f>
      </c>
      <c t="s">
        <v>27</v>
      </c>
    </row>
    <row r="1985" spans="1:5" ht="25.5">
      <c r="A1985" s="35" t="s">
        <v>54</v>
      </c>
      <c r="E1985" s="39" t="s">
        <v>6982</v>
      </c>
    </row>
    <row r="1986" spans="1:5" ht="12.75">
      <c r="A1986" s="35" t="s">
        <v>55</v>
      </c>
      <c r="E1986" s="40" t="s">
        <v>5</v>
      </c>
    </row>
    <row r="1987" spans="1:5" ht="25.5">
      <c r="A1987" t="s">
        <v>56</v>
      </c>
      <c r="E1987" s="39" t="s">
        <v>6479</v>
      </c>
    </row>
    <row r="1988" spans="1:16" ht="25.5">
      <c r="A1988" t="s">
        <v>49</v>
      </c>
      <c s="34" t="s">
        <v>6983</v>
      </c>
      <c s="34" t="s">
        <v>6984</v>
      </c>
      <c s="35" t="s">
        <v>5</v>
      </c>
      <c s="6" t="s">
        <v>6982</v>
      </c>
      <c s="36" t="s">
        <v>684</v>
      </c>
      <c s="37">
        <v>1</v>
      </c>
      <c s="36">
        <v>0</v>
      </c>
      <c s="36">
        <f>ROUND(G1988*H1988,6)</f>
      </c>
      <c r="L1988" s="38">
        <v>0</v>
      </c>
      <c s="32">
        <f>ROUND(ROUND(L1988,2)*ROUND(G1988,3),2)</f>
      </c>
      <c s="36" t="s">
        <v>2373</v>
      </c>
      <c>
        <f>(M1988*21)/100</f>
      </c>
      <c t="s">
        <v>27</v>
      </c>
    </row>
    <row r="1989" spans="1:5" ht="25.5">
      <c r="A1989" s="35" t="s">
        <v>54</v>
      </c>
      <c r="E1989" s="39" t="s">
        <v>6982</v>
      </c>
    </row>
    <row r="1990" spans="1:5" ht="12.75">
      <c r="A1990" s="35" t="s">
        <v>55</v>
      </c>
      <c r="E1990" s="40" t="s">
        <v>5</v>
      </c>
    </row>
    <row r="1991" spans="1:5" ht="25.5">
      <c r="A1991" t="s">
        <v>56</v>
      </c>
      <c r="E1991" s="39" t="s">
        <v>6479</v>
      </c>
    </row>
    <row r="1992" spans="1:16" ht="38.25">
      <c r="A1992" t="s">
        <v>49</v>
      </c>
      <c s="34" t="s">
        <v>6985</v>
      </c>
      <c s="34" t="s">
        <v>6986</v>
      </c>
      <c s="35" t="s">
        <v>5</v>
      </c>
      <c s="6" t="s">
        <v>6978</v>
      </c>
      <c s="36" t="s">
        <v>684</v>
      </c>
      <c s="37">
        <v>1</v>
      </c>
      <c s="36">
        <v>0</v>
      </c>
      <c s="36">
        <f>ROUND(G1992*H1992,6)</f>
      </c>
      <c r="L1992" s="38">
        <v>0</v>
      </c>
      <c s="32">
        <f>ROUND(ROUND(L1992,2)*ROUND(G1992,3),2)</f>
      </c>
      <c s="36" t="s">
        <v>2373</v>
      </c>
      <c>
        <f>(M1992*21)/100</f>
      </c>
      <c t="s">
        <v>27</v>
      </c>
    </row>
    <row r="1993" spans="1:5" ht="38.25">
      <c r="A1993" s="35" t="s">
        <v>54</v>
      </c>
      <c r="E1993" s="39" t="s">
        <v>6979</v>
      </c>
    </row>
    <row r="1994" spans="1:5" ht="12.75">
      <c r="A1994" s="35" t="s">
        <v>55</v>
      </c>
      <c r="E1994" s="40" t="s">
        <v>5</v>
      </c>
    </row>
    <row r="1995" spans="1:5" ht="25.5">
      <c r="A1995" t="s">
        <v>56</v>
      </c>
      <c r="E1995" s="39" t="s">
        <v>6479</v>
      </c>
    </row>
    <row r="1996" spans="1:16" ht="25.5">
      <c r="A1996" t="s">
        <v>49</v>
      </c>
      <c s="34" t="s">
        <v>6987</v>
      </c>
      <c s="34" t="s">
        <v>6988</v>
      </c>
      <c s="35" t="s">
        <v>5</v>
      </c>
      <c s="6" t="s">
        <v>6982</v>
      </c>
      <c s="36" t="s">
        <v>684</v>
      </c>
      <c s="37">
        <v>1</v>
      </c>
      <c s="36">
        <v>0</v>
      </c>
      <c s="36">
        <f>ROUND(G1996*H1996,6)</f>
      </c>
      <c r="L1996" s="38">
        <v>0</v>
      </c>
      <c s="32">
        <f>ROUND(ROUND(L1996,2)*ROUND(G1996,3),2)</f>
      </c>
      <c s="36" t="s">
        <v>2373</v>
      </c>
      <c>
        <f>(M1996*21)/100</f>
      </c>
      <c t="s">
        <v>27</v>
      </c>
    </row>
    <row r="1997" spans="1:5" ht="25.5">
      <c r="A1997" s="35" t="s">
        <v>54</v>
      </c>
      <c r="E1997" s="39" t="s">
        <v>6982</v>
      </c>
    </row>
    <row r="1998" spans="1:5" ht="12.75">
      <c r="A1998" s="35" t="s">
        <v>55</v>
      </c>
      <c r="E1998" s="40" t="s">
        <v>5</v>
      </c>
    </row>
    <row r="1999" spans="1:5" ht="25.5">
      <c r="A1999" t="s">
        <v>56</v>
      </c>
      <c r="E1999" s="39" t="s">
        <v>6479</v>
      </c>
    </row>
    <row r="2000" spans="1:16" ht="25.5">
      <c r="A2000" t="s">
        <v>49</v>
      </c>
      <c s="34" t="s">
        <v>6989</v>
      </c>
      <c s="34" t="s">
        <v>6990</v>
      </c>
      <c s="35" t="s">
        <v>5</v>
      </c>
      <c s="6" t="s">
        <v>6982</v>
      </c>
      <c s="36" t="s">
        <v>684</v>
      </c>
      <c s="37">
        <v>1</v>
      </c>
      <c s="36">
        <v>0</v>
      </c>
      <c s="36">
        <f>ROUND(G2000*H2000,6)</f>
      </c>
      <c r="L2000" s="38">
        <v>0</v>
      </c>
      <c s="32">
        <f>ROUND(ROUND(L2000,2)*ROUND(G2000,3),2)</f>
      </c>
      <c s="36" t="s">
        <v>2373</v>
      </c>
      <c>
        <f>(M2000*21)/100</f>
      </c>
      <c t="s">
        <v>27</v>
      </c>
    </row>
    <row r="2001" spans="1:5" ht="25.5">
      <c r="A2001" s="35" t="s">
        <v>54</v>
      </c>
      <c r="E2001" s="39" t="s">
        <v>6982</v>
      </c>
    </row>
    <row r="2002" spans="1:5" ht="12.75">
      <c r="A2002" s="35" t="s">
        <v>55</v>
      </c>
      <c r="E2002" s="40" t="s">
        <v>5</v>
      </c>
    </row>
    <row r="2003" spans="1:5" ht="25.5">
      <c r="A2003" t="s">
        <v>56</v>
      </c>
      <c r="E2003" s="39" t="s">
        <v>6479</v>
      </c>
    </row>
    <row r="2004" spans="1:16" ht="25.5">
      <c r="A2004" t="s">
        <v>49</v>
      </c>
      <c s="34" t="s">
        <v>6991</v>
      </c>
      <c s="34" t="s">
        <v>6992</v>
      </c>
      <c s="35" t="s">
        <v>5</v>
      </c>
      <c s="6" t="s">
        <v>6843</v>
      </c>
      <c s="36" t="s">
        <v>684</v>
      </c>
      <c s="37">
        <v>1</v>
      </c>
      <c s="36">
        <v>0</v>
      </c>
      <c s="36">
        <f>ROUND(G2004*H2004,6)</f>
      </c>
      <c r="L2004" s="38">
        <v>0</v>
      </c>
      <c s="32">
        <f>ROUND(ROUND(L2004,2)*ROUND(G2004,3),2)</f>
      </c>
      <c s="36" t="s">
        <v>2373</v>
      </c>
      <c>
        <f>(M2004*21)/100</f>
      </c>
      <c t="s">
        <v>27</v>
      </c>
    </row>
    <row r="2005" spans="1:5" ht="38.25">
      <c r="A2005" s="35" t="s">
        <v>54</v>
      </c>
      <c r="E2005" s="39" t="s">
        <v>6942</v>
      </c>
    </row>
    <row r="2006" spans="1:5" ht="12.75">
      <c r="A2006" s="35" t="s">
        <v>55</v>
      </c>
      <c r="E2006" s="40" t="s">
        <v>5</v>
      </c>
    </row>
    <row r="2007" spans="1:5" ht="25.5">
      <c r="A2007" t="s">
        <v>56</v>
      </c>
      <c r="E2007" s="39" t="s">
        <v>6993</v>
      </c>
    </row>
    <row r="2008" spans="1:16" ht="25.5">
      <c r="A2008" t="s">
        <v>49</v>
      </c>
      <c s="34" t="s">
        <v>6994</v>
      </c>
      <c s="34" t="s">
        <v>6995</v>
      </c>
      <c s="35" t="s">
        <v>5</v>
      </c>
      <c s="6" t="s">
        <v>6946</v>
      </c>
      <c s="36" t="s">
        <v>684</v>
      </c>
      <c s="37">
        <v>1</v>
      </c>
      <c s="36">
        <v>0</v>
      </c>
      <c s="36">
        <f>ROUND(G2008*H2008,6)</f>
      </c>
      <c r="L2008" s="38">
        <v>0</v>
      </c>
      <c s="32">
        <f>ROUND(ROUND(L2008,2)*ROUND(G2008,3),2)</f>
      </c>
      <c s="36" t="s">
        <v>2373</v>
      </c>
      <c>
        <f>(M2008*21)/100</f>
      </c>
      <c t="s">
        <v>27</v>
      </c>
    </row>
    <row r="2009" spans="1:5" ht="38.25">
      <c r="A2009" s="35" t="s">
        <v>54</v>
      </c>
      <c r="E2009" s="39" t="s">
        <v>6947</v>
      </c>
    </row>
    <row r="2010" spans="1:5" ht="12.75">
      <c r="A2010" s="35" t="s">
        <v>55</v>
      </c>
      <c r="E2010" s="40" t="s">
        <v>5</v>
      </c>
    </row>
    <row r="2011" spans="1:5" ht="25.5">
      <c r="A2011" t="s">
        <v>56</v>
      </c>
      <c r="E2011" s="39" t="s">
        <v>6479</v>
      </c>
    </row>
    <row r="2012" spans="1:16" ht="38.25">
      <c r="A2012" t="s">
        <v>49</v>
      </c>
      <c s="34" t="s">
        <v>6996</v>
      </c>
      <c s="34" t="s">
        <v>6997</v>
      </c>
      <c s="35" t="s">
        <v>5</v>
      </c>
      <c s="6" t="s">
        <v>6978</v>
      </c>
      <c s="36" t="s">
        <v>684</v>
      </c>
      <c s="37">
        <v>1</v>
      </c>
      <c s="36">
        <v>0</v>
      </c>
      <c s="36">
        <f>ROUND(G2012*H2012,6)</f>
      </c>
      <c r="L2012" s="38">
        <v>0</v>
      </c>
      <c s="32">
        <f>ROUND(ROUND(L2012,2)*ROUND(G2012,3),2)</f>
      </c>
      <c s="36" t="s">
        <v>2373</v>
      </c>
      <c>
        <f>(M2012*21)/100</f>
      </c>
      <c t="s">
        <v>27</v>
      </c>
    </row>
    <row r="2013" spans="1:5" ht="38.25">
      <c r="A2013" s="35" t="s">
        <v>54</v>
      </c>
      <c r="E2013" s="39" t="s">
        <v>6979</v>
      </c>
    </row>
    <row r="2014" spans="1:5" ht="12.75">
      <c r="A2014" s="35" t="s">
        <v>55</v>
      </c>
      <c r="E2014" s="40" t="s">
        <v>5</v>
      </c>
    </row>
    <row r="2015" spans="1:5" ht="25.5">
      <c r="A2015" t="s">
        <v>56</v>
      </c>
      <c r="E2015" s="39" t="s">
        <v>6479</v>
      </c>
    </row>
    <row r="2016" spans="1:16" ht="25.5">
      <c r="A2016" t="s">
        <v>49</v>
      </c>
      <c s="34" t="s">
        <v>6998</v>
      </c>
      <c s="34" t="s">
        <v>6999</v>
      </c>
      <c s="35" t="s">
        <v>5</v>
      </c>
      <c s="6" t="s">
        <v>6982</v>
      </c>
      <c s="36" t="s">
        <v>684</v>
      </c>
      <c s="37">
        <v>1</v>
      </c>
      <c s="36">
        <v>0</v>
      </c>
      <c s="36">
        <f>ROUND(G2016*H2016,6)</f>
      </c>
      <c r="L2016" s="38">
        <v>0</v>
      </c>
      <c s="32">
        <f>ROUND(ROUND(L2016,2)*ROUND(G2016,3),2)</f>
      </c>
      <c s="36" t="s">
        <v>2373</v>
      </c>
      <c>
        <f>(M2016*21)/100</f>
      </c>
      <c t="s">
        <v>27</v>
      </c>
    </row>
    <row r="2017" spans="1:5" ht="25.5">
      <c r="A2017" s="35" t="s">
        <v>54</v>
      </c>
      <c r="E2017" s="39" t="s">
        <v>6982</v>
      </c>
    </row>
    <row r="2018" spans="1:5" ht="12.75">
      <c r="A2018" s="35" t="s">
        <v>55</v>
      </c>
      <c r="E2018" s="40" t="s">
        <v>5</v>
      </c>
    </row>
    <row r="2019" spans="1:5" ht="25.5">
      <c r="A2019" t="s">
        <v>56</v>
      </c>
      <c r="E2019" s="39" t="s">
        <v>6479</v>
      </c>
    </row>
    <row r="2020" spans="1:16" ht="25.5">
      <c r="A2020" t="s">
        <v>49</v>
      </c>
      <c s="34" t="s">
        <v>7000</v>
      </c>
      <c s="34" t="s">
        <v>7001</v>
      </c>
      <c s="35" t="s">
        <v>5</v>
      </c>
      <c s="6" t="s">
        <v>6982</v>
      </c>
      <c s="36" t="s">
        <v>684</v>
      </c>
      <c s="37">
        <v>1</v>
      </c>
      <c s="36">
        <v>0</v>
      </c>
      <c s="36">
        <f>ROUND(G2020*H2020,6)</f>
      </c>
      <c r="L2020" s="38">
        <v>0</v>
      </c>
      <c s="32">
        <f>ROUND(ROUND(L2020,2)*ROUND(G2020,3),2)</f>
      </c>
      <c s="36" t="s">
        <v>2373</v>
      </c>
      <c>
        <f>(M2020*21)/100</f>
      </c>
      <c t="s">
        <v>27</v>
      </c>
    </row>
    <row r="2021" spans="1:5" ht="25.5">
      <c r="A2021" s="35" t="s">
        <v>54</v>
      </c>
      <c r="E2021" s="39" t="s">
        <v>6982</v>
      </c>
    </row>
    <row r="2022" spans="1:5" ht="12.75">
      <c r="A2022" s="35" t="s">
        <v>55</v>
      </c>
      <c r="E2022" s="40" t="s">
        <v>5</v>
      </c>
    </row>
    <row r="2023" spans="1:5" ht="25.5">
      <c r="A2023" t="s">
        <v>56</v>
      </c>
      <c r="E2023" s="39" t="s">
        <v>6479</v>
      </c>
    </row>
    <row r="2024" spans="1:16" ht="25.5">
      <c r="A2024" t="s">
        <v>49</v>
      </c>
      <c s="34" t="s">
        <v>7002</v>
      </c>
      <c s="34" t="s">
        <v>7003</v>
      </c>
      <c s="35" t="s">
        <v>5</v>
      </c>
      <c s="6" t="s">
        <v>6982</v>
      </c>
      <c s="36" t="s">
        <v>684</v>
      </c>
      <c s="37">
        <v>1</v>
      </c>
      <c s="36">
        <v>0</v>
      </c>
      <c s="36">
        <f>ROUND(G2024*H2024,6)</f>
      </c>
      <c r="L2024" s="38">
        <v>0</v>
      </c>
      <c s="32">
        <f>ROUND(ROUND(L2024,2)*ROUND(G2024,3),2)</f>
      </c>
      <c s="36" t="s">
        <v>2373</v>
      </c>
      <c>
        <f>(M2024*21)/100</f>
      </c>
      <c t="s">
        <v>27</v>
      </c>
    </row>
    <row r="2025" spans="1:5" ht="25.5">
      <c r="A2025" s="35" t="s">
        <v>54</v>
      </c>
      <c r="E2025" s="39" t="s">
        <v>6982</v>
      </c>
    </row>
    <row r="2026" spans="1:5" ht="12.75">
      <c r="A2026" s="35" t="s">
        <v>55</v>
      </c>
      <c r="E2026" s="40" t="s">
        <v>5</v>
      </c>
    </row>
    <row r="2027" spans="1:5" ht="25.5">
      <c r="A2027" t="s">
        <v>56</v>
      </c>
      <c r="E2027" s="39" t="s">
        <v>6479</v>
      </c>
    </row>
    <row r="2028" spans="1:16" ht="38.25">
      <c r="A2028" t="s">
        <v>49</v>
      </c>
      <c s="34" t="s">
        <v>7004</v>
      </c>
      <c s="34" t="s">
        <v>7005</v>
      </c>
      <c s="35" t="s">
        <v>5</v>
      </c>
      <c s="6" t="s">
        <v>6978</v>
      </c>
      <c s="36" t="s">
        <v>684</v>
      </c>
      <c s="37">
        <v>1</v>
      </c>
      <c s="36">
        <v>0</v>
      </c>
      <c s="36">
        <f>ROUND(G2028*H2028,6)</f>
      </c>
      <c r="L2028" s="38">
        <v>0</v>
      </c>
      <c s="32">
        <f>ROUND(ROUND(L2028,2)*ROUND(G2028,3),2)</f>
      </c>
      <c s="36" t="s">
        <v>2373</v>
      </c>
      <c>
        <f>(M2028*21)/100</f>
      </c>
      <c t="s">
        <v>27</v>
      </c>
    </row>
    <row r="2029" spans="1:5" ht="38.25">
      <c r="A2029" s="35" t="s">
        <v>54</v>
      </c>
      <c r="E2029" s="39" t="s">
        <v>6979</v>
      </c>
    </row>
    <row r="2030" spans="1:5" ht="12.75">
      <c r="A2030" s="35" t="s">
        <v>55</v>
      </c>
      <c r="E2030" s="40" t="s">
        <v>5</v>
      </c>
    </row>
    <row r="2031" spans="1:5" ht="25.5">
      <c r="A2031" t="s">
        <v>56</v>
      </c>
      <c r="E2031" s="39" t="s">
        <v>6479</v>
      </c>
    </row>
    <row r="2032" spans="1:16" ht="25.5">
      <c r="A2032" t="s">
        <v>49</v>
      </c>
      <c s="34" t="s">
        <v>7006</v>
      </c>
      <c s="34" t="s">
        <v>7007</v>
      </c>
      <c s="35" t="s">
        <v>5</v>
      </c>
      <c s="6" t="s">
        <v>6843</v>
      </c>
      <c s="36" t="s">
        <v>684</v>
      </c>
      <c s="37">
        <v>1</v>
      </c>
      <c s="36">
        <v>0</v>
      </c>
      <c s="36">
        <f>ROUND(G2032*H2032,6)</f>
      </c>
      <c r="L2032" s="38">
        <v>0</v>
      </c>
      <c s="32">
        <f>ROUND(ROUND(L2032,2)*ROUND(G2032,3),2)</f>
      </c>
      <c s="36" t="s">
        <v>2373</v>
      </c>
      <c>
        <f>(M2032*21)/100</f>
      </c>
      <c t="s">
        <v>27</v>
      </c>
    </row>
    <row r="2033" spans="1:5" ht="38.25">
      <c r="A2033" s="35" t="s">
        <v>54</v>
      </c>
      <c r="E2033" s="39" t="s">
        <v>6968</v>
      </c>
    </row>
    <row r="2034" spans="1:5" ht="12.75">
      <c r="A2034" s="35" t="s">
        <v>55</v>
      </c>
      <c r="E2034" s="40" t="s">
        <v>5</v>
      </c>
    </row>
    <row r="2035" spans="1:5" ht="25.5">
      <c r="A2035" t="s">
        <v>56</v>
      </c>
      <c r="E2035" s="39" t="s">
        <v>7008</v>
      </c>
    </row>
    <row r="2036" spans="1:16" ht="25.5">
      <c r="A2036" t="s">
        <v>49</v>
      </c>
      <c s="34" t="s">
        <v>7009</v>
      </c>
      <c s="34" t="s">
        <v>7010</v>
      </c>
      <c s="35" t="s">
        <v>5</v>
      </c>
      <c s="6" t="s">
        <v>6954</v>
      </c>
      <c s="36" t="s">
        <v>684</v>
      </c>
      <c s="37">
        <v>1</v>
      </c>
      <c s="36">
        <v>0</v>
      </c>
      <c s="36">
        <f>ROUND(G2036*H2036,6)</f>
      </c>
      <c r="L2036" s="38">
        <v>0</v>
      </c>
      <c s="32">
        <f>ROUND(ROUND(L2036,2)*ROUND(G2036,3),2)</f>
      </c>
      <c s="36" t="s">
        <v>2373</v>
      </c>
      <c>
        <f>(M2036*21)/100</f>
      </c>
      <c t="s">
        <v>27</v>
      </c>
    </row>
    <row r="2037" spans="1:5" ht="25.5">
      <c r="A2037" s="35" t="s">
        <v>54</v>
      </c>
      <c r="E2037" s="39" t="s">
        <v>6954</v>
      </c>
    </row>
    <row r="2038" spans="1:5" ht="12.75">
      <c r="A2038" s="35" t="s">
        <v>55</v>
      </c>
      <c r="E2038" s="40" t="s">
        <v>5</v>
      </c>
    </row>
    <row r="2039" spans="1:5" ht="25.5">
      <c r="A2039" t="s">
        <v>56</v>
      </c>
      <c r="E2039" s="39" t="s">
        <v>6479</v>
      </c>
    </row>
    <row r="2040" spans="1:16" ht="25.5">
      <c r="A2040" t="s">
        <v>49</v>
      </c>
      <c s="34" t="s">
        <v>7011</v>
      </c>
      <c s="34" t="s">
        <v>7012</v>
      </c>
      <c s="35" t="s">
        <v>5</v>
      </c>
      <c s="6" t="s">
        <v>6602</v>
      </c>
      <c s="36" t="s">
        <v>684</v>
      </c>
      <c s="37">
        <v>1</v>
      </c>
      <c s="36">
        <v>0</v>
      </c>
      <c s="36">
        <f>ROUND(G2040*H2040,6)</f>
      </c>
      <c r="L2040" s="38">
        <v>0</v>
      </c>
      <c s="32">
        <f>ROUND(ROUND(L2040,2)*ROUND(G2040,3),2)</f>
      </c>
      <c s="36" t="s">
        <v>2373</v>
      </c>
      <c>
        <f>(M2040*21)/100</f>
      </c>
      <c t="s">
        <v>27</v>
      </c>
    </row>
    <row r="2041" spans="1:5" ht="25.5">
      <c r="A2041" s="35" t="s">
        <v>54</v>
      </c>
      <c r="E2041" s="39" t="s">
        <v>6602</v>
      </c>
    </row>
    <row r="2042" spans="1:5" ht="12.75">
      <c r="A2042" s="35" t="s">
        <v>55</v>
      </c>
      <c r="E2042" s="40" t="s">
        <v>5</v>
      </c>
    </row>
    <row r="2043" spans="1:5" ht="25.5">
      <c r="A2043" t="s">
        <v>56</v>
      </c>
      <c r="E2043" s="39" t="s">
        <v>6479</v>
      </c>
    </row>
    <row r="2044" spans="1:16" ht="25.5">
      <c r="A2044" t="s">
        <v>49</v>
      </c>
      <c s="34" t="s">
        <v>7013</v>
      </c>
      <c s="34" t="s">
        <v>7014</v>
      </c>
      <c s="35" t="s">
        <v>5</v>
      </c>
      <c s="6" t="s">
        <v>6602</v>
      </c>
      <c s="36" t="s">
        <v>684</v>
      </c>
      <c s="37">
        <v>1</v>
      </c>
      <c s="36">
        <v>0</v>
      </c>
      <c s="36">
        <f>ROUND(G2044*H2044,6)</f>
      </c>
      <c r="L2044" s="38">
        <v>0</v>
      </c>
      <c s="32">
        <f>ROUND(ROUND(L2044,2)*ROUND(G2044,3),2)</f>
      </c>
      <c s="36" t="s">
        <v>2373</v>
      </c>
      <c>
        <f>(M2044*21)/100</f>
      </c>
      <c t="s">
        <v>27</v>
      </c>
    </row>
    <row r="2045" spans="1:5" ht="25.5">
      <c r="A2045" s="35" t="s">
        <v>54</v>
      </c>
      <c r="E2045" s="39" t="s">
        <v>6602</v>
      </c>
    </row>
    <row r="2046" spans="1:5" ht="12.75">
      <c r="A2046" s="35" t="s">
        <v>55</v>
      </c>
      <c r="E2046" s="40" t="s">
        <v>5</v>
      </c>
    </row>
    <row r="2047" spans="1:5" ht="25.5">
      <c r="A2047" t="s">
        <v>56</v>
      </c>
      <c r="E2047" s="39" t="s">
        <v>6479</v>
      </c>
    </row>
    <row r="2048" spans="1:16" ht="25.5">
      <c r="A2048" t="s">
        <v>49</v>
      </c>
      <c s="34" t="s">
        <v>7015</v>
      </c>
      <c s="34" t="s">
        <v>7016</v>
      </c>
      <c s="35" t="s">
        <v>5</v>
      </c>
      <c s="6" t="s">
        <v>6954</v>
      </c>
      <c s="36" t="s">
        <v>684</v>
      </c>
      <c s="37">
        <v>1</v>
      </c>
      <c s="36">
        <v>0</v>
      </c>
      <c s="36">
        <f>ROUND(G2048*H2048,6)</f>
      </c>
      <c r="L2048" s="38">
        <v>0</v>
      </c>
      <c s="32">
        <f>ROUND(ROUND(L2048,2)*ROUND(G2048,3),2)</f>
      </c>
      <c s="36" t="s">
        <v>2373</v>
      </c>
      <c>
        <f>(M2048*21)/100</f>
      </c>
      <c t="s">
        <v>27</v>
      </c>
    </row>
    <row r="2049" spans="1:5" ht="25.5">
      <c r="A2049" s="35" t="s">
        <v>54</v>
      </c>
      <c r="E2049" s="39" t="s">
        <v>6954</v>
      </c>
    </row>
    <row r="2050" spans="1:5" ht="12.75">
      <c r="A2050" s="35" t="s">
        <v>55</v>
      </c>
      <c r="E2050" s="40" t="s">
        <v>5</v>
      </c>
    </row>
    <row r="2051" spans="1:5" ht="25.5">
      <c r="A2051" t="s">
        <v>56</v>
      </c>
      <c r="E2051" s="39" t="s">
        <v>6479</v>
      </c>
    </row>
    <row r="2052" spans="1:16" ht="25.5">
      <c r="A2052" t="s">
        <v>49</v>
      </c>
      <c s="34" t="s">
        <v>7017</v>
      </c>
      <c s="34" t="s">
        <v>7018</v>
      </c>
      <c s="35" t="s">
        <v>5</v>
      </c>
      <c s="6" t="s">
        <v>6602</v>
      </c>
      <c s="36" t="s">
        <v>684</v>
      </c>
      <c s="37">
        <v>1</v>
      </c>
      <c s="36">
        <v>0</v>
      </c>
      <c s="36">
        <f>ROUND(G2052*H2052,6)</f>
      </c>
      <c r="L2052" s="38">
        <v>0</v>
      </c>
      <c s="32">
        <f>ROUND(ROUND(L2052,2)*ROUND(G2052,3),2)</f>
      </c>
      <c s="36" t="s">
        <v>2373</v>
      </c>
      <c>
        <f>(M2052*21)/100</f>
      </c>
      <c t="s">
        <v>27</v>
      </c>
    </row>
    <row r="2053" spans="1:5" ht="25.5">
      <c r="A2053" s="35" t="s">
        <v>54</v>
      </c>
      <c r="E2053" s="39" t="s">
        <v>6602</v>
      </c>
    </row>
    <row r="2054" spans="1:5" ht="12.75">
      <c r="A2054" s="35" t="s">
        <v>55</v>
      </c>
      <c r="E2054" s="40" t="s">
        <v>5</v>
      </c>
    </row>
    <row r="2055" spans="1:5" ht="25.5">
      <c r="A2055" t="s">
        <v>56</v>
      </c>
      <c r="E2055" s="39" t="s">
        <v>6479</v>
      </c>
    </row>
    <row r="2056" spans="1:16" ht="25.5">
      <c r="A2056" t="s">
        <v>49</v>
      </c>
      <c s="34" t="s">
        <v>7019</v>
      </c>
      <c s="34" t="s">
        <v>7020</v>
      </c>
      <c s="35" t="s">
        <v>5</v>
      </c>
      <c s="6" t="s">
        <v>6882</v>
      </c>
      <c s="36" t="s">
        <v>684</v>
      </c>
      <c s="37">
        <v>1</v>
      </c>
      <c s="36">
        <v>0</v>
      </c>
      <c s="36">
        <f>ROUND(G2056*H2056,6)</f>
      </c>
      <c r="L2056" s="38">
        <v>0</v>
      </c>
      <c s="32">
        <f>ROUND(ROUND(L2056,2)*ROUND(G2056,3),2)</f>
      </c>
      <c s="36" t="s">
        <v>2373</v>
      </c>
      <c>
        <f>(M2056*21)/100</f>
      </c>
      <c t="s">
        <v>27</v>
      </c>
    </row>
    <row r="2057" spans="1:5" ht="38.25">
      <c r="A2057" s="35" t="s">
        <v>54</v>
      </c>
      <c r="E2057" s="39" t="s">
        <v>7021</v>
      </c>
    </row>
    <row r="2058" spans="1:5" ht="12.75">
      <c r="A2058" s="35" t="s">
        <v>55</v>
      </c>
      <c r="E2058" s="40" t="s">
        <v>5</v>
      </c>
    </row>
    <row r="2059" spans="1:5" ht="127.5">
      <c r="A2059" t="s">
        <v>56</v>
      </c>
      <c r="E2059" s="39" t="s">
        <v>7022</v>
      </c>
    </row>
    <row r="2060" spans="1:16" ht="38.25">
      <c r="A2060" t="s">
        <v>49</v>
      </c>
      <c s="34" t="s">
        <v>7023</v>
      </c>
      <c s="34" t="s">
        <v>7024</v>
      </c>
      <c s="35" t="s">
        <v>5</v>
      </c>
      <c s="6" t="s">
        <v>7025</v>
      </c>
      <c s="36" t="s">
        <v>684</v>
      </c>
      <c s="37">
        <v>1</v>
      </c>
      <c s="36">
        <v>0</v>
      </c>
      <c s="36">
        <f>ROUND(G2060*H2060,6)</f>
      </c>
      <c r="L2060" s="38">
        <v>0</v>
      </c>
      <c s="32">
        <f>ROUND(ROUND(L2060,2)*ROUND(G2060,3),2)</f>
      </c>
      <c s="36" t="s">
        <v>2373</v>
      </c>
      <c>
        <f>(M2060*21)/100</f>
      </c>
      <c t="s">
        <v>27</v>
      </c>
    </row>
    <row r="2061" spans="1:5" ht="38.25">
      <c r="A2061" s="35" t="s">
        <v>54</v>
      </c>
      <c r="E2061" s="39" t="s">
        <v>7026</v>
      </c>
    </row>
    <row r="2062" spans="1:5" ht="12.75">
      <c r="A2062" s="35" t="s">
        <v>55</v>
      </c>
      <c r="E2062" s="40" t="s">
        <v>5</v>
      </c>
    </row>
    <row r="2063" spans="1:5" ht="25.5">
      <c r="A2063" t="s">
        <v>56</v>
      </c>
      <c r="E2063" s="39" t="s">
        <v>6479</v>
      </c>
    </row>
    <row r="2064" spans="1:16" ht="25.5">
      <c r="A2064" t="s">
        <v>49</v>
      </c>
      <c s="34" t="s">
        <v>7027</v>
      </c>
      <c s="34" t="s">
        <v>7028</v>
      </c>
      <c s="35" t="s">
        <v>5</v>
      </c>
      <c s="6" t="s">
        <v>6843</v>
      </c>
      <c s="36" t="s">
        <v>684</v>
      </c>
      <c s="37">
        <v>1</v>
      </c>
      <c s="36">
        <v>0</v>
      </c>
      <c s="36">
        <f>ROUND(G2064*H2064,6)</f>
      </c>
      <c r="L2064" s="38">
        <v>0</v>
      </c>
      <c s="32">
        <f>ROUND(ROUND(L2064,2)*ROUND(G2064,3),2)</f>
      </c>
      <c s="36" t="s">
        <v>2373</v>
      </c>
      <c>
        <f>(M2064*21)/100</f>
      </c>
      <c t="s">
        <v>27</v>
      </c>
    </row>
    <row r="2065" spans="1:5" ht="38.25">
      <c r="A2065" s="35" t="s">
        <v>54</v>
      </c>
      <c r="E2065" s="39" t="s">
        <v>7029</v>
      </c>
    </row>
    <row r="2066" spans="1:5" ht="12.75">
      <c r="A2066" s="35" t="s">
        <v>55</v>
      </c>
      <c r="E2066" s="40" t="s">
        <v>5</v>
      </c>
    </row>
    <row r="2067" spans="1:5" ht="25.5">
      <c r="A2067" t="s">
        <v>56</v>
      </c>
      <c r="E2067" s="39" t="s">
        <v>7030</v>
      </c>
    </row>
    <row r="2068" spans="1:16" ht="25.5">
      <c r="A2068" t="s">
        <v>49</v>
      </c>
      <c s="34" t="s">
        <v>7031</v>
      </c>
      <c s="34" t="s">
        <v>7032</v>
      </c>
      <c s="35" t="s">
        <v>5</v>
      </c>
      <c s="6" t="s">
        <v>7033</v>
      </c>
      <c s="36" t="s">
        <v>684</v>
      </c>
      <c s="37">
        <v>1</v>
      </c>
      <c s="36">
        <v>0</v>
      </c>
      <c s="36">
        <f>ROUND(G2068*H2068,6)</f>
      </c>
      <c r="L2068" s="38">
        <v>0</v>
      </c>
      <c s="32">
        <f>ROUND(ROUND(L2068,2)*ROUND(G2068,3),2)</f>
      </c>
      <c s="36" t="s">
        <v>2373</v>
      </c>
      <c>
        <f>(M2068*21)/100</f>
      </c>
      <c t="s">
        <v>27</v>
      </c>
    </row>
    <row r="2069" spans="1:5" ht="38.25">
      <c r="A2069" s="35" t="s">
        <v>54</v>
      </c>
      <c r="E2069" s="39" t="s">
        <v>7034</v>
      </c>
    </row>
    <row r="2070" spans="1:5" ht="12.75">
      <c r="A2070" s="35" t="s">
        <v>55</v>
      </c>
      <c r="E2070" s="40" t="s">
        <v>5</v>
      </c>
    </row>
    <row r="2071" spans="1:5" ht="25.5">
      <c r="A2071" t="s">
        <v>56</v>
      </c>
      <c r="E2071" s="39" t="s">
        <v>7035</v>
      </c>
    </row>
    <row r="2072" spans="1:16" ht="25.5">
      <c r="A2072" t="s">
        <v>49</v>
      </c>
      <c s="34" t="s">
        <v>7036</v>
      </c>
      <c s="34" t="s">
        <v>7037</v>
      </c>
      <c s="35" t="s">
        <v>5</v>
      </c>
      <c s="6" t="s">
        <v>6496</v>
      </c>
      <c s="36" t="s">
        <v>684</v>
      </c>
      <c s="37">
        <v>1</v>
      </c>
      <c s="36">
        <v>0</v>
      </c>
      <c s="36">
        <f>ROUND(G2072*H2072,6)</f>
      </c>
      <c r="L2072" s="38">
        <v>0</v>
      </c>
      <c s="32">
        <f>ROUND(ROUND(L2072,2)*ROUND(G2072,3),2)</f>
      </c>
      <c s="36" t="s">
        <v>2373</v>
      </c>
      <c>
        <f>(M2072*21)/100</f>
      </c>
      <c t="s">
        <v>27</v>
      </c>
    </row>
    <row r="2073" spans="1:5" ht="25.5">
      <c r="A2073" s="35" t="s">
        <v>54</v>
      </c>
      <c r="E2073" s="39" t="s">
        <v>6496</v>
      </c>
    </row>
    <row r="2074" spans="1:5" ht="12.75">
      <c r="A2074" s="35" t="s">
        <v>55</v>
      </c>
      <c r="E2074" s="40" t="s">
        <v>5</v>
      </c>
    </row>
    <row r="2075" spans="1:5" ht="25.5">
      <c r="A2075" t="s">
        <v>56</v>
      </c>
      <c r="E2075" s="39" t="s">
        <v>6479</v>
      </c>
    </row>
    <row r="2076" spans="1:16" ht="25.5">
      <c r="A2076" t="s">
        <v>49</v>
      </c>
      <c s="34" t="s">
        <v>7038</v>
      </c>
      <c s="34" t="s">
        <v>7039</v>
      </c>
      <c s="35" t="s">
        <v>5</v>
      </c>
      <c s="6" t="s">
        <v>7033</v>
      </c>
      <c s="36" t="s">
        <v>684</v>
      </c>
      <c s="37">
        <v>1</v>
      </c>
      <c s="36">
        <v>0</v>
      </c>
      <c s="36">
        <f>ROUND(G2076*H2076,6)</f>
      </c>
      <c r="L2076" s="38">
        <v>0</v>
      </c>
      <c s="32">
        <f>ROUND(ROUND(L2076,2)*ROUND(G2076,3),2)</f>
      </c>
      <c s="36" t="s">
        <v>2373</v>
      </c>
      <c>
        <f>(M2076*21)/100</f>
      </c>
      <c t="s">
        <v>27</v>
      </c>
    </row>
    <row r="2077" spans="1:5" ht="38.25">
      <c r="A2077" s="35" t="s">
        <v>54</v>
      </c>
      <c r="E2077" s="39" t="s">
        <v>7034</v>
      </c>
    </row>
    <row r="2078" spans="1:5" ht="12.75">
      <c r="A2078" s="35" t="s">
        <v>55</v>
      </c>
      <c r="E2078" s="40" t="s">
        <v>5</v>
      </c>
    </row>
    <row r="2079" spans="1:5" ht="25.5">
      <c r="A2079" t="s">
        <v>56</v>
      </c>
      <c r="E2079" s="39" t="s">
        <v>7040</v>
      </c>
    </row>
    <row r="2080" spans="1:16" ht="25.5">
      <c r="A2080" t="s">
        <v>49</v>
      </c>
      <c s="34" t="s">
        <v>7041</v>
      </c>
      <c s="34" t="s">
        <v>7042</v>
      </c>
      <c s="35" t="s">
        <v>5</v>
      </c>
      <c s="6" t="s">
        <v>6494</v>
      </c>
      <c s="36" t="s">
        <v>684</v>
      </c>
      <c s="37">
        <v>1</v>
      </c>
      <c s="36">
        <v>0</v>
      </c>
      <c s="36">
        <f>ROUND(G2080*H2080,6)</f>
      </c>
      <c r="L2080" s="38">
        <v>0</v>
      </c>
      <c s="32">
        <f>ROUND(ROUND(L2080,2)*ROUND(G2080,3),2)</f>
      </c>
      <c s="36" t="s">
        <v>2373</v>
      </c>
      <c>
        <f>(M2080*21)/100</f>
      </c>
      <c t="s">
        <v>27</v>
      </c>
    </row>
    <row r="2081" spans="1:5" ht="25.5">
      <c r="A2081" s="35" t="s">
        <v>54</v>
      </c>
      <c r="E2081" s="39" t="s">
        <v>6494</v>
      </c>
    </row>
    <row r="2082" spans="1:5" ht="12.75">
      <c r="A2082" s="35" t="s">
        <v>55</v>
      </c>
      <c r="E2082" s="40" t="s">
        <v>5</v>
      </c>
    </row>
    <row r="2083" spans="1:5" ht="25.5">
      <c r="A2083" t="s">
        <v>56</v>
      </c>
      <c r="E2083" s="39" t="s">
        <v>6479</v>
      </c>
    </row>
    <row r="2084" spans="1:16" ht="25.5">
      <c r="A2084" t="s">
        <v>49</v>
      </c>
      <c s="34" t="s">
        <v>7043</v>
      </c>
      <c s="34" t="s">
        <v>7044</v>
      </c>
      <c s="35" t="s">
        <v>5</v>
      </c>
      <c s="6" t="s">
        <v>7033</v>
      </c>
      <c s="36" t="s">
        <v>684</v>
      </c>
      <c s="37">
        <v>1</v>
      </c>
      <c s="36">
        <v>0</v>
      </c>
      <c s="36">
        <f>ROUND(G2084*H2084,6)</f>
      </c>
      <c r="L2084" s="38">
        <v>0</v>
      </c>
      <c s="32">
        <f>ROUND(ROUND(L2084,2)*ROUND(G2084,3),2)</f>
      </c>
      <c s="36" t="s">
        <v>2373</v>
      </c>
      <c>
        <f>(M2084*21)/100</f>
      </c>
      <c t="s">
        <v>27</v>
      </c>
    </row>
    <row r="2085" spans="1:5" ht="38.25">
      <c r="A2085" s="35" t="s">
        <v>54</v>
      </c>
      <c r="E2085" s="39" t="s">
        <v>7034</v>
      </c>
    </row>
    <row r="2086" spans="1:5" ht="12.75">
      <c r="A2086" s="35" t="s">
        <v>55</v>
      </c>
      <c r="E2086" s="40" t="s">
        <v>5</v>
      </c>
    </row>
    <row r="2087" spans="1:5" ht="25.5">
      <c r="A2087" t="s">
        <v>56</v>
      </c>
      <c r="E2087" s="39" t="s">
        <v>7045</v>
      </c>
    </row>
    <row r="2088" spans="1:16" ht="12.75">
      <c r="A2088" t="s">
        <v>49</v>
      </c>
      <c s="34" t="s">
        <v>7046</v>
      </c>
      <c s="34" t="s">
        <v>7047</v>
      </c>
      <c s="35" t="s">
        <v>5</v>
      </c>
      <c s="6" t="s">
        <v>7048</v>
      </c>
      <c s="36" t="s">
        <v>86</v>
      </c>
      <c s="37">
        <v>13</v>
      </c>
      <c s="36">
        <v>0.00096</v>
      </c>
      <c s="36">
        <f>ROUND(G2088*H2088,6)</f>
      </c>
      <c r="L2088" s="38">
        <v>0</v>
      </c>
      <c s="32">
        <f>ROUND(ROUND(L2088,2)*ROUND(G2088,3),2)</f>
      </c>
      <c s="36" t="s">
        <v>2373</v>
      </c>
      <c>
        <f>(M2088*21)/100</f>
      </c>
      <c t="s">
        <v>27</v>
      </c>
    </row>
    <row r="2089" spans="1:5" ht="12.75">
      <c r="A2089" s="35" t="s">
        <v>54</v>
      </c>
      <c r="E2089" s="39" t="s">
        <v>7048</v>
      </c>
    </row>
    <row r="2090" spans="1:5" ht="216.75">
      <c r="A2090" s="35" t="s">
        <v>55</v>
      </c>
      <c r="E2090" s="40" t="s">
        <v>7049</v>
      </c>
    </row>
    <row r="2091" spans="1:5" ht="12.75">
      <c r="A2091" t="s">
        <v>56</v>
      </c>
      <c r="E2091" s="39" t="s">
        <v>5</v>
      </c>
    </row>
    <row r="2092" spans="1:16" ht="12.75">
      <c r="A2092" t="s">
        <v>49</v>
      </c>
      <c s="34" t="s">
        <v>7050</v>
      </c>
      <c s="34" t="s">
        <v>7051</v>
      </c>
      <c s="35" t="s">
        <v>5</v>
      </c>
      <c s="6" t="s">
        <v>7052</v>
      </c>
      <c s="36" t="s">
        <v>86</v>
      </c>
      <c s="37">
        <v>1</v>
      </c>
      <c s="36">
        <v>0.00022</v>
      </c>
      <c s="36">
        <f>ROUND(G2092*H2092,6)</f>
      </c>
      <c r="L2092" s="38">
        <v>0</v>
      </c>
      <c s="32">
        <f>ROUND(ROUND(L2092,2)*ROUND(G2092,3),2)</f>
      </c>
      <c s="36" t="s">
        <v>2373</v>
      </c>
      <c>
        <f>(M2092*21)/100</f>
      </c>
      <c t="s">
        <v>27</v>
      </c>
    </row>
    <row r="2093" spans="1:5" ht="12.75">
      <c r="A2093" s="35" t="s">
        <v>54</v>
      </c>
      <c r="E2093" s="39" t="s">
        <v>7052</v>
      </c>
    </row>
    <row r="2094" spans="1:5" ht="25.5">
      <c r="A2094" s="35" t="s">
        <v>55</v>
      </c>
      <c r="E2094" s="40" t="s">
        <v>7053</v>
      </c>
    </row>
    <row r="2095" spans="1:5" ht="12.75">
      <c r="A2095" t="s">
        <v>56</v>
      </c>
      <c r="E2095" s="39" t="s">
        <v>5</v>
      </c>
    </row>
    <row r="2096" spans="1:16" ht="12.75">
      <c r="A2096" t="s">
        <v>49</v>
      </c>
      <c s="34" t="s">
        <v>7054</v>
      </c>
      <c s="34" t="s">
        <v>7055</v>
      </c>
      <c s="35" t="s">
        <v>5</v>
      </c>
      <c s="6" t="s">
        <v>7056</v>
      </c>
      <c s="36" t="s">
        <v>86</v>
      </c>
      <c s="37">
        <v>12</v>
      </c>
      <c s="36">
        <v>0</v>
      </c>
      <c s="36">
        <f>ROUND(G2096*H2096,6)</f>
      </c>
      <c r="L2096" s="38">
        <v>0</v>
      </c>
      <c s="32">
        <f>ROUND(ROUND(L2096,2)*ROUND(G2096,3),2)</f>
      </c>
      <c s="36" t="s">
        <v>2373</v>
      </c>
      <c>
        <f>(M2096*21)/100</f>
      </c>
      <c t="s">
        <v>27</v>
      </c>
    </row>
    <row r="2097" spans="1:5" ht="12.75">
      <c r="A2097" s="35" t="s">
        <v>54</v>
      </c>
      <c r="E2097" s="39" t="s">
        <v>7056</v>
      </c>
    </row>
    <row r="2098" spans="1:5" ht="165.75">
      <c r="A2098" s="35" t="s">
        <v>55</v>
      </c>
      <c r="E2098" s="40" t="s">
        <v>7057</v>
      </c>
    </row>
    <row r="2099" spans="1:5" ht="12.75">
      <c r="A2099" t="s">
        <v>56</v>
      </c>
      <c r="E2099" s="39" t="s">
        <v>5</v>
      </c>
    </row>
    <row r="2100" spans="1:16" ht="25.5">
      <c r="A2100" t="s">
        <v>49</v>
      </c>
      <c s="34" t="s">
        <v>7058</v>
      </c>
      <c s="34" t="s">
        <v>7059</v>
      </c>
      <c s="35" t="s">
        <v>5</v>
      </c>
      <c s="6" t="s">
        <v>7060</v>
      </c>
      <c s="36" t="s">
        <v>86</v>
      </c>
      <c s="37">
        <v>1</v>
      </c>
      <c s="36">
        <v>0</v>
      </c>
      <c s="36">
        <f>ROUND(G2100*H2100,6)</f>
      </c>
      <c r="L2100" s="38">
        <v>0</v>
      </c>
      <c s="32">
        <f>ROUND(ROUND(L2100,2)*ROUND(G2100,3),2)</f>
      </c>
      <c s="36" t="s">
        <v>2373</v>
      </c>
      <c>
        <f>(M2100*21)/100</f>
      </c>
      <c t="s">
        <v>27</v>
      </c>
    </row>
    <row r="2101" spans="1:5" ht="25.5">
      <c r="A2101" s="35" t="s">
        <v>54</v>
      </c>
      <c r="E2101" s="39" t="s">
        <v>7060</v>
      </c>
    </row>
    <row r="2102" spans="1:5" ht="25.5">
      <c r="A2102" s="35" t="s">
        <v>55</v>
      </c>
      <c r="E2102" s="40" t="s">
        <v>7061</v>
      </c>
    </row>
    <row r="2103" spans="1:5" ht="12.75">
      <c r="A2103" t="s">
        <v>56</v>
      </c>
      <c r="E2103" s="39" t="s">
        <v>5</v>
      </c>
    </row>
    <row r="2104" spans="1:16" ht="12.75">
      <c r="A2104" t="s">
        <v>49</v>
      </c>
      <c s="34" t="s">
        <v>7062</v>
      </c>
      <c s="34" t="s">
        <v>7063</v>
      </c>
      <c s="35" t="s">
        <v>5</v>
      </c>
      <c s="6" t="s">
        <v>7064</v>
      </c>
      <c s="36" t="s">
        <v>86</v>
      </c>
      <c s="37">
        <v>6</v>
      </c>
      <c s="36">
        <v>0</v>
      </c>
      <c s="36">
        <f>ROUND(G2104*H2104,6)</f>
      </c>
      <c r="L2104" s="38">
        <v>0</v>
      </c>
      <c s="32">
        <f>ROUND(ROUND(L2104,2)*ROUND(G2104,3),2)</f>
      </c>
      <c s="36" t="s">
        <v>2373</v>
      </c>
      <c>
        <f>(M2104*21)/100</f>
      </c>
      <c t="s">
        <v>27</v>
      </c>
    </row>
    <row r="2105" spans="1:5" ht="12.75">
      <c r="A2105" s="35" t="s">
        <v>54</v>
      </c>
      <c r="E2105" s="39" t="s">
        <v>7064</v>
      </c>
    </row>
    <row r="2106" spans="1:5" ht="89.25">
      <c r="A2106" s="35" t="s">
        <v>55</v>
      </c>
      <c r="E2106" s="40" t="s">
        <v>7065</v>
      </c>
    </row>
    <row r="2107" spans="1:5" ht="12.75">
      <c r="A2107" t="s">
        <v>56</v>
      </c>
      <c r="E2107" s="39" t="s">
        <v>5</v>
      </c>
    </row>
    <row r="2108" spans="1:16" ht="12.75">
      <c r="A2108" t="s">
        <v>49</v>
      </c>
      <c s="34" t="s">
        <v>7066</v>
      </c>
      <c s="34" t="s">
        <v>7067</v>
      </c>
      <c s="35" t="s">
        <v>5</v>
      </c>
      <c s="6" t="s">
        <v>7068</v>
      </c>
      <c s="36" t="s">
        <v>86</v>
      </c>
      <c s="37">
        <v>6</v>
      </c>
      <c s="36">
        <v>0</v>
      </c>
      <c s="36">
        <f>ROUND(G2108*H2108,6)</f>
      </c>
      <c r="L2108" s="38">
        <v>0</v>
      </c>
      <c s="32">
        <f>ROUND(ROUND(L2108,2)*ROUND(G2108,3),2)</f>
      </c>
      <c s="36" t="s">
        <v>2373</v>
      </c>
      <c>
        <f>(M2108*21)/100</f>
      </c>
      <c t="s">
        <v>27</v>
      </c>
    </row>
    <row r="2109" spans="1:5" ht="12.75">
      <c r="A2109" s="35" t="s">
        <v>54</v>
      </c>
      <c r="E2109" s="39" t="s">
        <v>7068</v>
      </c>
    </row>
    <row r="2110" spans="1:5" ht="89.25">
      <c r="A2110" s="35" t="s">
        <v>55</v>
      </c>
      <c r="E2110" s="40" t="s">
        <v>7069</v>
      </c>
    </row>
    <row r="2111" spans="1:5" ht="12.75">
      <c r="A2111" t="s">
        <v>56</v>
      </c>
      <c r="E2111" s="39" t="s">
        <v>5</v>
      </c>
    </row>
    <row r="2112" spans="1:16" ht="12.75">
      <c r="A2112" t="s">
        <v>49</v>
      </c>
      <c s="34" t="s">
        <v>7070</v>
      </c>
      <c s="34" t="s">
        <v>7071</v>
      </c>
      <c s="35" t="s">
        <v>5</v>
      </c>
      <c s="6" t="s">
        <v>7072</v>
      </c>
      <c s="36" t="s">
        <v>86</v>
      </c>
      <c s="37">
        <v>3</v>
      </c>
      <c s="36">
        <v>0.00033</v>
      </c>
      <c s="36">
        <f>ROUND(G2112*H2112,6)</f>
      </c>
      <c r="L2112" s="38">
        <v>0</v>
      </c>
      <c s="32">
        <f>ROUND(ROUND(L2112,2)*ROUND(G2112,3),2)</f>
      </c>
      <c s="36" t="s">
        <v>2373</v>
      </c>
      <c>
        <f>(M2112*21)/100</f>
      </c>
      <c t="s">
        <v>27</v>
      </c>
    </row>
    <row r="2113" spans="1:5" ht="12.75">
      <c r="A2113" s="35" t="s">
        <v>54</v>
      </c>
      <c r="E2113" s="39" t="s">
        <v>7072</v>
      </c>
    </row>
    <row r="2114" spans="1:5" ht="51">
      <c r="A2114" s="35" t="s">
        <v>55</v>
      </c>
      <c r="E2114" s="40" t="s">
        <v>7073</v>
      </c>
    </row>
    <row r="2115" spans="1:5" ht="12.75">
      <c r="A2115" t="s">
        <v>56</v>
      </c>
      <c r="E2115" s="39" t="s">
        <v>5</v>
      </c>
    </row>
    <row r="2116" spans="1:16" ht="12.75">
      <c r="A2116" t="s">
        <v>49</v>
      </c>
      <c s="34" t="s">
        <v>7074</v>
      </c>
      <c s="34" t="s">
        <v>7075</v>
      </c>
      <c s="35" t="s">
        <v>5</v>
      </c>
      <c s="6" t="s">
        <v>7076</v>
      </c>
      <c s="36" t="s">
        <v>86</v>
      </c>
      <c s="37">
        <v>3</v>
      </c>
      <c s="36">
        <v>0.00066</v>
      </c>
      <c s="36">
        <f>ROUND(G2116*H2116,6)</f>
      </c>
      <c r="L2116" s="38">
        <v>0</v>
      </c>
      <c s="32">
        <f>ROUND(ROUND(L2116,2)*ROUND(G2116,3),2)</f>
      </c>
      <c s="36" t="s">
        <v>2373</v>
      </c>
      <c>
        <f>(M2116*21)/100</f>
      </c>
      <c t="s">
        <v>27</v>
      </c>
    </row>
    <row r="2117" spans="1:5" ht="12.75">
      <c r="A2117" s="35" t="s">
        <v>54</v>
      </c>
      <c r="E2117" s="39" t="s">
        <v>7076</v>
      </c>
    </row>
    <row r="2118" spans="1:5" ht="51">
      <c r="A2118" s="35" t="s">
        <v>55</v>
      </c>
      <c r="E2118" s="40" t="s">
        <v>7077</v>
      </c>
    </row>
    <row r="2119" spans="1:5" ht="12.75">
      <c r="A2119" t="s">
        <v>56</v>
      </c>
      <c r="E2119" s="39" t="s">
        <v>5</v>
      </c>
    </row>
    <row r="2120" spans="1:16" ht="12.75">
      <c r="A2120" t="s">
        <v>49</v>
      </c>
      <c s="34" t="s">
        <v>7078</v>
      </c>
      <c s="34" t="s">
        <v>7079</v>
      </c>
      <c s="35" t="s">
        <v>5</v>
      </c>
      <c s="6" t="s">
        <v>7080</v>
      </c>
      <c s="36" t="s">
        <v>86</v>
      </c>
      <c s="37">
        <v>44</v>
      </c>
      <c s="36">
        <v>0</v>
      </c>
      <c s="36">
        <f>ROUND(G2120*H2120,6)</f>
      </c>
      <c r="L2120" s="38">
        <v>0</v>
      </c>
      <c s="32">
        <f>ROUND(ROUND(L2120,2)*ROUND(G2120,3),2)</f>
      </c>
      <c s="36" t="s">
        <v>2373</v>
      </c>
      <c>
        <f>(M2120*21)/100</f>
      </c>
      <c t="s">
        <v>27</v>
      </c>
    </row>
    <row r="2121" spans="1:5" ht="12.75">
      <c r="A2121" s="35" t="s">
        <v>54</v>
      </c>
      <c r="E2121" s="39" t="s">
        <v>7080</v>
      </c>
    </row>
    <row r="2122" spans="1:5" ht="409.5">
      <c r="A2122" s="35" t="s">
        <v>55</v>
      </c>
      <c r="E2122" s="40" t="s">
        <v>7081</v>
      </c>
    </row>
    <row r="2123" spans="1:5" ht="12.75">
      <c r="A2123" t="s">
        <v>56</v>
      </c>
      <c r="E2123" s="39" t="s">
        <v>7082</v>
      </c>
    </row>
    <row r="2124" spans="1:16" ht="12.75">
      <c r="A2124" t="s">
        <v>49</v>
      </c>
      <c s="34" t="s">
        <v>7083</v>
      </c>
      <c s="34" t="s">
        <v>7084</v>
      </c>
      <c s="35" t="s">
        <v>5</v>
      </c>
      <c s="6" t="s">
        <v>7080</v>
      </c>
      <c s="36" t="s">
        <v>86</v>
      </c>
      <c s="37">
        <v>26</v>
      </c>
      <c s="36">
        <v>0</v>
      </c>
      <c s="36">
        <f>ROUND(G2124*H2124,6)</f>
      </c>
      <c r="L2124" s="38">
        <v>0</v>
      </c>
      <c s="32">
        <f>ROUND(ROUND(L2124,2)*ROUND(G2124,3),2)</f>
      </c>
      <c s="36" t="s">
        <v>2373</v>
      </c>
      <c>
        <f>(M2124*21)/100</f>
      </c>
      <c t="s">
        <v>27</v>
      </c>
    </row>
    <row r="2125" spans="1:5" ht="12.75">
      <c r="A2125" s="35" t="s">
        <v>54</v>
      </c>
      <c r="E2125" s="39" t="s">
        <v>7080</v>
      </c>
    </row>
    <row r="2126" spans="1:5" ht="267.75">
      <c r="A2126" s="35" t="s">
        <v>55</v>
      </c>
      <c r="E2126" s="40" t="s">
        <v>7085</v>
      </c>
    </row>
    <row r="2127" spans="1:5" ht="12.75">
      <c r="A2127" t="s">
        <v>56</v>
      </c>
      <c r="E2127" s="39" t="s">
        <v>7082</v>
      </c>
    </row>
    <row r="2128" spans="1:16" ht="25.5">
      <c r="A2128" t="s">
        <v>49</v>
      </c>
      <c s="34" t="s">
        <v>7086</v>
      </c>
      <c s="34" t="s">
        <v>7087</v>
      </c>
      <c s="35" t="s">
        <v>5</v>
      </c>
      <c s="6" t="s">
        <v>7088</v>
      </c>
      <c s="36" t="s">
        <v>86</v>
      </c>
      <c s="37">
        <v>3</v>
      </c>
      <c s="36">
        <v>0</v>
      </c>
      <c s="36">
        <f>ROUND(G2128*H2128,6)</f>
      </c>
      <c r="L2128" s="38">
        <v>0</v>
      </c>
      <c s="32">
        <f>ROUND(ROUND(L2128,2)*ROUND(G2128,3),2)</f>
      </c>
      <c s="36" t="s">
        <v>2373</v>
      </c>
      <c>
        <f>(M2128*21)/100</f>
      </c>
      <c t="s">
        <v>27</v>
      </c>
    </row>
    <row r="2129" spans="1:5" ht="25.5">
      <c r="A2129" s="35" t="s">
        <v>54</v>
      </c>
      <c r="E2129" s="39" t="s">
        <v>7088</v>
      </c>
    </row>
    <row r="2130" spans="1:5" ht="51">
      <c r="A2130" s="35" t="s">
        <v>55</v>
      </c>
      <c r="E2130" s="40" t="s">
        <v>6330</v>
      </c>
    </row>
    <row r="2131" spans="1:5" ht="12.75">
      <c r="A2131" t="s">
        <v>56</v>
      </c>
      <c r="E2131" s="39" t="s">
        <v>7082</v>
      </c>
    </row>
    <row r="2132" spans="1:16" ht="25.5">
      <c r="A2132" t="s">
        <v>49</v>
      </c>
      <c s="34" t="s">
        <v>7089</v>
      </c>
      <c s="34" t="s">
        <v>7090</v>
      </c>
      <c s="35" t="s">
        <v>5</v>
      </c>
      <c s="6" t="s">
        <v>7091</v>
      </c>
      <c s="36" t="s">
        <v>1035</v>
      </c>
      <c s="37">
        <v>2</v>
      </c>
      <c s="36">
        <v>0</v>
      </c>
      <c s="36">
        <f>ROUND(G2132*H2132,6)</f>
      </c>
      <c r="L2132" s="38">
        <v>0</v>
      </c>
      <c s="32">
        <f>ROUND(ROUND(L2132,2)*ROUND(G2132,3),2)</f>
      </c>
      <c s="36" t="s">
        <v>2373</v>
      </c>
      <c>
        <f>(M2132*21)/100</f>
      </c>
      <c t="s">
        <v>27</v>
      </c>
    </row>
    <row r="2133" spans="1:5" ht="25.5">
      <c r="A2133" s="35" t="s">
        <v>54</v>
      </c>
      <c r="E2133" s="39" t="s">
        <v>7091</v>
      </c>
    </row>
    <row r="2134" spans="1:5" ht="38.25">
      <c r="A2134" s="35" t="s">
        <v>55</v>
      </c>
      <c r="E2134" s="40" t="s">
        <v>7092</v>
      </c>
    </row>
    <row r="2135" spans="1:5" ht="12.75">
      <c r="A2135" t="s">
        <v>56</v>
      </c>
      <c r="E2135" s="39" t="s">
        <v>7082</v>
      </c>
    </row>
    <row r="2136" spans="1:16" ht="25.5">
      <c r="A2136" t="s">
        <v>49</v>
      </c>
      <c s="34" t="s">
        <v>7093</v>
      </c>
      <c s="34" t="s">
        <v>7094</v>
      </c>
      <c s="35" t="s">
        <v>5</v>
      </c>
      <c s="6" t="s">
        <v>7091</v>
      </c>
      <c s="36" t="s">
        <v>1035</v>
      </c>
      <c s="37">
        <v>2</v>
      </c>
      <c s="36">
        <v>0</v>
      </c>
      <c s="36">
        <f>ROUND(G2136*H2136,6)</f>
      </c>
      <c r="L2136" s="38">
        <v>0</v>
      </c>
      <c s="32">
        <f>ROUND(ROUND(L2136,2)*ROUND(G2136,3),2)</f>
      </c>
      <c s="36" t="s">
        <v>2373</v>
      </c>
      <c>
        <f>(M2136*21)/100</f>
      </c>
      <c t="s">
        <v>27</v>
      </c>
    </row>
    <row r="2137" spans="1:5" ht="25.5">
      <c r="A2137" s="35" t="s">
        <v>54</v>
      </c>
      <c r="E2137" s="39" t="s">
        <v>7091</v>
      </c>
    </row>
    <row r="2138" spans="1:5" ht="38.25">
      <c r="A2138" s="35" t="s">
        <v>55</v>
      </c>
      <c r="E2138" s="40" t="s">
        <v>7095</v>
      </c>
    </row>
    <row r="2139" spans="1:5" ht="12.75">
      <c r="A2139" t="s">
        <v>56</v>
      </c>
      <c r="E2139" s="39" t="s">
        <v>7082</v>
      </c>
    </row>
    <row r="2140" spans="1:16" ht="12.75">
      <c r="A2140" t="s">
        <v>49</v>
      </c>
      <c s="34" t="s">
        <v>7096</v>
      </c>
      <c s="34" t="s">
        <v>7097</v>
      </c>
      <c s="35" t="s">
        <v>5</v>
      </c>
      <c s="6" t="s">
        <v>7098</v>
      </c>
      <c s="36" t="s">
        <v>86</v>
      </c>
      <c s="37">
        <v>3</v>
      </c>
      <c s="36">
        <v>0</v>
      </c>
      <c s="36">
        <f>ROUND(G2140*H2140,6)</f>
      </c>
      <c r="L2140" s="38">
        <v>0</v>
      </c>
      <c s="32">
        <f>ROUND(ROUND(L2140,2)*ROUND(G2140,3),2)</f>
      </c>
      <c s="36" t="s">
        <v>2373</v>
      </c>
      <c>
        <f>(M2140*21)/100</f>
      </c>
      <c t="s">
        <v>27</v>
      </c>
    </row>
    <row r="2141" spans="1:5" ht="12.75">
      <c r="A2141" s="35" t="s">
        <v>54</v>
      </c>
      <c r="E2141" s="39" t="s">
        <v>7098</v>
      </c>
    </row>
    <row r="2142" spans="1:5" ht="51">
      <c r="A2142" s="35" t="s">
        <v>55</v>
      </c>
      <c r="E2142" s="40" t="s">
        <v>7099</v>
      </c>
    </row>
    <row r="2143" spans="1:5" ht="12.75">
      <c r="A2143" t="s">
        <v>56</v>
      </c>
      <c r="E2143" s="39" t="s">
        <v>7082</v>
      </c>
    </row>
    <row r="2144" spans="1:16" ht="12.75">
      <c r="A2144" t="s">
        <v>49</v>
      </c>
      <c s="34" t="s">
        <v>7100</v>
      </c>
      <c s="34" t="s">
        <v>7101</v>
      </c>
      <c s="35" t="s">
        <v>5</v>
      </c>
      <c s="6" t="s">
        <v>7098</v>
      </c>
      <c s="36" t="s">
        <v>86</v>
      </c>
      <c s="37">
        <v>15</v>
      </c>
      <c s="36">
        <v>0</v>
      </c>
      <c s="36">
        <f>ROUND(G2144*H2144,6)</f>
      </c>
      <c r="L2144" s="38">
        <v>0</v>
      </c>
      <c s="32">
        <f>ROUND(ROUND(L2144,2)*ROUND(G2144,3),2)</f>
      </c>
      <c s="36" t="s">
        <v>2373</v>
      </c>
      <c>
        <f>(M2144*21)/100</f>
      </c>
      <c t="s">
        <v>27</v>
      </c>
    </row>
    <row r="2145" spans="1:5" ht="12.75">
      <c r="A2145" s="35" t="s">
        <v>54</v>
      </c>
      <c r="E2145" s="39" t="s">
        <v>7098</v>
      </c>
    </row>
    <row r="2146" spans="1:5" ht="204">
      <c r="A2146" s="35" t="s">
        <v>55</v>
      </c>
      <c r="E2146" s="40" t="s">
        <v>7102</v>
      </c>
    </row>
    <row r="2147" spans="1:5" ht="12.75">
      <c r="A2147" t="s">
        <v>56</v>
      </c>
      <c r="E2147" s="39" t="s">
        <v>7082</v>
      </c>
    </row>
    <row r="2148" spans="1:16" ht="12.75">
      <c r="A2148" t="s">
        <v>49</v>
      </c>
      <c s="34" t="s">
        <v>7103</v>
      </c>
      <c s="34" t="s">
        <v>7104</v>
      </c>
      <c s="35" t="s">
        <v>5</v>
      </c>
      <c s="6" t="s">
        <v>7105</v>
      </c>
      <c s="36" t="s">
        <v>1035</v>
      </c>
      <c s="37">
        <v>4</v>
      </c>
      <c s="36">
        <v>0</v>
      </c>
      <c s="36">
        <f>ROUND(G2148*H2148,6)</f>
      </c>
      <c r="L2148" s="38">
        <v>0</v>
      </c>
      <c s="32">
        <f>ROUND(ROUND(L2148,2)*ROUND(G2148,3),2)</f>
      </c>
      <c s="36" t="s">
        <v>2373</v>
      </c>
      <c>
        <f>(M2148*21)/100</f>
      </c>
      <c t="s">
        <v>27</v>
      </c>
    </row>
    <row r="2149" spans="1:5" ht="12.75">
      <c r="A2149" s="35" t="s">
        <v>54</v>
      </c>
      <c r="E2149" s="39" t="s">
        <v>7105</v>
      </c>
    </row>
    <row r="2150" spans="1:5" ht="63.75">
      <c r="A2150" s="35" t="s">
        <v>55</v>
      </c>
      <c r="E2150" s="40" t="s">
        <v>7106</v>
      </c>
    </row>
    <row r="2151" spans="1:5" ht="12.75">
      <c r="A2151" t="s">
        <v>56</v>
      </c>
      <c r="E2151" s="39" t="s">
        <v>7082</v>
      </c>
    </row>
    <row r="2152" spans="1:13" ht="12.75">
      <c r="A2152" t="s">
        <v>46</v>
      </c>
      <c r="C2152" s="31" t="s">
        <v>7107</v>
      </c>
      <c r="E2152" s="33" t="s">
        <v>7108</v>
      </c>
      <c r="J2152" s="32">
        <f>0</f>
      </c>
      <c s="32">
        <f>0</f>
      </c>
      <c s="32">
        <f>0+L2153+L2157+L2161+L2165+L2169+L2173+L2177+L2181+L2185+L2189+L2193+L2197+L2201+L2205+L2209+L2213+L2217+L2221+L2225+L2229+L2233+L2237+L2241+L2245+L2249+L2253+L2257+L2261+L2265+L2269+L2273+L2277+L2281+L2285+L2289+L2293+L2297+L2301+L2305+L2309+L2313+L2317+L2321+L2325+L2329+L2333+L2337+L2341+L2345+L2349+L2353+L2357+L2361+L2365+L2369</f>
      </c>
      <c s="32">
        <f>0+M2153+M2157+M2161+M2165+M2169+M2173+M2177+M2181+M2185+M2189+M2193+M2197+M2201+M2205+M2209+M2213+M2217+M2221+M2225+M2229+M2233+M2237+M2241+M2245+M2249+M2253+M2257+M2261+M2265+M2269+M2273+M2277+M2281+M2285+M2289+M2293+M2297+M2301+M2305+M2309+M2313+M2317+M2321+M2325+M2329+M2333+M2337+M2341+M2345+M2349+M2353+M2357+M2361+M2365+M2369</f>
      </c>
    </row>
    <row r="2153" spans="1:16" ht="25.5">
      <c r="A2153" t="s">
        <v>49</v>
      </c>
      <c s="34" t="s">
        <v>7109</v>
      </c>
      <c s="34" t="s">
        <v>7110</v>
      </c>
      <c s="35" t="s">
        <v>5</v>
      </c>
      <c s="6" t="s">
        <v>7111</v>
      </c>
      <c s="36" t="s">
        <v>684</v>
      </c>
      <c s="37">
        <v>1</v>
      </c>
      <c s="36">
        <v>0</v>
      </c>
      <c s="36">
        <f>ROUND(G2153*H2153,6)</f>
      </c>
      <c r="L2153" s="38">
        <v>0</v>
      </c>
      <c s="32">
        <f>ROUND(ROUND(L2153,2)*ROUND(G2153,3),2)</f>
      </c>
      <c s="36" t="s">
        <v>2373</v>
      </c>
      <c>
        <f>(M2153*21)/100</f>
      </c>
      <c t="s">
        <v>27</v>
      </c>
    </row>
    <row r="2154" spans="1:5" ht="38.25">
      <c r="A2154" s="35" t="s">
        <v>54</v>
      </c>
      <c r="E2154" s="39" t="s">
        <v>7112</v>
      </c>
    </row>
    <row r="2155" spans="1:5" ht="12.75">
      <c r="A2155" s="35" t="s">
        <v>55</v>
      </c>
      <c r="E2155" s="40" t="s">
        <v>5</v>
      </c>
    </row>
    <row r="2156" spans="1:5" ht="38.25">
      <c r="A2156" t="s">
        <v>56</v>
      </c>
      <c r="E2156" s="39" t="s">
        <v>7113</v>
      </c>
    </row>
    <row r="2157" spans="1:16" ht="25.5">
      <c r="A2157" t="s">
        <v>49</v>
      </c>
      <c s="34" t="s">
        <v>7114</v>
      </c>
      <c s="34" t="s">
        <v>7115</v>
      </c>
      <c s="35" t="s">
        <v>5</v>
      </c>
      <c s="6" t="s">
        <v>7116</v>
      </c>
      <c s="36" t="s">
        <v>684</v>
      </c>
      <c s="37">
        <v>1</v>
      </c>
      <c s="36">
        <v>0</v>
      </c>
      <c s="36">
        <f>ROUND(G2157*H2157,6)</f>
      </c>
      <c r="L2157" s="38">
        <v>0</v>
      </c>
      <c s="32">
        <f>ROUND(ROUND(L2157,2)*ROUND(G2157,3),2)</f>
      </c>
      <c s="36" t="s">
        <v>2373</v>
      </c>
      <c>
        <f>(M2157*21)/100</f>
      </c>
      <c t="s">
        <v>27</v>
      </c>
    </row>
    <row r="2158" spans="1:5" ht="25.5">
      <c r="A2158" s="35" t="s">
        <v>54</v>
      </c>
      <c r="E2158" s="39" t="s">
        <v>7116</v>
      </c>
    </row>
    <row r="2159" spans="1:5" ht="12.75">
      <c r="A2159" s="35" t="s">
        <v>55</v>
      </c>
      <c r="E2159" s="40" t="s">
        <v>5</v>
      </c>
    </row>
    <row r="2160" spans="1:5" ht="12.75">
      <c r="A2160" t="s">
        <v>56</v>
      </c>
      <c r="E2160" s="39" t="s">
        <v>5</v>
      </c>
    </row>
    <row r="2161" spans="1:16" ht="25.5">
      <c r="A2161" t="s">
        <v>49</v>
      </c>
      <c s="34" t="s">
        <v>7117</v>
      </c>
      <c s="34" t="s">
        <v>7118</v>
      </c>
      <c s="35" t="s">
        <v>5</v>
      </c>
      <c s="6" t="s">
        <v>7111</v>
      </c>
      <c s="36" t="s">
        <v>684</v>
      </c>
      <c s="37">
        <v>1</v>
      </c>
      <c s="36">
        <v>0</v>
      </c>
      <c s="36">
        <f>ROUND(G2161*H2161,6)</f>
      </c>
      <c r="L2161" s="38">
        <v>0</v>
      </c>
      <c s="32">
        <f>ROUND(ROUND(L2161,2)*ROUND(G2161,3),2)</f>
      </c>
      <c s="36" t="s">
        <v>2373</v>
      </c>
      <c>
        <f>(M2161*21)/100</f>
      </c>
      <c t="s">
        <v>27</v>
      </c>
    </row>
    <row r="2162" spans="1:5" ht="38.25">
      <c r="A2162" s="35" t="s">
        <v>54</v>
      </c>
      <c r="E2162" s="39" t="s">
        <v>7119</v>
      </c>
    </row>
    <row r="2163" spans="1:5" ht="12.75">
      <c r="A2163" s="35" t="s">
        <v>55</v>
      </c>
      <c r="E2163" s="40" t="s">
        <v>5</v>
      </c>
    </row>
    <row r="2164" spans="1:5" ht="38.25">
      <c r="A2164" t="s">
        <v>56</v>
      </c>
      <c r="E2164" s="39" t="s">
        <v>7120</v>
      </c>
    </row>
    <row r="2165" spans="1:16" ht="25.5">
      <c r="A2165" t="s">
        <v>49</v>
      </c>
      <c s="34" t="s">
        <v>7121</v>
      </c>
      <c s="34" t="s">
        <v>7122</v>
      </c>
      <c s="35" t="s">
        <v>5</v>
      </c>
      <c s="6" t="s">
        <v>7123</v>
      </c>
      <c s="36" t="s">
        <v>684</v>
      </c>
      <c s="37">
        <v>1</v>
      </c>
      <c s="36">
        <v>0</v>
      </c>
      <c s="36">
        <f>ROUND(G2165*H2165,6)</f>
      </c>
      <c r="L2165" s="38">
        <v>0</v>
      </c>
      <c s="32">
        <f>ROUND(ROUND(L2165,2)*ROUND(G2165,3),2)</f>
      </c>
      <c s="36" t="s">
        <v>2373</v>
      </c>
      <c>
        <f>(M2165*21)/100</f>
      </c>
      <c t="s">
        <v>27</v>
      </c>
    </row>
    <row r="2166" spans="1:5" ht="25.5">
      <c r="A2166" s="35" t="s">
        <v>54</v>
      </c>
      <c r="E2166" s="39" t="s">
        <v>7123</v>
      </c>
    </row>
    <row r="2167" spans="1:5" ht="12.75">
      <c r="A2167" s="35" t="s">
        <v>55</v>
      </c>
      <c r="E2167" s="40" t="s">
        <v>5</v>
      </c>
    </row>
    <row r="2168" spans="1:5" ht="12.75">
      <c r="A2168" t="s">
        <v>56</v>
      </c>
      <c r="E2168" s="39" t="s">
        <v>5</v>
      </c>
    </row>
    <row r="2169" spans="1:16" ht="25.5">
      <c r="A2169" t="s">
        <v>49</v>
      </c>
      <c s="34" t="s">
        <v>7124</v>
      </c>
      <c s="34" t="s">
        <v>7125</v>
      </c>
      <c s="35" t="s">
        <v>5</v>
      </c>
      <c s="6" t="s">
        <v>7111</v>
      </c>
      <c s="36" t="s">
        <v>684</v>
      </c>
      <c s="37">
        <v>1</v>
      </c>
      <c s="36">
        <v>0</v>
      </c>
      <c s="36">
        <f>ROUND(G2169*H2169,6)</f>
      </c>
      <c r="L2169" s="38">
        <v>0</v>
      </c>
      <c s="32">
        <f>ROUND(ROUND(L2169,2)*ROUND(G2169,3),2)</f>
      </c>
      <c s="36" t="s">
        <v>2373</v>
      </c>
      <c>
        <f>(M2169*21)/100</f>
      </c>
      <c t="s">
        <v>27</v>
      </c>
    </row>
    <row r="2170" spans="1:5" ht="38.25">
      <c r="A2170" s="35" t="s">
        <v>54</v>
      </c>
      <c r="E2170" s="39" t="s">
        <v>7119</v>
      </c>
    </row>
    <row r="2171" spans="1:5" ht="12.75">
      <c r="A2171" s="35" t="s">
        <v>55</v>
      </c>
      <c r="E2171" s="40" t="s">
        <v>5</v>
      </c>
    </row>
    <row r="2172" spans="1:5" ht="38.25">
      <c r="A2172" t="s">
        <v>56</v>
      </c>
      <c r="E2172" s="39" t="s">
        <v>7120</v>
      </c>
    </row>
    <row r="2173" spans="1:16" ht="25.5">
      <c r="A2173" t="s">
        <v>49</v>
      </c>
      <c s="34" t="s">
        <v>7126</v>
      </c>
      <c s="34" t="s">
        <v>7127</v>
      </c>
      <c s="35" t="s">
        <v>5</v>
      </c>
      <c s="6" t="s">
        <v>7123</v>
      </c>
      <c s="36" t="s">
        <v>684</v>
      </c>
      <c s="37">
        <v>1</v>
      </c>
      <c s="36">
        <v>0</v>
      </c>
      <c s="36">
        <f>ROUND(G2173*H2173,6)</f>
      </c>
      <c r="L2173" s="38">
        <v>0</v>
      </c>
      <c s="32">
        <f>ROUND(ROUND(L2173,2)*ROUND(G2173,3),2)</f>
      </c>
      <c s="36" t="s">
        <v>2373</v>
      </c>
      <c>
        <f>(M2173*21)/100</f>
      </c>
      <c t="s">
        <v>27</v>
      </c>
    </row>
    <row r="2174" spans="1:5" ht="25.5">
      <c r="A2174" s="35" t="s">
        <v>54</v>
      </c>
      <c r="E2174" s="39" t="s">
        <v>7123</v>
      </c>
    </row>
    <row r="2175" spans="1:5" ht="12.75">
      <c r="A2175" s="35" t="s">
        <v>55</v>
      </c>
      <c r="E2175" s="40" t="s">
        <v>5</v>
      </c>
    </row>
    <row r="2176" spans="1:5" ht="12.75">
      <c r="A2176" t="s">
        <v>56</v>
      </c>
      <c r="E2176" s="39" t="s">
        <v>5</v>
      </c>
    </row>
    <row r="2177" spans="1:16" ht="25.5">
      <c r="A2177" t="s">
        <v>49</v>
      </c>
      <c s="34" t="s">
        <v>7128</v>
      </c>
      <c s="34" t="s">
        <v>7129</v>
      </c>
      <c s="35" t="s">
        <v>5</v>
      </c>
      <c s="6" t="s">
        <v>7130</v>
      </c>
      <c s="36" t="s">
        <v>684</v>
      </c>
      <c s="37">
        <v>1</v>
      </c>
      <c s="36">
        <v>0</v>
      </c>
      <c s="36">
        <f>ROUND(G2177*H2177,6)</f>
      </c>
      <c r="L2177" s="38">
        <v>0</v>
      </c>
      <c s="32">
        <f>ROUND(ROUND(L2177,2)*ROUND(G2177,3),2)</f>
      </c>
      <c s="36" t="s">
        <v>2373</v>
      </c>
      <c>
        <f>(M2177*21)/100</f>
      </c>
      <c t="s">
        <v>27</v>
      </c>
    </row>
    <row r="2178" spans="1:5" ht="38.25">
      <c r="A2178" s="35" t="s">
        <v>54</v>
      </c>
      <c r="E2178" s="39" t="s">
        <v>7131</v>
      </c>
    </row>
    <row r="2179" spans="1:5" ht="12.75">
      <c r="A2179" s="35" t="s">
        <v>55</v>
      </c>
      <c r="E2179" s="40" t="s">
        <v>5</v>
      </c>
    </row>
    <row r="2180" spans="1:5" ht="38.25">
      <c r="A2180" t="s">
        <v>56</v>
      </c>
      <c r="E2180" s="39" t="s">
        <v>7132</v>
      </c>
    </row>
    <row r="2181" spans="1:16" ht="25.5">
      <c r="A2181" t="s">
        <v>49</v>
      </c>
      <c s="34" t="s">
        <v>7133</v>
      </c>
      <c s="34" t="s">
        <v>7134</v>
      </c>
      <c s="35" t="s">
        <v>5</v>
      </c>
      <c s="6" t="s">
        <v>7135</v>
      </c>
      <c s="36" t="s">
        <v>684</v>
      </c>
      <c s="37">
        <v>1</v>
      </c>
      <c s="36">
        <v>0</v>
      </c>
      <c s="36">
        <f>ROUND(G2181*H2181,6)</f>
      </c>
      <c r="L2181" s="38">
        <v>0</v>
      </c>
      <c s="32">
        <f>ROUND(ROUND(L2181,2)*ROUND(G2181,3),2)</f>
      </c>
      <c s="36" t="s">
        <v>2373</v>
      </c>
      <c>
        <f>(M2181*21)/100</f>
      </c>
      <c t="s">
        <v>27</v>
      </c>
    </row>
    <row r="2182" spans="1:5" ht="25.5">
      <c r="A2182" s="35" t="s">
        <v>54</v>
      </c>
      <c r="E2182" s="39" t="s">
        <v>7135</v>
      </c>
    </row>
    <row r="2183" spans="1:5" ht="12.75">
      <c r="A2183" s="35" t="s">
        <v>55</v>
      </c>
      <c r="E2183" s="40" t="s">
        <v>5</v>
      </c>
    </row>
    <row r="2184" spans="1:5" ht="12.75">
      <c r="A2184" t="s">
        <v>56</v>
      </c>
      <c r="E2184" s="39" t="s">
        <v>5</v>
      </c>
    </row>
    <row r="2185" spans="1:16" ht="25.5">
      <c r="A2185" t="s">
        <v>49</v>
      </c>
      <c s="34" t="s">
        <v>7136</v>
      </c>
      <c s="34" t="s">
        <v>7137</v>
      </c>
      <c s="35" t="s">
        <v>5</v>
      </c>
      <c s="6" t="s">
        <v>7130</v>
      </c>
      <c s="36" t="s">
        <v>684</v>
      </c>
      <c s="37">
        <v>1</v>
      </c>
      <c s="36">
        <v>0</v>
      </c>
      <c s="36">
        <f>ROUND(G2185*H2185,6)</f>
      </c>
      <c r="L2185" s="38">
        <v>0</v>
      </c>
      <c s="32">
        <f>ROUND(ROUND(L2185,2)*ROUND(G2185,3),2)</f>
      </c>
      <c s="36" t="s">
        <v>2373</v>
      </c>
      <c>
        <f>(M2185*21)/100</f>
      </c>
      <c t="s">
        <v>27</v>
      </c>
    </row>
    <row r="2186" spans="1:5" ht="38.25">
      <c r="A2186" s="35" t="s">
        <v>54</v>
      </c>
      <c r="E2186" s="39" t="s">
        <v>7131</v>
      </c>
    </row>
    <row r="2187" spans="1:5" ht="12.75">
      <c r="A2187" s="35" t="s">
        <v>55</v>
      </c>
      <c r="E2187" s="40" t="s">
        <v>5</v>
      </c>
    </row>
    <row r="2188" spans="1:5" ht="38.25">
      <c r="A2188" t="s">
        <v>56</v>
      </c>
      <c r="E2188" s="39" t="s">
        <v>7132</v>
      </c>
    </row>
    <row r="2189" spans="1:16" ht="25.5">
      <c r="A2189" t="s">
        <v>49</v>
      </c>
      <c s="34" t="s">
        <v>7138</v>
      </c>
      <c s="34" t="s">
        <v>7139</v>
      </c>
      <c s="35" t="s">
        <v>5</v>
      </c>
      <c s="6" t="s">
        <v>7135</v>
      </c>
      <c s="36" t="s">
        <v>684</v>
      </c>
      <c s="37">
        <v>1</v>
      </c>
      <c s="36">
        <v>0</v>
      </c>
      <c s="36">
        <f>ROUND(G2189*H2189,6)</f>
      </c>
      <c r="L2189" s="38">
        <v>0</v>
      </c>
      <c s="32">
        <f>ROUND(ROUND(L2189,2)*ROUND(G2189,3),2)</f>
      </c>
      <c s="36" t="s">
        <v>2373</v>
      </c>
      <c>
        <f>(M2189*21)/100</f>
      </c>
      <c t="s">
        <v>27</v>
      </c>
    </row>
    <row r="2190" spans="1:5" ht="25.5">
      <c r="A2190" s="35" t="s">
        <v>54</v>
      </c>
      <c r="E2190" s="39" t="s">
        <v>7135</v>
      </c>
    </row>
    <row r="2191" spans="1:5" ht="12.75">
      <c r="A2191" s="35" t="s">
        <v>55</v>
      </c>
      <c r="E2191" s="40" t="s">
        <v>5</v>
      </c>
    </row>
    <row r="2192" spans="1:5" ht="12.75">
      <c r="A2192" t="s">
        <v>56</v>
      </c>
      <c r="E2192" s="39" t="s">
        <v>5</v>
      </c>
    </row>
    <row r="2193" spans="1:16" ht="25.5">
      <c r="A2193" t="s">
        <v>49</v>
      </c>
      <c s="34" t="s">
        <v>7140</v>
      </c>
      <c s="34" t="s">
        <v>7141</v>
      </c>
      <c s="35" t="s">
        <v>5</v>
      </c>
      <c s="6" t="s">
        <v>7130</v>
      </c>
      <c s="36" t="s">
        <v>684</v>
      </c>
      <c s="37">
        <v>1</v>
      </c>
      <c s="36">
        <v>0</v>
      </c>
      <c s="36">
        <f>ROUND(G2193*H2193,6)</f>
      </c>
      <c r="L2193" s="38">
        <v>0</v>
      </c>
      <c s="32">
        <f>ROUND(ROUND(L2193,2)*ROUND(G2193,3),2)</f>
      </c>
      <c s="36" t="s">
        <v>2373</v>
      </c>
      <c>
        <f>(M2193*21)/100</f>
      </c>
      <c t="s">
        <v>27</v>
      </c>
    </row>
    <row r="2194" spans="1:5" ht="38.25">
      <c r="A2194" s="35" t="s">
        <v>54</v>
      </c>
      <c r="E2194" s="39" t="s">
        <v>7131</v>
      </c>
    </row>
    <row r="2195" spans="1:5" ht="12.75">
      <c r="A2195" s="35" t="s">
        <v>55</v>
      </c>
      <c r="E2195" s="40" t="s">
        <v>5</v>
      </c>
    </row>
    <row r="2196" spans="1:5" ht="38.25">
      <c r="A2196" t="s">
        <v>56</v>
      </c>
      <c r="E2196" s="39" t="s">
        <v>7132</v>
      </c>
    </row>
    <row r="2197" spans="1:16" ht="25.5">
      <c r="A2197" t="s">
        <v>49</v>
      </c>
      <c s="34" t="s">
        <v>7142</v>
      </c>
      <c s="34" t="s">
        <v>7143</v>
      </c>
      <c s="35" t="s">
        <v>5</v>
      </c>
      <c s="6" t="s">
        <v>7135</v>
      </c>
      <c s="36" t="s">
        <v>684</v>
      </c>
      <c s="37">
        <v>1</v>
      </c>
      <c s="36">
        <v>0</v>
      </c>
      <c s="36">
        <f>ROUND(G2197*H2197,6)</f>
      </c>
      <c r="L2197" s="38">
        <v>0</v>
      </c>
      <c s="32">
        <f>ROUND(ROUND(L2197,2)*ROUND(G2197,3),2)</f>
      </c>
      <c s="36" t="s">
        <v>2373</v>
      </c>
      <c>
        <f>(M2197*21)/100</f>
      </c>
      <c t="s">
        <v>27</v>
      </c>
    </row>
    <row r="2198" spans="1:5" ht="25.5">
      <c r="A2198" s="35" t="s">
        <v>54</v>
      </c>
      <c r="E2198" s="39" t="s">
        <v>7135</v>
      </c>
    </row>
    <row r="2199" spans="1:5" ht="12.75">
      <c r="A2199" s="35" t="s">
        <v>55</v>
      </c>
      <c r="E2199" s="40" t="s">
        <v>5</v>
      </c>
    </row>
    <row r="2200" spans="1:5" ht="12.75">
      <c r="A2200" t="s">
        <v>56</v>
      </c>
      <c r="E2200" s="39" t="s">
        <v>5</v>
      </c>
    </row>
    <row r="2201" spans="1:16" ht="25.5">
      <c r="A2201" t="s">
        <v>49</v>
      </c>
      <c s="34" t="s">
        <v>7144</v>
      </c>
      <c s="34" t="s">
        <v>7145</v>
      </c>
      <c s="35" t="s">
        <v>5</v>
      </c>
      <c s="6" t="s">
        <v>7146</v>
      </c>
      <c s="36" t="s">
        <v>684</v>
      </c>
      <c s="37">
        <v>1</v>
      </c>
      <c s="36">
        <v>0</v>
      </c>
      <c s="36">
        <f>ROUND(G2201*H2201,6)</f>
      </c>
      <c r="L2201" s="38">
        <v>0</v>
      </c>
      <c s="32">
        <f>ROUND(ROUND(L2201,2)*ROUND(G2201,3),2)</f>
      </c>
      <c s="36" t="s">
        <v>2373</v>
      </c>
      <c>
        <f>(M2201*21)/100</f>
      </c>
      <c t="s">
        <v>27</v>
      </c>
    </row>
    <row r="2202" spans="1:5" ht="38.25">
      <c r="A2202" s="35" t="s">
        <v>54</v>
      </c>
      <c r="E2202" s="39" t="s">
        <v>7147</v>
      </c>
    </row>
    <row r="2203" spans="1:5" ht="12.75">
      <c r="A2203" s="35" t="s">
        <v>55</v>
      </c>
      <c r="E2203" s="40" t="s">
        <v>5</v>
      </c>
    </row>
    <row r="2204" spans="1:5" ht="38.25">
      <c r="A2204" t="s">
        <v>56</v>
      </c>
      <c r="E2204" s="39" t="s">
        <v>7148</v>
      </c>
    </row>
    <row r="2205" spans="1:16" ht="12.75">
      <c r="A2205" t="s">
        <v>49</v>
      </c>
      <c s="34" t="s">
        <v>2455</v>
      </c>
      <c s="34" t="s">
        <v>7149</v>
      </c>
      <c s="35" t="s">
        <v>5</v>
      </c>
      <c s="6" t="s">
        <v>7150</v>
      </c>
      <c s="36" t="s">
        <v>684</v>
      </c>
      <c s="37">
        <v>1</v>
      </c>
      <c s="36">
        <v>0</v>
      </c>
      <c s="36">
        <f>ROUND(G2205*H2205,6)</f>
      </c>
      <c r="L2205" s="38">
        <v>0</v>
      </c>
      <c s="32">
        <f>ROUND(ROUND(L2205,2)*ROUND(G2205,3),2)</f>
      </c>
      <c s="36" t="s">
        <v>2373</v>
      </c>
      <c>
        <f>(M2205*21)/100</f>
      </c>
      <c t="s">
        <v>27</v>
      </c>
    </row>
    <row r="2206" spans="1:5" ht="12.75">
      <c r="A2206" s="35" t="s">
        <v>54</v>
      </c>
      <c r="E2206" s="39" t="s">
        <v>7150</v>
      </c>
    </row>
    <row r="2207" spans="1:5" ht="12.75">
      <c r="A2207" s="35" t="s">
        <v>55</v>
      </c>
      <c r="E2207" s="40" t="s">
        <v>5</v>
      </c>
    </row>
    <row r="2208" spans="1:5" ht="12.75">
      <c r="A2208" t="s">
        <v>56</v>
      </c>
      <c r="E2208" s="39" t="s">
        <v>5</v>
      </c>
    </row>
    <row r="2209" spans="1:16" ht="25.5">
      <c r="A2209" t="s">
        <v>49</v>
      </c>
      <c s="34" t="s">
        <v>2457</v>
      </c>
      <c s="34" t="s">
        <v>7151</v>
      </c>
      <c s="35" t="s">
        <v>5</v>
      </c>
      <c s="6" t="s">
        <v>7146</v>
      </c>
      <c s="36" t="s">
        <v>684</v>
      </c>
      <c s="37">
        <v>1</v>
      </c>
      <c s="36">
        <v>0</v>
      </c>
      <c s="36">
        <f>ROUND(G2209*H2209,6)</f>
      </c>
      <c r="L2209" s="38">
        <v>0</v>
      </c>
      <c s="32">
        <f>ROUND(ROUND(L2209,2)*ROUND(G2209,3),2)</f>
      </c>
      <c s="36" t="s">
        <v>2373</v>
      </c>
      <c>
        <f>(M2209*21)/100</f>
      </c>
      <c t="s">
        <v>27</v>
      </c>
    </row>
    <row r="2210" spans="1:5" ht="38.25">
      <c r="A2210" s="35" t="s">
        <v>54</v>
      </c>
      <c r="E2210" s="39" t="s">
        <v>7152</v>
      </c>
    </row>
    <row r="2211" spans="1:5" ht="12.75">
      <c r="A2211" s="35" t="s">
        <v>55</v>
      </c>
      <c r="E2211" s="40" t="s">
        <v>5</v>
      </c>
    </row>
    <row r="2212" spans="1:5" ht="38.25">
      <c r="A2212" t="s">
        <v>56</v>
      </c>
      <c r="E2212" s="39" t="s">
        <v>7148</v>
      </c>
    </row>
    <row r="2213" spans="1:16" ht="12.75">
      <c r="A2213" t="s">
        <v>49</v>
      </c>
      <c s="34" t="s">
        <v>2459</v>
      </c>
      <c s="34" t="s">
        <v>7153</v>
      </c>
      <c s="35" t="s">
        <v>5</v>
      </c>
      <c s="6" t="s">
        <v>7150</v>
      </c>
      <c s="36" t="s">
        <v>684</v>
      </c>
      <c s="37">
        <v>1</v>
      </c>
      <c s="36">
        <v>0</v>
      </c>
      <c s="36">
        <f>ROUND(G2213*H2213,6)</f>
      </c>
      <c r="L2213" s="38">
        <v>0</v>
      </c>
      <c s="32">
        <f>ROUND(ROUND(L2213,2)*ROUND(G2213,3),2)</f>
      </c>
      <c s="36" t="s">
        <v>2373</v>
      </c>
      <c>
        <f>(M2213*21)/100</f>
      </c>
      <c t="s">
        <v>27</v>
      </c>
    </row>
    <row r="2214" spans="1:5" ht="12.75">
      <c r="A2214" s="35" t="s">
        <v>54</v>
      </c>
      <c r="E2214" s="39" t="s">
        <v>7150</v>
      </c>
    </row>
    <row r="2215" spans="1:5" ht="12.75">
      <c r="A2215" s="35" t="s">
        <v>55</v>
      </c>
      <c r="E2215" s="40" t="s">
        <v>5</v>
      </c>
    </row>
    <row r="2216" spans="1:5" ht="12.75">
      <c r="A2216" t="s">
        <v>56</v>
      </c>
      <c r="E2216" s="39" t="s">
        <v>5</v>
      </c>
    </row>
    <row r="2217" spans="1:16" ht="25.5">
      <c r="A2217" t="s">
        <v>49</v>
      </c>
      <c s="34" t="s">
        <v>2461</v>
      </c>
      <c s="34" t="s">
        <v>7154</v>
      </c>
      <c s="35" t="s">
        <v>5</v>
      </c>
      <c s="6" t="s">
        <v>7155</v>
      </c>
      <c s="36" t="s">
        <v>684</v>
      </c>
      <c s="37">
        <v>1</v>
      </c>
      <c s="36">
        <v>0</v>
      </c>
      <c s="36">
        <f>ROUND(G2217*H2217,6)</f>
      </c>
      <c r="L2217" s="38">
        <v>0</v>
      </c>
      <c s="32">
        <f>ROUND(ROUND(L2217,2)*ROUND(G2217,3),2)</f>
      </c>
      <c s="36" t="s">
        <v>2373</v>
      </c>
      <c>
        <f>(M2217*21)/100</f>
      </c>
      <c t="s">
        <v>27</v>
      </c>
    </row>
    <row r="2218" spans="1:5" ht="25.5">
      <c r="A2218" s="35" t="s">
        <v>54</v>
      </c>
      <c r="E2218" s="39" t="s">
        <v>7155</v>
      </c>
    </row>
    <row r="2219" spans="1:5" ht="12.75">
      <c r="A2219" s="35" t="s">
        <v>55</v>
      </c>
      <c r="E2219" s="40" t="s">
        <v>5</v>
      </c>
    </row>
    <row r="2220" spans="1:5" ht="38.25">
      <c r="A2220" t="s">
        <v>56</v>
      </c>
      <c r="E2220" s="39" t="s">
        <v>7156</v>
      </c>
    </row>
    <row r="2221" spans="1:16" ht="12.75">
      <c r="A2221" t="s">
        <v>49</v>
      </c>
      <c s="34" t="s">
        <v>2463</v>
      </c>
      <c s="34" t="s">
        <v>7157</v>
      </c>
      <c s="35" t="s">
        <v>5</v>
      </c>
      <c s="6" t="s">
        <v>7158</v>
      </c>
      <c s="36" t="s">
        <v>684</v>
      </c>
      <c s="37">
        <v>1</v>
      </c>
      <c s="36">
        <v>0</v>
      </c>
      <c s="36">
        <f>ROUND(G2221*H2221,6)</f>
      </c>
      <c r="L2221" s="38">
        <v>0</v>
      </c>
      <c s="32">
        <f>ROUND(ROUND(L2221,2)*ROUND(G2221,3),2)</f>
      </c>
      <c s="36" t="s">
        <v>2373</v>
      </c>
      <c>
        <f>(M2221*21)/100</f>
      </c>
      <c t="s">
        <v>27</v>
      </c>
    </row>
    <row r="2222" spans="1:5" ht="12.75">
      <c r="A2222" s="35" t="s">
        <v>54</v>
      </c>
      <c r="E2222" s="39" t="s">
        <v>7158</v>
      </c>
    </row>
    <row r="2223" spans="1:5" ht="12.75">
      <c r="A2223" s="35" t="s">
        <v>55</v>
      </c>
      <c r="E2223" s="40" t="s">
        <v>5</v>
      </c>
    </row>
    <row r="2224" spans="1:5" ht="12.75">
      <c r="A2224" t="s">
        <v>56</v>
      </c>
      <c r="E2224" s="39" t="s">
        <v>5</v>
      </c>
    </row>
    <row r="2225" spans="1:16" ht="25.5">
      <c r="A2225" t="s">
        <v>49</v>
      </c>
      <c s="34" t="s">
        <v>2465</v>
      </c>
      <c s="34" t="s">
        <v>7159</v>
      </c>
      <c s="35" t="s">
        <v>5</v>
      </c>
      <c s="6" t="s">
        <v>7160</v>
      </c>
      <c s="36" t="s">
        <v>684</v>
      </c>
      <c s="37">
        <v>1</v>
      </c>
      <c s="36">
        <v>0</v>
      </c>
      <c s="36">
        <f>ROUND(G2225*H2225,6)</f>
      </c>
      <c r="L2225" s="38">
        <v>0</v>
      </c>
      <c s="32">
        <f>ROUND(ROUND(L2225,2)*ROUND(G2225,3),2)</f>
      </c>
      <c s="36" t="s">
        <v>2373</v>
      </c>
      <c>
        <f>(M2225*21)/100</f>
      </c>
      <c t="s">
        <v>27</v>
      </c>
    </row>
    <row r="2226" spans="1:5" ht="51">
      <c r="A2226" s="35" t="s">
        <v>54</v>
      </c>
      <c r="E2226" s="39" t="s">
        <v>7161</v>
      </c>
    </row>
    <row r="2227" spans="1:5" ht="12.75">
      <c r="A2227" s="35" t="s">
        <v>55</v>
      </c>
      <c r="E2227" s="40" t="s">
        <v>5</v>
      </c>
    </row>
    <row r="2228" spans="1:5" ht="38.25">
      <c r="A2228" t="s">
        <v>56</v>
      </c>
      <c r="E2228" s="39" t="s">
        <v>7148</v>
      </c>
    </row>
    <row r="2229" spans="1:16" ht="25.5">
      <c r="A2229" t="s">
        <v>49</v>
      </c>
      <c s="34" t="s">
        <v>2467</v>
      </c>
      <c s="34" t="s">
        <v>7162</v>
      </c>
      <c s="35" t="s">
        <v>5</v>
      </c>
      <c s="6" t="s">
        <v>7163</v>
      </c>
      <c s="36" t="s">
        <v>684</v>
      </c>
      <c s="37">
        <v>1</v>
      </c>
      <c s="36">
        <v>0</v>
      </c>
      <c s="36">
        <f>ROUND(G2229*H2229,6)</f>
      </c>
      <c r="L2229" s="38">
        <v>0</v>
      </c>
      <c s="32">
        <f>ROUND(ROUND(L2229,2)*ROUND(G2229,3),2)</f>
      </c>
      <c s="36" t="s">
        <v>2373</v>
      </c>
      <c>
        <f>(M2229*21)/100</f>
      </c>
      <c t="s">
        <v>27</v>
      </c>
    </row>
    <row r="2230" spans="1:5" ht="25.5">
      <c r="A2230" s="35" t="s">
        <v>54</v>
      </c>
      <c r="E2230" s="39" t="s">
        <v>7163</v>
      </c>
    </row>
    <row r="2231" spans="1:5" ht="12.75">
      <c r="A2231" s="35" t="s">
        <v>55</v>
      </c>
      <c r="E2231" s="40" t="s">
        <v>5</v>
      </c>
    </row>
    <row r="2232" spans="1:5" ht="12.75">
      <c r="A2232" t="s">
        <v>56</v>
      </c>
      <c r="E2232" s="39" t="s">
        <v>5</v>
      </c>
    </row>
    <row r="2233" spans="1:16" ht="25.5">
      <c r="A2233" t="s">
        <v>49</v>
      </c>
      <c s="34" t="s">
        <v>2471</v>
      </c>
      <c s="34" t="s">
        <v>7164</v>
      </c>
      <c s="35" t="s">
        <v>5</v>
      </c>
      <c s="6" t="s">
        <v>7165</v>
      </c>
      <c s="36" t="s">
        <v>684</v>
      </c>
      <c s="37">
        <v>1</v>
      </c>
      <c s="36">
        <v>0</v>
      </c>
      <c s="36">
        <f>ROUND(G2233*H2233,6)</f>
      </c>
      <c r="L2233" s="38">
        <v>0</v>
      </c>
      <c s="32">
        <f>ROUND(ROUND(L2233,2)*ROUND(G2233,3),2)</f>
      </c>
      <c s="36" t="s">
        <v>2373</v>
      </c>
      <c>
        <f>(M2233*21)/100</f>
      </c>
      <c t="s">
        <v>27</v>
      </c>
    </row>
    <row r="2234" spans="1:5" ht="25.5">
      <c r="A2234" s="35" t="s">
        <v>54</v>
      </c>
      <c r="E2234" s="39" t="s">
        <v>7165</v>
      </c>
    </row>
    <row r="2235" spans="1:5" ht="12.75">
      <c r="A2235" s="35" t="s">
        <v>55</v>
      </c>
      <c r="E2235" s="40" t="s">
        <v>5</v>
      </c>
    </row>
    <row r="2236" spans="1:5" ht="38.25">
      <c r="A2236" t="s">
        <v>56</v>
      </c>
      <c r="E2236" s="39" t="s">
        <v>7148</v>
      </c>
    </row>
    <row r="2237" spans="1:16" ht="25.5">
      <c r="A2237" t="s">
        <v>49</v>
      </c>
      <c s="34" t="s">
        <v>2475</v>
      </c>
      <c s="34" t="s">
        <v>7166</v>
      </c>
      <c s="35" t="s">
        <v>5</v>
      </c>
      <c s="6" t="s">
        <v>7167</v>
      </c>
      <c s="36" t="s">
        <v>684</v>
      </c>
      <c s="37">
        <v>1</v>
      </c>
      <c s="36">
        <v>0</v>
      </c>
      <c s="36">
        <f>ROUND(G2237*H2237,6)</f>
      </c>
      <c r="L2237" s="38">
        <v>0</v>
      </c>
      <c s="32">
        <f>ROUND(ROUND(L2237,2)*ROUND(G2237,3),2)</f>
      </c>
      <c s="36" t="s">
        <v>2373</v>
      </c>
      <c>
        <f>(M2237*21)/100</f>
      </c>
      <c t="s">
        <v>27</v>
      </c>
    </row>
    <row r="2238" spans="1:5" ht="25.5">
      <c r="A2238" s="35" t="s">
        <v>54</v>
      </c>
      <c r="E2238" s="39" t="s">
        <v>7167</v>
      </c>
    </row>
    <row r="2239" spans="1:5" ht="12.75">
      <c r="A2239" s="35" t="s">
        <v>55</v>
      </c>
      <c r="E2239" s="40" t="s">
        <v>5</v>
      </c>
    </row>
    <row r="2240" spans="1:5" ht="12.75">
      <c r="A2240" t="s">
        <v>56</v>
      </c>
      <c r="E2240" s="39" t="s">
        <v>5</v>
      </c>
    </row>
    <row r="2241" spans="1:16" ht="25.5">
      <c r="A2241" t="s">
        <v>49</v>
      </c>
      <c s="34" t="s">
        <v>2479</v>
      </c>
      <c s="34" t="s">
        <v>7168</v>
      </c>
      <c s="35" t="s">
        <v>5</v>
      </c>
      <c s="6" t="s">
        <v>7169</v>
      </c>
      <c s="36" t="s">
        <v>684</v>
      </c>
      <c s="37">
        <v>1</v>
      </c>
      <c s="36">
        <v>0</v>
      </c>
      <c s="36">
        <f>ROUND(G2241*H2241,6)</f>
      </c>
      <c r="L2241" s="38">
        <v>0</v>
      </c>
      <c s="32">
        <f>ROUND(ROUND(L2241,2)*ROUND(G2241,3),2)</f>
      </c>
      <c s="36" t="s">
        <v>2373</v>
      </c>
      <c>
        <f>(M2241*21)/100</f>
      </c>
      <c t="s">
        <v>27</v>
      </c>
    </row>
    <row r="2242" spans="1:5" ht="25.5">
      <c r="A2242" s="35" t="s">
        <v>54</v>
      </c>
      <c r="E2242" s="39" t="s">
        <v>7169</v>
      </c>
    </row>
    <row r="2243" spans="1:5" ht="12.75">
      <c r="A2243" s="35" t="s">
        <v>55</v>
      </c>
      <c r="E2243" s="40" t="s">
        <v>5</v>
      </c>
    </row>
    <row r="2244" spans="1:5" ht="63.75">
      <c r="A2244" t="s">
        <v>56</v>
      </c>
      <c r="E2244" s="39" t="s">
        <v>7170</v>
      </c>
    </row>
    <row r="2245" spans="1:16" ht="25.5">
      <c r="A2245" t="s">
        <v>49</v>
      </c>
      <c s="34" t="s">
        <v>2483</v>
      </c>
      <c s="34" t="s">
        <v>7171</v>
      </c>
      <c s="35" t="s">
        <v>5</v>
      </c>
      <c s="6" t="s">
        <v>7172</v>
      </c>
      <c s="36" t="s">
        <v>684</v>
      </c>
      <c s="37">
        <v>1</v>
      </c>
      <c s="36">
        <v>0</v>
      </c>
      <c s="36">
        <f>ROUND(G2245*H2245,6)</f>
      </c>
      <c r="L2245" s="38">
        <v>0</v>
      </c>
      <c s="32">
        <f>ROUND(ROUND(L2245,2)*ROUND(G2245,3),2)</f>
      </c>
      <c s="36" t="s">
        <v>2373</v>
      </c>
      <c>
        <f>(M2245*21)/100</f>
      </c>
      <c t="s">
        <v>27</v>
      </c>
    </row>
    <row r="2246" spans="1:5" ht="25.5">
      <c r="A2246" s="35" t="s">
        <v>54</v>
      </c>
      <c r="E2246" s="39" t="s">
        <v>7172</v>
      </c>
    </row>
    <row r="2247" spans="1:5" ht="12.75">
      <c r="A2247" s="35" t="s">
        <v>55</v>
      </c>
      <c r="E2247" s="40" t="s">
        <v>5</v>
      </c>
    </row>
    <row r="2248" spans="1:5" ht="12.75">
      <c r="A2248" t="s">
        <v>56</v>
      </c>
      <c r="E2248" s="39" t="s">
        <v>5</v>
      </c>
    </row>
    <row r="2249" spans="1:16" ht="38.25">
      <c r="A2249" t="s">
        <v>49</v>
      </c>
      <c s="34" t="s">
        <v>2486</v>
      </c>
      <c s="34" t="s">
        <v>7173</v>
      </c>
      <c s="35" t="s">
        <v>5</v>
      </c>
      <c s="6" t="s">
        <v>7174</v>
      </c>
      <c s="36" t="s">
        <v>684</v>
      </c>
      <c s="37">
        <v>1</v>
      </c>
      <c s="36">
        <v>0</v>
      </c>
      <c s="36">
        <f>ROUND(G2249*H2249,6)</f>
      </c>
      <c r="L2249" s="38">
        <v>0</v>
      </c>
      <c s="32">
        <f>ROUND(ROUND(L2249,2)*ROUND(G2249,3),2)</f>
      </c>
      <c s="36" t="s">
        <v>2373</v>
      </c>
      <c>
        <f>(M2249*21)/100</f>
      </c>
      <c t="s">
        <v>27</v>
      </c>
    </row>
    <row r="2250" spans="1:5" ht="38.25">
      <c r="A2250" s="35" t="s">
        <v>54</v>
      </c>
      <c r="E2250" s="39" t="s">
        <v>7175</v>
      </c>
    </row>
    <row r="2251" spans="1:5" ht="12.75">
      <c r="A2251" s="35" t="s">
        <v>55</v>
      </c>
      <c r="E2251" s="40" t="s">
        <v>5</v>
      </c>
    </row>
    <row r="2252" spans="1:5" ht="76.5">
      <c r="A2252" t="s">
        <v>56</v>
      </c>
      <c r="E2252" s="39" t="s">
        <v>7176</v>
      </c>
    </row>
    <row r="2253" spans="1:16" ht="25.5">
      <c r="A2253" t="s">
        <v>49</v>
      </c>
      <c s="34" t="s">
        <v>2490</v>
      </c>
      <c s="34" t="s">
        <v>7177</v>
      </c>
      <c s="35" t="s">
        <v>5</v>
      </c>
      <c s="6" t="s">
        <v>7178</v>
      </c>
      <c s="36" t="s">
        <v>684</v>
      </c>
      <c s="37">
        <v>1</v>
      </c>
      <c s="36">
        <v>0</v>
      </c>
      <c s="36">
        <f>ROUND(G2253*H2253,6)</f>
      </c>
      <c r="L2253" s="38">
        <v>0</v>
      </c>
      <c s="32">
        <f>ROUND(ROUND(L2253,2)*ROUND(G2253,3),2)</f>
      </c>
      <c s="36" t="s">
        <v>2373</v>
      </c>
      <c>
        <f>(M2253*21)/100</f>
      </c>
      <c t="s">
        <v>27</v>
      </c>
    </row>
    <row r="2254" spans="1:5" ht="25.5">
      <c r="A2254" s="35" t="s">
        <v>54</v>
      </c>
      <c r="E2254" s="39" t="s">
        <v>7178</v>
      </c>
    </row>
    <row r="2255" spans="1:5" ht="12.75">
      <c r="A2255" s="35" t="s">
        <v>55</v>
      </c>
      <c r="E2255" s="40" t="s">
        <v>5</v>
      </c>
    </row>
    <row r="2256" spans="1:5" ht="12.75">
      <c r="A2256" t="s">
        <v>56</v>
      </c>
      <c r="E2256" s="39" t="s">
        <v>5</v>
      </c>
    </row>
    <row r="2257" spans="1:16" ht="25.5">
      <c r="A2257" t="s">
        <v>49</v>
      </c>
      <c s="34" t="s">
        <v>2493</v>
      </c>
      <c s="34" t="s">
        <v>7179</v>
      </c>
      <c s="35" t="s">
        <v>5</v>
      </c>
      <c s="6" t="s">
        <v>7180</v>
      </c>
      <c s="36" t="s">
        <v>684</v>
      </c>
      <c s="37">
        <v>1</v>
      </c>
      <c s="36">
        <v>0</v>
      </c>
      <c s="36">
        <f>ROUND(G2257*H2257,6)</f>
      </c>
      <c r="L2257" s="38">
        <v>0</v>
      </c>
      <c s="32">
        <f>ROUND(ROUND(L2257,2)*ROUND(G2257,3),2)</f>
      </c>
      <c s="36" t="s">
        <v>2373</v>
      </c>
      <c>
        <f>(M2257*21)/100</f>
      </c>
      <c t="s">
        <v>27</v>
      </c>
    </row>
    <row r="2258" spans="1:5" ht="38.25">
      <c r="A2258" s="35" t="s">
        <v>54</v>
      </c>
      <c r="E2258" s="39" t="s">
        <v>7181</v>
      </c>
    </row>
    <row r="2259" spans="1:5" ht="12.75">
      <c r="A2259" s="35" t="s">
        <v>55</v>
      </c>
      <c r="E2259" s="40" t="s">
        <v>5</v>
      </c>
    </row>
    <row r="2260" spans="1:5" ht="51">
      <c r="A2260" t="s">
        <v>56</v>
      </c>
      <c r="E2260" s="39" t="s">
        <v>7182</v>
      </c>
    </row>
    <row r="2261" spans="1:16" ht="25.5">
      <c r="A2261" t="s">
        <v>49</v>
      </c>
      <c s="34" t="s">
        <v>2497</v>
      </c>
      <c s="34" t="s">
        <v>7183</v>
      </c>
      <c s="35" t="s">
        <v>5</v>
      </c>
      <c s="6" t="s">
        <v>7184</v>
      </c>
      <c s="36" t="s">
        <v>684</v>
      </c>
      <c s="37">
        <v>1</v>
      </c>
      <c s="36">
        <v>0</v>
      </c>
      <c s="36">
        <f>ROUND(G2261*H2261,6)</f>
      </c>
      <c r="L2261" s="38">
        <v>0</v>
      </c>
      <c s="32">
        <f>ROUND(ROUND(L2261,2)*ROUND(G2261,3),2)</f>
      </c>
      <c s="36" t="s">
        <v>2373</v>
      </c>
      <c>
        <f>(M2261*21)/100</f>
      </c>
      <c t="s">
        <v>27</v>
      </c>
    </row>
    <row r="2262" spans="1:5" ht="25.5">
      <c r="A2262" s="35" t="s">
        <v>54</v>
      </c>
      <c r="E2262" s="39" t="s">
        <v>7184</v>
      </c>
    </row>
    <row r="2263" spans="1:5" ht="12.75">
      <c r="A2263" s="35" t="s">
        <v>55</v>
      </c>
      <c r="E2263" s="40" t="s">
        <v>5</v>
      </c>
    </row>
    <row r="2264" spans="1:5" ht="12.75">
      <c r="A2264" t="s">
        <v>56</v>
      </c>
      <c r="E2264" s="39" t="s">
        <v>5</v>
      </c>
    </row>
    <row r="2265" spans="1:16" ht="25.5">
      <c r="A2265" t="s">
        <v>49</v>
      </c>
      <c s="34" t="s">
        <v>2501</v>
      </c>
      <c s="34" t="s">
        <v>7185</v>
      </c>
      <c s="35" t="s">
        <v>5</v>
      </c>
      <c s="6" t="s">
        <v>7186</v>
      </c>
      <c s="36" t="s">
        <v>684</v>
      </c>
      <c s="37">
        <v>1</v>
      </c>
      <c s="36">
        <v>0</v>
      </c>
      <c s="36">
        <f>ROUND(G2265*H2265,6)</f>
      </c>
      <c r="L2265" s="38">
        <v>0</v>
      </c>
      <c s="32">
        <f>ROUND(ROUND(L2265,2)*ROUND(G2265,3),2)</f>
      </c>
      <c s="36" t="s">
        <v>2373</v>
      </c>
      <c>
        <f>(M2265*21)/100</f>
      </c>
      <c t="s">
        <v>27</v>
      </c>
    </row>
    <row r="2266" spans="1:5" ht="38.25">
      <c r="A2266" s="35" t="s">
        <v>54</v>
      </c>
      <c r="E2266" s="39" t="s">
        <v>7187</v>
      </c>
    </row>
    <row r="2267" spans="1:5" ht="12.75">
      <c r="A2267" s="35" t="s">
        <v>55</v>
      </c>
      <c r="E2267" s="40" t="s">
        <v>5</v>
      </c>
    </row>
    <row r="2268" spans="1:5" ht="51">
      <c r="A2268" t="s">
        <v>56</v>
      </c>
      <c r="E2268" s="39" t="s">
        <v>7182</v>
      </c>
    </row>
    <row r="2269" spans="1:16" ht="25.5">
      <c r="A2269" t="s">
        <v>49</v>
      </c>
      <c s="34" t="s">
        <v>2505</v>
      </c>
      <c s="34" t="s">
        <v>7188</v>
      </c>
      <c s="35" t="s">
        <v>5</v>
      </c>
      <c s="6" t="s">
        <v>7189</v>
      </c>
      <c s="36" t="s">
        <v>684</v>
      </c>
      <c s="37">
        <v>1</v>
      </c>
      <c s="36">
        <v>0</v>
      </c>
      <c s="36">
        <f>ROUND(G2269*H2269,6)</f>
      </c>
      <c r="L2269" s="38">
        <v>0</v>
      </c>
      <c s="32">
        <f>ROUND(ROUND(L2269,2)*ROUND(G2269,3),2)</f>
      </c>
      <c s="36" t="s">
        <v>2373</v>
      </c>
      <c>
        <f>(M2269*21)/100</f>
      </c>
      <c t="s">
        <v>27</v>
      </c>
    </row>
    <row r="2270" spans="1:5" ht="25.5">
      <c r="A2270" s="35" t="s">
        <v>54</v>
      </c>
      <c r="E2270" s="39" t="s">
        <v>7189</v>
      </c>
    </row>
    <row r="2271" spans="1:5" ht="12.75">
      <c r="A2271" s="35" t="s">
        <v>55</v>
      </c>
      <c r="E2271" s="40" t="s">
        <v>5</v>
      </c>
    </row>
    <row r="2272" spans="1:5" ht="12.75">
      <c r="A2272" t="s">
        <v>56</v>
      </c>
      <c r="E2272" s="39" t="s">
        <v>5</v>
      </c>
    </row>
    <row r="2273" spans="1:16" ht="25.5">
      <c r="A2273" t="s">
        <v>49</v>
      </c>
      <c s="34" t="s">
        <v>2506</v>
      </c>
      <c s="34" t="s">
        <v>7190</v>
      </c>
      <c s="35" t="s">
        <v>5</v>
      </c>
      <c s="6" t="s">
        <v>7191</v>
      </c>
      <c s="36" t="s">
        <v>684</v>
      </c>
      <c s="37">
        <v>1</v>
      </c>
      <c s="36">
        <v>0</v>
      </c>
      <c s="36">
        <f>ROUND(G2273*H2273,6)</f>
      </c>
      <c r="L2273" s="38">
        <v>0</v>
      </c>
      <c s="32">
        <f>ROUND(ROUND(L2273,2)*ROUND(G2273,3),2)</f>
      </c>
      <c s="36" t="s">
        <v>2373</v>
      </c>
      <c>
        <f>(M2273*21)/100</f>
      </c>
      <c t="s">
        <v>27</v>
      </c>
    </row>
    <row r="2274" spans="1:5" ht="25.5">
      <c r="A2274" s="35" t="s">
        <v>54</v>
      </c>
      <c r="E2274" s="39" t="s">
        <v>7191</v>
      </c>
    </row>
    <row r="2275" spans="1:5" ht="12.75">
      <c r="A2275" s="35" t="s">
        <v>55</v>
      </c>
      <c r="E2275" s="40" t="s">
        <v>5</v>
      </c>
    </row>
    <row r="2276" spans="1:5" ht="38.25">
      <c r="A2276" t="s">
        <v>56</v>
      </c>
      <c r="E2276" s="39" t="s">
        <v>7192</v>
      </c>
    </row>
    <row r="2277" spans="1:16" ht="25.5">
      <c r="A2277" t="s">
        <v>49</v>
      </c>
      <c s="34" t="s">
        <v>2507</v>
      </c>
      <c s="34" t="s">
        <v>7193</v>
      </c>
      <c s="35" t="s">
        <v>5</v>
      </c>
      <c s="6" t="s">
        <v>7194</v>
      </c>
      <c s="36" t="s">
        <v>684</v>
      </c>
      <c s="37">
        <v>1</v>
      </c>
      <c s="36">
        <v>0</v>
      </c>
      <c s="36">
        <f>ROUND(G2277*H2277,6)</f>
      </c>
      <c r="L2277" s="38">
        <v>0</v>
      </c>
      <c s="32">
        <f>ROUND(ROUND(L2277,2)*ROUND(G2277,3),2)</f>
      </c>
      <c s="36" t="s">
        <v>2373</v>
      </c>
      <c>
        <f>(M2277*21)/100</f>
      </c>
      <c t="s">
        <v>27</v>
      </c>
    </row>
    <row r="2278" spans="1:5" ht="25.5">
      <c r="A2278" s="35" t="s">
        <v>54</v>
      </c>
      <c r="E2278" s="39" t="s">
        <v>7194</v>
      </c>
    </row>
    <row r="2279" spans="1:5" ht="12.75">
      <c r="A2279" s="35" t="s">
        <v>55</v>
      </c>
      <c r="E2279" s="40" t="s">
        <v>5</v>
      </c>
    </row>
    <row r="2280" spans="1:5" ht="12.75">
      <c r="A2280" t="s">
        <v>56</v>
      </c>
      <c r="E2280" s="39" t="s">
        <v>5</v>
      </c>
    </row>
    <row r="2281" spans="1:16" ht="25.5">
      <c r="A2281" t="s">
        <v>49</v>
      </c>
      <c s="34" t="s">
        <v>2508</v>
      </c>
      <c s="34" t="s">
        <v>7195</v>
      </c>
      <c s="35" t="s">
        <v>5</v>
      </c>
      <c s="6" t="s">
        <v>7196</v>
      </c>
      <c s="36" t="s">
        <v>684</v>
      </c>
      <c s="37">
        <v>1</v>
      </c>
      <c s="36">
        <v>0</v>
      </c>
      <c s="36">
        <f>ROUND(G2281*H2281,6)</f>
      </c>
      <c r="L2281" s="38">
        <v>0</v>
      </c>
      <c s="32">
        <f>ROUND(ROUND(L2281,2)*ROUND(G2281,3),2)</f>
      </c>
      <c s="36" t="s">
        <v>2373</v>
      </c>
      <c>
        <f>(M2281*21)/100</f>
      </c>
      <c t="s">
        <v>27</v>
      </c>
    </row>
    <row r="2282" spans="1:5" ht="38.25">
      <c r="A2282" s="35" t="s">
        <v>54</v>
      </c>
      <c r="E2282" s="39" t="s">
        <v>7197</v>
      </c>
    </row>
    <row r="2283" spans="1:5" ht="12.75">
      <c r="A2283" s="35" t="s">
        <v>55</v>
      </c>
      <c r="E2283" s="40" t="s">
        <v>5</v>
      </c>
    </row>
    <row r="2284" spans="1:5" ht="51">
      <c r="A2284" t="s">
        <v>56</v>
      </c>
      <c r="E2284" s="39" t="s">
        <v>7182</v>
      </c>
    </row>
    <row r="2285" spans="1:16" ht="25.5">
      <c r="A2285" t="s">
        <v>49</v>
      </c>
      <c s="34" t="s">
        <v>2509</v>
      </c>
      <c s="34" t="s">
        <v>7198</v>
      </c>
      <c s="35" t="s">
        <v>5</v>
      </c>
      <c s="6" t="s">
        <v>7199</v>
      </c>
      <c s="36" t="s">
        <v>684</v>
      </c>
      <c s="37">
        <v>1</v>
      </c>
      <c s="36">
        <v>0</v>
      </c>
      <c s="36">
        <f>ROUND(G2285*H2285,6)</f>
      </c>
      <c r="L2285" s="38">
        <v>0</v>
      </c>
      <c s="32">
        <f>ROUND(ROUND(L2285,2)*ROUND(G2285,3),2)</f>
      </c>
      <c s="36" t="s">
        <v>2373</v>
      </c>
      <c>
        <f>(M2285*21)/100</f>
      </c>
      <c t="s">
        <v>27</v>
      </c>
    </row>
    <row r="2286" spans="1:5" ht="25.5">
      <c r="A2286" s="35" t="s">
        <v>54</v>
      </c>
      <c r="E2286" s="39" t="s">
        <v>7199</v>
      </c>
    </row>
    <row r="2287" spans="1:5" ht="12.75">
      <c r="A2287" s="35" t="s">
        <v>55</v>
      </c>
      <c r="E2287" s="40" t="s">
        <v>5</v>
      </c>
    </row>
    <row r="2288" spans="1:5" ht="12.75">
      <c r="A2288" t="s">
        <v>56</v>
      </c>
      <c r="E2288" s="39" t="s">
        <v>5</v>
      </c>
    </row>
    <row r="2289" spans="1:16" ht="38.25">
      <c r="A2289" t="s">
        <v>49</v>
      </c>
      <c s="34" t="s">
        <v>2510</v>
      </c>
      <c s="34" t="s">
        <v>7200</v>
      </c>
      <c s="35" t="s">
        <v>5</v>
      </c>
      <c s="6" t="s">
        <v>7201</v>
      </c>
      <c s="36" t="s">
        <v>684</v>
      </c>
      <c s="37">
        <v>1</v>
      </c>
      <c s="36">
        <v>0</v>
      </c>
      <c s="36">
        <f>ROUND(G2289*H2289,6)</f>
      </c>
      <c r="L2289" s="38">
        <v>0</v>
      </c>
      <c s="32">
        <f>ROUND(ROUND(L2289,2)*ROUND(G2289,3),2)</f>
      </c>
      <c s="36" t="s">
        <v>2373</v>
      </c>
      <c>
        <f>(M2289*21)/100</f>
      </c>
      <c t="s">
        <v>27</v>
      </c>
    </row>
    <row r="2290" spans="1:5" ht="38.25">
      <c r="A2290" s="35" t="s">
        <v>54</v>
      </c>
      <c r="E2290" s="39" t="s">
        <v>7202</v>
      </c>
    </row>
    <row r="2291" spans="1:5" ht="12.75">
      <c r="A2291" s="35" t="s">
        <v>55</v>
      </c>
      <c r="E2291" s="40" t="s">
        <v>5</v>
      </c>
    </row>
    <row r="2292" spans="1:5" ht="76.5">
      <c r="A2292" t="s">
        <v>56</v>
      </c>
      <c r="E2292" s="39" t="s">
        <v>7176</v>
      </c>
    </row>
    <row r="2293" spans="1:16" ht="25.5">
      <c r="A2293" t="s">
        <v>49</v>
      </c>
      <c s="34" t="s">
        <v>2512</v>
      </c>
      <c s="34" t="s">
        <v>7203</v>
      </c>
      <c s="35" t="s">
        <v>5</v>
      </c>
      <c s="6" t="s">
        <v>7204</v>
      </c>
      <c s="36" t="s">
        <v>684</v>
      </c>
      <c s="37">
        <v>1</v>
      </c>
      <c s="36">
        <v>0</v>
      </c>
      <c s="36">
        <f>ROUND(G2293*H2293,6)</f>
      </c>
      <c r="L2293" s="38">
        <v>0</v>
      </c>
      <c s="32">
        <f>ROUND(ROUND(L2293,2)*ROUND(G2293,3),2)</f>
      </c>
      <c s="36" t="s">
        <v>2373</v>
      </c>
      <c>
        <f>(M2293*21)/100</f>
      </c>
      <c t="s">
        <v>27</v>
      </c>
    </row>
    <row r="2294" spans="1:5" ht="25.5">
      <c r="A2294" s="35" t="s">
        <v>54</v>
      </c>
      <c r="E2294" s="39" t="s">
        <v>7204</v>
      </c>
    </row>
    <row r="2295" spans="1:5" ht="12.75">
      <c r="A2295" s="35" t="s">
        <v>55</v>
      </c>
      <c r="E2295" s="40" t="s">
        <v>5</v>
      </c>
    </row>
    <row r="2296" spans="1:5" ht="12.75">
      <c r="A2296" t="s">
        <v>56</v>
      </c>
      <c r="E2296" s="39" t="s">
        <v>5</v>
      </c>
    </row>
    <row r="2297" spans="1:16" ht="38.25">
      <c r="A2297" t="s">
        <v>49</v>
      </c>
      <c s="34" t="s">
        <v>2514</v>
      </c>
      <c s="34" t="s">
        <v>7205</v>
      </c>
      <c s="35" t="s">
        <v>5</v>
      </c>
      <c s="6" t="s">
        <v>7206</v>
      </c>
      <c s="36" t="s">
        <v>684</v>
      </c>
      <c s="37">
        <v>1</v>
      </c>
      <c s="36">
        <v>0</v>
      </c>
      <c s="36">
        <f>ROUND(G2297*H2297,6)</f>
      </c>
      <c r="L2297" s="38">
        <v>0</v>
      </c>
      <c s="32">
        <f>ROUND(ROUND(L2297,2)*ROUND(G2297,3),2)</f>
      </c>
      <c s="36" t="s">
        <v>2373</v>
      </c>
      <c>
        <f>(M2297*21)/100</f>
      </c>
      <c t="s">
        <v>27</v>
      </c>
    </row>
    <row r="2298" spans="1:5" ht="38.25">
      <c r="A2298" s="35" t="s">
        <v>54</v>
      </c>
      <c r="E2298" s="39" t="s">
        <v>7207</v>
      </c>
    </row>
    <row r="2299" spans="1:5" ht="12.75">
      <c r="A2299" s="35" t="s">
        <v>55</v>
      </c>
      <c r="E2299" s="40" t="s">
        <v>5</v>
      </c>
    </row>
    <row r="2300" spans="1:5" ht="76.5">
      <c r="A2300" t="s">
        <v>56</v>
      </c>
      <c r="E2300" s="39" t="s">
        <v>7176</v>
      </c>
    </row>
    <row r="2301" spans="1:16" ht="25.5">
      <c r="A2301" t="s">
        <v>49</v>
      </c>
      <c s="34" t="s">
        <v>2515</v>
      </c>
      <c s="34" t="s">
        <v>7208</v>
      </c>
      <c s="35" t="s">
        <v>5</v>
      </c>
      <c s="6" t="s">
        <v>7204</v>
      </c>
      <c s="36" t="s">
        <v>684</v>
      </c>
      <c s="37">
        <v>1</v>
      </c>
      <c s="36">
        <v>0</v>
      </c>
      <c s="36">
        <f>ROUND(G2301*H2301,6)</f>
      </c>
      <c r="L2301" s="38">
        <v>0</v>
      </c>
      <c s="32">
        <f>ROUND(ROUND(L2301,2)*ROUND(G2301,3),2)</f>
      </c>
      <c s="36" t="s">
        <v>2373</v>
      </c>
      <c>
        <f>(M2301*21)/100</f>
      </c>
      <c t="s">
        <v>27</v>
      </c>
    </row>
    <row r="2302" spans="1:5" ht="25.5">
      <c r="A2302" s="35" t="s">
        <v>54</v>
      </c>
      <c r="E2302" s="39" t="s">
        <v>7204</v>
      </c>
    </row>
    <row r="2303" spans="1:5" ht="12.75">
      <c r="A2303" s="35" t="s">
        <v>55</v>
      </c>
      <c r="E2303" s="40" t="s">
        <v>5</v>
      </c>
    </row>
    <row r="2304" spans="1:5" ht="12.75">
      <c r="A2304" t="s">
        <v>56</v>
      </c>
      <c r="E2304" s="39" t="s">
        <v>5</v>
      </c>
    </row>
    <row r="2305" spans="1:16" ht="25.5">
      <c r="A2305" t="s">
        <v>49</v>
      </c>
      <c s="34" t="s">
        <v>2518</v>
      </c>
      <c s="34" t="s">
        <v>7209</v>
      </c>
      <c s="35" t="s">
        <v>5</v>
      </c>
      <c s="6" t="s">
        <v>7210</v>
      </c>
      <c s="36" t="s">
        <v>684</v>
      </c>
      <c s="37">
        <v>1</v>
      </c>
      <c s="36">
        <v>0</v>
      </c>
      <c s="36">
        <f>ROUND(G2305*H2305,6)</f>
      </c>
      <c r="L2305" s="38">
        <v>0</v>
      </c>
      <c s="32">
        <f>ROUND(ROUND(L2305,2)*ROUND(G2305,3),2)</f>
      </c>
      <c s="36" t="s">
        <v>2373</v>
      </c>
      <c>
        <f>(M2305*21)/100</f>
      </c>
      <c t="s">
        <v>27</v>
      </c>
    </row>
    <row r="2306" spans="1:5" ht="25.5">
      <c r="A2306" s="35" t="s">
        <v>54</v>
      </c>
      <c r="E2306" s="39" t="s">
        <v>7210</v>
      </c>
    </row>
    <row r="2307" spans="1:5" ht="12.75">
      <c r="A2307" s="35" t="s">
        <v>55</v>
      </c>
      <c r="E2307" s="40" t="s">
        <v>5</v>
      </c>
    </row>
    <row r="2308" spans="1:5" ht="76.5">
      <c r="A2308" t="s">
        <v>56</v>
      </c>
      <c r="E2308" s="39" t="s">
        <v>7176</v>
      </c>
    </row>
    <row r="2309" spans="1:16" ht="25.5">
      <c r="A2309" t="s">
        <v>49</v>
      </c>
      <c s="34" t="s">
        <v>2520</v>
      </c>
      <c s="34" t="s">
        <v>7211</v>
      </c>
      <c s="35" t="s">
        <v>5</v>
      </c>
      <c s="6" t="s">
        <v>7212</v>
      </c>
      <c s="36" t="s">
        <v>684</v>
      </c>
      <c s="37">
        <v>1</v>
      </c>
      <c s="36">
        <v>0</v>
      </c>
      <c s="36">
        <f>ROUND(G2309*H2309,6)</f>
      </c>
      <c r="L2309" s="38">
        <v>0</v>
      </c>
      <c s="32">
        <f>ROUND(ROUND(L2309,2)*ROUND(G2309,3),2)</f>
      </c>
      <c s="36" t="s">
        <v>2373</v>
      </c>
      <c>
        <f>(M2309*21)/100</f>
      </c>
      <c t="s">
        <v>27</v>
      </c>
    </row>
    <row r="2310" spans="1:5" ht="25.5">
      <c r="A2310" s="35" t="s">
        <v>54</v>
      </c>
      <c r="E2310" s="39" t="s">
        <v>7212</v>
      </c>
    </row>
    <row r="2311" spans="1:5" ht="12.75">
      <c r="A2311" s="35" t="s">
        <v>55</v>
      </c>
      <c r="E2311" s="40" t="s">
        <v>5</v>
      </c>
    </row>
    <row r="2312" spans="1:5" ht="12.75">
      <c r="A2312" t="s">
        <v>56</v>
      </c>
      <c r="E2312" s="39" t="s">
        <v>5</v>
      </c>
    </row>
    <row r="2313" spans="1:16" ht="25.5">
      <c r="A2313" t="s">
        <v>49</v>
      </c>
      <c s="34" t="s">
        <v>2522</v>
      </c>
      <c s="34" t="s">
        <v>7213</v>
      </c>
      <c s="35" t="s">
        <v>5</v>
      </c>
      <c s="6" t="s">
        <v>7214</v>
      </c>
      <c s="36" t="s">
        <v>684</v>
      </c>
      <c s="37">
        <v>1</v>
      </c>
      <c s="36">
        <v>0</v>
      </c>
      <c s="36">
        <f>ROUND(G2313*H2313,6)</f>
      </c>
      <c r="L2313" s="38">
        <v>0</v>
      </c>
      <c s="32">
        <f>ROUND(ROUND(L2313,2)*ROUND(G2313,3),2)</f>
      </c>
      <c s="36" t="s">
        <v>2373</v>
      </c>
      <c>
        <f>(M2313*21)/100</f>
      </c>
      <c t="s">
        <v>27</v>
      </c>
    </row>
    <row r="2314" spans="1:5" ht="25.5">
      <c r="A2314" s="35" t="s">
        <v>54</v>
      </c>
      <c r="E2314" s="39" t="s">
        <v>7214</v>
      </c>
    </row>
    <row r="2315" spans="1:5" ht="12.75">
      <c r="A2315" s="35" t="s">
        <v>55</v>
      </c>
      <c r="E2315" s="40" t="s">
        <v>5</v>
      </c>
    </row>
    <row r="2316" spans="1:5" ht="76.5">
      <c r="A2316" t="s">
        <v>56</v>
      </c>
      <c r="E2316" s="39" t="s">
        <v>7176</v>
      </c>
    </row>
    <row r="2317" spans="1:16" ht="25.5">
      <c r="A2317" t="s">
        <v>49</v>
      </c>
      <c s="34" t="s">
        <v>2524</v>
      </c>
      <c s="34" t="s">
        <v>7215</v>
      </c>
      <c s="35" t="s">
        <v>5</v>
      </c>
      <c s="6" t="s">
        <v>7216</v>
      </c>
      <c s="36" t="s">
        <v>684</v>
      </c>
      <c s="37">
        <v>1</v>
      </c>
      <c s="36">
        <v>0</v>
      </c>
      <c s="36">
        <f>ROUND(G2317*H2317,6)</f>
      </c>
      <c r="L2317" s="38">
        <v>0</v>
      </c>
      <c s="32">
        <f>ROUND(ROUND(L2317,2)*ROUND(G2317,3),2)</f>
      </c>
      <c s="36" t="s">
        <v>2373</v>
      </c>
      <c>
        <f>(M2317*21)/100</f>
      </c>
      <c t="s">
        <v>27</v>
      </c>
    </row>
    <row r="2318" spans="1:5" ht="25.5">
      <c r="A2318" s="35" t="s">
        <v>54</v>
      </c>
      <c r="E2318" s="39" t="s">
        <v>7216</v>
      </c>
    </row>
    <row r="2319" spans="1:5" ht="12.75">
      <c r="A2319" s="35" t="s">
        <v>55</v>
      </c>
      <c r="E2319" s="40" t="s">
        <v>5</v>
      </c>
    </row>
    <row r="2320" spans="1:5" ht="12.75">
      <c r="A2320" t="s">
        <v>56</v>
      </c>
      <c r="E2320" s="39" t="s">
        <v>5</v>
      </c>
    </row>
    <row r="2321" spans="1:16" ht="25.5">
      <c r="A2321" t="s">
        <v>49</v>
      </c>
      <c s="34" t="s">
        <v>7217</v>
      </c>
      <c s="34" t="s">
        <v>7218</v>
      </c>
      <c s="35" t="s">
        <v>5</v>
      </c>
      <c s="6" t="s">
        <v>7219</v>
      </c>
      <c s="36" t="s">
        <v>684</v>
      </c>
      <c s="37">
        <v>1</v>
      </c>
      <c s="36">
        <v>0</v>
      </c>
      <c s="36">
        <f>ROUND(G2321*H2321,6)</f>
      </c>
      <c r="L2321" s="38">
        <v>0</v>
      </c>
      <c s="32">
        <f>ROUND(ROUND(L2321,2)*ROUND(G2321,3),2)</f>
      </c>
      <c s="36" t="s">
        <v>2373</v>
      </c>
      <c>
        <f>(M2321*21)/100</f>
      </c>
      <c t="s">
        <v>27</v>
      </c>
    </row>
    <row r="2322" spans="1:5" ht="25.5">
      <c r="A2322" s="35" t="s">
        <v>54</v>
      </c>
      <c r="E2322" s="39" t="s">
        <v>7219</v>
      </c>
    </row>
    <row r="2323" spans="1:5" ht="12.75">
      <c r="A2323" s="35" t="s">
        <v>55</v>
      </c>
      <c r="E2323" s="40" t="s">
        <v>5</v>
      </c>
    </row>
    <row r="2324" spans="1:5" ht="38.25">
      <c r="A2324" t="s">
        <v>56</v>
      </c>
      <c r="E2324" s="39" t="s">
        <v>7220</v>
      </c>
    </row>
    <row r="2325" spans="1:16" ht="25.5">
      <c r="A2325" t="s">
        <v>49</v>
      </c>
      <c s="34" t="s">
        <v>7221</v>
      </c>
      <c s="34" t="s">
        <v>7222</v>
      </c>
      <c s="35" t="s">
        <v>5</v>
      </c>
      <c s="6" t="s">
        <v>7223</v>
      </c>
      <c s="36" t="s">
        <v>684</v>
      </c>
      <c s="37">
        <v>1</v>
      </c>
      <c s="36">
        <v>0</v>
      </c>
      <c s="36">
        <f>ROUND(G2325*H2325,6)</f>
      </c>
      <c r="L2325" s="38">
        <v>0</v>
      </c>
      <c s="32">
        <f>ROUND(ROUND(L2325,2)*ROUND(G2325,3),2)</f>
      </c>
      <c s="36" t="s">
        <v>2373</v>
      </c>
      <c>
        <f>(M2325*21)/100</f>
      </c>
      <c t="s">
        <v>27</v>
      </c>
    </row>
    <row r="2326" spans="1:5" ht="25.5">
      <c r="A2326" s="35" t="s">
        <v>54</v>
      </c>
      <c r="E2326" s="39" t="s">
        <v>7223</v>
      </c>
    </row>
    <row r="2327" spans="1:5" ht="12.75">
      <c r="A2327" s="35" t="s">
        <v>55</v>
      </c>
      <c r="E2327" s="40" t="s">
        <v>5</v>
      </c>
    </row>
    <row r="2328" spans="1:5" ht="12.75">
      <c r="A2328" t="s">
        <v>56</v>
      </c>
      <c r="E2328" s="39" t="s">
        <v>5</v>
      </c>
    </row>
    <row r="2329" spans="1:16" ht="12.75">
      <c r="A2329" t="s">
        <v>49</v>
      </c>
      <c s="34" t="s">
        <v>7224</v>
      </c>
      <c s="34" t="s">
        <v>7225</v>
      </c>
      <c s="35" t="s">
        <v>5</v>
      </c>
      <c s="6" t="s">
        <v>7226</v>
      </c>
      <c s="36" t="s">
        <v>684</v>
      </c>
      <c s="37">
        <v>1</v>
      </c>
      <c s="36">
        <v>0</v>
      </c>
      <c s="36">
        <f>ROUND(G2329*H2329,6)</f>
      </c>
      <c r="L2329" s="38">
        <v>0</v>
      </c>
      <c s="32">
        <f>ROUND(ROUND(L2329,2)*ROUND(G2329,3),2)</f>
      </c>
      <c s="36" t="s">
        <v>2373</v>
      </c>
      <c>
        <f>(M2329*21)/100</f>
      </c>
      <c t="s">
        <v>27</v>
      </c>
    </row>
    <row r="2330" spans="1:5" ht="51">
      <c r="A2330" s="35" t="s">
        <v>54</v>
      </c>
      <c r="E2330" s="39" t="s">
        <v>7227</v>
      </c>
    </row>
    <row r="2331" spans="1:5" ht="12.75">
      <c r="A2331" s="35" t="s">
        <v>55</v>
      </c>
      <c r="E2331" s="40" t="s">
        <v>5</v>
      </c>
    </row>
    <row r="2332" spans="1:5" ht="76.5">
      <c r="A2332" t="s">
        <v>56</v>
      </c>
      <c r="E2332" s="39" t="s">
        <v>7228</v>
      </c>
    </row>
    <row r="2333" spans="1:16" ht="12.75">
      <c r="A2333" t="s">
        <v>49</v>
      </c>
      <c s="34" t="s">
        <v>7229</v>
      </c>
      <c s="34" t="s">
        <v>7230</v>
      </c>
      <c s="35" t="s">
        <v>5</v>
      </c>
      <c s="6" t="s">
        <v>7231</v>
      </c>
      <c s="36" t="s">
        <v>684</v>
      </c>
      <c s="37">
        <v>1</v>
      </c>
      <c s="36">
        <v>0</v>
      </c>
      <c s="36">
        <f>ROUND(G2333*H2333,6)</f>
      </c>
      <c r="L2333" s="38">
        <v>0</v>
      </c>
      <c s="32">
        <f>ROUND(ROUND(L2333,2)*ROUND(G2333,3),2)</f>
      </c>
      <c s="36" t="s">
        <v>2373</v>
      </c>
      <c>
        <f>(M2333*21)/100</f>
      </c>
      <c t="s">
        <v>27</v>
      </c>
    </row>
    <row r="2334" spans="1:5" ht="12.75">
      <c r="A2334" s="35" t="s">
        <v>54</v>
      </c>
      <c r="E2334" s="39" t="s">
        <v>7231</v>
      </c>
    </row>
    <row r="2335" spans="1:5" ht="12.75">
      <c r="A2335" s="35" t="s">
        <v>55</v>
      </c>
      <c r="E2335" s="40" t="s">
        <v>5</v>
      </c>
    </row>
    <row r="2336" spans="1:5" ht="12.75">
      <c r="A2336" t="s">
        <v>56</v>
      </c>
      <c r="E2336" s="39" t="s">
        <v>5</v>
      </c>
    </row>
    <row r="2337" spans="1:16" ht="25.5">
      <c r="A2337" t="s">
        <v>49</v>
      </c>
      <c s="34" t="s">
        <v>7232</v>
      </c>
      <c s="34" t="s">
        <v>7233</v>
      </c>
      <c s="35" t="s">
        <v>5</v>
      </c>
      <c s="6" t="s">
        <v>7234</v>
      </c>
      <c s="36" t="s">
        <v>684</v>
      </c>
      <c s="37">
        <v>1</v>
      </c>
      <c s="36">
        <v>0</v>
      </c>
      <c s="36">
        <f>ROUND(G2337*H2337,6)</f>
      </c>
      <c r="L2337" s="38">
        <v>0</v>
      </c>
      <c s="32">
        <f>ROUND(ROUND(L2337,2)*ROUND(G2337,3),2)</f>
      </c>
      <c s="36" t="s">
        <v>2373</v>
      </c>
      <c>
        <f>(M2337*21)/100</f>
      </c>
      <c t="s">
        <v>27</v>
      </c>
    </row>
    <row r="2338" spans="1:5" ht="51">
      <c r="A2338" s="35" t="s">
        <v>54</v>
      </c>
      <c r="E2338" s="39" t="s">
        <v>7235</v>
      </c>
    </row>
    <row r="2339" spans="1:5" ht="12.75">
      <c r="A2339" s="35" t="s">
        <v>55</v>
      </c>
      <c r="E2339" s="40" t="s">
        <v>5</v>
      </c>
    </row>
    <row r="2340" spans="1:5" ht="127.5">
      <c r="A2340" t="s">
        <v>56</v>
      </c>
      <c r="E2340" s="39" t="s">
        <v>7236</v>
      </c>
    </row>
    <row r="2341" spans="1:16" ht="12.75">
      <c r="A2341" t="s">
        <v>49</v>
      </c>
      <c s="34" t="s">
        <v>7237</v>
      </c>
      <c s="34" t="s">
        <v>7238</v>
      </c>
      <c s="35" t="s">
        <v>5</v>
      </c>
      <c s="6" t="s">
        <v>7239</v>
      </c>
      <c s="36" t="s">
        <v>684</v>
      </c>
      <c s="37">
        <v>1</v>
      </c>
      <c s="36">
        <v>0</v>
      </c>
      <c s="36">
        <f>ROUND(G2341*H2341,6)</f>
      </c>
      <c r="L2341" s="38">
        <v>0</v>
      </c>
      <c s="32">
        <f>ROUND(ROUND(L2341,2)*ROUND(G2341,3),2)</f>
      </c>
      <c s="36" t="s">
        <v>2373</v>
      </c>
      <c>
        <f>(M2341*21)/100</f>
      </c>
      <c t="s">
        <v>27</v>
      </c>
    </row>
    <row r="2342" spans="1:5" ht="12.75">
      <c r="A2342" s="35" t="s">
        <v>54</v>
      </c>
      <c r="E2342" s="39" t="s">
        <v>7239</v>
      </c>
    </row>
    <row r="2343" spans="1:5" ht="12.75">
      <c r="A2343" s="35" t="s">
        <v>55</v>
      </c>
      <c r="E2343" s="40" t="s">
        <v>5</v>
      </c>
    </row>
    <row r="2344" spans="1:5" ht="12.75">
      <c r="A2344" t="s">
        <v>56</v>
      </c>
      <c r="E2344" s="39" t="s">
        <v>5</v>
      </c>
    </row>
    <row r="2345" spans="1:16" ht="25.5">
      <c r="A2345" t="s">
        <v>49</v>
      </c>
      <c s="34" t="s">
        <v>7240</v>
      </c>
      <c s="34" t="s">
        <v>7241</v>
      </c>
      <c s="35" t="s">
        <v>5</v>
      </c>
      <c s="6" t="s">
        <v>7242</v>
      </c>
      <c s="36" t="s">
        <v>684</v>
      </c>
      <c s="37">
        <v>1</v>
      </c>
      <c s="36">
        <v>0</v>
      </c>
      <c s="36">
        <f>ROUND(G2345*H2345,6)</f>
      </c>
      <c r="L2345" s="38">
        <v>0</v>
      </c>
      <c s="32">
        <f>ROUND(ROUND(L2345,2)*ROUND(G2345,3),2)</f>
      </c>
      <c s="36" t="s">
        <v>2373</v>
      </c>
      <c>
        <f>(M2345*21)/100</f>
      </c>
      <c t="s">
        <v>27</v>
      </c>
    </row>
    <row r="2346" spans="1:5" ht="25.5">
      <c r="A2346" s="35" t="s">
        <v>54</v>
      </c>
      <c r="E2346" s="39" t="s">
        <v>7242</v>
      </c>
    </row>
    <row r="2347" spans="1:5" ht="12.75">
      <c r="A2347" s="35" t="s">
        <v>55</v>
      </c>
      <c r="E2347" s="40" t="s">
        <v>5</v>
      </c>
    </row>
    <row r="2348" spans="1:5" ht="89.25">
      <c r="A2348" t="s">
        <v>56</v>
      </c>
      <c r="E2348" s="39" t="s">
        <v>7243</v>
      </c>
    </row>
    <row r="2349" spans="1:16" ht="12.75">
      <c r="A2349" t="s">
        <v>49</v>
      </c>
      <c s="34" t="s">
        <v>7244</v>
      </c>
      <c s="34" t="s">
        <v>7245</v>
      </c>
      <c s="35" t="s">
        <v>5</v>
      </c>
      <c s="6" t="s">
        <v>7246</v>
      </c>
      <c s="36" t="s">
        <v>684</v>
      </c>
      <c s="37">
        <v>1</v>
      </c>
      <c s="36">
        <v>0</v>
      </c>
      <c s="36">
        <f>ROUND(G2349*H2349,6)</f>
      </c>
      <c r="L2349" s="38">
        <v>0</v>
      </c>
      <c s="32">
        <f>ROUND(ROUND(L2349,2)*ROUND(G2349,3),2)</f>
      </c>
      <c s="36" t="s">
        <v>2373</v>
      </c>
      <c>
        <f>(M2349*21)/100</f>
      </c>
      <c t="s">
        <v>27</v>
      </c>
    </row>
    <row r="2350" spans="1:5" ht="12.75">
      <c r="A2350" s="35" t="s">
        <v>54</v>
      </c>
      <c r="E2350" s="39" t="s">
        <v>7246</v>
      </c>
    </row>
    <row r="2351" spans="1:5" ht="12.75">
      <c r="A2351" s="35" t="s">
        <v>55</v>
      </c>
      <c r="E2351" s="40" t="s">
        <v>5</v>
      </c>
    </row>
    <row r="2352" spans="1:5" ht="12.75">
      <c r="A2352" t="s">
        <v>56</v>
      </c>
      <c r="E2352" s="39" t="s">
        <v>5</v>
      </c>
    </row>
    <row r="2353" spans="1:16" ht="25.5">
      <c r="A2353" t="s">
        <v>49</v>
      </c>
      <c s="34" t="s">
        <v>7247</v>
      </c>
      <c s="34" t="s">
        <v>7248</v>
      </c>
      <c s="35" t="s">
        <v>5</v>
      </c>
      <c s="6" t="s">
        <v>7249</v>
      </c>
      <c s="36" t="s">
        <v>684</v>
      </c>
      <c s="37">
        <v>1</v>
      </c>
      <c s="36">
        <v>0</v>
      </c>
      <c s="36">
        <f>ROUND(G2353*H2353,6)</f>
      </c>
      <c r="L2353" s="38">
        <v>0</v>
      </c>
      <c s="32">
        <f>ROUND(ROUND(L2353,2)*ROUND(G2353,3),2)</f>
      </c>
      <c s="36" t="s">
        <v>2373</v>
      </c>
      <c>
        <f>(M2353*21)/100</f>
      </c>
      <c t="s">
        <v>27</v>
      </c>
    </row>
    <row r="2354" spans="1:5" ht="25.5">
      <c r="A2354" s="35" t="s">
        <v>54</v>
      </c>
      <c r="E2354" s="39" t="s">
        <v>7249</v>
      </c>
    </row>
    <row r="2355" spans="1:5" ht="12.75">
      <c r="A2355" s="35" t="s">
        <v>55</v>
      </c>
      <c r="E2355" s="40" t="s">
        <v>5</v>
      </c>
    </row>
    <row r="2356" spans="1:5" ht="89.25">
      <c r="A2356" t="s">
        <v>56</v>
      </c>
      <c r="E2356" s="39" t="s">
        <v>7250</v>
      </c>
    </row>
    <row r="2357" spans="1:16" ht="12.75">
      <c r="A2357" t="s">
        <v>49</v>
      </c>
      <c s="34" t="s">
        <v>7251</v>
      </c>
      <c s="34" t="s">
        <v>7252</v>
      </c>
      <c s="35" t="s">
        <v>5</v>
      </c>
      <c s="6" t="s">
        <v>7253</v>
      </c>
      <c s="36" t="s">
        <v>684</v>
      </c>
      <c s="37">
        <v>1</v>
      </c>
      <c s="36">
        <v>0</v>
      </c>
      <c s="36">
        <f>ROUND(G2357*H2357,6)</f>
      </c>
      <c r="L2357" s="38">
        <v>0</v>
      </c>
      <c s="32">
        <f>ROUND(ROUND(L2357,2)*ROUND(G2357,3),2)</f>
      </c>
      <c s="36" t="s">
        <v>2373</v>
      </c>
      <c>
        <f>(M2357*21)/100</f>
      </c>
      <c t="s">
        <v>27</v>
      </c>
    </row>
    <row r="2358" spans="1:5" ht="12.75">
      <c r="A2358" s="35" t="s">
        <v>54</v>
      </c>
      <c r="E2358" s="39" t="s">
        <v>7253</v>
      </c>
    </row>
    <row r="2359" spans="1:5" ht="12.75">
      <c r="A2359" s="35" t="s">
        <v>55</v>
      </c>
      <c r="E2359" s="40" t="s">
        <v>5</v>
      </c>
    </row>
    <row r="2360" spans="1:5" ht="12.75">
      <c r="A2360" t="s">
        <v>56</v>
      </c>
      <c r="E2360" s="39" t="s">
        <v>5</v>
      </c>
    </row>
    <row r="2361" spans="1:16" ht="25.5">
      <c r="A2361" t="s">
        <v>49</v>
      </c>
      <c s="34" t="s">
        <v>2526</v>
      </c>
      <c s="34" t="s">
        <v>7254</v>
      </c>
      <c s="35" t="s">
        <v>5</v>
      </c>
      <c s="6" t="s">
        <v>7255</v>
      </c>
      <c s="36" t="s">
        <v>684</v>
      </c>
      <c s="37">
        <v>1</v>
      </c>
      <c s="36">
        <v>0</v>
      </c>
      <c s="36">
        <f>ROUND(G2361*H2361,6)</f>
      </c>
      <c r="L2361" s="38">
        <v>0</v>
      </c>
      <c s="32">
        <f>ROUND(ROUND(L2361,2)*ROUND(G2361,3),2)</f>
      </c>
      <c s="36" t="s">
        <v>2373</v>
      </c>
      <c>
        <f>(M2361*21)/100</f>
      </c>
      <c t="s">
        <v>27</v>
      </c>
    </row>
    <row r="2362" spans="1:5" ht="25.5">
      <c r="A2362" s="35" t="s">
        <v>54</v>
      </c>
      <c r="E2362" s="39" t="s">
        <v>7255</v>
      </c>
    </row>
    <row r="2363" spans="1:5" ht="12.75">
      <c r="A2363" s="35" t="s">
        <v>55</v>
      </c>
      <c r="E2363" s="40" t="s">
        <v>5</v>
      </c>
    </row>
    <row r="2364" spans="1:5" ht="89.25">
      <c r="A2364" t="s">
        <v>56</v>
      </c>
      <c r="E2364" s="39" t="s">
        <v>7243</v>
      </c>
    </row>
    <row r="2365" spans="1:16" ht="12.75">
      <c r="A2365" t="s">
        <v>49</v>
      </c>
      <c s="34" t="s">
        <v>2530</v>
      </c>
      <c s="34" t="s">
        <v>7256</v>
      </c>
      <c s="35" t="s">
        <v>5</v>
      </c>
      <c s="6" t="s">
        <v>7257</v>
      </c>
      <c s="36" t="s">
        <v>684</v>
      </c>
      <c s="37">
        <v>1</v>
      </c>
      <c s="36">
        <v>0</v>
      </c>
      <c s="36">
        <f>ROUND(G2365*H2365,6)</f>
      </c>
      <c r="L2365" s="38">
        <v>0</v>
      </c>
      <c s="32">
        <f>ROUND(ROUND(L2365,2)*ROUND(G2365,3),2)</f>
      </c>
      <c s="36" t="s">
        <v>2373</v>
      </c>
      <c>
        <f>(M2365*21)/100</f>
      </c>
      <c t="s">
        <v>27</v>
      </c>
    </row>
    <row r="2366" spans="1:5" ht="12.75">
      <c r="A2366" s="35" t="s">
        <v>54</v>
      </c>
      <c r="E2366" s="39" t="s">
        <v>7257</v>
      </c>
    </row>
    <row r="2367" spans="1:5" ht="12.75">
      <c r="A2367" s="35" t="s">
        <v>55</v>
      </c>
      <c r="E2367" s="40" t="s">
        <v>5</v>
      </c>
    </row>
    <row r="2368" spans="1:5" ht="12.75">
      <c r="A2368" t="s">
        <v>56</v>
      </c>
      <c r="E2368" s="39" t="s">
        <v>5</v>
      </c>
    </row>
    <row r="2369" spans="1:16" ht="12.75">
      <c r="A2369" t="s">
        <v>49</v>
      </c>
      <c s="34" t="s">
        <v>2533</v>
      </c>
      <c s="34" t="s">
        <v>7258</v>
      </c>
      <c s="35" t="s">
        <v>5</v>
      </c>
      <c s="6" t="s">
        <v>7259</v>
      </c>
      <c s="36" t="s">
        <v>2810</v>
      </c>
      <c s="37">
        <v>33571.169</v>
      </c>
      <c s="36">
        <v>0</v>
      </c>
      <c s="36">
        <f>ROUND(G2369*H2369,6)</f>
      </c>
      <c r="L2369" s="38">
        <v>0</v>
      </c>
      <c s="32">
        <f>ROUND(ROUND(L2369,2)*ROUND(G2369,3),2)</f>
      </c>
      <c s="36" t="s">
        <v>2373</v>
      </c>
      <c>
        <f>(M2369*21)/100</f>
      </c>
      <c t="s">
        <v>27</v>
      </c>
    </row>
    <row r="2370" spans="1:5" ht="25.5">
      <c r="A2370" s="35" t="s">
        <v>54</v>
      </c>
      <c r="E2370" s="39" t="s">
        <v>7260</v>
      </c>
    </row>
    <row r="2371" spans="1:5" ht="12.75">
      <c r="A2371" s="35" t="s">
        <v>55</v>
      </c>
      <c r="E2371" s="40" t="s">
        <v>5</v>
      </c>
    </row>
    <row r="2372" spans="1:5" ht="12.75">
      <c r="A2372" t="s">
        <v>56</v>
      </c>
      <c r="E2372" s="39" t="s">
        <v>5</v>
      </c>
    </row>
    <row r="2373" spans="1:13" ht="12.75">
      <c r="A2373" t="s">
        <v>46</v>
      </c>
      <c r="C2373" s="31" t="s">
        <v>3153</v>
      </c>
      <c r="E2373" s="33" t="s">
        <v>3154</v>
      </c>
      <c r="J2373" s="32">
        <f>0</f>
      </c>
      <c s="32">
        <f>0</f>
      </c>
      <c s="32">
        <f>0+L2374+L2378+L2382+L2386+L2390+L2394+L2398+L2402+L2406</f>
      </c>
      <c s="32">
        <f>0+M2374+M2378+M2382+M2386+M2390+M2394+M2398+M2402+M2406</f>
      </c>
    </row>
    <row r="2374" spans="1:16" ht="12.75">
      <c r="A2374" t="s">
        <v>49</v>
      </c>
      <c s="34" t="s">
        <v>2536</v>
      </c>
      <c s="34" t="s">
        <v>5550</v>
      </c>
      <c s="35" t="s">
        <v>5</v>
      </c>
      <c s="6" t="s">
        <v>5551</v>
      </c>
      <c s="36" t="s">
        <v>1409</v>
      </c>
      <c s="37">
        <v>0.4</v>
      </c>
      <c s="36">
        <v>0.55</v>
      </c>
      <c s="36">
        <f>ROUND(G2374*H2374,6)</f>
      </c>
      <c r="L2374" s="38">
        <v>0</v>
      </c>
      <c s="32">
        <f>ROUND(ROUND(L2374,2)*ROUND(G2374,3),2)</f>
      </c>
      <c s="36" t="s">
        <v>53</v>
      </c>
      <c>
        <f>(M2374*21)/100</f>
      </c>
      <c t="s">
        <v>27</v>
      </c>
    </row>
    <row r="2375" spans="1:5" ht="12.75">
      <c r="A2375" s="35" t="s">
        <v>54</v>
      </c>
      <c r="E2375" s="39" t="s">
        <v>5551</v>
      </c>
    </row>
    <row r="2376" spans="1:5" ht="25.5">
      <c r="A2376" s="35" t="s">
        <v>55</v>
      </c>
      <c r="E2376" s="40" t="s">
        <v>7261</v>
      </c>
    </row>
    <row r="2377" spans="1:5" ht="25.5">
      <c r="A2377" t="s">
        <v>56</v>
      </c>
      <c r="E2377" s="39" t="s">
        <v>7262</v>
      </c>
    </row>
    <row r="2378" spans="1:16" ht="25.5">
      <c r="A2378" t="s">
        <v>49</v>
      </c>
      <c s="34" t="s">
        <v>2539</v>
      </c>
      <c s="34" t="s">
        <v>7263</v>
      </c>
      <c s="35" t="s">
        <v>5</v>
      </c>
      <c s="6" t="s">
        <v>7264</v>
      </c>
      <c s="36" t="s">
        <v>1409</v>
      </c>
      <c s="37">
        <v>6.248</v>
      </c>
      <c s="36">
        <v>0.00189</v>
      </c>
      <c s="36">
        <f>ROUND(G2378*H2378,6)</f>
      </c>
      <c r="L2378" s="38">
        <v>0</v>
      </c>
      <c s="32">
        <f>ROUND(ROUND(L2378,2)*ROUND(G2378,3),2)</f>
      </c>
      <c s="36" t="s">
        <v>53</v>
      </c>
      <c>
        <f>(M2378*21)/100</f>
      </c>
      <c t="s">
        <v>27</v>
      </c>
    </row>
    <row r="2379" spans="1:5" ht="25.5">
      <c r="A2379" s="35" t="s">
        <v>54</v>
      </c>
      <c r="E2379" s="39" t="s">
        <v>7265</v>
      </c>
    </row>
    <row r="2380" spans="1:5" ht="165.75">
      <c r="A2380" s="35" t="s">
        <v>55</v>
      </c>
      <c r="E2380" s="40" t="s">
        <v>7266</v>
      </c>
    </row>
    <row r="2381" spans="1:5" ht="25.5">
      <c r="A2381" t="s">
        <v>56</v>
      </c>
      <c r="E2381" s="39" t="s">
        <v>7262</v>
      </c>
    </row>
    <row r="2382" spans="1:16" ht="12.75">
      <c r="A2382" t="s">
        <v>49</v>
      </c>
      <c s="34" t="s">
        <v>2543</v>
      </c>
      <c s="34" t="s">
        <v>7267</v>
      </c>
      <c s="35" t="s">
        <v>5</v>
      </c>
      <c s="6" t="s">
        <v>7268</v>
      </c>
      <c s="36" t="s">
        <v>1430</v>
      </c>
      <c s="37">
        <v>15</v>
      </c>
      <c s="36">
        <v>0</v>
      </c>
      <c s="36">
        <f>ROUND(G2382*H2382,6)</f>
      </c>
      <c r="L2382" s="38">
        <v>0</v>
      </c>
      <c s="32">
        <f>ROUND(ROUND(L2382,2)*ROUND(G2382,3),2)</f>
      </c>
      <c s="36" t="s">
        <v>53</v>
      </c>
      <c>
        <f>(M2382*21)/100</f>
      </c>
      <c t="s">
        <v>27</v>
      </c>
    </row>
    <row r="2383" spans="1:5" ht="25.5">
      <c r="A2383" s="35" t="s">
        <v>54</v>
      </c>
      <c r="E2383" s="39" t="s">
        <v>7269</v>
      </c>
    </row>
    <row r="2384" spans="1:5" ht="25.5">
      <c r="A2384" s="35" t="s">
        <v>55</v>
      </c>
      <c r="E2384" s="40" t="s">
        <v>7270</v>
      </c>
    </row>
    <row r="2385" spans="1:5" ht="25.5">
      <c r="A2385" t="s">
        <v>56</v>
      </c>
      <c r="E2385" s="39" t="s">
        <v>7262</v>
      </c>
    </row>
    <row r="2386" spans="1:16" ht="12.75">
      <c r="A2386" t="s">
        <v>49</v>
      </c>
      <c s="34" t="s">
        <v>2547</v>
      </c>
      <c s="34" t="s">
        <v>7271</v>
      </c>
      <c s="35" t="s">
        <v>5</v>
      </c>
      <c s="6" t="s">
        <v>7272</v>
      </c>
      <c s="36" t="s">
        <v>52</v>
      </c>
      <c s="37">
        <v>50</v>
      </c>
      <c s="36">
        <v>0</v>
      </c>
      <c s="36">
        <f>ROUND(G2386*H2386,6)</f>
      </c>
      <c r="L2386" s="38">
        <v>0</v>
      </c>
      <c s="32">
        <f>ROUND(ROUND(L2386,2)*ROUND(G2386,3),2)</f>
      </c>
      <c s="36" t="s">
        <v>53</v>
      </c>
      <c>
        <f>(M2386*21)/100</f>
      </c>
      <c t="s">
        <v>27</v>
      </c>
    </row>
    <row r="2387" spans="1:5" ht="25.5">
      <c r="A2387" s="35" t="s">
        <v>54</v>
      </c>
      <c r="E2387" s="39" t="s">
        <v>7273</v>
      </c>
    </row>
    <row r="2388" spans="1:5" ht="25.5">
      <c r="A2388" s="35" t="s">
        <v>55</v>
      </c>
      <c r="E2388" s="40" t="s">
        <v>7274</v>
      </c>
    </row>
    <row r="2389" spans="1:5" ht="25.5">
      <c r="A2389" t="s">
        <v>56</v>
      </c>
      <c r="E2389" s="39" t="s">
        <v>7262</v>
      </c>
    </row>
    <row r="2390" spans="1:16" ht="12.75">
      <c r="A2390" t="s">
        <v>49</v>
      </c>
      <c s="34" t="s">
        <v>2550</v>
      </c>
      <c s="34" t="s">
        <v>5606</v>
      </c>
      <c s="35" t="s">
        <v>5</v>
      </c>
      <c s="6" t="s">
        <v>5607</v>
      </c>
      <c s="36" t="s">
        <v>1409</v>
      </c>
      <c s="37">
        <v>6.248</v>
      </c>
      <c s="36">
        <v>0.023298</v>
      </c>
      <c s="36">
        <f>ROUND(G2390*H2390,6)</f>
      </c>
      <c r="L2390" s="38">
        <v>0</v>
      </c>
      <c s="32">
        <f>ROUND(ROUND(L2390,2)*ROUND(G2390,3),2)</f>
      </c>
      <c s="36" t="s">
        <v>53</v>
      </c>
      <c>
        <f>(M2390*21)/100</f>
      </c>
      <c t="s">
        <v>27</v>
      </c>
    </row>
    <row r="2391" spans="1:5" ht="25.5">
      <c r="A2391" s="35" t="s">
        <v>54</v>
      </c>
      <c r="E2391" s="39" t="s">
        <v>5608</v>
      </c>
    </row>
    <row r="2392" spans="1:5" ht="165.75">
      <c r="A2392" s="35" t="s">
        <v>55</v>
      </c>
      <c r="E2392" s="40" t="s">
        <v>7266</v>
      </c>
    </row>
    <row r="2393" spans="1:5" ht="12.75">
      <c r="A2393" t="s">
        <v>56</v>
      </c>
      <c r="E2393" s="39" t="s">
        <v>5</v>
      </c>
    </row>
    <row r="2394" spans="1:16" ht="25.5">
      <c r="A2394" t="s">
        <v>49</v>
      </c>
      <c s="34" t="s">
        <v>2574</v>
      </c>
      <c s="34" t="s">
        <v>7275</v>
      </c>
      <c s="35" t="s">
        <v>5</v>
      </c>
      <c s="6" t="s">
        <v>7276</v>
      </c>
      <c s="36" t="s">
        <v>1430</v>
      </c>
      <c s="37">
        <v>37.2</v>
      </c>
      <c s="36">
        <v>0.03782</v>
      </c>
      <c s="36">
        <f>ROUND(G2394*H2394,6)</f>
      </c>
      <c r="L2394" s="38">
        <v>0</v>
      </c>
      <c s="32">
        <f>ROUND(ROUND(L2394,2)*ROUND(G2394,3),2)</f>
      </c>
      <c s="36" t="s">
        <v>53</v>
      </c>
      <c>
        <f>(M2394*21)/100</f>
      </c>
      <c t="s">
        <v>27</v>
      </c>
    </row>
    <row r="2395" spans="1:5" ht="25.5">
      <c r="A2395" s="35" t="s">
        <v>54</v>
      </c>
      <c r="E2395" s="39" t="s">
        <v>7277</v>
      </c>
    </row>
    <row r="2396" spans="1:5" ht="25.5">
      <c r="A2396" s="35" t="s">
        <v>55</v>
      </c>
      <c r="E2396" s="40" t="s">
        <v>7278</v>
      </c>
    </row>
    <row r="2397" spans="1:5" ht="25.5">
      <c r="A2397" t="s">
        <v>56</v>
      </c>
      <c r="E2397" s="39" t="s">
        <v>7262</v>
      </c>
    </row>
    <row r="2398" spans="1:16" ht="12.75">
      <c r="A2398" t="s">
        <v>49</v>
      </c>
      <c s="34" t="s">
        <v>2579</v>
      </c>
      <c s="34" t="s">
        <v>7279</v>
      </c>
      <c s="35" t="s">
        <v>5</v>
      </c>
      <c s="6" t="s">
        <v>7280</v>
      </c>
      <c s="36" t="s">
        <v>2810</v>
      </c>
      <c s="37">
        <v>2311.774</v>
      </c>
      <c s="36">
        <v>0</v>
      </c>
      <c s="36">
        <f>ROUND(G2398*H2398,6)</f>
      </c>
      <c r="L2398" s="38">
        <v>0</v>
      </c>
      <c s="32">
        <f>ROUND(ROUND(L2398,2)*ROUND(G2398,3),2)</f>
      </c>
      <c s="36" t="s">
        <v>53</v>
      </c>
      <c>
        <f>(M2398*21)/100</f>
      </c>
      <c t="s">
        <v>27</v>
      </c>
    </row>
    <row r="2399" spans="1:5" ht="38.25">
      <c r="A2399" s="35" t="s">
        <v>54</v>
      </c>
      <c r="E2399" s="39" t="s">
        <v>7281</v>
      </c>
    </row>
    <row r="2400" spans="1:5" ht="12.75">
      <c r="A2400" s="35" t="s">
        <v>55</v>
      </c>
      <c r="E2400" s="40" t="s">
        <v>5</v>
      </c>
    </row>
    <row r="2401" spans="1:5" ht="12.75">
      <c r="A2401" t="s">
        <v>56</v>
      </c>
      <c r="E2401" s="39" t="s">
        <v>5</v>
      </c>
    </row>
    <row r="2402" spans="1:16" ht="12.75">
      <c r="A2402" t="s">
        <v>49</v>
      </c>
      <c s="34" t="s">
        <v>2583</v>
      </c>
      <c s="34" t="s">
        <v>7282</v>
      </c>
      <c s="35" t="s">
        <v>5</v>
      </c>
      <c s="6" t="s">
        <v>7283</v>
      </c>
      <c s="36" t="s">
        <v>1409</v>
      </c>
      <c s="37">
        <v>5.488</v>
      </c>
      <c s="36">
        <v>0</v>
      </c>
      <c s="36">
        <f>ROUND(G2402*H2402,6)</f>
      </c>
      <c r="L2402" s="38">
        <v>0</v>
      </c>
      <c s="32">
        <f>ROUND(ROUND(L2402,2)*ROUND(G2402,3),2)</f>
      </c>
      <c s="36" t="s">
        <v>2373</v>
      </c>
      <c>
        <f>(M2402*21)/100</f>
      </c>
      <c t="s">
        <v>27</v>
      </c>
    </row>
    <row r="2403" spans="1:5" ht="12.75">
      <c r="A2403" s="35" t="s">
        <v>54</v>
      </c>
      <c r="E2403" s="39" t="s">
        <v>7283</v>
      </c>
    </row>
    <row r="2404" spans="1:5" ht="140.25">
      <c r="A2404" s="35" t="s">
        <v>55</v>
      </c>
      <c r="E2404" s="40" t="s">
        <v>7284</v>
      </c>
    </row>
    <row r="2405" spans="1:5" ht="25.5">
      <c r="A2405" t="s">
        <v>56</v>
      </c>
      <c r="E2405" s="39" t="s">
        <v>7262</v>
      </c>
    </row>
    <row r="2406" spans="1:16" ht="12.75">
      <c r="A2406" t="s">
        <v>49</v>
      </c>
      <c s="34" t="s">
        <v>2586</v>
      </c>
      <c s="34" t="s">
        <v>7285</v>
      </c>
      <c s="35" t="s">
        <v>5</v>
      </c>
      <c s="6" t="s">
        <v>7286</v>
      </c>
      <c s="36" t="s">
        <v>1430</v>
      </c>
      <c s="37">
        <v>228.73</v>
      </c>
      <c s="36">
        <v>0</v>
      </c>
      <c s="36">
        <f>ROUND(G2406*H2406,6)</f>
      </c>
      <c r="L2406" s="38">
        <v>0</v>
      </c>
      <c s="32">
        <f>ROUND(ROUND(L2406,2)*ROUND(G2406,3),2)</f>
      </c>
      <c s="36" t="s">
        <v>2373</v>
      </c>
      <c>
        <f>(M2406*21)/100</f>
      </c>
      <c t="s">
        <v>27</v>
      </c>
    </row>
    <row r="2407" spans="1:5" ht="12.75">
      <c r="A2407" s="35" t="s">
        <v>54</v>
      </c>
      <c r="E2407" s="39" t="s">
        <v>7286</v>
      </c>
    </row>
    <row r="2408" spans="1:5" ht="140.25">
      <c r="A2408" s="35" t="s">
        <v>55</v>
      </c>
      <c r="E2408" s="40" t="s">
        <v>7287</v>
      </c>
    </row>
    <row r="2409" spans="1:5" ht="25.5">
      <c r="A2409" t="s">
        <v>56</v>
      </c>
      <c r="E2409" s="39" t="s">
        <v>7262</v>
      </c>
    </row>
    <row r="2410" spans="1:13" ht="12.75">
      <c r="A2410" t="s">
        <v>46</v>
      </c>
      <c r="C2410" s="31" t="s">
        <v>3208</v>
      </c>
      <c r="E2410" s="33" t="s">
        <v>3209</v>
      </c>
      <c r="J2410" s="32">
        <f>0</f>
      </c>
      <c s="32">
        <f>0</f>
      </c>
      <c s="32">
        <f>0+L2411+L2415+L2419+L2423+L2427+L2431+L2435+L2439+L2443+L2447+L2451+L2455+L2459+L2463+L2467+L2471+L2475+L2479+L2483+L2487+L2491+L2495+L2499+L2503+L2507+L2511+L2515+L2519+L2523+L2527+L2531+L2535+L2539+L2543+L2547+L2551+L2555+L2559+L2563+L2567+L2571+L2575+L2579+L2583+L2587+L2591+L2595+L2599+L2603+L2607+L2611+L2615+L2619+L2623+L2627+L2631+L2635+L2639+L2643+L2647+L2651+L2655+L2659+L2663+L2667+L2671+L2675+L2679+L2683+L2687+L2691+L2695+L2699+L2703+L2707+L2711+L2715+L2719+L2723+L2727+L2731+L2735+L2739+L2743+L2747+L2751+L2755+L2759</f>
      </c>
      <c s="32">
        <f>0+M2411+M2415+M2419+M2423+M2427+M2431+M2435+M2439+M2443+M2447+M2451+M2455+M2459+M2463+M2467+M2471+M2475+M2479+M2483+M2487+M2491+M2495+M2499+M2503+M2507+M2511+M2515+M2519+M2523+M2527+M2531+M2535+M2539+M2543+M2547+M2551+M2555+M2559+M2563+M2567+M2571+M2575+M2579+M2583+M2587+M2591+M2595+M2599+M2603+M2607+M2611+M2615+M2619+M2623+M2627+M2631+M2635+M2639+M2643+M2647+M2651+M2655+M2659+M2663+M2667+M2671+M2675+M2679+M2683+M2687+M2691+M2695+M2699+M2703+M2707+M2711+M2715+M2719+M2723+M2727+M2731+M2735+M2739+M2743+M2747+M2751+M2755+M2759</f>
      </c>
    </row>
    <row r="2411" spans="1:16" ht="25.5">
      <c r="A2411" t="s">
        <v>49</v>
      </c>
      <c s="34" t="s">
        <v>2590</v>
      </c>
      <c s="34" t="s">
        <v>7288</v>
      </c>
      <c s="35" t="s">
        <v>5</v>
      </c>
      <c s="6" t="s">
        <v>7289</v>
      </c>
      <c s="36" t="s">
        <v>1430</v>
      </c>
      <c s="37">
        <v>5.3</v>
      </c>
      <c s="36">
        <v>0.006606</v>
      </c>
      <c s="36">
        <f>ROUND(G2411*H2411,6)</f>
      </c>
      <c r="L2411" s="38">
        <v>0</v>
      </c>
      <c s="32">
        <f>ROUND(ROUND(L2411,2)*ROUND(G2411,3),2)</f>
      </c>
      <c s="36" t="s">
        <v>53</v>
      </c>
      <c>
        <f>(M2411*21)/100</f>
      </c>
      <c t="s">
        <v>27</v>
      </c>
    </row>
    <row r="2412" spans="1:5" ht="38.25">
      <c r="A2412" s="35" t="s">
        <v>54</v>
      </c>
      <c r="E2412" s="39" t="s">
        <v>7290</v>
      </c>
    </row>
    <row r="2413" spans="1:5" ht="38.25">
      <c r="A2413" s="35" t="s">
        <v>55</v>
      </c>
      <c r="E2413" s="40" t="s">
        <v>7291</v>
      </c>
    </row>
    <row r="2414" spans="1:5" ht="12.75">
      <c r="A2414" t="s">
        <v>56</v>
      </c>
      <c r="E2414" s="39" t="s">
        <v>5</v>
      </c>
    </row>
    <row r="2415" spans="1:16" ht="25.5">
      <c r="A2415" t="s">
        <v>49</v>
      </c>
      <c s="34" t="s">
        <v>2592</v>
      </c>
      <c s="34" t="s">
        <v>7292</v>
      </c>
      <c s="35" t="s">
        <v>5</v>
      </c>
      <c s="6" t="s">
        <v>7293</v>
      </c>
      <c s="36" t="s">
        <v>1430</v>
      </c>
      <c s="37">
        <v>5.3</v>
      </c>
      <c s="36">
        <v>0.000345</v>
      </c>
      <c s="36">
        <f>ROUND(G2415*H2415,6)</f>
      </c>
      <c r="L2415" s="38">
        <v>0</v>
      </c>
      <c s="32">
        <f>ROUND(ROUND(L2415,2)*ROUND(G2415,3),2)</f>
      </c>
      <c s="36" t="s">
        <v>53</v>
      </c>
      <c>
        <f>(M2415*21)/100</f>
      </c>
      <c t="s">
        <v>27</v>
      </c>
    </row>
    <row r="2416" spans="1:5" ht="38.25">
      <c r="A2416" s="35" t="s">
        <v>54</v>
      </c>
      <c r="E2416" s="39" t="s">
        <v>5651</v>
      </c>
    </row>
    <row r="2417" spans="1:5" ht="38.25">
      <c r="A2417" s="35" t="s">
        <v>55</v>
      </c>
      <c r="E2417" s="40" t="s">
        <v>7291</v>
      </c>
    </row>
    <row r="2418" spans="1:5" ht="12.75">
      <c r="A2418" t="s">
        <v>56</v>
      </c>
      <c r="E2418" s="39" t="s">
        <v>5</v>
      </c>
    </row>
    <row r="2419" spans="1:16" ht="12.75">
      <c r="A2419" t="s">
        <v>49</v>
      </c>
      <c s="34" t="s">
        <v>2596</v>
      </c>
      <c s="34" t="s">
        <v>7294</v>
      </c>
      <c s="35" t="s">
        <v>5</v>
      </c>
      <c s="6" t="s">
        <v>7295</v>
      </c>
      <c s="36" t="s">
        <v>52</v>
      </c>
      <c s="37">
        <v>46.5</v>
      </c>
      <c s="36">
        <v>0</v>
      </c>
      <c s="36">
        <f>ROUND(G2419*H2419,6)</f>
      </c>
      <c r="L2419" s="38">
        <v>0</v>
      </c>
      <c s="32">
        <f>ROUND(ROUND(L2419,2)*ROUND(G2419,3),2)</f>
      </c>
      <c s="36" t="s">
        <v>53</v>
      </c>
      <c>
        <f>(M2419*21)/100</f>
      </c>
      <c t="s">
        <v>27</v>
      </c>
    </row>
    <row r="2420" spans="1:5" ht="12.75">
      <c r="A2420" s="35" t="s">
        <v>54</v>
      </c>
      <c r="E2420" s="39" t="s">
        <v>7296</v>
      </c>
    </row>
    <row r="2421" spans="1:5" ht="12.75">
      <c r="A2421" s="35" t="s">
        <v>55</v>
      </c>
      <c r="E2421" s="40" t="s">
        <v>5</v>
      </c>
    </row>
    <row r="2422" spans="1:5" ht="12.75">
      <c r="A2422" t="s">
        <v>56</v>
      </c>
      <c r="E2422" s="39" t="s">
        <v>5</v>
      </c>
    </row>
    <row r="2423" spans="1:16" ht="12.75">
      <c r="A2423" t="s">
        <v>49</v>
      </c>
      <c s="34" t="s">
        <v>2599</v>
      </c>
      <c s="34" t="s">
        <v>7297</v>
      </c>
      <c s="35" t="s">
        <v>5</v>
      </c>
      <c s="6" t="s">
        <v>7298</v>
      </c>
      <c s="36" t="s">
        <v>52</v>
      </c>
      <c s="37">
        <v>4.1</v>
      </c>
      <c s="36">
        <v>3.5E-05</v>
      </c>
      <c s="36">
        <f>ROUND(G2423*H2423,6)</f>
      </c>
      <c r="L2423" s="38">
        <v>0</v>
      </c>
      <c s="32">
        <f>ROUND(ROUND(L2423,2)*ROUND(G2423,3),2)</f>
      </c>
      <c s="36" t="s">
        <v>53</v>
      </c>
      <c>
        <f>(M2423*21)/100</f>
      </c>
      <c t="s">
        <v>27</v>
      </c>
    </row>
    <row r="2424" spans="1:5" ht="12.75">
      <c r="A2424" s="35" t="s">
        <v>54</v>
      </c>
      <c r="E2424" s="39" t="s">
        <v>7299</v>
      </c>
    </row>
    <row r="2425" spans="1:5" ht="12.75">
      <c r="A2425" s="35" t="s">
        <v>55</v>
      </c>
      <c r="E2425" s="40" t="s">
        <v>5</v>
      </c>
    </row>
    <row r="2426" spans="1:5" ht="12.75">
      <c r="A2426" t="s">
        <v>56</v>
      </c>
      <c r="E2426" s="39" t="s">
        <v>5</v>
      </c>
    </row>
    <row r="2427" spans="1:16" ht="12.75">
      <c r="A2427" t="s">
        <v>49</v>
      </c>
      <c s="34" t="s">
        <v>2601</v>
      </c>
      <c s="34" t="s">
        <v>7300</v>
      </c>
      <c s="35" t="s">
        <v>5</v>
      </c>
      <c s="6" t="s">
        <v>7301</v>
      </c>
      <c s="36" t="s">
        <v>52</v>
      </c>
      <c s="37">
        <v>739.8</v>
      </c>
      <c s="36">
        <v>3.5E-05</v>
      </c>
      <c s="36">
        <f>ROUND(G2427*H2427,6)</f>
      </c>
      <c r="L2427" s="38">
        <v>0</v>
      </c>
      <c s="32">
        <f>ROUND(ROUND(L2427,2)*ROUND(G2427,3),2)</f>
      </c>
      <c s="36" t="s">
        <v>53</v>
      </c>
      <c>
        <f>(M2427*21)/100</f>
      </c>
      <c t="s">
        <v>27</v>
      </c>
    </row>
    <row r="2428" spans="1:5" ht="25.5">
      <c r="A2428" s="35" t="s">
        <v>54</v>
      </c>
      <c r="E2428" s="39" t="s">
        <v>7302</v>
      </c>
    </row>
    <row r="2429" spans="1:5" ht="12.75">
      <c r="A2429" s="35" t="s">
        <v>55</v>
      </c>
      <c r="E2429" s="40" t="s">
        <v>5</v>
      </c>
    </row>
    <row r="2430" spans="1:5" ht="12.75">
      <c r="A2430" t="s">
        <v>56</v>
      </c>
      <c r="E2430" s="39" t="s">
        <v>5</v>
      </c>
    </row>
    <row r="2431" spans="1:16" ht="12.75">
      <c r="A2431" t="s">
        <v>49</v>
      </c>
      <c s="34" t="s">
        <v>2603</v>
      </c>
      <c s="34" t="s">
        <v>7303</v>
      </c>
      <c s="35" t="s">
        <v>5</v>
      </c>
      <c s="6" t="s">
        <v>7304</v>
      </c>
      <c s="36" t="s">
        <v>52</v>
      </c>
      <c s="37">
        <v>310</v>
      </c>
      <c s="36">
        <v>3.5E-05</v>
      </c>
      <c s="36">
        <f>ROUND(G2431*H2431,6)</f>
      </c>
      <c r="L2431" s="38">
        <v>0</v>
      </c>
      <c s="32">
        <f>ROUND(ROUND(L2431,2)*ROUND(G2431,3),2)</f>
      </c>
      <c s="36" t="s">
        <v>53</v>
      </c>
      <c>
        <f>(M2431*21)/100</f>
      </c>
      <c t="s">
        <v>27</v>
      </c>
    </row>
    <row r="2432" spans="1:5" ht="25.5">
      <c r="A2432" s="35" t="s">
        <v>54</v>
      </c>
      <c r="E2432" s="39" t="s">
        <v>7305</v>
      </c>
    </row>
    <row r="2433" spans="1:5" ht="12.75">
      <c r="A2433" s="35" t="s">
        <v>55</v>
      </c>
      <c r="E2433" s="40" t="s">
        <v>5</v>
      </c>
    </row>
    <row r="2434" spans="1:5" ht="12.75">
      <c r="A2434" t="s">
        <v>56</v>
      </c>
      <c r="E2434" s="39" t="s">
        <v>5</v>
      </c>
    </row>
    <row r="2435" spans="1:16" ht="25.5">
      <c r="A2435" t="s">
        <v>49</v>
      </c>
      <c s="34" t="s">
        <v>2605</v>
      </c>
      <c s="34" t="s">
        <v>7306</v>
      </c>
      <c s="35" t="s">
        <v>5</v>
      </c>
      <c s="6" t="s">
        <v>7307</v>
      </c>
      <c s="36" t="s">
        <v>52</v>
      </c>
      <c s="37">
        <v>7.35</v>
      </c>
      <c s="36">
        <v>0.001359</v>
      </c>
      <c s="36">
        <f>ROUND(G2435*H2435,6)</f>
      </c>
      <c r="L2435" s="38">
        <v>0</v>
      </c>
      <c s="32">
        <f>ROUND(ROUND(L2435,2)*ROUND(G2435,3),2)</f>
      </c>
      <c s="36" t="s">
        <v>53</v>
      </c>
      <c>
        <f>(M2435*21)/100</f>
      </c>
      <c t="s">
        <v>27</v>
      </c>
    </row>
    <row r="2436" spans="1:5" ht="25.5">
      <c r="A2436" s="35" t="s">
        <v>54</v>
      </c>
      <c r="E2436" s="39" t="s">
        <v>7308</v>
      </c>
    </row>
    <row r="2437" spans="1:5" ht="25.5">
      <c r="A2437" s="35" t="s">
        <v>55</v>
      </c>
      <c r="E2437" s="40" t="s">
        <v>7309</v>
      </c>
    </row>
    <row r="2438" spans="1:5" ht="25.5">
      <c r="A2438" t="s">
        <v>56</v>
      </c>
      <c r="E2438" s="39" t="s">
        <v>7262</v>
      </c>
    </row>
    <row r="2439" spans="1:16" ht="12.75">
      <c r="A2439" t="s">
        <v>49</v>
      </c>
      <c s="34" t="s">
        <v>2607</v>
      </c>
      <c s="34" t="s">
        <v>7310</v>
      </c>
      <c s="35" t="s">
        <v>5</v>
      </c>
      <c s="6" t="s">
        <v>7311</v>
      </c>
      <c s="36" t="s">
        <v>52</v>
      </c>
      <c s="37">
        <v>80.5</v>
      </c>
      <c s="36">
        <v>0.007098</v>
      </c>
      <c s="36">
        <f>ROUND(G2439*H2439,6)</f>
      </c>
      <c r="L2439" s="38">
        <v>0</v>
      </c>
      <c s="32">
        <f>ROUND(ROUND(L2439,2)*ROUND(G2439,3),2)</f>
      </c>
      <c s="36" t="s">
        <v>53</v>
      </c>
      <c>
        <f>(M2439*21)/100</f>
      </c>
      <c t="s">
        <v>27</v>
      </c>
    </row>
    <row r="2440" spans="1:5" ht="25.5">
      <c r="A2440" s="35" t="s">
        <v>54</v>
      </c>
      <c r="E2440" s="39" t="s">
        <v>7312</v>
      </c>
    </row>
    <row r="2441" spans="1:5" ht="38.25">
      <c r="A2441" s="35" t="s">
        <v>55</v>
      </c>
      <c r="E2441" s="40" t="s">
        <v>7313</v>
      </c>
    </row>
    <row r="2442" spans="1:5" ht="12.75">
      <c r="A2442" t="s">
        <v>56</v>
      </c>
      <c r="E2442" s="39" t="s">
        <v>5</v>
      </c>
    </row>
    <row r="2443" spans="1:16" ht="12.75">
      <c r="A2443" t="s">
        <v>49</v>
      </c>
      <c s="34" t="s">
        <v>2613</v>
      </c>
      <c s="34" t="s">
        <v>7314</v>
      </c>
      <c s="35" t="s">
        <v>5</v>
      </c>
      <c s="6" t="s">
        <v>7315</v>
      </c>
      <c s="36" t="s">
        <v>52</v>
      </c>
      <c s="37">
        <v>27.5</v>
      </c>
      <c s="36">
        <v>0.002815</v>
      </c>
      <c s="36">
        <f>ROUND(G2443*H2443,6)</f>
      </c>
      <c r="L2443" s="38">
        <v>0</v>
      </c>
      <c s="32">
        <f>ROUND(ROUND(L2443,2)*ROUND(G2443,3),2)</f>
      </c>
      <c s="36" t="s">
        <v>53</v>
      </c>
      <c>
        <f>(M2443*21)/100</f>
      </c>
      <c t="s">
        <v>27</v>
      </c>
    </row>
    <row r="2444" spans="1:5" ht="12.75">
      <c r="A2444" s="35" t="s">
        <v>54</v>
      </c>
      <c r="E2444" s="39" t="s">
        <v>7316</v>
      </c>
    </row>
    <row r="2445" spans="1:5" ht="12.75">
      <c r="A2445" s="35" t="s">
        <v>55</v>
      </c>
      <c r="E2445" s="40" t="s">
        <v>5</v>
      </c>
    </row>
    <row r="2446" spans="1:5" ht="12.75">
      <c r="A2446" t="s">
        <v>56</v>
      </c>
      <c r="E2446" s="39" t="s">
        <v>5</v>
      </c>
    </row>
    <row r="2447" spans="1:16" ht="12.75">
      <c r="A2447" t="s">
        <v>49</v>
      </c>
      <c s="34" t="s">
        <v>2615</v>
      </c>
      <c s="34" t="s">
        <v>7317</v>
      </c>
      <c s="35" t="s">
        <v>5</v>
      </c>
      <c s="6" t="s">
        <v>7318</v>
      </c>
      <c s="36" t="s">
        <v>52</v>
      </c>
      <c s="37">
        <v>2.4</v>
      </c>
      <c s="36">
        <v>0.001095</v>
      </c>
      <c s="36">
        <f>ROUND(G2447*H2447,6)</f>
      </c>
      <c r="L2447" s="38">
        <v>0</v>
      </c>
      <c s="32">
        <f>ROUND(ROUND(L2447,2)*ROUND(G2447,3),2)</f>
      </c>
      <c s="36" t="s">
        <v>53</v>
      </c>
      <c>
        <f>(M2447*21)/100</f>
      </c>
      <c t="s">
        <v>27</v>
      </c>
    </row>
    <row r="2448" spans="1:5" ht="25.5">
      <c r="A2448" s="35" t="s">
        <v>54</v>
      </c>
      <c r="E2448" s="39" t="s">
        <v>7319</v>
      </c>
    </row>
    <row r="2449" spans="1:5" ht="38.25">
      <c r="A2449" s="35" t="s">
        <v>55</v>
      </c>
      <c r="E2449" s="40" t="s">
        <v>7320</v>
      </c>
    </row>
    <row r="2450" spans="1:5" ht="12.75">
      <c r="A2450" t="s">
        <v>56</v>
      </c>
      <c r="E2450" s="39" t="s">
        <v>7321</v>
      </c>
    </row>
    <row r="2451" spans="1:16" ht="12.75">
      <c r="A2451" t="s">
        <v>49</v>
      </c>
      <c s="34" t="s">
        <v>2620</v>
      </c>
      <c s="34" t="s">
        <v>7322</v>
      </c>
      <c s="35" t="s">
        <v>5</v>
      </c>
      <c s="6" t="s">
        <v>7323</v>
      </c>
      <c s="36" t="s">
        <v>52</v>
      </c>
      <c s="37">
        <v>177</v>
      </c>
      <c s="36">
        <v>0.001165</v>
      </c>
      <c s="36">
        <f>ROUND(G2451*H2451,6)</f>
      </c>
      <c r="L2451" s="38">
        <v>0</v>
      </c>
      <c s="32">
        <f>ROUND(ROUND(L2451,2)*ROUND(G2451,3),2)</f>
      </c>
      <c s="36" t="s">
        <v>53</v>
      </c>
      <c>
        <f>(M2451*21)/100</f>
      </c>
      <c t="s">
        <v>27</v>
      </c>
    </row>
    <row r="2452" spans="1:5" ht="25.5">
      <c r="A2452" s="35" t="s">
        <v>54</v>
      </c>
      <c r="E2452" s="39" t="s">
        <v>7324</v>
      </c>
    </row>
    <row r="2453" spans="1:5" ht="51">
      <c r="A2453" s="35" t="s">
        <v>55</v>
      </c>
      <c r="E2453" s="40" t="s">
        <v>7325</v>
      </c>
    </row>
    <row r="2454" spans="1:5" ht="12.75">
      <c r="A2454" t="s">
        <v>56</v>
      </c>
      <c r="E2454" s="39" t="s">
        <v>5</v>
      </c>
    </row>
    <row r="2455" spans="1:16" ht="12.75">
      <c r="A2455" t="s">
        <v>49</v>
      </c>
      <c s="34" t="s">
        <v>2624</v>
      </c>
      <c s="34" t="s">
        <v>7326</v>
      </c>
      <c s="35" t="s">
        <v>5</v>
      </c>
      <c s="6" t="s">
        <v>7327</v>
      </c>
      <c s="36" t="s">
        <v>52</v>
      </c>
      <c s="37">
        <v>106</v>
      </c>
      <c s="36">
        <v>0.001938</v>
      </c>
      <c s="36">
        <f>ROUND(G2455*H2455,6)</f>
      </c>
      <c r="L2455" s="38">
        <v>0</v>
      </c>
      <c s="32">
        <f>ROUND(ROUND(L2455,2)*ROUND(G2455,3),2)</f>
      </c>
      <c s="36" t="s">
        <v>53</v>
      </c>
      <c>
        <f>(M2455*21)/100</f>
      </c>
      <c t="s">
        <v>27</v>
      </c>
    </row>
    <row r="2456" spans="1:5" ht="25.5">
      <c r="A2456" s="35" t="s">
        <v>54</v>
      </c>
      <c r="E2456" s="39" t="s">
        <v>7328</v>
      </c>
    </row>
    <row r="2457" spans="1:5" ht="25.5">
      <c r="A2457" s="35" t="s">
        <v>55</v>
      </c>
      <c r="E2457" s="40" t="s">
        <v>7329</v>
      </c>
    </row>
    <row r="2458" spans="1:5" ht="12.75">
      <c r="A2458" t="s">
        <v>56</v>
      </c>
      <c r="E2458" s="39" t="s">
        <v>5</v>
      </c>
    </row>
    <row r="2459" spans="1:16" ht="12.75">
      <c r="A2459" t="s">
        <v>49</v>
      </c>
      <c s="34" t="s">
        <v>2630</v>
      </c>
      <c s="34" t="s">
        <v>7330</v>
      </c>
      <c s="35" t="s">
        <v>5</v>
      </c>
      <c s="6" t="s">
        <v>7331</v>
      </c>
      <c s="36" t="s">
        <v>86</v>
      </c>
      <c s="37">
        <v>8</v>
      </c>
      <c s="36">
        <v>0.009064</v>
      </c>
      <c s="36">
        <f>ROUND(G2459*H2459,6)</f>
      </c>
      <c r="L2459" s="38">
        <v>0</v>
      </c>
      <c s="32">
        <f>ROUND(ROUND(L2459,2)*ROUND(G2459,3),2)</f>
      </c>
      <c s="36" t="s">
        <v>53</v>
      </c>
      <c>
        <f>(M2459*21)/100</f>
      </c>
      <c t="s">
        <v>27</v>
      </c>
    </row>
    <row r="2460" spans="1:5" ht="25.5">
      <c r="A2460" s="35" t="s">
        <v>54</v>
      </c>
      <c r="E2460" s="39" t="s">
        <v>7332</v>
      </c>
    </row>
    <row r="2461" spans="1:5" ht="38.25">
      <c r="A2461" s="35" t="s">
        <v>55</v>
      </c>
      <c r="E2461" s="40" t="s">
        <v>7333</v>
      </c>
    </row>
    <row r="2462" spans="1:5" ht="12.75">
      <c r="A2462" t="s">
        <v>56</v>
      </c>
      <c r="E2462" s="39" t="s">
        <v>5</v>
      </c>
    </row>
    <row r="2463" spans="1:16" ht="12.75">
      <c r="A2463" t="s">
        <v>49</v>
      </c>
      <c s="34" t="s">
        <v>2635</v>
      </c>
      <c s="34" t="s">
        <v>7334</v>
      </c>
      <c s="35" t="s">
        <v>5</v>
      </c>
      <c s="6" t="s">
        <v>7335</v>
      </c>
      <c s="36" t="s">
        <v>52</v>
      </c>
      <c s="37">
        <v>239.5</v>
      </c>
      <c s="36">
        <v>0.001706</v>
      </c>
      <c s="36">
        <f>ROUND(G2463*H2463,6)</f>
      </c>
      <c r="L2463" s="38">
        <v>0</v>
      </c>
      <c s="32">
        <f>ROUND(ROUND(L2463,2)*ROUND(G2463,3),2)</f>
      </c>
      <c s="36" t="s">
        <v>53</v>
      </c>
      <c>
        <f>(M2463*21)/100</f>
      </c>
      <c t="s">
        <v>27</v>
      </c>
    </row>
    <row r="2464" spans="1:5" ht="25.5">
      <c r="A2464" s="35" t="s">
        <v>54</v>
      </c>
      <c r="E2464" s="39" t="s">
        <v>7336</v>
      </c>
    </row>
    <row r="2465" spans="1:5" ht="63.75">
      <c r="A2465" s="35" t="s">
        <v>55</v>
      </c>
      <c r="E2465" s="40" t="s">
        <v>7337</v>
      </c>
    </row>
    <row r="2466" spans="1:5" ht="12.75">
      <c r="A2466" t="s">
        <v>56</v>
      </c>
      <c r="E2466" s="39" t="s">
        <v>5</v>
      </c>
    </row>
    <row r="2467" spans="1:16" ht="25.5">
      <c r="A2467" t="s">
        <v>49</v>
      </c>
      <c s="34" t="s">
        <v>2639</v>
      </c>
      <c s="34" t="s">
        <v>7338</v>
      </c>
      <c s="35" t="s">
        <v>5</v>
      </c>
      <c s="6" t="s">
        <v>7339</v>
      </c>
      <c s="36" t="s">
        <v>52</v>
      </c>
      <c s="37">
        <v>7.5</v>
      </c>
      <c s="36">
        <v>0.001514</v>
      </c>
      <c s="36">
        <f>ROUND(G2467*H2467,6)</f>
      </c>
      <c r="L2467" s="38">
        <v>0</v>
      </c>
      <c s="32">
        <f>ROUND(ROUND(L2467,2)*ROUND(G2467,3),2)</f>
      </c>
      <c s="36" t="s">
        <v>53</v>
      </c>
      <c>
        <f>(M2467*21)/100</f>
      </c>
      <c t="s">
        <v>27</v>
      </c>
    </row>
    <row r="2468" spans="1:5" ht="25.5">
      <c r="A2468" s="35" t="s">
        <v>54</v>
      </c>
      <c r="E2468" s="39" t="s">
        <v>7340</v>
      </c>
    </row>
    <row r="2469" spans="1:5" ht="25.5">
      <c r="A2469" s="35" t="s">
        <v>55</v>
      </c>
      <c r="E2469" s="40" t="s">
        <v>7341</v>
      </c>
    </row>
    <row r="2470" spans="1:5" ht="25.5">
      <c r="A2470" t="s">
        <v>56</v>
      </c>
      <c r="E2470" s="39" t="s">
        <v>7262</v>
      </c>
    </row>
    <row r="2471" spans="1:16" ht="12.75">
      <c r="A2471" t="s">
        <v>49</v>
      </c>
      <c s="34" t="s">
        <v>2644</v>
      </c>
      <c s="34" t="s">
        <v>7342</v>
      </c>
      <c s="35" t="s">
        <v>5</v>
      </c>
      <c s="6" t="s">
        <v>7343</v>
      </c>
      <c s="36" t="s">
        <v>52</v>
      </c>
      <c s="37">
        <v>1.1</v>
      </c>
      <c s="36">
        <v>0.003838</v>
      </c>
      <c s="36">
        <f>ROUND(G2471*H2471,6)</f>
      </c>
      <c r="L2471" s="38">
        <v>0</v>
      </c>
      <c s="32">
        <f>ROUND(ROUND(L2471,2)*ROUND(G2471,3),2)</f>
      </c>
      <c s="36" t="s">
        <v>53</v>
      </c>
      <c>
        <f>(M2471*21)/100</f>
      </c>
      <c t="s">
        <v>27</v>
      </c>
    </row>
    <row r="2472" spans="1:5" ht="25.5">
      <c r="A2472" s="35" t="s">
        <v>54</v>
      </c>
      <c r="E2472" s="39" t="s">
        <v>7344</v>
      </c>
    </row>
    <row r="2473" spans="1:5" ht="25.5">
      <c r="A2473" s="35" t="s">
        <v>55</v>
      </c>
      <c r="E2473" s="40" t="s">
        <v>7345</v>
      </c>
    </row>
    <row r="2474" spans="1:5" ht="12.75">
      <c r="A2474" t="s">
        <v>56</v>
      </c>
      <c r="E2474" s="39" t="s">
        <v>5</v>
      </c>
    </row>
    <row r="2475" spans="1:16" ht="12.75">
      <c r="A2475" t="s">
        <v>49</v>
      </c>
      <c s="34" t="s">
        <v>2649</v>
      </c>
      <c s="34" t="s">
        <v>7346</v>
      </c>
      <c s="35" t="s">
        <v>5</v>
      </c>
      <c s="6" t="s">
        <v>7347</v>
      </c>
      <c s="36" t="s">
        <v>52</v>
      </c>
      <c s="37">
        <v>178</v>
      </c>
      <c s="36">
        <v>0.002958</v>
      </c>
      <c s="36">
        <f>ROUND(G2475*H2475,6)</f>
      </c>
      <c r="L2475" s="38">
        <v>0</v>
      </c>
      <c s="32">
        <f>ROUND(ROUND(L2475,2)*ROUND(G2475,3),2)</f>
      </c>
      <c s="36" t="s">
        <v>53</v>
      </c>
      <c>
        <f>(M2475*21)/100</f>
      </c>
      <c t="s">
        <v>27</v>
      </c>
    </row>
    <row r="2476" spans="1:5" ht="25.5">
      <c r="A2476" s="35" t="s">
        <v>54</v>
      </c>
      <c r="E2476" s="39" t="s">
        <v>7348</v>
      </c>
    </row>
    <row r="2477" spans="1:5" ht="63.75">
      <c r="A2477" s="35" t="s">
        <v>55</v>
      </c>
      <c r="E2477" s="40" t="s">
        <v>7349</v>
      </c>
    </row>
    <row r="2478" spans="1:5" ht="25.5">
      <c r="A2478" t="s">
        <v>56</v>
      </c>
      <c r="E2478" s="39" t="s">
        <v>7262</v>
      </c>
    </row>
    <row r="2479" spans="1:16" ht="12.75">
      <c r="A2479" t="s">
        <v>49</v>
      </c>
      <c s="34" t="s">
        <v>2655</v>
      </c>
      <c s="34" t="s">
        <v>7350</v>
      </c>
      <c s="35" t="s">
        <v>5</v>
      </c>
      <c s="6" t="s">
        <v>7351</v>
      </c>
      <c s="36" t="s">
        <v>86</v>
      </c>
      <c s="37">
        <v>7</v>
      </c>
      <c s="36">
        <v>0</v>
      </c>
      <c s="36">
        <f>ROUND(G2479*H2479,6)</f>
      </c>
      <c r="L2479" s="38">
        <v>0</v>
      </c>
      <c s="32">
        <f>ROUND(ROUND(L2479,2)*ROUND(G2479,3),2)</f>
      </c>
      <c s="36" t="s">
        <v>53</v>
      </c>
      <c>
        <f>(M2479*21)/100</f>
      </c>
      <c t="s">
        <v>27</v>
      </c>
    </row>
    <row r="2480" spans="1:5" ht="12.75">
      <c r="A2480" s="35" t="s">
        <v>54</v>
      </c>
      <c r="E2480" s="39" t="s">
        <v>7352</v>
      </c>
    </row>
    <row r="2481" spans="1:5" ht="12.75">
      <c r="A2481" s="35" t="s">
        <v>55</v>
      </c>
      <c r="E2481" s="40" t="s">
        <v>5</v>
      </c>
    </row>
    <row r="2482" spans="1:5" ht="12.75">
      <c r="A2482" t="s">
        <v>56</v>
      </c>
      <c r="E2482" s="39" t="s">
        <v>5</v>
      </c>
    </row>
    <row r="2483" spans="1:16" ht="12.75">
      <c r="A2483" t="s">
        <v>49</v>
      </c>
      <c s="34" t="s">
        <v>2659</v>
      </c>
      <c s="34" t="s">
        <v>7353</v>
      </c>
      <c s="35" t="s">
        <v>5</v>
      </c>
      <c s="6" t="s">
        <v>7354</v>
      </c>
      <c s="36" t="s">
        <v>52</v>
      </c>
      <c s="37">
        <v>26</v>
      </c>
      <c s="36">
        <v>0</v>
      </c>
      <c s="36">
        <f>ROUND(G2483*H2483,6)</f>
      </c>
      <c r="L2483" s="38">
        <v>0</v>
      </c>
      <c s="32">
        <f>ROUND(ROUND(L2483,2)*ROUND(G2483,3),2)</f>
      </c>
      <c s="36" t="s">
        <v>53</v>
      </c>
      <c>
        <f>(M2483*21)/100</f>
      </c>
      <c t="s">
        <v>27</v>
      </c>
    </row>
    <row r="2484" spans="1:5" ht="12.75">
      <c r="A2484" s="35" t="s">
        <v>54</v>
      </c>
      <c r="E2484" s="39" t="s">
        <v>7355</v>
      </c>
    </row>
    <row r="2485" spans="1:5" ht="12.75">
      <c r="A2485" s="35" t="s">
        <v>55</v>
      </c>
      <c r="E2485" s="40" t="s">
        <v>5</v>
      </c>
    </row>
    <row r="2486" spans="1:5" ht="25.5">
      <c r="A2486" t="s">
        <v>56</v>
      </c>
      <c r="E2486" s="39" t="s">
        <v>7356</v>
      </c>
    </row>
    <row r="2487" spans="1:16" ht="12.75">
      <c r="A2487" t="s">
        <v>49</v>
      </c>
      <c s="34" t="s">
        <v>2664</v>
      </c>
      <c s="34" t="s">
        <v>7357</v>
      </c>
      <c s="35" t="s">
        <v>5</v>
      </c>
      <c s="6" t="s">
        <v>7358</v>
      </c>
      <c s="36" t="s">
        <v>52</v>
      </c>
      <c s="37">
        <v>30</v>
      </c>
      <c s="36">
        <v>0.00314</v>
      </c>
      <c s="36">
        <f>ROUND(G2487*H2487,6)</f>
      </c>
      <c r="L2487" s="38">
        <v>0</v>
      </c>
      <c s="32">
        <f>ROUND(ROUND(L2487,2)*ROUND(G2487,3),2)</f>
      </c>
      <c s="36" t="s">
        <v>53</v>
      </c>
      <c>
        <f>(M2487*21)/100</f>
      </c>
      <c t="s">
        <v>27</v>
      </c>
    </row>
    <row r="2488" spans="1:5" ht="12.75">
      <c r="A2488" s="35" t="s">
        <v>54</v>
      </c>
      <c r="E2488" s="39" t="s">
        <v>7359</v>
      </c>
    </row>
    <row r="2489" spans="1:5" ht="38.25">
      <c r="A2489" s="35" t="s">
        <v>55</v>
      </c>
      <c r="E2489" s="40" t="s">
        <v>7360</v>
      </c>
    </row>
    <row r="2490" spans="1:5" ht="12.75">
      <c r="A2490" t="s">
        <v>56</v>
      </c>
      <c r="E2490" s="39" t="s">
        <v>5</v>
      </c>
    </row>
    <row r="2491" spans="1:16" ht="12.75">
      <c r="A2491" t="s">
        <v>49</v>
      </c>
      <c s="34" t="s">
        <v>7361</v>
      </c>
      <c s="34" t="s">
        <v>7362</v>
      </c>
      <c s="35" t="s">
        <v>5</v>
      </c>
      <c s="6" t="s">
        <v>7363</v>
      </c>
      <c s="36" t="s">
        <v>86</v>
      </c>
      <c s="37">
        <v>2</v>
      </c>
      <c s="36">
        <v>0.003892</v>
      </c>
      <c s="36">
        <f>ROUND(G2491*H2491,6)</f>
      </c>
      <c r="L2491" s="38">
        <v>0</v>
      </c>
      <c s="32">
        <f>ROUND(ROUND(L2491,2)*ROUND(G2491,3),2)</f>
      </c>
      <c s="36" t="s">
        <v>53</v>
      </c>
      <c>
        <f>(M2491*21)/100</f>
      </c>
      <c t="s">
        <v>27</v>
      </c>
    </row>
    <row r="2492" spans="1:5" ht="25.5">
      <c r="A2492" s="35" t="s">
        <v>54</v>
      </c>
      <c r="E2492" s="39" t="s">
        <v>7364</v>
      </c>
    </row>
    <row r="2493" spans="1:5" ht="25.5">
      <c r="A2493" s="35" t="s">
        <v>55</v>
      </c>
      <c r="E2493" s="40" t="s">
        <v>7365</v>
      </c>
    </row>
    <row r="2494" spans="1:5" ht="25.5">
      <c r="A2494" t="s">
        <v>56</v>
      </c>
      <c r="E2494" s="39" t="s">
        <v>7262</v>
      </c>
    </row>
    <row r="2495" spans="1:16" ht="25.5">
      <c r="A2495" t="s">
        <v>49</v>
      </c>
      <c s="34" t="s">
        <v>7366</v>
      </c>
      <c s="34" t="s">
        <v>7367</v>
      </c>
      <c s="35" t="s">
        <v>5</v>
      </c>
      <c s="6" t="s">
        <v>7368</v>
      </c>
      <c s="36" t="s">
        <v>86</v>
      </c>
      <c s="37">
        <v>2</v>
      </c>
      <c s="36">
        <v>0.003292</v>
      </c>
      <c s="36">
        <f>ROUND(G2495*H2495,6)</f>
      </c>
      <c r="L2495" s="38">
        <v>0</v>
      </c>
      <c s="32">
        <f>ROUND(ROUND(L2495,2)*ROUND(G2495,3),2)</f>
      </c>
      <c s="36" t="s">
        <v>53</v>
      </c>
      <c>
        <f>(M2495*21)/100</f>
      </c>
      <c t="s">
        <v>27</v>
      </c>
    </row>
    <row r="2496" spans="1:5" ht="25.5">
      <c r="A2496" s="35" t="s">
        <v>54</v>
      </c>
      <c r="E2496" s="39" t="s">
        <v>7369</v>
      </c>
    </row>
    <row r="2497" spans="1:5" ht="25.5">
      <c r="A2497" s="35" t="s">
        <v>55</v>
      </c>
      <c r="E2497" s="40" t="s">
        <v>7370</v>
      </c>
    </row>
    <row r="2498" spans="1:5" ht="25.5">
      <c r="A2498" t="s">
        <v>56</v>
      </c>
      <c r="E2498" s="39" t="s">
        <v>7262</v>
      </c>
    </row>
    <row r="2499" spans="1:16" ht="25.5">
      <c r="A2499" t="s">
        <v>49</v>
      </c>
      <c s="34" t="s">
        <v>7371</v>
      </c>
      <c s="34" t="s">
        <v>7372</v>
      </c>
      <c s="35" t="s">
        <v>5</v>
      </c>
      <c s="6" t="s">
        <v>7373</v>
      </c>
      <c s="36" t="s">
        <v>52</v>
      </c>
      <c s="37">
        <v>386</v>
      </c>
      <c s="36">
        <v>0.006895</v>
      </c>
      <c s="36">
        <f>ROUND(G2499*H2499,6)</f>
      </c>
      <c r="L2499" s="38">
        <v>0</v>
      </c>
      <c s="32">
        <f>ROUND(ROUND(L2499,2)*ROUND(G2499,3),2)</f>
      </c>
      <c s="36" t="s">
        <v>53</v>
      </c>
      <c>
        <f>(M2499*21)/100</f>
      </c>
      <c t="s">
        <v>27</v>
      </c>
    </row>
    <row r="2500" spans="1:5" ht="25.5">
      <c r="A2500" s="35" t="s">
        <v>54</v>
      </c>
      <c r="E2500" s="39" t="s">
        <v>7374</v>
      </c>
    </row>
    <row r="2501" spans="1:5" ht="127.5">
      <c r="A2501" s="35" t="s">
        <v>55</v>
      </c>
      <c r="E2501" s="40" t="s">
        <v>7375</v>
      </c>
    </row>
    <row r="2502" spans="1:5" ht="25.5">
      <c r="A2502" t="s">
        <v>56</v>
      </c>
      <c r="E2502" s="39" t="s">
        <v>7262</v>
      </c>
    </row>
    <row r="2503" spans="1:16" ht="12.75">
      <c r="A2503" t="s">
        <v>49</v>
      </c>
      <c s="34" t="s">
        <v>7376</v>
      </c>
      <c s="34" t="s">
        <v>7377</v>
      </c>
      <c s="35" t="s">
        <v>5</v>
      </c>
      <c s="6" t="s">
        <v>7378</v>
      </c>
      <c s="36" t="s">
        <v>52</v>
      </c>
      <c s="37">
        <v>132.5</v>
      </c>
      <c s="36">
        <v>0.003706</v>
      </c>
      <c s="36">
        <f>ROUND(G2503*H2503,6)</f>
      </c>
      <c r="L2503" s="38">
        <v>0</v>
      </c>
      <c s="32">
        <f>ROUND(ROUND(L2503,2)*ROUND(G2503,3),2)</f>
      </c>
      <c s="36" t="s">
        <v>53</v>
      </c>
      <c>
        <f>(M2503*21)/100</f>
      </c>
      <c t="s">
        <v>27</v>
      </c>
    </row>
    <row r="2504" spans="1:5" ht="25.5">
      <c r="A2504" s="35" t="s">
        <v>54</v>
      </c>
      <c r="E2504" s="39" t="s">
        <v>7379</v>
      </c>
    </row>
    <row r="2505" spans="1:5" ht="178.5">
      <c r="A2505" s="35" t="s">
        <v>55</v>
      </c>
      <c r="E2505" s="40" t="s">
        <v>7380</v>
      </c>
    </row>
    <row r="2506" spans="1:5" ht="25.5">
      <c r="A2506" t="s">
        <v>56</v>
      </c>
      <c r="E2506" s="39" t="s">
        <v>7262</v>
      </c>
    </row>
    <row r="2507" spans="1:16" ht="12.75">
      <c r="A2507" t="s">
        <v>49</v>
      </c>
      <c s="34" t="s">
        <v>7381</v>
      </c>
      <c s="34" t="s">
        <v>7382</v>
      </c>
      <c s="35" t="s">
        <v>5</v>
      </c>
      <c s="6" t="s">
        <v>7383</v>
      </c>
      <c s="36" t="s">
        <v>2810</v>
      </c>
      <c s="37">
        <v>60977.388</v>
      </c>
      <c s="36">
        <v>0</v>
      </c>
      <c s="36">
        <f>ROUND(G2507*H2507,6)</f>
      </c>
      <c r="L2507" s="38">
        <v>0</v>
      </c>
      <c s="32">
        <f>ROUND(ROUND(L2507,2)*ROUND(G2507,3),2)</f>
      </c>
      <c s="36" t="s">
        <v>53</v>
      </c>
      <c>
        <f>(M2507*21)/100</f>
      </c>
      <c t="s">
        <v>27</v>
      </c>
    </row>
    <row r="2508" spans="1:5" ht="38.25">
      <c r="A2508" s="35" t="s">
        <v>54</v>
      </c>
      <c r="E2508" s="39" t="s">
        <v>7384</v>
      </c>
    </row>
    <row r="2509" spans="1:5" ht="12.75">
      <c r="A2509" s="35" t="s">
        <v>55</v>
      </c>
      <c r="E2509" s="40" t="s">
        <v>5</v>
      </c>
    </row>
    <row r="2510" spans="1:5" ht="12.75">
      <c r="A2510" t="s">
        <v>56</v>
      </c>
      <c r="E2510" s="39" t="s">
        <v>5</v>
      </c>
    </row>
    <row r="2511" spans="1:16" ht="12.75">
      <c r="A2511" t="s">
        <v>49</v>
      </c>
      <c s="34" t="s">
        <v>7385</v>
      </c>
      <c s="34" t="s">
        <v>7386</v>
      </c>
      <c s="35" t="s">
        <v>5</v>
      </c>
      <c s="6" t="s">
        <v>7387</v>
      </c>
      <c s="36" t="s">
        <v>52</v>
      </c>
      <c s="37">
        <v>46.5</v>
      </c>
      <c s="36">
        <v>0</v>
      </c>
      <c s="36">
        <f>ROUND(G2511*H2511,6)</f>
      </c>
      <c r="L2511" s="38">
        <v>0</v>
      </c>
      <c s="32">
        <f>ROUND(ROUND(L2511,2)*ROUND(G2511,3),2)</f>
      </c>
      <c s="36" t="s">
        <v>2373</v>
      </c>
      <c>
        <f>(M2511*21)/100</f>
      </c>
      <c t="s">
        <v>27</v>
      </c>
    </row>
    <row r="2512" spans="1:5" ht="12.75">
      <c r="A2512" s="35" t="s">
        <v>54</v>
      </c>
      <c r="E2512" s="39" t="s">
        <v>7387</v>
      </c>
    </row>
    <row r="2513" spans="1:5" ht="25.5">
      <c r="A2513" s="35" t="s">
        <v>55</v>
      </c>
      <c r="E2513" s="40" t="s">
        <v>7388</v>
      </c>
    </row>
    <row r="2514" spans="1:5" ht="25.5">
      <c r="A2514" t="s">
        <v>56</v>
      </c>
      <c r="E2514" s="39" t="s">
        <v>7262</v>
      </c>
    </row>
    <row r="2515" spans="1:16" ht="12.75">
      <c r="A2515" t="s">
        <v>49</v>
      </c>
      <c s="34" t="s">
        <v>7389</v>
      </c>
      <c s="34" t="s">
        <v>7390</v>
      </c>
      <c s="35" t="s">
        <v>5</v>
      </c>
      <c s="6" t="s">
        <v>7391</v>
      </c>
      <c s="36" t="s">
        <v>52</v>
      </c>
      <c s="37">
        <v>4.1</v>
      </c>
      <c s="36">
        <v>0</v>
      </c>
      <c s="36">
        <f>ROUND(G2515*H2515,6)</f>
      </c>
      <c r="L2515" s="38">
        <v>0</v>
      </c>
      <c s="32">
        <f>ROUND(ROUND(L2515,2)*ROUND(G2515,3),2)</f>
      </c>
      <c s="36" t="s">
        <v>2373</v>
      </c>
      <c>
        <f>(M2515*21)/100</f>
      </c>
      <c t="s">
        <v>27</v>
      </c>
    </row>
    <row r="2516" spans="1:5" ht="12.75">
      <c r="A2516" s="35" t="s">
        <v>54</v>
      </c>
      <c r="E2516" s="39" t="s">
        <v>7391</v>
      </c>
    </row>
    <row r="2517" spans="1:5" ht="38.25">
      <c r="A2517" s="35" t="s">
        <v>55</v>
      </c>
      <c r="E2517" s="40" t="s">
        <v>7392</v>
      </c>
    </row>
    <row r="2518" spans="1:5" ht="12.75">
      <c r="A2518" t="s">
        <v>56</v>
      </c>
      <c r="E2518" s="39" t="s">
        <v>5</v>
      </c>
    </row>
    <row r="2519" spans="1:16" ht="12.75">
      <c r="A2519" t="s">
        <v>49</v>
      </c>
      <c s="34" t="s">
        <v>7393</v>
      </c>
      <c s="34" t="s">
        <v>7394</v>
      </c>
      <c s="35" t="s">
        <v>5</v>
      </c>
      <c s="6" t="s">
        <v>7395</v>
      </c>
      <c s="36" t="s">
        <v>52</v>
      </c>
      <c s="37">
        <v>14.9</v>
      </c>
      <c s="36">
        <v>0</v>
      </c>
      <c s="36">
        <f>ROUND(G2519*H2519,6)</f>
      </c>
      <c r="L2519" s="38">
        <v>0</v>
      </c>
      <c s="32">
        <f>ROUND(ROUND(L2519,2)*ROUND(G2519,3),2)</f>
      </c>
      <c s="36" t="s">
        <v>2373</v>
      </c>
      <c>
        <f>(M2519*21)/100</f>
      </c>
      <c t="s">
        <v>27</v>
      </c>
    </row>
    <row r="2520" spans="1:5" ht="12.75">
      <c r="A2520" s="35" t="s">
        <v>54</v>
      </c>
      <c r="E2520" s="39" t="s">
        <v>7395</v>
      </c>
    </row>
    <row r="2521" spans="1:5" ht="38.25">
      <c r="A2521" s="35" t="s">
        <v>55</v>
      </c>
      <c r="E2521" s="40" t="s">
        <v>7396</v>
      </c>
    </row>
    <row r="2522" spans="1:5" ht="25.5">
      <c r="A2522" t="s">
        <v>56</v>
      </c>
      <c r="E2522" s="39" t="s">
        <v>7262</v>
      </c>
    </row>
    <row r="2523" spans="1:16" ht="25.5">
      <c r="A2523" t="s">
        <v>49</v>
      </c>
      <c s="34" t="s">
        <v>7397</v>
      </c>
      <c s="34" t="s">
        <v>7398</v>
      </c>
      <c s="35" t="s">
        <v>5</v>
      </c>
      <c s="6" t="s">
        <v>7399</v>
      </c>
      <c s="36" t="s">
        <v>52</v>
      </c>
      <c s="37">
        <v>80.2</v>
      </c>
      <c s="36">
        <v>0</v>
      </c>
      <c s="36">
        <f>ROUND(G2523*H2523,6)</f>
      </c>
      <c r="L2523" s="38">
        <v>0</v>
      </c>
      <c s="32">
        <f>ROUND(ROUND(L2523,2)*ROUND(G2523,3),2)</f>
      </c>
      <c s="36" t="s">
        <v>2373</v>
      </c>
      <c>
        <f>(M2523*21)/100</f>
      </c>
      <c t="s">
        <v>27</v>
      </c>
    </row>
    <row r="2524" spans="1:5" ht="25.5">
      <c r="A2524" s="35" t="s">
        <v>54</v>
      </c>
      <c r="E2524" s="39" t="s">
        <v>7399</v>
      </c>
    </row>
    <row r="2525" spans="1:5" ht="38.25">
      <c r="A2525" s="35" t="s">
        <v>55</v>
      </c>
      <c r="E2525" s="40" t="s">
        <v>7400</v>
      </c>
    </row>
    <row r="2526" spans="1:5" ht="25.5">
      <c r="A2526" t="s">
        <v>56</v>
      </c>
      <c r="E2526" s="39" t="s">
        <v>7262</v>
      </c>
    </row>
    <row r="2527" spans="1:16" ht="12.75">
      <c r="A2527" t="s">
        <v>49</v>
      </c>
      <c s="34" t="s">
        <v>7401</v>
      </c>
      <c s="34" t="s">
        <v>7402</v>
      </c>
      <c s="35" t="s">
        <v>5</v>
      </c>
      <c s="6" t="s">
        <v>7403</v>
      </c>
      <c s="36" t="s">
        <v>7404</v>
      </c>
      <c s="37">
        <v>208</v>
      </c>
      <c s="36">
        <v>0</v>
      </c>
      <c s="36">
        <f>ROUND(G2527*H2527,6)</f>
      </c>
      <c r="L2527" s="38">
        <v>0</v>
      </c>
      <c s="32">
        <f>ROUND(ROUND(L2527,2)*ROUND(G2527,3),2)</f>
      </c>
      <c s="36" t="s">
        <v>2373</v>
      </c>
      <c>
        <f>(M2527*21)/100</f>
      </c>
      <c t="s">
        <v>27</v>
      </c>
    </row>
    <row r="2528" spans="1:5" ht="12.75">
      <c r="A2528" s="35" t="s">
        <v>54</v>
      </c>
      <c r="E2528" s="39" t="s">
        <v>7403</v>
      </c>
    </row>
    <row r="2529" spans="1:5" ht="89.25">
      <c r="A2529" s="35" t="s">
        <v>55</v>
      </c>
      <c r="E2529" s="40" t="s">
        <v>7405</v>
      </c>
    </row>
    <row r="2530" spans="1:5" ht="25.5">
      <c r="A2530" t="s">
        <v>56</v>
      </c>
      <c r="E2530" s="39" t="s">
        <v>7262</v>
      </c>
    </row>
    <row r="2531" spans="1:16" ht="12.75">
      <c r="A2531" t="s">
        <v>49</v>
      </c>
      <c s="34" t="s">
        <v>7406</v>
      </c>
      <c s="34" t="s">
        <v>7407</v>
      </c>
      <c s="35" t="s">
        <v>5</v>
      </c>
      <c s="6" t="s">
        <v>7408</v>
      </c>
      <c s="36" t="s">
        <v>52</v>
      </c>
      <c s="37">
        <v>7.35</v>
      </c>
      <c s="36">
        <v>0</v>
      </c>
      <c s="36">
        <f>ROUND(G2531*H2531,6)</f>
      </c>
      <c r="L2531" s="38">
        <v>0</v>
      </c>
      <c s="32">
        <f>ROUND(ROUND(L2531,2)*ROUND(G2531,3),2)</f>
      </c>
      <c s="36" t="s">
        <v>2373</v>
      </c>
      <c>
        <f>(M2531*21)/100</f>
      </c>
      <c t="s">
        <v>27</v>
      </c>
    </row>
    <row r="2532" spans="1:5" ht="12.75">
      <c r="A2532" s="35" t="s">
        <v>54</v>
      </c>
      <c r="E2532" s="39" t="s">
        <v>7408</v>
      </c>
    </row>
    <row r="2533" spans="1:5" ht="25.5">
      <c r="A2533" s="35" t="s">
        <v>55</v>
      </c>
      <c r="E2533" s="40" t="s">
        <v>7409</v>
      </c>
    </row>
    <row r="2534" spans="1:5" ht="25.5">
      <c r="A2534" t="s">
        <v>56</v>
      </c>
      <c r="E2534" s="39" t="s">
        <v>7262</v>
      </c>
    </row>
    <row r="2535" spans="1:16" ht="12.75">
      <c r="A2535" t="s">
        <v>49</v>
      </c>
      <c s="34" t="s">
        <v>7410</v>
      </c>
      <c s="34" t="s">
        <v>7411</v>
      </c>
      <c s="35" t="s">
        <v>5</v>
      </c>
      <c s="6" t="s">
        <v>7412</v>
      </c>
      <c s="36" t="s">
        <v>52</v>
      </c>
      <c s="37">
        <v>9</v>
      </c>
      <c s="36">
        <v>0</v>
      </c>
      <c s="36">
        <f>ROUND(G2535*H2535,6)</f>
      </c>
      <c r="L2535" s="38">
        <v>0</v>
      </c>
      <c s="32">
        <f>ROUND(ROUND(L2535,2)*ROUND(G2535,3),2)</f>
      </c>
      <c s="36" t="s">
        <v>2373</v>
      </c>
      <c>
        <f>(M2535*21)/100</f>
      </c>
      <c t="s">
        <v>27</v>
      </c>
    </row>
    <row r="2536" spans="1:5" ht="12.75">
      <c r="A2536" s="35" t="s">
        <v>54</v>
      </c>
      <c r="E2536" s="39" t="s">
        <v>7412</v>
      </c>
    </row>
    <row r="2537" spans="1:5" ht="38.25">
      <c r="A2537" s="35" t="s">
        <v>55</v>
      </c>
      <c r="E2537" s="40" t="s">
        <v>7413</v>
      </c>
    </row>
    <row r="2538" spans="1:5" ht="38.25">
      <c r="A2538" t="s">
        <v>56</v>
      </c>
      <c r="E2538" s="39" t="s">
        <v>7414</v>
      </c>
    </row>
    <row r="2539" spans="1:16" ht="12.75">
      <c r="A2539" t="s">
        <v>49</v>
      </c>
      <c s="34" t="s">
        <v>7415</v>
      </c>
      <c s="34" t="s">
        <v>7416</v>
      </c>
      <c s="35" t="s">
        <v>5</v>
      </c>
      <c s="6" t="s">
        <v>7417</v>
      </c>
      <c s="36" t="s">
        <v>86</v>
      </c>
      <c s="37">
        <v>62</v>
      </c>
      <c s="36">
        <v>0</v>
      </c>
      <c s="36">
        <f>ROUND(G2539*H2539,6)</f>
      </c>
      <c r="L2539" s="38">
        <v>0</v>
      </c>
      <c s="32">
        <f>ROUND(ROUND(L2539,2)*ROUND(G2539,3),2)</f>
      </c>
      <c s="36" t="s">
        <v>2373</v>
      </c>
      <c>
        <f>(M2539*21)/100</f>
      </c>
      <c t="s">
        <v>27</v>
      </c>
    </row>
    <row r="2540" spans="1:5" ht="12.75">
      <c r="A2540" s="35" t="s">
        <v>54</v>
      </c>
      <c r="E2540" s="39" t="s">
        <v>7417</v>
      </c>
    </row>
    <row r="2541" spans="1:5" ht="51">
      <c r="A2541" s="35" t="s">
        <v>55</v>
      </c>
      <c r="E2541" s="40" t="s">
        <v>7418</v>
      </c>
    </row>
    <row r="2542" spans="1:5" ht="25.5">
      <c r="A2542" t="s">
        <v>56</v>
      </c>
      <c r="E2542" s="39" t="s">
        <v>7262</v>
      </c>
    </row>
    <row r="2543" spans="1:16" ht="12.75">
      <c r="A2543" t="s">
        <v>49</v>
      </c>
      <c s="34" t="s">
        <v>7419</v>
      </c>
      <c s="34" t="s">
        <v>7420</v>
      </c>
      <c s="35" t="s">
        <v>5</v>
      </c>
      <c s="6" t="s">
        <v>7421</v>
      </c>
      <c s="36" t="s">
        <v>7404</v>
      </c>
      <c s="37">
        <v>27.1</v>
      </c>
      <c s="36">
        <v>0</v>
      </c>
      <c s="36">
        <f>ROUND(G2543*H2543,6)</f>
      </c>
      <c r="L2543" s="38">
        <v>0</v>
      </c>
      <c s="32">
        <f>ROUND(ROUND(L2543,2)*ROUND(G2543,3),2)</f>
      </c>
      <c s="36" t="s">
        <v>2373</v>
      </c>
      <c>
        <f>(M2543*21)/100</f>
      </c>
      <c t="s">
        <v>27</v>
      </c>
    </row>
    <row r="2544" spans="1:5" ht="12.75">
      <c r="A2544" s="35" t="s">
        <v>54</v>
      </c>
      <c r="E2544" s="39" t="s">
        <v>7421</v>
      </c>
    </row>
    <row r="2545" spans="1:5" ht="25.5">
      <c r="A2545" s="35" t="s">
        <v>55</v>
      </c>
      <c r="E2545" s="40" t="s">
        <v>7422</v>
      </c>
    </row>
    <row r="2546" spans="1:5" ht="25.5">
      <c r="A2546" t="s">
        <v>56</v>
      </c>
      <c r="E2546" s="39" t="s">
        <v>7262</v>
      </c>
    </row>
    <row r="2547" spans="1:16" ht="12.75">
      <c r="A2547" t="s">
        <v>49</v>
      </c>
      <c s="34" t="s">
        <v>7423</v>
      </c>
      <c s="34" t="s">
        <v>7424</v>
      </c>
      <c s="35" t="s">
        <v>5</v>
      </c>
      <c s="6" t="s">
        <v>7425</v>
      </c>
      <c s="36" t="s">
        <v>86</v>
      </c>
      <c s="37">
        <v>1</v>
      </c>
      <c s="36">
        <v>0</v>
      </c>
      <c s="36">
        <f>ROUND(G2547*H2547,6)</f>
      </c>
      <c r="L2547" s="38">
        <v>0</v>
      </c>
      <c s="32">
        <f>ROUND(ROUND(L2547,2)*ROUND(G2547,3),2)</f>
      </c>
      <c s="36" t="s">
        <v>2373</v>
      </c>
      <c>
        <f>(M2547*21)/100</f>
      </c>
      <c t="s">
        <v>27</v>
      </c>
    </row>
    <row r="2548" spans="1:5" ht="12.75">
      <c r="A2548" s="35" t="s">
        <v>54</v>
      </c>
      <c r="E2548" s="39" t="s">
        <v>7425</v>
      </c>
    </row>
    <row r="2549" spans="1:5" ht="25.5">
      <c r="A2549" s="35" t="s">
        <v>55</v>
      </c>
      <c r="E2549" s="40" t="s">
        <v>7426</v>
      </c>
    </row>
    <row r="2550" spans="1:5" ht="25.5">
      <c r="A2550" t="s">
        <v>56</v>
      </c>
      <c r="E2550" s="39" t="s">
        <v>7262</v>
      </c>
    </row>
    <row r="2551" spans="1:16" ht="12.75">
      <c r="A2551" t="s">
        <v>49</v>
      </c>
      <c s="34" t="s">
        <v>7427</v>
      </c>
      <c s="34" t="s">
        <v>7428</v>
      </c>
      <c s="35" t="s">
        <v>5</v>
      </c>
      <c s="6" t="s">
        <v>7429</v>
      </c>
      <c s="36" t="s">
        <v>52</v>
      </c>
      <c s="37">
        <v>3.5</v>
      </c>
      <c s="36">
        <v>0</v>
      </c>
      <c s="36">
        <f>ROUND(G2551*H2551,6)</f>
      </c>
      <c r="L2551" s="38">
        <v>0</v>
      </c>
      <c s="32">
        <f>ROUND(ROUND(L2551,2)*ROUND(G2551,3),2)</f>
      </c>
      <c s="36" t="s">
        <v>2373</v>
      </c>
      <c>
        <f>(M2551*21)/100</f>
      </c>
      <c t="s">
        <v>27</v>
      </c>
    </row>
    <row r="2552" spans="1:5" ht="12.75">
      <c r="A2552" s="35" t="s">
        <v>54</v>
      </c>
      <c r="E2552" s="39" t="s">
        <v>7429</v>
      </c>
    </row>
    <row r="2553" spans="1:5" ht="25.5">
      <c r="A2553" s="35" t="s">
        <v>55</v>
      </c>
      <c r="E2553" s="40" t="s">
        <v>7430</v>
      </c>
    </row>
    <row r="2554" spans="1:5" ht="25.5">
      <c r="A2554" t="s">
        <v>56</v>
      </c>
      <c r="E2554" s="39" t="s">
        <v>7262</v>
      </c>
    </row>
    <row r="2555" spans="1:16" ht="12.75">
      <c r="A2555" t="s">
        <v>49</v>
      </c>
      <c s="34" t="s">
        <v>7431</v>
      </c>
      <c s="34" t="s">
        <v>7432</v>
      </c>
      <c s="35" t="s">
        <v>5</v>
      </c>
      <c s="6" t="s">
        <v>7433</v>
      </c>
      <c s="36" t="s">
        <v>7404</v>
      </c>
      <c s="37">
        <v>36.35</v>
      </c>
      <c s="36">
        <v>0</v>
      </c>
      <c s="36">
        <f>ROUND(G2555*H2555,6)</f>
      </c>
      <c r="L2555" s="38">
        <v>0</v>
      </c>
      <c s="32">
        <f>ROUND(ROUND(L2555,2)*ROUND(G2555,3),2)</f>
      </c>
      <c s="36" t="s">
        <v>2373</v>
      </c>
      <c>
        <f>(M2555*21)/100</f>
      </c>
      <c t="s">
        <v>27</v>
      </c>
    </row>
    <row r="2556" spans="1:5" ht="12.75">
      <c r="A2556" s="35" t="s">
        <v>54</v>
      </c>
      <c r="E2556" s="39" t="s">
        <v>7433</v>
      </c>
    </row>
    <row r="2557" spans="1:5" ht="89.25">
      <c r="A2557" s="35" t="s">
        <v>55</v>
      </c>
      <c r="E2557" s="40" t="s">
        <v>7434</v>
      </c>
    </row>
    <row r="2558" spans="1:5" ht="25.5">
      <c r="A2558" t="s">
        <v>56</v>
      </c>
      <c r="E2558" s="39" t="s">
        <v>7262</v>
      </c>
    </row>
    <row r="2559" spans="1:16" ht="12.75">
      <c r="A2559" t="s">
        <v>49</v>
      </c>
      <c s="34" t="s">
        <v>7435</v>
      </c>
      <c s="34" t="s">
        <v>7436</v>
      </c>
      <c s="35" t="s">
        <v>5</v>
      </c>
      <c s="6" t="s">
        <v>7437</v>
      </c>
      <c s="36" t="s">
        <v>7404</v>
      </c>
      <c s="37">
        <v>71</v>
      </c>
      <c s="36">
        <v>0</v>
      </c>
      <c s="36">
        <f>ROUND(G2559*H2559,6)</f>
      </c>
      <c r="L2559" s="38">
        <v>0</v>
      </c>
      <c s="32">
        <f>ROUND(ROUND(L2559,2)*ROUND(G2559,3),2)</f>
      </c>
      <c s="36" t="s">
        <v>2373</v>
      </c>
      <c>
        <f>(M2559*21)/100</f>
      </c>
      <c t="s">
        <v>27</v>
      </c>
    </row>
    <row r="2560" spans="1:5" ht="12.75">
      <c r="A2560" s="35" t="s">
        <v>54</v>
      </c>
      <c r="E2560" s="39" t="s">
        <v>7437</v>
      </c>
    </row>
    <row r="2561" spans="1:5" ht="38.25">
      <c r="A2561" s="35" t="s">
        <v>55</v>
      </c>
      <c r="E2561" s="40" t="s">
        <v>7438</v>
      </c>
    </row>
    <row r="2562" spans="1:5" ht="25.5">
      <c r="A2562" t="s">
        <v>56</v>
      </c>
      <c r="E2562" s="39" t="s">
        <v>7262</v>
      </c>
    </row>
    <row r="2563" spans="1:16" ht="12.75">
      <c r="A2563" t="s">
        <v>49</v>
      </c>
      <c s="34" t="s">
        <v>7439</v>
      </c>
      <c s="34" t="s">
        <v>7440</v>
      </c>
      <c s="35" t="s">
        <v>5</v>
      </c>
      <c s="6" t="s">
        <v>7441</v>
      </c>
      <c s="36" t="s">
        <v>1430</v>
      </c>
      <c s="37">
        <v>2.5</v>
      </c>
      <c s="36">
        <v>0</v>
      </c>
      <c s="36">
        <f>ROUND(G2563*H2563,6)</f>
      </c>
      <c r="L2563" s="38">
        <v>0</v>
      </c>
      <c s="32">
        <f>ROUND(ROUND(L2563,2)*ROUND(G2563,3),2)</f>
      </c>
      <c s="36" t="s">
        <v>2373</v>
      </c>
      <c>
        <f>(M2563*21)/100</f>
      </c>
      <c t="s">
        <v>27</v>
      </c>
    </row>
    <row r="2564" spans="1:5" ht="12.75">
      <c r="A2564" s="35" t="s">
        <v>54</v>
      </c>
      <c r="E2564" s="39" t="s">
        <v>7441</v>
      </c>
    </row>
    <row r="2565" spans="1:5" ht="25.5">
      <c r="A2565" s="35" t="s">
        <v>55</v>
      </c>
      <c r="E2565" s="40" t="s">
        <v>7442</v>
      </c>
    </row>
    <row r="2566" spans="1:5" ht="25.5">
      <c r="A2566" t="s">
        <v>56</v>
      </c>
      <c r="E2566" s="39" t="s">
        <v>7262</v>
      </c>
    </row>
    <row r="2567" spans="1:16" ht="12.75">
      <c r="A2567" t="s">
        <v>49</v>
      </c>
      <c s="34" t="s">
        <v>7443</v>
      </c>
      <c s="34" t="s">
        <v>7444</v>
      </c>
      <c s="35" t="s">
        <v>5</v>
      </c>
      <c s="6" t="s">
        <v>7445</v>
      </c>
      <c s="36" t="s">
        <v>1430</v>
      </c>
      <c s="37">
        <v>4.485</v>
      </c>
      <c s="36">
        <v>0</v>
      </c>
      <c s="36">
        <f>ROUND(G2567*H2567,6)</f>
      </c>
      <c r="L2567" s="38">
        <v>0</v>
      </c>
      <c s="32">
        <f>ROUND(ROUND(L2567,2)*ROUND(G2567,3),2)</f>
      </c>
      <c s="36" t="s">
        <v>2373</v>
      </c>
      <c>
        <f>(M2567*21)/100</f>
      </c>
      <c t="s">
        <v>27</v>
      </c>
    </row>
    <row r="2568" spans="1:5" ht="12.75">
      <c r="A2568" s="35" t="s">
        <v>54</v>
      </c>
      <c r="E2568" s="39" t="s">
        <v>7445</v>
      </c>
    </row>
    <row r="2569" spans="1:5" ht="38.25">
      <c r="A2569" s="35" t="s">
        <v>55</v>
      </c>
      <c r="E2569" s="40" t="s">
        <v>7446</v>
      </c>
    </row>
    <row r="2570" spans="1:5" ht="25.5">
      <c r="A2570" t="s">
        <v>56</v>
      </c>
      <c r="E2570" s="39" t="s">
        <v>7262</v>
      </c>
    </row>
    <row r="2571" spans="1:16" ht="12.75">
      <c r="A2571" t="s">
        <v>49</v>
      </c>
      <c s="34" t="s">
        <v>7447</v>
      </c>
      <c s="34" t="s">
        <v>7448</v>
      </c>
      <c s="35" t="s">
        <v>5</v>
      </c>
      <c s="6" t="s">
        <v>7449</v>
      </c>
      <c s="36" t="s">
        <v>7404</v>
      </c>
      <c s="37">
        <v>31</v>
      </c>
      <c s="36">
        <v>0</v>
      </c>
      <c s="36">
        <f>ROUND(G2571*H2571,6)</f>
      </c>
      <c r="L2571" s="38">
        <v>0</v>
      </c>
      <c s="32">
        <f>ROUND(ROUND(L2571,2)*ROUND(G2571,3),2)</f>
      </c>
      <c s="36" t="s">
        <v>2373</v>
      </c>
      <c>
        <f>(M2571*21)/100</f>
      </c>
      <c t="s">
        <v>27</v>
      </c>
    </row>
    <row r="2572" spans="1:5" ht="12.75">
      <c r="A2572" s="35" t="s">
        <v>54</v>
      </c>
      <c r="E2572" s="39" t="s">
        <v>7449</v>
      </c>
    </row>
    <row r="2573" spans="1:5" ht="25.5">
      <c r="A2573" s="35" t="s">
        <v>55</v>
      </c>
      <c r="E2573" s="40" t="s">
        <v>7450</v>
      </c>
    </row>
    <row r="2574" spans="1:5" ht="25.5">
      <c r="A2574" t="s">
        <v>56</v>
      </c>
      <c r="E2574" s="39" t="s">
        <v>7262</v>
      </c>
    </row>
    <row r="2575" spans="1:16" ht="12.75">
      <c r="A2575" t="s">
        <v>49</v>
      </c>
      <c s="34" t="s">
        <v>7451</v>
      </c>
      <c s="34" t="s">
        <v>7452</v>
      </c>
      <c s="35" t="s">
        <v>5</v>
      </c>
      <c s="6" t="s">
        <v>7453</v>
      </c>
      <c s="36" t="s">
        <v>7404</v>
      </c>
      <c s="37">
        <v>7.35</v>
      </c>
      <c s="36">
        <v>0</v>
      </c>
      <c s="36">
        <f>ROUND(G2575*H2575,6)</f>
      </c>
      <c r="L2575" s="38">
        <v>0</v>
      </c>
      <c s="32">
        <f>ROUND(ROUND(L2575,2)*ROUND(G2575,3),2)</f>
      </c>
      <c s="36" t="s">
        <v>2373</v>
      </c>
      <c>
        <f>(M2575*21)/100</f>
      </c>
      <c t="s">
        <v>27</v>
      </c>
    </row>
    <row r="2576" spans="1:5" ht="12.75">
      <c r="A2576" s="35" t="s">
        <v>54</v>
      </c>
      <c r="E2576" s="39" t="s">
        <v>7453</v>
      </c>
    </row>
    <row r="2577" spans="1:5" ht="25.5">
      <c r="A2577" s="35" t="s">
        <v>55</v>
      </c>
      <c r="E2577" s="40" t="s">
        <v>7454</v>
      </c>
    </row>
    <row r="2578" spans="1:5" ht="25.5">
      <c r="A2578" t="s">
        <v>56</v>
      </c>
      <c r="E2578" s="39" t="s">
        <v>7262</v>
      </c>
    </row>
    <row r="2579" spans="1:16" ht="12.75">
      <c r="A2579" t="s">
        <v>49</v>
      </c>
      <c s="34" t="s">
        <v>7455</v>
      </c>
      <c s="34" t="s">
        <v>7456</v>
      </c>
      <c s="35" t="s">
        <v>5</v>
      </c>
      <c s="6" t="s">
        <v>7457</v>
      </c>
      <c s="36" t="s">
        <v>52</v>
      </c>
      <c s="37">
        <v>7.5</v>
      </c>
      <c s="36">
        <v>0</v>
      </c>
      <c s="36">
        <f>ROUND(G2579*H2579,6)</f>
      </c>
      <c r="L2579" s="38">
        <v>0</v>
      </c>
      <c s="32">
        <f>ROUND(ROUND(L2579,2)*ROUND(G2579,3),2)</f>
      </c>
      <c s="36" t="s">
        <v>2373</v>
      </c>
      <c>
        <f>(M2579*21)/100</f>
      </c>
      <c t="s">
        <v>27</v>
      </c>
    </row>
    <row r="2580" spans="1:5" ht="12.75">
      <c r="A2580" s="35" t="s">
        <v>54</v>
      </c>
      <c r="E2580" s="39" t="s">
        <v>7457</v>
      </c>
    </row>
    <row r="2581" spans="1:5" ht="25.5">
      <c r="A2581" s="35" t="s">
        <v>55</v>
      </c>
      <c r="E2581" s="40" t="s">
        <v>7458</v>
      </c>
    </row>
    <row r="2582" spans="1:5" ht="25.5">
      <c r="A2582" t="s">
        <v>56</v>
      </c>
      <c r="E2582" s="39" t="s">
        <v>7262</v>
      </c>
    </row>
    <row r="2583" spans="1:16" ht="12.75">
      <c r="A2583" t="s">
        <v>49</v>
      </c>
      <c s="34" t="s">
        <v>7459</v>
      </c>
      <c s="34" t="s">
        <v>7460</v>
      </c>
      <c s="35" t="s">
        <v>5</v>
      </c>
      <c s="6" t="s">
        <v>7461</v>
      </c>
      <c s="36" t="s">
        <v>7404</v>
      </c>
      <c s="37">
        <v>110</v>
      </c>
      <c s="36">
        <v>0</v>
      </c>
      <c s="36">
        <f>ROUND(G2583*H2583,6)</f>
      </c>
      <c r="L2583" s="38">
        <v>0</v>
      </c>
      <c s="32">
        <f>ROUND(ROUND(L2583,2)*ROUND(G2583,3),2)</f>
      </c>
      <c s="36" t="s">
        <v>2373</v>
      </c>
      <c>
        <f>(M2583*21)/100</f>
      </c>
      <c t="s">
        <v>27</v>
      </c>
    </row>
    <row r="2584" spans="1:5" ht="12.75">
      <c r="A2584" s="35" t="s">
        <v>54</v>
      </c>
      <c r="E2584" s="39" t="s">
        <v>7461</v>
      </c>
    </row>
    <row r="2585" spans="1:5" ht="63.75">
      <c r="A2585" s="35" t="s">
        <v>55</v>
      </c>
      <c r="E2585" s="40" t="s">
        <v>7462</v>
      </c>
    </row>
    <row r="2586" spans="1:5" ht="38.25">
      <c r="A2586" t="s">
        <v>56</v>
      </c>
      <c r="E2586" s="39" t="s">
        <v>7463</v>
      </c>
    </row>
    <row r="2587" spans="1:16" ht="25.5">
      <c r="A2587" t="s">
        <v>49</v>
      </c>
      <c s="34" t="s">
        <v>7464</v>
      </c>
      <c s="34" t="s">
        <v>7465</v>
      </c>
      <c s="35" t="s">
        <v>5</v>
      </c>
      <c s="6" t="s">
        <v>7466</v>
      </c>
      <c s="36" t="s">
        <v>52</v>
      </c>
      <c s="37">
        <v>1.3</v>
      </c>
      <c s="36">
        <v>0</v>
      </c>
      <c s="36">
        <f>ROUND(G2587*H2587,6)</f>
      </c>
      <c r="L2587" s="38">
        <v>0</v>
      </c>
      <c s="32">
        <f>ROUND(ROUND(L2587,2)*ROUND(G2587,3),2)</f>
      </c>
      <c s="36" t="s">
        <v>2373</v>
      </c>
      <c>
        <f>(M2587*21)/100</f>
      </c>
      <c t="s">
        <v>27</v>
      </c>
    </row>
    <row r="2588" spans="1:5" ht="25.5">
      <c r="A2588" s="35" t="s">
        <v>54</v>
      </c>
      <c r="E2588" s="39" t="s">
        <v>7466</v>
      </c>
    </row>
    <row r="2589" spans="1:5" ht="25.5">
      <c r="A2589" s="35" t="s">
        <v>55</v>
      </c>
      <c r="E2589" s="40" t="s">
        <v>7467</v>
      </c>
    </row>
    <row r="2590" spans="1:5" ht="25.5">
      <c r="A2590" t="s">
        <v>56</v>
      </c>
      <c r="E2590" s="39" t="s">
        <v>7262</v>
      </c>
    </row>
    <row r="2591" spans="1:16" ht="12.75">
      <c r="A2591" t="s">
        <v>49</v>
      </c>
      <c s="34" t="s">
        <v>7468</v>
      </c>
      <c s="34" t="s">
        <v>7469</v>
      </c>
      <c s="35" t="s">
        <v>5</v>
      </c>
      <c s="6" t="s">
        <v>7470</v>
      </c>
      <c s="36" t="s">
        <v>7404</v>
      </c>
      <c s="37">
        <v>178</v>
      </c>
      <c s="36">
        <v>0</v>
      </c>
      <c s="36">
        <f>ROUND(G2591*H2591,6)</f>
      </c>
      <c r="L2591" s="38">
        <v>0</v>
      </c>
      <c s="32">
        <f>ROUND(ROUND(L2591,2)*ROUND(G2591,3),2)</f>
      </c>
      <c s="36" t="s">
        <v>2373</v>
      </c>
      <c>
        <f>(M2591*21)/100</f>
      </c>
      <c t="s">
        <v>27</v>
      </c>
    </row>
    <row r="2592" spans="1:5" ht="12.75">
      <c r="A2592" s="35" t="s">
        <v>54</v>
      </c>
      <c r="E2592" s="39" t="s">
        <v>7470</v>
      </c>
    </row>
    <row r="2593" spans="1:5" ht="63.75">
      <c r="A2593" s="35" t="s">
        <v>55</v>
      </c>
      <c r="E2593" s="40" t="s">
        <v>7471</v>
      </c>
    </row>
    <row r="2594" spans="1:5" ht="38.25">
      <c r="A2594" t="s">
        <v>56</v>
      </c>
      <c r="E2594" s="39" t="s">
        <v>7463</v>
      </c>
    </row>
    <row r="2595" spans="1:16" ht="12.75">
      <c r="A2595" t="s">
        <v>49</v>
      </c>
      <c s="34" t="s">
        <v>7472</v>
      </c>
      <c s="34" t="s">
        <v>7473</v>
      </c>
      <c s="35" t="s">
        <v>5</v>
      </c>
      <c s="6" t="s">
        <v>7474</v>
      </c>
      <c s="36" t="s">
        <v>684</v>
      </c>
      <c s="37">
        <v>2</v>
      </c>
      <c s="36">
        <v>0</v>
      </c>
      <c s="36">
        <f>ROUND(G2595*H2595,6)</f>
      </c>
      <c r="L2595" s="38">
        <v>0</v>
      </c>
      <c s="32">
        <f>ROUND(ROUND(L2595,2)*ROUND(G2595,3),2)</f>
      </c>
      <c s="36" t="s">
        <v>2373</v>
      </c>
      <c>
        <f>(M2595*21)/100</f>
      </c>
      <c t="s">
        <v>27</v>
      </c>
    </row>
    <row r="2596" spans="1:5" ht="12.75">
      <c r="A2596" s="35" t="s">
        <v>54</v>
      </c>
      <c r="E2596" s="39" t="s">
        <v>7474</v>
      </c>
    </row>
    <row r="2597" spans="1:5" ht="25.5">
      <c r="A2597" s="35" t="s">
        <v>55</v>
      </c>
      <c r="E2597" s="40" t="s">
        <v>7475</v>
      </c>
    </row>
    <row r="2598" spans="1:5" ht="25.5">
      <c r="A2598" t="s">
        <v>56</v>
      </c>
      <c r="E2598" s="39" t="s">
        <v>7476</v>
      </c>
    </row>
    <row r="2599" spans="1:16" ht="25.5">
      <c r="A2599" t="s">
        <v>49</v>
      </c>
      <c s="34" t="s">
        <v>7477</v>
      </c>
      <c s="34" t="s">
        <v>7478</v>
      </c>
      <c s="35" t="s">
        <v>5</v>
      </c>
      <c s="6" t="s">
        <v>7479</v>
      </c>
      <c s="36" t="s">
        <v>52</v>
      </c>
      <c s="37">
        <v>7.5</v>
      </c>
      <c s="36">
        <v>0</v>
      </c>
      <c s="36">
        <f>ROUND(G2599*H2599,6)</f>
      </c>
      <c r="L2599" s="38">
        <v>0</v>
      </c>
      <c s="32">
        <f>ROUND(ROUND(L2599,2)*ROUND(G2599,3),2)</f>
      </c>
      <c s="36" t="s">
        <v>2373</v>
      </c>
      <c>
        <f>(M2599*21)/100</f>
      </c>
      <c t="s">
        <v>27</v>
      </c>
    </row>
    <row r="2600" spans="1:5" ht="25.5">
      <c r="A2600" s="35" t="s">
        <v>54</v>
      </c>
      <c r="E2600" s="39" t="s">
        <v>7479</v>
      </c>
    </row>
    <row r="2601" spans="1:5" ht="25.5">
      <c r="A2601" s="35" t="s">
        <v>55</v>
      </c>
      <c r="E2601" s="40" t="s">
        <v>7480</v>
      </c>
    </row>
    <row r="2602" spans="1:5" ht="38.25">
      <c r="A2602" t="s">
        <v>56</v>
      </c>
      <c r="E2602" s="39" t="s">
        <v>7481</v>
      </c>
    </row>
    <row r="2603" spans="1:16" ht="12.75">
      <c r="A2603" t="s">
        <v>49</v>
      </c>
      <c s="34" t="s">
        <v>7482</v>
      </c>
      <c s="34" t="s">
        <v>7483</v>
      </c>
      <c s="35" t="s">
        <v>5</v>
      </c>
      <c s="6" t="s">
        <v>7484</v>
      </c>
      <c s="36" t="s">
        <v>7404</v>
      </c>
      <c s="37">
        <v>71</v>
      </c>
      <c s="36">
        <v>0</v>
      </c>
      <c s="36">
        <f>ROUND(G2603*H2603,6)</f>
      </c>
      <c r="L2603" s="38">
        <v>0</v>
      </c>
      <c s="32">
        <f>ROUND(ROUND(L2603,2)*ROUND(G2603,3),2)</f>
      </c>
      <c s="36" t="s">
        <v>2373</v>
      </c>
      <c>
        <f>(M2603*21)/100</f>
      </c>
      <c t="s">
        <v>27</v>
      </c>
    </row>
    <row r="2604" spans="1:5" ht="12.75">
      <c r="A2604" s="35" t="s">
        <v>54</v>
      </c>
      <c r="E2604" s="39" t="s">
        <v>7484</v>
      </c>
    </row>
    <row r="2605" spans="1:5" ht="38.25">
      <c r="A2605" s="35" t="s">
        <v>55</v>
      </c>
      <c r="E2605" s="40" t="s">
        <v>7485</v>
      </c>
    </row>
    <row r="2606" spans="1:5" ht="38.25">
      <c r="A2606" t="s">
        <v>56</v>
      </c>
      <c r="E2606" s="39" t="s">
        <v>7463</v>
      </c>
    </row>
    <row r="2607" spans="1:16" ht="12.75">
      <c r="A2607" t="s">
        <v>49</v>
      </c>
      <c s="34" t="s">
        <v>7486</v>
      </c>
      <c s="34" t="s">
        <v>7487</v>
      </c>
      <c s="35" t="s">
        <v>5</v>
      </c>
      <c s="6" t="s">
        <v>7488</v>
      </c>
      <c s="36" t="s">
        <v>52</v>
      </c>
      <c s="37">
        <v>2.4</v>
      </c>
      <c s="36">
        <v>0</v>
      </c>
      <c s="36">
        <f>ROUND(G2607*H2607,6)</f>
      </c>
      <c r="L2607" s="38">
        <v>0</v>
      </c>
      <c s="32">
        <f>ROUND(ROUND(L2607,2)*ROUND(G2607,3),2)</f>
      </c>
      <c s="36" t="s">
        <v>2373</v>
      </c>
      <c>
        <f>(M2607*21)/100</f>
      </c>
      <c t="s">
        <v>27</v>
      </c>
    </row>
    <row r="2608" spans="1:5" ht="12.75">
      <c r="A2608" s="35" t="s">
        <v>54</v>
      </c>
      <c r="E2608" s="39" t="s">
        <v>7488</v>
      </c>
    </row>
    <row r="2609" spans="1:5" ht="38.25">
      <c r="A2609" s="35" t="s">
        <v>55</v>
      </c>
      <c r="E2609" s="40" t="s">
        <v>7489</v>
      </c>
    </row>
    <row r="2610" spans="1:5" ht="25.5">
      <c r="A2610" t="s">
        <v>56</v>
      </c>
      <c r="E2610" s="39" t="s">
        <v>7262</v>
      </c>
    </row>
    <row r="2611" spans="1:16" ht="12.75">
      <c r="A2611" t="s">
        <v>49</v>
      </c>
      <c s="34" t="s">
        <v>7490</v>
      </c>
      <c s="34" t="s">
        <v>7491</v>
      </c>
      <c s="35" t="s">
        <v>5</v>
      </c>
      <c s="6" t="s">
        <v>7492</v>
      </c>
      <c s="36" t="s">
        <v>52</v>
      </c>
      <c s="37">
        <v>13.5</v>
      </c>
      <c s="36">
        <v>0</v>
      </c>
      <c s="36">
        <f>ROUND(G2611*H2611,6)</f>
      </c>
      <c r="L2611" s="38">
        <v>0</v>
      </c>
      <c s="32">
        <f>ROUND(ROUND(L2611,2)*ROUND(G2611,3),2)</f>
      </c>
      <c s="36" t="s">
        <v>2373</v>
      </c>
      <c>
        <f>(M2611*21)/100</f>
      </c>
      <c t="s">
        <v>27</v>
      </c>
    </row>
    <row r="2612" spans="1:5" ht="12.75">
      <c r="A2612" s="35" t="s">
        <v>54</v>
      </c>
      <c r="E2612" s="39" t="s">
        <v>7492</v>
      </c>
    </row>
    <row r="2613" spans="1:5" ht="25.5">
      <c r="A2613" s="35" t="s">
        <v>55</v>
      </c>
      <c r="E2613" s="40" t="s">
        <v>7493</v>
      </c>
    </row>
    <row r="2614" spans="1:5" ht="12.75">
      <c r="A2614" t="s">
        <v>56</v>
      </c>
      <c r="E2614" s="39" t="s">
        <v>5</v>
      </c>
    </row>
    <row r="2615" spans="1:16" ht="12.75">
      <c r="A2615" t="s">
        <v>49</v>
      </c>
      <c s="34" t="s">
        <v>7494</v>
      </c>
      <c s="34" t="s">
        <v>7495</v>
      </c>
      <c s="35" t="s">
        <v>5</v>
      </c>
      <c s="6" t="s">
        <v>7474</v>
      </c>
      <c s="36" t="s">
        <v>7404</v>
      </c>
      <c s="37">
        <v>3</v>
      </c>
      <c s="36">
        <v>0</v>
      </c>
      <c s="36">
        <f>ROUND(G2615*H2615,6)</f>
      </c>
      <c r="L2615" s="38">
        <v>0</v>
      </c>
      <c s="32">
        <f>ROUND(ROUND(L2615,2)*ROUND(G2615,3),2)</f>
      </c>
      <c s="36" t="s">
        <v>2373</v>
      </c>
      <c>
        <f>(M2615*21)/100</f>
      </c>
      <c t="s">
        <v>27</v>
      </c>
    </row>
    <row r="2616" spans="1:5" ht="12.75">
      <c r="A2616" s="35" t="s">
        <v>54</v>
      </c>
      <c r="E2616" s="39" t="s">
        <v>7474</v>
      </c>
    </row>
    <row r="2617" spans="1:5" ht="25.5">
      <c r="A2617" s="35" t="s">
        <v>55</v>
      </c>
      <c r="E2617" s="40" t="s">
        <v>7496</v>
      </c>
    </row>
    <row r="2618" spans="1:5" ht="25.5">
      <c r="A2618" t="s">
        <v>56</v>
      </c>
      <c r="E2618" s="39" t="s">
        <v>7476</v>
      </c>
    </row>
    <row r="2619" spans="1:16" ht="12.75">
      <c r="A2619" t="s">
        <v>49</v>
      </c>
      <c s="34" t="s">
        <v>7497</v>
      </c>
      <c s="34" t="s">
        <v>7498</v>
      </c>
      <c s="35" t="s">
        <v>5</v>
      </c>
      <c s="6" t="s">
        <v>7499</v>
      </c>
      <c s="36" t="s">
        <v>7404</v>
      </c>
      <c s="37">
        <v>310</v>
      </c>
      <c s="36">
        <v>0</v>
      </c>
      <c s="36">
        <f>ROUND(G2619*H2619,6)</f>
      </c>
      <c r="L2619" s="38">
        <v>0</v>
      </c>
      <c s="32">
        <f>ROUND(ROUND(L2619,2)*ROUND(G2619,3),2)</f>
      </c>
      <c s="36" t="s">
        <v>2373</v>
      </c>
      <c>
        <f>(M2619*21)/100</f>
      </c>
      <c t="s">
        <v>27</v>
      </c>
    </row>
    <row r="2620" spans="1:5" ht="12.75">
      <c r="A2620" s="35" t="s">
        <v>54</v>
      </c>
      <c r="E2620" s="39" t="s">
        <v>7499</v>
      </c>
    </row>
    <row r="2621" spans="1:5" ht="127.5">
      <c r="A2621" s="35" t="s">
        <v>55</v>
      </c>
      <c r="E2621" s="40" t="s">
        <v>7500</v>
      </c>
    </row>
    <row r="2622" spans="1:5" ht="25.5">
      <c r="A2622" t="s">
        <v>56</v>
      </c>
      <c r="E2622" s="39" t="s">
        <v>7262</v>
      </c>
    </row>
    <row r="2623" spans="1:16" ht="12.75">
      <c r="A2623" t="s">
        <v>49</v>
      </c>
      <c s="34" t="s">
        <v>7501</v>
      </c>
      <c s="34" t="s">
        <v>7502</v>
      </c>
      <c s="35" t="s">
        <v>5</v>
      </c>
      <c s="6" t="s">
        <v>7503</v>
      </c>
      <c s="36" t="s">
        <v>86</v>
      </c>
      <c s="37">
        <v>62</v>
      </c>
      <c s="36">
        <v>0</v>
      </c>
      <c s="36">
        <f>ROUND(G2623*H2623,6)</f>
      </c>
      <c r="L2623" s="38">
        <v>0</v>
      </c>
      <c s="32">
        <f>ROUND(ROUND(L2623,2)*ROUND(G2623,3),2)</f>
      </c>
      <c s="36" t="s">
        <v>2373</v>
      </c>
      <c>
        <f>(M2623*21)/100</f>
      </c>
      <c t="s">
        <v>27</v>
      </c>
    </row>
    <row r="2624" spans="1:5" ht="12.75">
      <c r="A2624" s="35" t="s">
        <v>54</v>
      </c>
      <c r="E2624" s="39" t="s">
        <v>7503</v>
      </c>
    </row>
    <row r="2625" spans="1:5" ht="51">
      <c r="A2625" s="35" t="s">
        <v>55</v>
      </c>
      <c r="E2625" s="40" t="s">
        <v>7418</v>
      </c>
    </row>
    <row r="2626" spans="1:5" ht="12.75">
      <c r="A2626" t="s">
        <v>56</v>
      </c>
      <c r="E2626" s="39" t="s">
        <v>5</v>
      </c>
    </row>
    <row r="2627" spans="1:16" ht="12.75">
      <c r="A2627" t="s">
        <v>49</v>
      </c>
      <c s="34" t="s">
        <v>7504</v>
      </c>
      <c s="34" t="s">
        <v>7505</v>
      </c>
      <c s="35" t="s">
        <v>5</v>
      </c>
      <c s="6" t="s">
        <v>7506</v>
      </c>
      <c s="36" t="s">
        <v>52</v>
      </c>
      <c s="37">
        <v>12.6</v>
      </c>
      <c s="36">
        <v>0.006115</v>
      </c>
      <c s="36">
        <f>ROUND(G2627*H2627,6)</f>
      </c>
      <c r="L2627" s="38">
        <v>0</v>
      </c>
      <c s="32">
        <f>ROUND(ROUND(L2627,2)*ROUND(G2627,3),2)</f>
      </c>
      <c s="36" t="s">
        <v>2373</v>
      </c>
      <c>
        <f>(M2627*21)/100</f>
      </c>
      <c t="s">
        <v>27</v>
      </c>
    </row>
    <row r="2628" spans="1:5" ht="25.5">
      <c r="A2628" s="35" t="s">
        <v>54</v>
      </c>
      <c r="E2628" s="39" t="s">
        <v>7507</v>
      </c>
    </row>
    <row r="2629" spans="1:5" ht="38.25">
      <c r="A2629" s="35" t="s">
        <v>55</v>
      </c>
      <c r="E2629" s="40" t="s">
        <v>7508</v>
      </c>
    </row>
    <row r="2630" spans="1:5" ht="25.5">
      <c r="A2630" t="s">
        <v>56</v>
      </c>
      <c r="E2630" s="39" t="s">
        <v>7262</v>
      </c>
    </row>
    <row r="2631" spans="1:16" ht="12.75">
      <c r="A2631" t="s">
        <v>49</v>
      </c>
      <c s="34" t="s">
        <v>7509</v>
      </c>
      <c s="34" t="s">
        <v>7510</v>
      </c>
      <c s="35" t="s">
        <v>5</v>
      </c>
      <c s="6" t="s">
        <v>7511</v>
      </c>
      <c s="36" t="s">
        <v>86</v>
      </c>
      <c s="37">
        <v>7</v>
      </c>
      <c s="36">
        <v>0</v>
      </c>
      <c s="36">
        <f>ROUND(G2631*H2631,6)</f>
      </c>
      <c r="L2631" s="38">
        <v>0</v>
      </c>
      <c s="32">
        <f>ROUND(ROUND(L2631,2)*ROUND(G2631,3),2)</f>
      </c>
      <c s="36" t="s">
        <v>2373</v>
      </c>
      <c>
        <f>(M2631*21)/100</f>
      </c>
      <c t="s">
        <v>27</v>
      </c>
    </row>
    <row r="2632" spans="1:5" ht="12.75">
      <c r="A2632" s="35" t="s">
        <v>54</v>
      </c>
      <c r="E2632" s="39" t="s">
        <v>7511</v>
      </c>
    </row>
    <row r="2633" spans="1:5" ht="38.25">
      <c r="A2633" s="35" t="s">
        <v>55</v>
      </c>
      <c r="E2633" s="40" t="s">
        <v>7512</v>
      </c>
    </row>
    <row r="2634" spans="1:5" ht="12.75">
      <c r="A2634" t="s">
        <v>56</v>
      </c>
      <c r="E2634" s="39" t="s">
        <v>5</v>
      </c>
    </row>
    <row r="2635" spans="1:16" ht="12.75">
      <c r="A2635" t="s">
        <v>49</v>
      </c>
      <c s="34" t="s">
        <v>7513</v>
      </c>
      <c s="34" t="s">
        <v>7514</v>
      </c>
      <c s="35" t="s">
        <v>5</v>
      </c>
      <c s="6" t="s">
        <v>7515</v>
      </c>
      <c s="36" t="s">
        <v>52</v>
      </c>
      <c s="37">
        <v>27.5</v>
      </c>
      <c s="36">
        <v>0</v>
      </c>
      <c s="36">
        <f>ROUND(G2635*H2635,6)</f>
      </c>
      <c r="L2635" s="38">
        <v>0</v>
      </c>
      <c s="32">
        <f>ROUND(ROUND(L2635,2)*ROUND(G2635,3),2)</f>
      </c>
      <c s="36" t="s">
        <v>2373</v>
      </c>
      <c>
        <f>(M2635*21)/100</f>
      </c>
      <c t="s">
        <v>27</v>
      </c>
    </row>
    <row r="2636" spans="1:5" ht="12.75">
      <c r="A2636" s="35" t="s">
        <v>54</v>
      </c>
      <c r="E2636" s="39" t="s">
        <v>7515</v>
      </c>
    </row>
    <row r="2637" spans="1:5" ht="38.25">
      <c r="A2637" s="35" t="s">
        <v>55</v>
      </c>
      <c r="E2637" s="40" t="s">
        <v>7516</v>
      </c>
    </row>
    <row r="2638" spans="1:5" ht="12.75">
      <c r="A2638" t="s">
        <v>56</v>
      </c>
      <c r="E2638" s="39" t="s">
        <v>5</v>
      </c>
    </row>
    <row r="2639" spans="1:16" ht="12.75">
      <c r="A2639" t="s">
        <v>49</v>
      </c>
      <c s="34" t="s">
        <v>7517</v>
      </c>
      <c s="34" t="s">
        <v>7518</v>
      </c>
      <c s="35" t="s">
        <v>5</v>
      </c>
      <c s="6" t="s">
        <v>7519</v>
      </c>
      <c s="36" t="s">
        <v>7404</v>
      </c>
      <c s="37">
        <v>1.8</v>
      </c>
      <c s="36">
        <v>0</v>
      </c>
      <c s="36">
        <f>ROUND(G2639*H2639,6)</f>
      </c>
      <c r="L2639" s="38">
        <v>0</v>
      </c>
      <c s="32">
        <f>ROUND(ROUND(L2639,2)*ROUND(G2639,3),2)</f>
      </c>
      <c s="36" t="s">
        <v>2373</v>
      </c>
      <c>
        <f>(M2639*21)/100</f>
      </c>
      <c t="s">
        <v>27</v>
      </c>
    </row>
    <row r="2640" spans="1:5" ht="12.75">
      <c r="A2640" s="35" t="s">
        <v>54</v>
      </c>
      <c r="E2640" s="39" t="s">
        <v>7519</v>
      </c>
    </row>
    <row r="2641" spans="1:5" ht="25.5">
      <c r="A2641" s="35" t="s">
        <v>55</v>
      </c>
      <c r="E2641" s="40" t="s">
        <v>7520</v>
      </c>
    </row>
    <row r="2642" spans="1:5" ht="25.5">
      <c r="A2642" t="s">
        <v>56</v>
      </c>
      <c r="E2642" s="39" t="s">
        <v>7356</v>
      </c>
    </row>
    <row r="2643" spans="1:16" ht="12.75">
      <c r="A2643" t="s">
        <v>49</v>
      </c>
      <c s="34" t="s">
        <v>7521</v>
      </c>
      <c s="34" t="s">
        <v>7522</v>
      </c>
      <c s="35" t="s">
        <v>5</v>
      </c>
      <c s="6" t="s">
        <v>7523</v>
      </c>
      <c s="36" t="s">
        <v>7404</v>
      </c>
      <c s="37">
        <v>26</v>
      </c>
      <c s="36">
        <v>0</v>
      </c>
      <c s="36">
        <f>ROUND(G2643*H2643,6)</f>
      </c>
      <c r="L2643" s="38">
        <v>0</v>
      </c>
      <c s="32">
        <f>ROUND(ROUND(L2643,2)*ROUND(G2643,3),2)</f>
      </c>
      <c s="36" t="s">
        <v>2373</v>
      </c>
      <c>
        <f>(M2643*21)/100</f>
      </c>
      <c t="s">
        <v>27</v>
      </c>
    </row>
    <row r="2644" spans="1:5" ht="12.75">
      <c r="A2644" s="35" t="s">
        <v>54</v>
      </c>
      <c r="E2644" s="39" t="s">
        <v>7523</v>
      </c>
    </row>
    <row r="2645" spans="1:5" ht="25.5">
      <c r="A2645" s="35" t="s">
        <v>55</v>
      </c>
      <c r="E2645" s="40" t="s">
        <v>7524</v>
      </c>
    </row>
    <row r="2646" spans="1:5" ht="25.5">
      <c r="A2646" t="s">
        <v>56</v>
      </c>
      <c r="E2646" s="39" t="s">
        <v>7356</v>
      </c>
    </row>
    <row r="2647" spans="1:16" ht="12.75">
      <c r="A2647" t="s">
        <v>49</v>
      </c>
      <c s="34" t="s">
        <v>7525</v>
      </c>
      <c s="34" t="s">
        <v>7526</v>
      </c>
      <c s="35" t="s">
        <v>5</v>
      </c>
      <c s="6" t="s">
        <v>7527</v>
      </c>
      <c s="36" t="s">
        <v>7404</v>
      </c>
      <c s="37">
        <v>2.3</v>
      </c>
      <c s="36">
        <v>0</v>
      </c>
      <c s="36">
        <f>ROUND(G2647*H2647,6)</f>
      </c>
      <c r="L2647" s="38">
        <v>0</v>
      </c>
      <c s="32">
        <f>ROUND(ROUND(L2647,2)*ROUND(G2647,3),2)</f>
      </c>
      <c s="36" t="s">
        <v>2373</v>
      </c>
      <c>
        <f>(M2647*21)/100</f>
      </c>
      <c t="s">
        <v>27</v>
      </c>
    </row>
    <row r="2648" spans="1:5" ht="12.75">
      <c r="A2648" s="35" t="s">
        <v>54</v>
      </c>
      <c r="E2648" s="39" t="s">
        <v>7527</v>
      </c>
    </row>
    <row r="2649" spans="1:5" ht="25.5">
      <c r="A2649" s="35" t="s">
        <v>55</v>
      </c>
      <c r="E2649" s="40" t="s">
        <v>7528</v>
      </c>
    </row>
    <row r="2650" spans="1:5" ht="25.5">
      <c r="A2650" t="s">
        <v>56</v>
      </c>
      <c r="E2650" s="39" t="s">
        <v>7356</v>
      </c>
    </row>
    <row r="2651" spans="1:16" ht="12.75">
      <c r="A2651" t="s">
        <v>49</v>
      </c>
      <c s="34" t="s">
        <v>7529</v>
      </c>
      <c s="34" t="s">
        <v>7530</v>
      </c>
      <c s="35" t="s">
        <v>5</v>
      </c>
      <c s="6" t="s">
        <v>7531</v>
      </c>
      <c s="36" t="s">
        <v>52</v>
      </c>
      <c s="37">
        <v>3.2</v>
      </c>
      <c s="36">
        <v>0</v>
      </c>
      <c s="36">
        <f>ROUND(G2651*H2651,6)</f>
      </c>
      <c r="L2651" s="38">
        <v>0</v>
      </c>
      <c s="32">
        <f>ROUND(ROUND(L2651,2)*ROUND(G2651,3),2)</f>
      </c>
      <c s="36" t="s">
        <v>2373</v>
      </c>
      <c>
        <f>(M2651*21)/100</f>
      </c>
      <c t="s">
        <v>27</v>
      </c>
    </row>
    <row r="2652" spans="1:5" ht="12.75">
      <c r="A2652" s="35" t="s">
        <v>54</v>
      </c>
      <c r="E2652" s="39" t="s">
        <v>7531</v>
      </c>
    </row>
    <row r="2653" spans="1:5" ht="38.25">
      <c r="A2653" s="35" t="s">
        <v>55</v>
      </c>
      <c r="E2653" s="40" t="s">
        <v>7532</v>
      </c>
    </row>
    <row r="2654" spans="1:5" ht="25.5">
      <c r="A2654" t="s">
        <v>56</v>
      </c>
      <c r="E2654" s="39" t="s">
        <v>7356</v>
      </c>
    </row>
    <row r="2655" spans="1:16" ht="12.75">
      <c r="A2655" t="s">
        <v>49</v>
      </c>
      <c s="34" t="s">
        <v>7533</v>
      </c>
      <c s="34" t="s">
        <v>7534</v>
      </c>
      <c s="35" t="s">
        <v>5</v>
      </c>
      <c s="6" t="s">
        <v>7535</v>
      </c>
      <c s="36" t="s">
        <v>52</v>
      </c>
      <c s="37">
        <v>27.1</v>
      </c>
      <c s="36">
        <v>0</v>
      </c>
      <c s="36">
        <f>ROUND(G2655*H2655,6)</f>
      </c>
      <c r="L2655" s="38">
        <v>0</v>
      </c>
      <c s="32">
        <f>ROUND(ROUND(L2655,2)*ROUND(G2655,3),2)</f>
      </c>
      <c s="36" t="s">
        <v>2373</v>
      </c>
      <c>
        <f>(M2655*21)/100</f>
      </c>
      <c t="s">
        <v>27</v>
      </c>
    </row>
    <row r="2656" spans="1:5" ht="12.75">
      <c r="A2656" s="35" t="s">
        <v>54</v>
      </c>
      <c r="E2656" s="39" t="s">
        <v>7535</v>
      </c>
    </row>
    <row r="2657" spans="1:5" ht="25.5">
      <c r="A2657" s="35" t="s">
        <v>55</v>
      </c>
      <c r="E2657" s="40" t="s">
        <v>7536</v>
      </c>
    </row>
    <row r="2658" spans="1:5" ht="25.5">
      <c r="A2658" t="s">
        <v>56</v>
      </c>
      <c r="E2658" s="39" t="s">
        <v>7356</v>
      </c>
    </row>
    <row r="2659" spans="1:16" ht="12.75">
      <c r="A2659" t="s">
        <v>49</v>
      </c>
      <c s="34" t="s">
        <v>7537</v>
      </c>
      <c s="34" t="s">
        <v>7538</v>
      </c>
      <c s="35" t="s">
        <v>5</v>
      </c>
      <c s="6" t="s">
        <v>7539</v>
      </c>
      <c s="36" t="s">
        <v>52</v>
      </c>
      <c s="37">
        <v>3.65</v>
      </c>
      <c s="36">
        <v>0</v>
      </c>
      <c s="36">
        <f>ROUND(G2659*H2659,6)</f>
      </c>
      <c r="L2659" s="38">
        <v>0</v>
      </c>
      <c s="32">
        <f>ROUND(ROUND(L2659,2)*ROUND(G2659,3),2)</f>
      </c>
      <c s="36" t="s">
        <v>2373</v>
      </c>
      <c>
        <f>(M2659*21)/100</f>
      </c>
      <c t="s">
        <v>27</v>
      </c>
    </row>
    <row r="2660" spans="1:5" ht="12.75">
      <c r="A2660" s="35" t="s">
        <v>54</v>
      </c>
      <c r="E2660" s="39" t="s">
        <v>7539</v>
      </c>
    </row>
    <row r="2661" spans="1:5" ht="25.5">
      <c r="A2661" s="35" t="s">
        <v>55</v>
      </c>
      <c r="E2661" s="40" t="s">
        <v>7540</v>
      </c>
    </row>
    <row r="2662" spans="1:5" ht="25.5">
      <c r="A2662" t="s">
        <v>56</v>
      </c>
      <c r="E2662" s="39" t="s">
        <v>7356</v>
      </c>
    </row>
    <row r="2663" spans="1:16" ht="12.75">
      <c r="A2663" t="s">
        <v>49</v>
      </c>
      <c s="34" t="s">
        <v>7541</v>
      </c>
      <c s="34" t="s">
        <v>7542</v>
      </c>
      <c s="35" t="s">
        <v>5</v>
      </c>
      <c s="6" t="s">
        <v>7543</v>
      </c>
      <c s="36" t="s">
        <v>1430</v>
      </c>
      <c s="37">
        <v>24.85</v>
      </c>
      <c s="36">
        <v>0</v>
      </c>
      <c s="36">
        <f>ROUND(G2663*H2663,6)</f>
      </c>
      <c r="L2663" s="38">
        <v>0</v>
      </c>
      <c s="32">
        <f>ROUND(ROUND(L2663,2)*ROUND(G2663,3),2)</f>
      </c>
      <c s="36" t="s">
        <v>2373</v>
      </c>
      <c>
        <f>(M2663*21)/100</f>
      </c>
      <c t="s">
        <v>27</v>
      </c>
    </row>
    <row r="2664" spans="1:5" ht="12.75">
      <c r="A2664" s="35" t="s">
        <v>54</v>
      </c>
      <c r="E2664" s="39" t="s">
        <v>7543</v>
      </c>
    </row>
    <row r="2665" spans="1:5" ht="25.5">
      <c r="A2665" s="35" t="s">
        <v>55</v>
      </c>
      <c r="E2665" s="40" t="s">
        <v>7544</v>
      </c>
    </row>
    <row r="2666" spans="1:5" ht="12.75">
      <c r="A2666" t="s">
        <v>56</v>
      </c>
      <c r="E2666" s="39" t="s">
        <v>7545</v>
      </c>
    </row>
    <row r="2667" spans="1:16" ht="12.75">
      <c r="A2667" t="s">
        <v>49</v>
      </c>
      <c s="34" t="s">
        <v>7546</v>
      </c>
      <c s="34" t="s">
        <v>7547</v>
      </c>
      <c s="35" t="s">
        <v>5</v>
      </c>
      <c s="6" t="s">
        <v>7548</v>
      </c>
      <c s="36" t="s">
        <v>1430</v>
      </c>
      <c s="37">
        <v>34</v>
      </c>
      <c s="36">
        <v>0</v>
      </c>
      <c s="36">
        <f>ROUND(G2667*H2667,6)</f>
      </c>
      <c r="L2667" s="38">
        <v>0</v>
      </c>
      <c s="32">
        <f>ROUND(ROUND(L2667,2)*ROUND(G2667,3),2)</f>
      </c>
      <c s="36" t="s">
        <v>2373</v>
      </c>
      <c>
        <f>(M2667*21)/100</f>
      </c>
      <c t="s">
        <v>27</v>
      </c>
    </row>
    <row r="2668" spans="1:5" ht="12.75">
      <c r="A2668" s="35" t="s">
        <v>54</v>
      </c>
      <c r="E2668" s="39" t="s">
        <v>7548</v>
      </c>
    </row>
    <row r="2669" spans="1:5" ht="38.25">
      <c r="A2669" s="35" t="s">
        <v>55</v>
      </c>
      <c r="E2669" s="40" t="s">
        <v>7549</v>
      </c>
    </row>
    <row r="2670" spans="1:5" ht="12.75">
      <c r="A2670" t="s">
        <v>56</v>
      </c>
      <c r="E2670" s="39" t="s">
        <v>5</v>
      </c>
    </row>
    <row r="2671" spans="1:16" ht="12.75">
      <c r="A2671" t="s">
        <v>49</v>
      </c>
      <c s="34" t="s">
        <v>7550</v>
      </c>
      <c s="34" t="s">
        <v>7551</v>
      </c>
      <c s="35" t="s">
        <v>5</v>
      </c>
      <c s="6" t="s">
        <v>7552</v>
      </c>
      <c s="36" t="s">
        <v>7404</v>
      </c>
      <c s="37">
        <v>76</v>
      </c>
      <c s="36">
        <v>0</v>
      </c>
      <c s="36">
        <f>ROUND(G2671*H2671,6)</f>
      </c>
      <c r="L2671" s="38">
        <v>0</v>
      </c>
      <c s="32">
        <f>ROUND(ROUND(L2671,2)*ROUND(G2671,3),2)</f>
      </c>
      <c s="36" t="s">
        <v>2373</v>
      </c>
      <c>
        <f>(M2671*21)/100</f>
      </c>
      <c t="s">
        <v>27</v>
      </c>
    </row>
    <row r="2672" spans="1:5" ht="12.75">
      <c r="A2672" s="35" t="s">
        <v>54</v>
      </c>
      <c r="E2672" s="39" t="s">
        <v>7552</v>
      </c>
    </row>
    <row r="2673" spans="1:5" ht="38.25">
      <c r="A2673" s="35" t="s">
        <v>55</v>
      </c>
      <c r="E2673" s="40" t="s">
        <v>7553</v>
      </c>
    </row>
    <row r="2674" spans="1:5" ht="12.75">
      <c r="A2674" t="s">
        <v>56</v>
      </c>
      <c r="E2674" s="39" t="s">
        <v>5</v>
      </c>
    </row>
    <row r="2675" spans="1:16" ht="12.75">
      <c r="A2675" t="s">
        <v>49</v>
      </c>
      <c s="34" t="s">
        <v>7554</v>
      </c>
      <c s="34" t="s">
        <v>7555</v>
      </c>
      <c s="35" t="s">
        <v>5</v>
      </c>
      <c s="6" t="s">
        <v>7556</v>
      </c>
      <c s="36" t="s">
        <v>86</v>
      </c>
      <c s="37">
        <v>2</v>
      </c>
      <c s="36">
        <v>0</v>
      </c>
      <c s="36">
        <f>ROUND(G2675*H2675,6)</f>
      </c>
      <c r="L2675" s="38">
        <v>0</v>
      </c>
      <c s="32">
        <f>ROUND(ROUND(L2675,2)*ROUND(G2675,3),2)</f>
      </c>
      <c s="36" t="s">
        <v>2373</v>
      </c>
      <c>
        <f>(M2675*21)/100</f>
      </c>
      <c t="s">
        <v>27</v>
      </c>
    </row>
    <row r="2676" spans="1:5" ht="12.75">
      <c r="A2676" s="35" t="s">
        <v>54</v>
      </c>
      <c r="E2676" s="39" t="s">
        <v>7556</v>
      </c>
    </row>
    <row r="2677" spans="1:5" ht="25.5">
      <c r="A2677" s="35" t="s">
        <v>55</v>
      </c>
      <c r="E2677" s="40" t="s">
        <v>7557</v>
      </c>
    </row>
    <row r="2678" spans="1:5" ht="38.25">
      <c r="A2678" t="s">
        <v>56</v>
      </c>
      <c r="E2678" s="39" t="s">
        <v>7558</v>
      </c>
    </row>
    <row r="2679" spans="1:16" ht="12.75">
      <c r="A2679" t="s">
        <v>49</v>
      </c>
      <c s="34" t="s">
        <v>7559</v>
      </c>
      <c s="34" t="s">
        <v>7560</v>
      </c>
      <c s="35" t="s">
        <v>5</v>
      </c>
      <c s="6" t="s">
        <v>7561</v>
      </c>
      <c s="36" t="s">
        <v>684</v>
      </c>
      <c s="37">
        <v>29</v>
      </c>
      <c s="36">
        <v>0</v>
      </c>
      <c s="36">
        <f>ROUND(G2679*H2679,6)</f>
      </c>
      <c r="L2679" s="38">
        <v>0</v>
      </c>
      <c s="32">
        <f>ROUND(ROUND(L2679,2)*ROUND(G2679,3),2)</f>
      </c>
      <c s="36" t="s">
        <v>2373</v>
      </c>
      <c>
        <f>(M2679*21)/100</f>
      </c>
      <c t="s">
        <v>27</v>
      </c>
    </row>
    <row r="2680" spans="1:5" ht="12.75">
      <c r="A2680" s="35" t="s">
        <v>54</v>
      </c>
      <c r="E2680" s="39" t="s">
        <v>7561</v>
      </c>
    </row>
    <row r="2681" spans="1:5" ht="63.75">
      <c r="A2681" s="35" t="s">
        <v>55</v>
      </c>
      <c r="E2681" s="40" t="s">
        <v>7562</v>
      </c>
    </row>
    <row r="2682" spans="1:5" ht="25.5">
      <c r="A2682" t="s">
        <v>56</v>
      </c>
      <c r="E2682" s="39" t="s">
        <v>7563</v>
      </c>
    </row>
    <row r="2683" spans="1:16" ht="12.75">
      <c r="A2683" t="s">
        <v>49</v>
      </c>
      <c s="34" t="s">
        <v>7564</v>
      </c>
      <c s="34" t="s">
        <v>7565</v>
      </c>
      <c s="35" t="s">
        <v>5</v>
      </c>
      <c s="6" t="s">
        <v>7566</v>
      </c>
      <c s="36" t="s">
        <v>52</v>
      </c>
      <c s="37">
        <v>7.5</v>
      </c>
      <c s="36">
        <v>0</v>
      </c>
      <c s="36">
        <f>ROUND(G2683*H2683,6)</f>
      </c>
      <c r="L2683" s="38">
        <v>0</v>
      </c>
      <c s="32">
        <f>ROUND(ROUND(L2683,2)*ROUND(G2683,3),2)</f>
      </c>
      <c s="36" t="s">
        <v>2373</v>
      </c>
      <c>
        <f>(M2683*21)/100</f>
      </c>
      <c t="s">
        <v>27</v>
      </c>
    </row>
    <row r="2684" spans="1:5" ht="12.75">
      <c r="A2684" s="35" t="s">
        <v>54</v>
      </c>
      <c r="E2684" s="39" t="s">
        <v>7566</v>
      </c>
    </row>
    <row r="2685" spans="1:5" ht="25.5">
      <c r="A2685" s="35" t="s">
        <v>55</v>
      </c>
      <c r="E2685" s="40" t="s">
        <v>7567</v>
      </c>
    </row>
    <row r="2686" spans="1:5" ht="12.75">
      <c r="A2686" t="s">
        <v>56</v>
      </c>
      <c r="E2686" s="39" t="s">
        <v>7568</v>
      </c>
    </row>
    <row r="2687" spans="1:16" ht="12.75">
      <c r="A2687" t="s">
        <v>49</v>
      </c>
      <c s="34" t="s">
        <v>7569</v>
      </c>
      <c s="34" t="s">
        <v>7570</v>
      </c>
      <c s="35" t="s">
        <v>5</v>
      </c>
      <c s="6" t="s">
        <v>7571</v>
      </c>
      <c s="36" t="s">
        <v>1430</v>
      </c>
      <c s="37">
        <v>0.5</v>
      </c>
      <c s="36">
        <v>0.0049</v>
      </c>
      <c s="36">
        <f>ROUND(G2687*H2687,6)</f>
      </c>
      <c r="L2687" s="38">
        <v>0</v>
      </c>
      <c s="32">
        <f>ROUND(ROUND(L2687,2)*ROUND(G2687,3),2)</f>
      </c>
      <c s="36" t="s">
        <v>2373</v>
      </c>
      <c>
        <f>(M2687*21)/100</f>
      </c>
      <c t="s">
        <v>27</v>
      </c>
    </row>
    <row r="2688" spans="1:5" ht="12.75">
      <c r="A2688" s="35" t="s">
        <v>54</v>
      </c>
      <c r="E2688" s="39" t="s">
        <v>7572</v>
      </c>
    </row>
    <row r="2689" spans="1:5" ht="25.5">
      <c r="A2689" s="35" t="s">
        <v>55</v>
      </c>
      <c r="E2689" s="40" t="s">
        <v>7573</v>
      </c>
    </row>
    <row r="2690" spans="1:5" ht="12.75">
      <c r="A2690" t="s">
        <v>56</v>
      </c>
      <c r="E2690" s="39" t="s">
        <v>5</v>
      </c>
    </row>
    <row r="2691" spans="1:16" ht="12.75">
      <c r="A2691" t="s">
        <v>49</v>
      </c>
      <c s="34" t="s">
        <v>7574</v>
      </c>
      <c s="34" t="s">
        <v>7575</v>
      </c>
      <c s="35" t="s">
        <v>5</v>
      </c>
      <c s="6" t="s">
        <v>7576</v>
      </c>
      <c s="36" t="s">
        <v>684</v>
      </c>
      <c s="37">
        <v>20</v>
      </c>
      <c s="36">
        <v>0</v>
      </c>
      <c s="36">
        <f>ROUND(G2691*H2691,6)</f>
      </c>
      <c r="L2691" s="38">
        <v>0</v>
      </c>
      <c s="32">
        <f>ROUND(ROUND(L2691,2)*ROUND(G2691,3),2)</f>
      </c>
      <c s="36" t="s">
        <v>2373</v>
      </c>
      <c>
        <f>(M2691*21)/100</f>
      </c>
      <c t="s">
        <v>27</v>
      </c>
    </row>
    <row r="2692" spans="1:5" ht="12.75">
      <c r="A2692" s="35" t="s">
        <v>54</v>
      </c>
      <c r="E2692" s="39" t="s">
        <v>7576</v>
      </c>
    </row>
    <row r="2693" spans="1:5" ht="63.75">
      <c r="A2693" s="35" t="s">
        <v>55</v>
      </c>
      <c r="E2693" s="40" t="s">
        <v>7577</v>
      </c>
    </row>
    <row r="2694" spans="1:5" ht="12.75">
      <c r="A2694" t="s">
        <v>56</v>
      </c>
      <c r="E2694" s="39" t="s">
        <v>7578</v>
      </c>
    </row>
    <row r="2695" spans="1:16" ht="12.75">
      <c r="A2695" t="s">
        <v>49</v>
      </c>
      <c s="34" t="s">
        <v>7579</v>
      </c>
      <c s="34" t="s">
        <v>7580</v>
      </c>
      <c s="35" t="s">
        <v>5</v>
      </c>
      <c s="6" t="s">
        <v>7581</v>
      </c>
      <c s="36" t="s">
        <v>684</v>
      </c>
      <c s="37">
        <v>8</v>
      </c>
      <c s="36">
        <v>0</v>
      </c>
      <c s="36">
        <f>ROUND(G2695*H2695,6)</f>
      </c>
      <c r="L2695" s="38">
        <v>0</v>
      </c>
      <c s="32">
        <f>ROUND(ROUND(L2695,2)*ROUND(G2695,3),2)</f>
      </c>
      <c s="36" t="s">
        <v>2373</v>
      </c>
      <c>
        <f>(M2695*21)/100</f>
      </c>
      <c t="s">
        <v>27</v>
      </c>
    </row>
    <row r="2696" spans="1:5" ht="12.75">
      <c r="A2696" s="35" t="s">
        <v>54</v>
      </c>
      <c r="E2696" s="39" t="s">
        <v>7581</v>
      </c>
    </row>
    <row r="2697" spans="1:5" ht="25.5">
      <c r="A2697" s="35" t="s">
        <v>55</v>
      </c>
      <c r="E2697" s="40" t="s">
        <v>7582</v>
      </c>
    </row>
    <row r="2698" spans="1:5" ht="25.5">
      <c r="A2698" t="s">
        <v>56</v>
      </c>
      <c r="E2698" s="39" t="s">
        <v>7563</v>
      </c>
    </row>
    <row r="2699" spans="1:16" ht="12.75">
      <c r="A2699" t="s">
        <v>49</v>
      </c>
      <c s="34" t="s">
        <v>7583</v>
      </c>
      <c s="34" t="s">
        <v>7584</v>
      </c>
      <c s="35" t="s">
        <v>5</v>
      </c>
      <c s="6" t="s">
        <v>7585</v>
      </c>
      <c s="36" t="s">
        <v>1356</v>
      </c>
      <c s="37">
        <v>7</v>
      </c>
      <c s="36">
        <v>0</v>
      </c>
      <c s="36">
        <f>ROUND(G2699*H2699,6)</f>
      </c>
      <c r="L2699" s="38">
        <v>0</v>
      </c>
      <c s="32">
        <f>ROUND(ROUND(L2699,2)*ROUND(G2699,3),2)</f>
      </c>
      <c s="36" t="s">
        <v>2373</v>
      </c>
      <c>
        <f>(M2699*21)/100</f>
      </c>
      <c t="s">
        <v>27</v>
      </c>
    </row>
    <row r="2700" spans="1:5" ht="12.75">
      <c r="A2700" s="35" t="s">
        <v>54</v>
      </c>
      <c r="E2700" s="39" t="s">
        <v>7585</v>
      </c>
    </row>
    <row r="2701" spans="1:5" ht="102">
      <c r="A2701" s="35" t="s">
        <v>55</v>
      </c>
      <c r="E2701" s="40" t="s">
        <v>7586</v>
      </c>
    </row>
    <row r="2702" spans="1:5" ht="38.25">
      <c r="A2702" t="s">
        <v>56</v>
      </c>
      <c r="E2702" s="39" t="s">
        <v>7587</v>
      </c>
    </row>
    <row r="2703" spans="1:16" ht="12.75">
      <c r="A2703" t="s">
        <v>49</v>
      </c>
      <c s="34" t="s">
        <v>7588</v>
      </c>
      <c s="34" t="s">
        <v>7589</v>
      </c>
      <c s="35" t="s">
        <v>5</v>
      </c>
      <c s="6" t="s">
        <v>7590</v>
      </c>
      <c s="36" t="s">
        <v>684</v>
      </c>
      <c s="37">
        <v>1</v>
      </c>
      <c s="36">
        <v>0</v>
      </c>
      <c s="36">
        <f>ROUND(G2703*H2703,6)</f>
      </c>
      <c r="L2703" s="38">
        <v>0</v>
      </c>
      <c s="32">
        <f>ROUND(ROUND(L2703,2)*ROUND(G2703,3),2)</f>
      </c>
      <c s="36" t="s">
        <v>2373</v>
      </c>
      <c>
        <f>(M2703*21)/100</f>
      </c>
      <c t="s">
        <v>27</v>
      </c>
    </row>
    <row r="2704" spans="1:5" ht="12.75">
      <c r="A2704" s="35" t="s">
        <v>54</v>
      </c>
      <c r="E2704" s="39" t="s">
        <v>7590</v>
      </c>
    </row>
    <row r="2705" spans="1:5" ht="25.5">
      <c r="A2705" s="35" t="s">
        <v>55</v>
      </c>
      <c r="E2705" s="40" t="s">
        <v>7591</v>
      </c>
    </row>
    <row r="2706" spans="1:5" ht="38.25">
      <c r="A2706" t="s">
        <v>56</v>
      </c>
      <c r="E2706" s="39" t="s">
        <v>7592</v>
      </c>
    </row>
    <row r="2707" spans="1:16" ht="12.75">
      <c r="A2707" t="s">
        <v>49</v>
      </c>
      <c s="34" t="s">
        <v>7593</v>
      </c>
      <c s="34" t="s">
        <v>7594</v>
      </c>
      <c s="35" t="s">
        <v>5</v>
      </c>
      <c s="6" t="s">
        <v>7595</v>
      </c>
      <c s="36" t="s">
        <v>7404</v>
      </c>
      <c s="37">
        <v>106</v>
      </c>
      <c s="36">
        <v>0</v>
      </c>
      <c s="36">
        <f>ROUND(G2707*H2707,6)</f>
      </c>
      <c r="L2707" s="38">
        <v>0</v>
      </c>
      <c s="32">
        <f>ROUND(ROUND(L2707,2)*ROUND(G2707,3),2)</f>
      </c>
      <c s="36" t="s">
        <v>2373</v>
      </c>
      <c>
        <f>(M2707*21)/100</f>
      </c>
      <c t="s">
        <v>27</v>
      </c>
    </row>
    <row r="2708" spans="1:5" ht="12.75">
      <c r="A2708" s="35" t="s">
        <v>54</v>
      </c>
      <c r="E2708" s="39" t="s">
        <v>7595</v>
      </c>
    </row>
    <row r="2709" spans="1:5" ht="25.5">
      <c r="A2709" s="35" t="s">
        <v>55</v>
      </c>
      <c r="E2709" s="40" t="s">
        <v>7596</v>
      </c>
    </row>
    <row r="2710" spans="1:5" ht="38.25">
      <c r="A2710" t="s">
        <v>56</v>
      </c>
      <c r="E2710" s="39" t="s">
        <v>7597</v>
      </c>
    </row>
    <row r="2711" spans="1:16" ht="12.75">
      <c r="A2711" t="s">
        <v>49</v>
      </c>
      <c s="34" t="s">
        <v>7598</v>
      </c>
      <c s="34" t="s">
        <v>7599</v>
      </c>
      <c s="35" t="s">
        <v>5</v>
      </c>
      <c s="6" t="s">
        <v>7600</v>
      </c>
      <c s="36" t="s">
        <v>7404</v>
      </c>
      <c s="37">
        <v>106</v>
      </c>
      <c s="36">
        <v>0</v>
      </c>
      <c s="36">
        <f>ROUND(G2711*H2711,6)</f>
      </c>
      <c r="L2711" s="38">
        <v>0</v>
      </c>
      <c s="32">
        <f>ROUND(ROUND(L2711,2)*ROUND(G2711,3),2)</f>
      </c>
      <c s="36" t="s">
        <v>2373</v>
      </c>
      <c>
        <f>(M2711*21)/100</f>
      </c>
      <c t="s">
        <v>27</v>
      </c>
    </row>
    <row r="2712" spans="1:5" ht="12.75">
      <c r="A2712" s="35" t="s">
        <v>54</v>
      </c>
      <c r="E2712" s="39" t="s">
        <v>7600</v>
      </c>
    </row>
    <row r="2713" spans="1:5" ht="25.5">
      <c r="A2713" s="35" t="s">
        <v>55</v>
      </c>
      <c r="E2713" s="40" t="s">
        <v>7596</v>
      </c>
    </row>
    <row r="2714" spans="1:5" ht="38.25">
      <c r="A2714" t="s">
        <v>56</v>
      </c>
      <c r="E2714" s="39" t="s">
        <v>7597</v>
      </c>
    </row>
    <row r="2715" spans="1:16" ht="12.75">
      <c r="A2715" t="s">
        <v>49</v>
      </c>
      <c s="34" t="s">
        <v>7601</v>
      </c>
      <c s="34" t="s">
        <v>7602</v>
      </c>
      <c s="35" t="s">
        <v>5</v>
      </c>
      <c s="6" t="s">
        <v>7603</v>
      </c>
      <c s="36" t="s">
        <v>7404</v>
      </c>
      <c s="37">
        <v>132</v>
      </c>
      <c s="36">
        <v>0</v>
      </c>
      <c s="36">
        <f>ROUND(G2715*H2715,6)</f>
      </c>
      <c r="L2715" s="38">
        <v>0</v>
      </c>
      <c s="32">
        <f>ROUND(ROUND(L2715,2)*ROUND(G2715,3),2)</f>
      </c>
      <c s="36" t="s">
        <v>2373</v>
      </c>
      <c>
        <f>(M2715*21)/100</f>
      </c>
      <c t="s">
        <v>27</v>
      </c>
    </row>
    <row r="2716" spans="1:5" ht="12.75">
      <c r="A2716" s="35" t="s">
        <v>54</v>
      </c>
      <c r="E2716" s="39" t="s">
        <v>7603</v>
      </c>
    </row>
    <row r="2717" spans="1:5" ht="76.5">
      <c r="A2717" s="35" t="s">
        <v>55</v>
      </c>
      <c r="E2717" s="40" t="s">
        <v>7604</v>
      </c>
    </row>
    <row r="2718" spans="1:5" ht="38.25">
      <c r="A2718" t="s">
        <v>56</v>
      </c>
      <c r="E2718" s="39" t="s">
        <v>7597</v>
      </c>
    </row>
    <row r="2719" spans="1:16" ht="12.75">
      <c r="A2719" t="s">
        <v>49</v>
      </c>
      <c s="34" t="s">
        <v>7605</v>
      </c>
      <c s="34" t="s">
        <v>7606</v>
      </c>
      <c s="35" t="s">
        <v>5</v>
      </c>
      <c s="6" t="s">
        <v>7607</v>
      </c>
      <c s="36" t="s">
        <v>7404</v>
      </c>
      <c s="37">
        <v>132</v>
      </c>
      <c s="36">
        <v>0</v>
      </c>
      <c s="36">
        <f>ROUND(G2719*H2719,6)</f>
      </c>
      <c r="L2719" s="38">
        <v>0</v>
      </c>
      <c s="32">
        <f>ROUND(ROUND(L2719,2)*ROUND(G2719,3),2)</f>
      </c>
      <c s="36" t="s">
        <v>2373</v>
      </c>
      <c>
        <f>(M2719*21)/100</f>
      </c>
      <c t="s">
        <v>27</v>
      </c>
    </row>
    <row r="2720" spans="1:5" ht="12.75">
      <c r="A2720" s="35" t="s">
        <v>54</v>
      </c>
      <c r="E2720" s="39" t="s">
        <v>7607</v>
      </c>
    </row>
    <row r="2721" spans="1:5" ht="76.5">
      <c r="A2721" s="35" t="s">
        <v>55</v>
      </c>
      <c r="E2721" s="40" t="s">
        <v>7604</v>
      </c>
    </row>
    <row r="2722" spans="1:5" ht="38.25">
      <c r="A2722" t="s">
        <v>56</v>
      </c>
      <c r="E2722" s="39" t="s">
        <v>7597</v>
      </c>
    </row>
    <row r="2723" spans="1:16" ht="12.75">
      <c r="A2723" t="s">
        <v>49</v>
      </c>
      <c s="34" t="s">
        <v>7608</v>
      </c>
      <c s="34" t="s">
        <v>7609</v>
      </c>
      <c s="35" t="s">
        <v>5</v>
      </c>
      <c s="6" t="s">
        <v>7610</v>
      </c>
      <c s="36" t="s">
        <v>7404</v>
      </c>
      <c s="37">
        <v>194</v>
      </c>
      <c s="36">
        <v>0</v>
      </c>
      <c s="36">
        <f>ROUND(G2723*H2723,6)</f>
      </c>
      <c r="L2723" s="38">
        <v>0</v>
      </c>
      <c s="32">
        <f>ROUND(ROUND(L2723,2)*ROUND(G2723,3),2)</f>
      </c>
      <c s="36" t="s">
        <v>2373</v>
      </c>
      <c>
        <f>(M2723*21)/100</f>
      </c>
      <c t="s">
        <v>27</v>
      </c>
    </row>
    <row r="2724" spans="1:5" ht="12.75">
      <c r="A2724" s="35" t="s">
        <v>54</v>
      </c>
      <c r="E2724" s="39" t="s">
        <v>7610</v>
      </c>
    </row>
    <row r="2725" spans="1:5" ht="89.25">
      <c r="A2725" s="35" t="s">
        <v>55</v>
      </c>
      <c r="E2725" s="40" t="s">
        <v>7611</v>
      </c>
    </row>
    <row r="2726" spans="1:5" ht="38.25">
      <c r="A2726" t="s">
        <v>56</v>
      </c>
      <c r="E2726" s="39" t="s">
        <v>7597</v>
      </c>
    </row>
    <row r="2727" spans="1:16" ht="12.75">
      <c r="A2727" t="s">
        <v>49</v>
      </c>
      <c s="34" t="s">
        <v>7612</v>
      </c>
      <c s="34" t="s">
        <v>7613</v>
      </c>
      <c s="35" t="s">
        <v>5</v>
      </c>
      <c s="6" t="s">
        <v>7614</v>
      </c>
      <c s="36" t="s">
        <v>7404</v>
      </c>
      <c s="37">
        <v>194</v>
      </c>
      <c s="36">
        <v>0</v>
      </c>
      <c s="36">
        <f>ROUND(G2727*H2727,6)</f>
      </c>
      <c r="L2727" s="38">
        <v>0</v>
      </c>
      <c s="32">
        <f>ROUND(ROUND(L2727,2)*ROUND(G2727,3),2)</f>
      </c>
      <c s="36" t="s">
        <v>2373</v>
      </c>
      <c>
        <f>(M2727*21)/100</f>
      </c>
      <c t="s">
        <v>27</v>
      </c>
    </row>
    <row r="2728" spans="1:5" ht="12.75">
      <c r="A2728" s="35" t="s">
        <v>54</v>
      </c>
      <c r="E2728" s="39" t="s">
        <v>7614</v>
      </c>
    </row>
    <row r="2729" spans="1:5" ht="89.25">
      <c r="A2729" s="35" t="s">
        <v>55</v>
      </c>
      <c r="E2729" s="40" t="s">
        <v>7611</v>
      </c>
    </row>
    <row r="2730" spans="1:5" ht="38.25">
      <c r="A2730" t="s">
        <v>56</v>
      </c>
      <c r="E2730" s="39" t="s">
        <v>7597</v>
      </c>
    </row>
    <row r="2731" spans="1:16" ht="12.75">
      <c r="A2731" t="s">
        <v>49</v>
      </c>
      <c s="34" t="s">
        <v>7615</v>
      </c>
      <c s="34" t="s">
        <v>7616</v>
      </c>
      <c s="35" t="s">
        <v>5</v>
      </c>
      <c s="6" t="s">
        <v>7617</v>
      </c>
      <c s="36" t="s">
        <v>52</v>
      </c>
      <c s="37">
        <v>37</v>
      </c>
      <c s="36">
        <v>0</v>
      </c>
      <c s="36">
        <f>ROUND(G2731*H2731,6)</f>
      </c>
      <c r="L2731" s="38">
        <v>0</v>
      </c>
      <c s="32">
        <f>ROUND(ROUND(L2731,2)*ROUND(G2731,3),2)</f>
      </c>
      <c s="36" t="s">
        <v>2373</v>
      </c>
      <c>
        <f>(M2731*21)/100</f>
      </c>
      <c t="s">
        <v>27</v>
      </c>
    </row>
    <row r="2732" spans="1:5" ht="12.75">
      <c r="A2732" s="35" t="s">
        <v>54</v>
      </c>
      <c r="E2732" s="39" t="s">
        <v>7617</v>
      </c>
    </row>
    <row r="2733" spans="1:5" ht="51">
      <c r="A2733" s="35" t="s">
        <v>55</v>
      </c>
      <c r="E2733" s="40" t="s">
        <v>7618</v>
      </c>
    </row>
    <row r="2734" spans="1:5" ht="25.5">
      <c r="A2734" t="s">
        <v>56</v>
      </c>
      <c r="E2734" s="39" t="s">
        <v>7262</v>
      </c>
    </row>
    <row r="2735" spans="1:16" ht="12.75">
      <c r="A2735" t="s">
        <v>49</v>
      </c>
      <c s="34" t="s">
        <v>7619</v>
      </c>
      <c s="34" t="s">
        <v>7620</v>
      </c>
      <c s="35" t="s">
        <v>5</v>
      </c>
      <c s="6" t="s">
        <v>7621</v>
      </c>
      <c s="36" t="s">
        <v>86</v>
      </c>
      <c s="37">
        <v>18</v>
      </c>
      <c s="36">
        <v>0</v>
      </c>
      <c s="36">
        <f>ROUND(G2735*H2735,6)</f>
      </c>
      <c r="L2735" s="38">
        <v>0</v>
      </c>
      <c s="32">
        <f>ROUND(ROUND(L2735,2)*ROUND(G2735,3),2)</f>
      </c>
      <c s="36" t="s">
        <v>2373</v>
      </c>
      <c>
        <f>(M2735*21)/100</f>
      </c>
      <c t="s">
        <v>27</v>
      </c>
    </row>
    <row r="2736" spans="1:5" ht="12.75">
      <c r="A2736" s="35" t="s">
        <v>54</v>
      </c>
      <c r="E2736" s="39" t="s">
        <v>7621</v>
      </c>
    </row>
    <row r="2737" spans="1:5" ht="38.25">
      <c r="A2737" s="35" t="s">
        <v>55</v>
      </c>
      <c r="E2737" s="40" t="s">
        <v>7622</v>
      </c>
    </row>
    <row r="2738" spans="1:5" ht="25.5">
      <c r="A2738" t="s">
        <v>56</v>
      </c>
      <c r="E2738" s="39" t="s">
        <v>7262</v>
      </c>
    </row>
    <row r="2739" spans="1:16" ht="12.75">
      <c r="A2739" t="s">
        <v>49</v>
      </c>
      <c s="34" t="s">
        <v>7623</v>
      </c>
      <c s="34" t="s">
        <v>7624</v>
      </c>
      <c s="35" t="s">
        <v>5</v>
      </c>
      <c s="6" t="s">
        <v>7625</v>
      </c>
      <c s="36" t="s">
        <v>52</v>
      </c>
      <c s="37">
        <v>14.9</v>
      </c>
      <c s="36">
        <v>0</v>
      </c>
      <c s="36">
        <f>ROUND(G2739*H2739,6)</f>
      </c>
      <c r="L2739" s="38">
        <v>0</v>
      </c>
      <c s="32">
        <f>ROUND(ROUND(L2739,2)*ROUND(G2739,3),2)</f>
      </c>
      <c s="36" t="s">
        <v>2373</v>
      </c>
      <c>
        <f>(M2739*21)/100</f>
      </c>
      <c t="s">
        <v>27</v>
      </c>
    </row>
    <row r="2740" spans="1:5" ht="12.75">
      <c r="A2740" s="35" t="s">
        <v>54</v>
      </c>
      <c r="E2740" s="39" t="s">
        <v>7625</v>
      </c>
    </row>
    <row r="2741" spans="1:5" ht="38.25">
      <c r="A2741" s="35" t="s">
        <v>55</v>
      </c>
      <c r="E2741" s="40" t="s">
        <v>7626</v>
      </c>
    </row>
    <row r="2742" spans="1:5" ht="25.5">
      <c r="A2742" t="s">
        <v>56</v>
      </c>
      <c r="E2742" s="39" t="s">
        <v>7262</v>
      </c>
    </row>
    <row r="2743" spans="1:16" ht="12.75">
      <c r="A2743" t="s">
        <v>49</v>
      </c>
      <c s="34" t="s">
        <v>7627</v>
      </c>
      <c s="34" t="s">
        <v>7628</v>
      </c>
      <c s="35" t="s">
        <v>5</v>
      </c>
      <c s="6" t="s">
        <v>7629</v>
      </c>
      <c s="36" t="s">
        <v>86</v>
      </c>
      <c s="37">
        <v>8</v>
      </c>
      <c s="36">
        <v>0</v>
      </c>
      <c s="36">
        <f>ROUND(G2743*H2743,6)</f>
      </c>
      <c r="L2743" s="38">
        <v>0</v>
      </c>
      <c s="32">
        <f>ROUND(ROUND(L2743,2)*ROUND(G2743,3),2)</f>
      </c>
      <c s="36" t="s">
        <v>2373</v>
      </c>
      <c>
        <f>(M2743*21)/100</f>
      </c>
      <c t="s">
        <v>27</v>
      </c>
    </row>
    <row r="2744" spans="1:5" ht="12.75">
      <c r="A2744" s="35" t="s">
        <v>54</v>
      </c>
      <c r="E2744" s="39" t="s">
        <v>7629</v>
      </c>
    </row>
    <row r="2745" spans="1:5" ht="25.5">
      <c r="A2745" s="35" t="s">
        <v>55</v>
      </c>
      <c r="E2745" s="40" t="s">
        <v>7630</v>
      </c>
    </row>
    <row r="2746" spans="1:5" ht="25.5">
      <c r="A2746" t="s">
        <v>56</v>
      </c>
      <c r="E2746" s="39" t="s">
        <v>7262</v>
      </c>
    </row>
    <row r="2747" spans="1:16" ht="12.75">
      <c r="A2747" t="s">
        <v>49</v>
      </c>
      <c s="34" t="s">
        <v>7631</v>
      </c>
      <c s="34" t="s">
        <v>7632</v>
      </c>
      <c s="35" t="s">
        <v>5</v>
      </c>
      <c s="6" t="s">
        <v>7633</v>
      </c>
      <c s="36" t="s">
        <v>52</v>
      </c>
      <c s="37">
        <v>3.9</v>
      </c>
      <c s="36">
        <v>0</v>
      </c>
      <c s="36">
        <f>ROUND(G2747*H2747,6)</f>
      </c>
      <c r="L2747" s="38">
        <v>0</v>
      </c>
      <c s="32">
        <f>ROUND(ROUND(L2747,2)*ROUND(G2747,3),2)</f>
      </c>
      <c s="36" t="s">
        <v>2373</v>
      </c>
      <c>
        <f>(M2747*21)/100</f>
      </c>
      <c t="s">
        <v>27</v>
      </c>
    </row>
    <row r="2748" spans="1:5" ht="12.75">
      <c r="A2748" s="35" t="s">
        <v>54</v>
      </c>
      <c r="E2748" s="39" t="s">
        <v>7633</v>
      </c>
    </row>
    <row r="2749" spans="1:5" ht="25.5">
      <c r="A2749" s="35" t="s">
        <v>55</v>
      </c>
      <c r="E2749" s="40" t="s">
        <v>7634</v>
      </c>
    </row>
    <row r="2750" spans="1:5" ht="12.75">
      <c r="A2750" t="s">
        <v>56</v>
      </c>
      <c r="E2750" s="39" t="s">
        <v>7635</v>
      </c>
    </row>
    <row r="2751" spans="1:16" ht="12.75">
      <c r="A2751" t="s">
        <v>49</v>
      </c>
      <c s="34" t="s">
        <v>7636</v>
      </c>
      <c s="34" t="s">
        <v>7637</v>
      </c>
      <c s="35" t="s">
        <v>5</v>
      </c>
      <c s="6" t="s">
        <v>7638</v>
      </c>
      <c s="36" t="s">
        <v>52</v>
      </c>
      <c s="37">
        <v>1.15</v>
      </c>
      <c s="36">
        <v>0</v>
      </c>
      <c s="36">
        <f>ROUND(G2751*H2751,6)</f>
      </c>
      <c r="L2751" s="38">
        <v>0</v>
      </c>
      <c s="32">
        <f>ROUND(ROUND(L2751,2)*ROUND(G2751,3),2)</f>
      </c>
      <c s="36" t="s">
        <v>2373</v>
      </c>
      <c>
        <f>(M2751*21)/100</f>
      </c>
      <c t="s">
        <v>27</v>
      </c>
    </row>
    <row r="2752" spans="1:5" ht="12.75">
      <c r="A2752" s="35" t="s">
        <v>54</v>
      </c>
      <c r="E2752" s="39" t="s">
        <v>7638</v>
      </c>
    </row>
    <row r="2753" spans="1:5" ht="25.5">
      <c r="A2753" s="35" t="s">
        <v>55</v>
      </c>
      <c r="E2753" s="40" t="s">
        <v>7639</v>
      </c>
    </row>
    <row r="2754" spans="1:5" ht="12.75">
      <c r="A2754" t="s">
        <v>56</v>
      </c>
      <c r="E2754" s="39" t="s">
        <v>7635</v>
      </c>
    </row>
    <row r="2755" spans="1:16" ht="12.75">
      <c r="A2755" t="s">
        <v>49</v>
      </c>
      <c s="34" t="s">
        <v>7640</v>
      </c>
      <c s="34" t="s">
        <v>7641</v>
      </c>
      <c s="35" t="s">
        <v>5</v>
      </c>
      <c s="6" t="s">
        <v>7642</v>
      </c>
      <c s="36" t="s">
        <v>52</v>
      </c>
      <c s="37">
        <v>239</v>
      </c>
      <c s="36">
        <v>0</v>
      </c>
      <c s="36">
        <f>ROUND(G2755*H2755,6)</f>
      </c>
      <c r="L2755" s="38">
        <v>0</v>
      </c>
      <c s="32">
        <f>ROUND(ROUND(L2755,2)*ROUND(G2755,3),2)</f>
      </c>
      <c s="36" t="s">
        <v>2373</v>
      </c>
      <c>
        <f>(M2755*21)/100</f>
      </c>
      <c t="s">
        <v>27</v>
      </c>
    </row>
    <row r="2756" spans="1:5" ht="12.75">
      <c r="A2756" s="35" t="s">
        <v>54</v>
      </c>
      <c r="E2756" s="39" t="s">
        <v>7642</v>
      </c>
    </row>
    <row r="2757" spans="1:5" ht="102">
      <c r="A2757" s="35" t="s">
        <v>55</v>
      </c>
      <c r="E2757" s="40" t="s">
        <v>7643</v>
      </c>
    </row>
    <row r="2758" spans="1:5" ht="25.5">
      <c r="A2758" t="s">
        <v>56</v>
      </c>
      <c r="E2758" s="39" t="s">
        <v>7262</v>
      </c>
    </row>
    <row r="2759" spans="1:16" ht="12.75">
      <c r="A2759" t="s">
        <v>49</v>
      </c>
      <c s="34" t="s">
        <v>7644</v>
      </c>
      <c s="34" t="s">
        <v>7645</v>
      </c>
      <c s="35" t="s">
        <v>5</v>
      </c>
      <c s="6" t="s">
        <v>7646</v>
      </c>
      <c s="36" t="s">
        <v>684</v>
      </c>
      <c s="37">
        <v>4</v>
      </c>
      <c s="36">
        <v>0</v>
      </c>
      <c s="36">
        <f>ROUND(G2759*H2759,6)</f>
      </c>
      <c r="L2759" s="38">
        <v>0</v>
      </c>
      <c s="32">
        <f>ROUND(ROUND(L2759,2)*ROUND(G2759,3),2)</f>
      </c>
      <c s="36" t="s">
        <v>2373</v>
      </c>
      <c>
        <f>(M2759*21)/100</f>
      </c>
      <c t="s">
        <v>27</v>
      </c>
    </row>
    <row r="2760" spans="1:5" ht="12.75">
      <c r="A2760" s="35" t="s">
        <v>54</v>
      </c>
      <c r="E2760" s="39" t="s">
        <v>7646</v>
      </c>
    </row>
    <row r="2761" spans="1:5" ht="25.5">
      <c r="A2761" s="35" t="s">
        <v>55</v>
      </c>
      <c r="E2761" s="40" t="s">
        <v>7647</v>
      </c>
    </row>
    <row r="2762" spans="1:5" ht="12.75">
      <c r="A2762" t="s">
        <v>56</v>
      </c>
      <c r="E2762" s="39" t="s">
        <v>7578</v>
      </c>
    </row>
    <row r="2763" spans="1:13" ht="12.75">
      <c r="A2763" t="s">
        <v>46</v>
      </c>
      <c r="C2763" s="31" t="s">
        <v>2852</v>
      </c>
      <c r="E2763" s="33" t="s">
        <v>2853</v>
      </c>
      <c r="J2763" s="32">
        <f>0</f>
      </c>
      <c s="32">
        <f>0</f>
      </c>
      <c s="32">
        <f>0+L2764+L2768+L2772+L2776+L2780+L2784+L2788+L2792+L2796+L2800+L2804+L2808+L2812+L2816+L2820+L2824+L2828+L2832+L2836+L2840+L2844+L2848+L2852+L2856+L2860+L2864+L2868+L2872+L2876+L2880+L2884+L2888+L2892+L2896+L2900+L2904+L2908+L2912+L2916+L2920+L2924+L2928+L2932+L2936+L2940+L2944+L2948+L2952+L2956+L2960+L2964+L2968+L2972+L2976+L2980+L2984+L2988+L2992+L2996+L3000+L3004+L3008+L3012+L3016+L3020+L3024+L3028+L3032+L3036+L3040+L3044+L3048+L3052+L3056+L3060+L3064+L3068+L3072+L3076+L3080+L3084+L3088+L3092+L3096+L3100+L3104+L3108+L3112+L3116+L3120+L3124+L3128+L3132+L3136+L3140+L3144+L3148+L3152+L3156+L3160+L3164+L3168+L3172</f>
      </c>
      <c s="32">
        <f>0+M2764+M2768+M2772+M2776+M2780+M2784+M2788+M2792+M2796+M2800+M2804+M2808+M2812+M2816+M2820+M2824+M2828+M2832+M2836+M2840+M2844+M2848+M2852+M2856+M2860+M2864+M2868+M2872+M2876+M2880+M2884+M2888+M2892+M2896+M2900+M2904+M2908+M2912+M2916+M2920+M2924+M2928+M2932+M2936+M2940+M2944+M2948+M2952+M2956+M2960+M2964+M2968+M2972+M2976+M2980+M2984+M2988+M2992+M2996+M3000+M3004+M3008+M3012+M3016+M3020+M3024+M3028+M3032+M3036+M3040+M3044+M3048+M3052+M3056+M3060+M3064+M3068+M3072+M3076+M3080+M3084+M3088+M3092+M3096+M3100+M3104+M3108+M3112+M3116+M3120+M3124+M3128+M3132+M3136+M3140+M3144+M3148+M3152+M3156+M3160+M3164+M3168+M3172</f>
      </c>
    </row>
    <row r="2764" spans="1:16" ht="12.75">
      <c r="A2764" t="s">
        <v>49</v>
      </c>
      <c s="34" t="s">
        <v>7648</v>
      </c>
      <c s="34" t="s">
        <v>7649</v>
      </c>
      <c s="35" t="s">
        <v>5</v>
      </c>
      <c s="6" t="s">
        <v>7650</v>
      </c>
      <c s="36" t="s">
        <v>52</v>
      </c>
      <c s="37">
        <v>8.1</v>
      </c>
      <c s="36">
        <v>0</v>
      </c>
      <c s="36">
        <f>ROUND(G2764*H2764,6)</f>
      </c>
      <c r="L2764" s="38">
        <v>0</v>
      </c>
      <c s="32">
        <f>ROUND(ROUND(L2764,2)*ROUND(G2764,3),2)</f>
      </c>
      <c s="36" t="s">
        <v>2373</v>
      </c>
      <c>
        <f>(M2764*21)/100</f>
      </c>
      <c t="s">
        <v>27</v>
      </c>
    </row>
    <row r="2765" spans="1:5" ht="12.75">
      <c r="A2765" s="35" t="s">
        <v>54</v>
      </c>
      <c r="E2765" s="39" t="s">
        <v>7650</v>
      </c>
    </row>
    <row r="2766" spans="1:5" ht="12.75">
      <c r="A2766" s="35" t="s">
        <v>55</v>
      </c>
      <c r="E2766" s="40" t="s">
        <v>5</v>
      </c>
    </row>
    <row r="2767" spans="1:5" ht="102">
      <c r="A2767" t="s">
        <v>56</v>
      </c>
      <c r="E2767" s="39" t="s">
        <v>7651</v>
      </c>
    </row>
    <row r="2768" spans="1:16" ht="12.75">
      <c r="A2768" t="s">
        <v>49</v>
      </c>
      <c s="34" t="s">
        <v>7652</v>
      </c>
      <c s="34" t="s">
        <v>7653</v>
      </c>
      <c s="35" t="s">
        <v>5</v>
      </c>
      <c s="6" t="s">
        <v>7654</v>
      </c>
      <c s="36" t="s">
        <v>52</v>
      </c>
      <c s="37">
        <v>8.1</v>
      </c>
      <c s="36">
        <v>0</v>
      </c>
      <c s="36">
        <f>ROUND(G2768*H2768,6)</f>
      </c>
      <c r="L2768" s="38">
        <v>0</v>
      </c>
      <c s="32">
        <f>ROUND(ROUND(L2768,2)*ROUND(G2768,3),2)</f>
      </c>
      <c s="36" t="s">
        <v>2373</v>
      </c>
      <c>
        <f>(M2768*21)/100</f>
      </c>
      <c t="s">
        <v>27</v>
      </c>
    </row>
    <row r="2769" spans="1:5" ht="12.75">
      <c r="A2769" s="35" t="s">
        <v>54</v>
      </c>
      <c r="E2769" s="39" t="s">
        <v>7654</v>
      </c>
    </row>
    <row r="2770" spans="1:5" ht="12.75">
      <c r="A2770" s="35" t="s">
        <v>55</v>
      </c>
      <c r="E2770" s="40" t="s">
        <v>5</v>
      </c>
    </row>
    <row r="2771" spans="1:5" ht="12.75">
      <c r="A2771" t="s">
        <v>56</v>
      </c>
      <c r="E2771" s="39" t="s">
        <v>5</v>
      </c>
    </row>
    <row r="2772" spans="1:16" ht="12.75">
      <c r="A2772" t="s">
        <v>49</v>
      </c>
      <c s="34" t="s">
        <v>7655</v>
      </c>
      <c s="34" t="s">
        <v>7656</v>
      </c>
      <c s="35" t="s">
        <v>5</v>
      </c>
      <c s="6" t="s">
        <v>7657</v>
      </c>
      <c s="36" t="s">
        <v>52</v>
      </c>
      <c s="37">
        <v>16.9</v>
      </c>
      <c s="36">
        <v>0</v>
      </c>
      <c s="36">
        <f>ROUND(G2772*H2772,6)</f>
      </c>
      <c r="L2772" s="38">
        <v>0</v>
      </c>
      <c s="32">
        <f>ROUND(ROUND(L2772,2)*ROUND(G2772,3),2)</f>
      </c>
      <c s="36" t="s">
        <v>2373</v>
      </c>
      <c>
        <f>(M2772*21)/100</f>
      </c>
      <c t="s">
        <v>27</v>
      </c>
    </row>
    <row r="2773" spans="1:5" ht="12.75">
      <c r="A2773" s="35" t="s">
        <v>54</v>
      </c>
      <c r="E2773" s="39" t="s">
        <v>7657</v>
      </c>
    </row>
    <row r="2774" spans="1:5" ht="12.75">
      <c r="A2774" s="35" t="s">
        <v>55</v>
      </c>
      <c r="E2774" s="40" t="s">
        <v>5</v>
      </c>
    </row>
    <row r="2775" spans="1:5" ht="89.25">
      <c r="A2775" t="s">
        <v>56</v>
      </c>
      <c r="E2775" s="39" t="s">
        <v>7658</v>
      </c>
    </row>
    <row r="2776" spans="1:16" ht="12.75">
      <c r="A2776" t="s">
        <v>49</v>
      </c>
      <c s="34" t="s">
        <v>7659</v>
      </c>
      <c s="34" t="s">
        <v>7660</v>
      </c>
      <c s="35" t="s">
        <v>5</v>
      </c>
      <c s="6" t="s">
        <v>7661</v>
      </c>
      <c s="36" t="s">
        <v>52</v>
      </c>
      <c s="37">
        <v>16.9</v>
      </c>
      <c s="36">
        <v>0</v>
      </c>
      <c s="36">
        <f>ROUND(G2776*H2776,6)</f>
      </c>
      <c r="L2776" s="38">
        <v>0</v>
      </c>
      <c s="32">
        <f>ROUND(ROUND(L2776,2)*ROUND(G2776,3),2)</f>
      </c>
      <c s="36" t="s">
        <v>2373</v>
      </c>
      <c>
        <f>(M2776*21)/100</f>
      </c>
      <c t="s">
        <v>27</v>
      </c>
    </row>
    <row r="2777" spans="1:5" ht="12.75">
      <c r="A2777" s="35" t="s">
        <v>54</v>
      </c>
      <c r="E2777" s="39" t="s">
        <v>7661</v>
      </c>
    </row>
    <row r="2778" spans="1:5" ht="12.75">
      <c r="A2778" s="35" t="s">
        <v>55</v>
      </c>
      <c r="E2778" s="40" t="s">
        <v>5</v>
      </c>
    </row>
    <row r="2779" spans="1:5" ht="12.75">
      <c r="A2779" t="s">
        <v>56</v>
      </c>
      <c r="E2779" s="39" t="s">
        <v>5</v>
      </c>
    </row>
    <row r="2780" spans="1:16" ht="12.75">
      <c r="A2780" t="s">
        <v>49</v>
      </c>
      <c s="34" t="s">
        <v>7662</v>
      </c>
      <c s="34" t="s">
        <v>7663</v>
      </c>
      <c s="35" t="s">
        <v>5</v>
      </c>
      <c s="6" t="s">
        <v>7664</v>
      </c>
      <c s="36" t="s">
        <v>684</v>
      </c>
      <c s="37">
        <v>16</v>
      </c>
      <c s="36">
        <v>0</v>
      </c>
      <c s="36">
        <f>ROUND(G2780*H2780,6)</f>
      </c>
      <c r="L2780" s="38">
        <v>0</v>
      </c>
      <c s="32">
        <f>ROUND(ROUND(L2780,2)*ROUND(G2780,3),2)</f>
      </c>
      <c s="36" t="s">
        <v>2373</v>
      </c>
      <c>
        <f>(M2780*21)/100</f>
      </c>
      <c t="s">
        <v>27</v>
      </c>
    </row>
    <row r="2781" spans="1:5" ht="12.75">
      <c r="A2781" s="35" t="s">
        <v>54</v>
      </c>
      <c r="E2781" s="39" t="s">
        <v>7664</v>
      </c>
    </row>
    <row r="2782" spans="1:5" ht="12.75">
      <c r="A2782" s="35" t="s">
        <v>55</v>
      </c>
      <c r="E2782" s="40" t="s">
        <v>5</v>
      </c>
    </row>
    <row r="2783" spans="1:5" ht="51">
      <c r="A2783" t="s">
        <v>56</v>
      </c>
      <c r="E2783" s="39" t="s">
        <v>7665</v>
      </c>
    </row>
    <row r="2784" spans="1:16" ht="12.75">
      <c r="A2784" t="s">
        <v>49</v>
      </c>
      <c s="34" t="s">
        <v>7666</v>
      </c>
      <c s="34" t="s">
        <v>7667</v>
      </c>
      <c s="35" t="s">
        <v>5</v>
      </c>
      <c s="6" t="s">
        <v>7668</v>
      </c>
      <c s="36" t="s">
        <v>684</v>
      </c>
      <c s="37">
        <v>16</v>
      </c>
      <c s="36">
        <v>0</v>
      </c>
      <c s="36">
        <f>ROUND(G2784*H2784,6)</f>
      </c>
      <c r="L2784" s="38">
        <v>0</v>
      </c>
      <c s="32">
        <f>ROUND(ROUND(L2784,2)*ROUND(G2784,3),2)</f>
      </c>
      <c s="36" t="s">
        <v>2373</v>
      </c>
      <c>
        <f>(M2784*21)/100</f>
      </c>
      <c t="s">
        <v>27</v>
      </c>
    </row>
    <row r="2785" spans="1:5" ht="12.75">
      <c r="A2785" s="35" t="s">
        <v>54</v>
      </c>
      <c r="E2785" s="39" t="s">
        <v>7668</v>
      </c>
    </row>
    <row r="2786" spans="1:5" ht="12.75">
      <c r="A2786" s="35" t="s">
        <v>55</v>
      </c>
      <c r="E2786" s="40" t="s">
        <v>5</v>
      </c>
    </row>
    <row r="2787" spans="1:5" ht="12.75">
      <c r="A2787" t="s">
        <v>56</v>
      </c>
      <c r="E2787" s="39" t="s">
        <v>5</v>
      </c>
    </row>
    <row r="2788" spans="1:16" ht="12.75">
      <c r="A2788" t="s">
        <v>49</v>
      </c>
      <c s="34" t="s">
        <v>7669</v>
      </c>
      <c s="34" t="s">
        <v>7670</v>
      </c>
      <c s="35" t="s">
        <v>5</v>
      </c>
      <c s="6" t="s">
        <v>7671</v>
      </c>
      <c s="36" t="s">
        <v>684</v>
      </c>
      <c s="37">
        <v>3</v>
      </c>
      <c s="36">
        <v>0</v>
      </c>
      <c s="36">
        <f>ROUND(G2788*H2788,6)</f>
      </c>
      <c r="L2788" s="38">
        <v>0</v>
      </c>
      <c s="32">
        <f>ROUND(ROUND(L2788,2)*ROUND(G2788,3),2)</f>
      </c>
      <c s="36" t="s">
        <v>2373</v>
      </c>
      <c>
        <f>(M2788*21)/100</f>
      </c>
      <c t="s">
        <v>27</v>
      </c>
    </row>
    <row r="2789" spans="1:5" ht="12.75">
      <c r="A2789" s="35" t="s">
        <v>54</v>
      </c>
      <c r="E2789" s="39" t="s">
        <v>7671</v>
      </c>
    </row>
    <row r="2790" spans="1:5" ht="12.75">
      <c r="A2790" s="35" t="s">
        <v>55</v>
      </c>
      <c r="E2790" s="40" t="s">
        <v>5</v>
      </c>
    </row>
    <row r="2791" spans="1:5" ht="51">
      <c r="A2791" t="s">
        <v>56</v>
      </c>
      <c r="E2791" s="39" t="s">
        <v>7672</v>
      </c>
    </row>
    <row r="2792" spans="1:16" ht="12.75">
      <c r="A2792" t="s">
        <v>49</v>
      </c>
      <c s="34" t="s">
        <v>7673</v>
      </c>
      <c s="34" t="s">
        <v>7674</v>
      </c>
      <c s="35" t="s">
        <v>5</v>
      </c>
      <c s="6" t="s">
        <v>7675</v>
      </c>
      <c s="36" t="s">
        <v>684</v>
      </c>
      <c s="37">
        <v>3</v>
      </c>
      <c s="36">
        <v>0</v>
      </c>
      <c s="36">
        <f>ROUND(G2792*H2792,6)</f>
      </c>
      <c r="L2792" s="38">
        <v>0</v>
      </c>
      <c s="32">
        <f>ROUND(ROUND(L2792,2)*ROUND(G2792,3),2)</f>
      </c>
      <c s="36" t="s">
        <v>2373</v>
      </c>
      <c>
        <f>(M2792*21)/100</f>
      </c>
      <c t="s">
        <v>27</v>
      </c>
    </row>
    <row r="2793" spans="1:5" ht="12.75">
      <c r="A2793" s="35" t="s">
        <v>54</v>
      </c>
      <c r="E2793" s="39" t="s">
        <v>7675</v>
      </c>
    </row>
    <row r="2794" spans="1:5" ht="12.75">
      <c r="A2794" s="35" t="s">
        <v>55</v>
      </c>
      <c r="E2794" s="40" t="s">
        <v>5</v>
      </c>
    </row>
    <row r="2795" spans="1:5" ht="12.75">
      <c r="A2795" t="s">
        <v>56</v>
      </c>
      <c r="E2795" s="39" t="s">
        <v>5</v>
      </c>
    </row>
    <row r="2796" spans="1:16" ht="12.75">
      <c r="A2796" t="s">
        <v>49</v>
      </c>
      <c s="34" t="s">
        <v>7676</v>
      </c>
      <c s="34" t="s">
        <v>7677</v>
      </c>
      <c s="35" t="s">
        <v>5</v>
      </c>
      <c s="6" t="s">
        <v>7678</v>
      </c>
      <c s="36" t="s">
        <v>52</v>
      </c>
      <c s="37">
        <v>14</v>
      </c>
      <c s="36">
        <v>0</v>
      </c>
      <c s="36">
        <f>ROUND(G2796*H2796,6)</f>
      </c>
      <c r="L2796" s="38">
        <v>0</v>
      </c>
      <c s="32">
        <f>ROUND(ROUND(L2796,2)*ROUND(G2796,3),2)</f>
      </c>
      <c s="36" t="s">
        <v>2373</v>
      </c>
      <c>
        <f>(M2796*21)/100</f>
      </c>
      <c t="s">
        <v>27</v>
      </c>
    </row>
    <row r="2797" spans="1:5" ht="12.75">
      <c r="A2797" s="35" t="s">
        <v>54</v>
      </c>
      <c r="E2797" s="39" t="s">
        <v>7678</v>
      </c>
    </row>
    <row r="2798" spans="1:5" ht="12.75">
      <c r="A2798" s="35" t="s">
        <v>55</v>
      </c>
      <c r="E2798" s="40" t="s">
        <v>5</v>
      </c>
    </row>
    <row r="2799" spans="1:5" ht="102">
      <c r="A2799" t="s">
        <v>56</v>
      </c>
      <c r="E2799" s="39" t="s">
        <v>7679</v>
      </c>
    </row>
    <row r="2800" spans="1:16" ht="12.75">
      <c r="A2800" t="s">
        <v>49</v>
      </c>
      <c s="34" t="s">
        <v>7680</v>
      </c>
      <c s="34" t="s">
        <v>7681</v>
      </c>
      <c s="35" t="s">
        <v>5</v>
      </c>
      <c s="6" t="s">
        <v>7682</v>
      </c>
      <c s="36" t="s">
        <v>52</v>
      </c>
      <c s="37">
        <v>14</v>
      </c>
      <c s="36">
        <v>0</v>
      </c>
      <c s="36">
        <f>ROUND(G2800*H2800,6)</f>
      </c>
      <c r="L2800" s="38">
        <v>0</v>
      </c>
      <c s="32">
        <f>ROUND(ROUND(L2800,2)*ROUND(G2800,3),2)</f>
      </c>
      <c s="36" t="s">
        <v>2373</v>
      </c>
      <c>
        <f>(M2800*21)/100</f>
      </c>
      <c t="s">
        <v>27</v>
      </c>
    </row>
    <row r="2801" spans="1:5" ht="12.75">
      <c r="A2801" s="35" t="s">
        <v>54</v>
      </c>
      <c r="E2801" s="39" t="s">
        <v>7682</v>
      </c>
    </row>
    <row r="2802" spans="1:5" ht="12.75">
      <c r="A2802" s="35" t="s">
        <v>55</v>
      </c>
      <c r="E2802" s="40" t="s">
        <v>5</v>
      </c>
    </row>
    <row r="2803" spans="1:5" ht="12.75">
      <c r="A2803" t="s">
        <v>56</v>
      </c>
      <c r="E2803" s="39" t="s">
        <v>5</v>
      </c>
    </row>
    <row r="2804" spans="1:16" ht="12.75">
      <c r="A2804" t="s">
        <v>49</v>
      </c>
      <c s="34" t="s">
        <v>7683</v>
      </c>
      <c s="34" t="s">
        <v>7684</v>
      </c>
      <c s="35" t="s">
        <v>5</v>
      </c>
      <c s="6" t="s">
        <v>7685</v>
      </c>
      <c s="36" t="s">
        <v>684</v>
      </c>
      <c s="37">
        <v>1</v>
      </c>
      <c s="36">
        <v>0</v>
      </c>
      <c s="36">
        <f>ROUND(G2804*H2804,6)</f>
      </c>
      <c r="L2804" s="38">
        <v>0</v>
      </c>
      <c s="32">
        <f>ROUND(ROUND(L2804,2)*ROUND(G2804,3),2)</f>
      </c>
      <c s="36" t="s">
        <v>2373</v>
      </c>
      <c>
        <f>(M2804*21)/100</f>
      </c>
      <c t="s">
        <v>27</v>
      </c>
    </row>
    <row r="2805" spans="1:5" ht="12.75">
      <c r="A2805" s="35" t="s">
        <v>54</v>
      </c>
      <c r="E2805" s="39" t="s">
        <v>7685</v>
      </c>
    </row>
    <row r="2806" spans="1:5" ht="12.75">
      <c r="A2806" s="35" t="s">
        <v>55</v>
      </c>
      <c r="E2806" s="40" t="s">
        <v>5</v>
      </c>
    </row>
    <row r="2807" spans="1:5" ht="89.25">
      <c r="A2807" t="s">
        <v>56</v>
      </c>
      <c r="E2807" s="39" t="s">
        <v>7686</v>
      </c>
    </row>
    <row r="2808" spans="1:16" ht="12.75">
      <c r="A2808" t="s">
        <v>49</v>
      </c>
      <c s="34" t="s">
        <v>7687</v>
      </c>
      <c s="34" t="s">
        <v>7688</v>
      </c>
      <c s="35" t="s">
        <v>5</v>
      </c>
      <c s="6" t="s">
        <v>7689</v>
      </c>
      <c s="36" t="s">
        <v>684</v>
      </c>
      <c s="37">
        <v>1</v>
      </c>
      <c s="36">
        <v>0</v>
      </c>
      <c s="36">
        <f>ROUND(G2808*H2808,6)</f>
      </c>
      <c r="L2808" s="38">
        <v>0</v>
      </c>
      <c s="32">
        <f>ROUND(ROUND(L2808,2)*ROUND(G2808,3),2)</f>
      </c>
      <c s="36" t="s">
        <v>2373</v>
      </c>
      <c>
        <f>(M2808*21)/100</f>
      </c>
      <c t="s">
        <v>27</v>
      </c>
    </row>
    <row r="2809" spans="1:5" ht="12.75">
      <c r="A2809" s="35" t="s">
        <v>54</v>
      </c>
      <c r="E2809" s="39" t="s">
        <v>7689</v>
      </c>
    </row>
    <row r="2810" spans="1:5" ht="12.75">
      <c r="A2810" s="35" t="s">
        <v>55</v>
      </c>
      <c r="E2810" s="40" t="s">
        <v>5</v>
      </c>
    </row>
    <row r="2811" spans="1:5" ht="12.75">
      <c r="A2811" t="s">
        <v>56</v>
      </c>
      <c r="E2811" s="39" t="s">
        <v>5</v>
      </c>
    </row>
    <row r="2812" spans="1:16" ht="12.75">
      <c r="A2812" t="s">
        <v>49</v>
      </c>
      <c s="34" t="s">
        <v>7690</v>
      </c>
      <c s="34" t="s">
        <v>7691</v>
      </c>
      <c s="35" t="s">
        <v>5</v>
      </c>
      <c s="6" t="s">
        <v>7692</v>
      </c>
      <c s="36" t="s">
        <v>684</v>
      </c>
      <c s="37">
        <v>1</v>
      </c>
      <c s="36">
        <v>0</v>
      </c>
      <c s="36">
        <f>ROUND(G2812*H2812,6)</f>
      </c>
      <c r="L2812" s="38">
        <v>0</v>
      </c>
      <c s="32">
        <f>ROUND(ROUND(L2812,2)*ROUND(G2812,3),2)</f>
      </c>
      <c s="36" t="s">
        <v>2373</v>
      </c>
      <c>
        <f>(M2812*21)/100</f>
      </c>
      <c t="s">
        <v>27</v>
      </c>
    </row>
    <row r="2813" spans="1:5" ht="12.75">
      <c r="A2813" s="35" t="s">
        <v>54</v>
      </c>
      <c r="E2813" s="39" t="s">
        <v>7692</v>
      </c>
    </row>
    <row r="2814" spans="1:5" ht="12.75">
      <c r="A2814" s="35" t="s">
        <v>55</v>
      </c>
      <c r="E2814" s="40" t="s">
        <v>5</v>
      </c>
    </row>
    <row r="2815" spans="1:5" ht="89.25">
      <c r="A2815" t="s">
        <v>56</v>
      </c>
      <c r="E2815" s="39" t="s">
        <v>7693</v>
      </c>
    </row>
    <row r="2816" spans="1:16" ht="12.75">
      <c r="A2816" t="s">
        <v>49</v>
      </c>
      <c s="34" t="s">
        <v>5904</v>
      </c>
      <c s="34" t="s">
        <v>7694</v>
      </c>
      <c s="35" t="s">
        <v>5</v>
      </c>
      <c s="6" t="s">
        <v>7695</v>
      </c>
      <c s="36" t="s">
        <v>684</v>
      </c>
      <c s="37">
        <v>1</v>
      </c>
      <c s="36">
        <v>0</v>
      </c>
      <c s="36">
        <f>ROUND(G2816*H2816,6)</f>
      </c>
      <c r="L2816" s="38">
        <v>0</v>
      </c>
      <c s="32">
        <f>ROUND(ROUND(L2816,2)*ROUND(G2816,3),2)</f>
      </c>
      <c s="36" t="s">
        <v>2373</v>
      </c>
      <c>
        <f>(M2816*21)/100</f>
      </c>
      <c t="s">
        <v>27</v>
      </c>
    </row>
    <row r="2817" spans="1:5" ht="12.75">
      <c r="A2817" s="35" t="s">
        <v>54</v>
      </c>
      <c r="E2817" s="39" t="s">
        <v>7695</v>
      </c>
    </row>
    <row r="2818" spans="1:5" ht="12.75">
      <c r="A2818" s="35" t="s">
        <v>55</v>
      </c>
      <c r="E2818" s="40" t="s">
        <v>5</v>
      </c>
    </row>
    <row r="2819" spans="1:5" ht="12.75">
      <c r="A2819" t="s">
        <v>56</v>
      </c>
      <c r="E2819" s="39" t="s">
        <v>5</v>
      </c>
    </row>
    <row r="2820" spans="1:16" ht="12.75">
      <c r="A2820" t="s">
        <v>49</v>
      </c>
      <c s="34" t="s">
        <v>6153</v>
      </c>
      <c s="34" t="s">
        <v>7696</v>
      </c>
      <c s="35" t="s">
        <v>5</v>
      </c>
      <c s="6" t="s">
        <v>7692</v>
      </c>
      <c s="36" t="s">
        <v>684</v>
      </c>
      <c s="37">
        <v>1</v>
      </c>
      <c s="36">
        <v>0</v>
      </c>
      <c s="36">
        <f>ROUND(G2820*H2820,6)</f>
      </c>
      <c r="L2820" s="38">
        <v>0</v>
      </c>
      <c s="32">
        <f>ROUND(ROUND(L2820,2)*ROUND(G2820,3),2)</f>
      </c>
      <c s="36" t="s">
        <v>2373</v>
      </c>
      <c>
        <f>(M2820*21)/100</f>
      </c>
      <c t="s">
        <v>27</v>
      </c>
    </row>
    <row r="2821" spans="1:5" ht="12.75">
      <c r="A2821" s="35" t="s">
        <v>54</v>
      </c>
      <c r="E2821" s="39" t="s">
        <v>7692</v>
      </c>
    </row>
    <row r="2822" spans="1:5" ht="12.75">
      <c r="A2822" s="35" t="s">
        <v>55</v>
      </c>
      <c r="E2822" s="40" t="s">
        <v>5</v>
      </c>
    </row>
    <row r="2823" spans="1:5" ht="89.25">
      <c r="A2823" t="s">
        <v>56</v>
      </c>
      <c r="E2823" s="39" t="s">
        <v>7697</v>
      </c>
    </row>
    <row r="2824" spans="1:16" ht="12.75">
      <c r="A2824" t="s">
        <v>49</v>
      </c>
      <c s="34" t="s">
        <v>6301</v>
      </c>
      <c s="34" t="s">
        <v>7698</v>
      </c>
      <c s="35" t="s">
        <v>5</v>
      </c>
      <c s="6" t="s">
        <v>7695</v>
      </c>
      <c s="36" t="s">
        <v>684</v>
      </c>
      <c s="37">
        <v>1</v>
      </c>
      <c s="36">
        <v>0</v>
      </c>
      <c s="36">
        <f>ROUND(G2824*H2824,6)</f>
      </c>
      <c r="L2824" s="38">
        <v>0</v>
      </c>
      <c s="32">
        <f>ROUND(ROUND(L2824,2)*ROUND(G2824,3),2)</f>
      </c>
      <c s="36" t="s">
        <v>2373</v>
      </c>
      <c>
        <f>(M2824*21)/100</f>
      </c>
      <c t="s">
        <v>27</v>
      </c>
    </row>
    <row r="2825" spans="1:5" ht="12.75">
      <c r="A2825" s="35" t="s">
        <v>54</v>
      </c>
      <c r="E2825" s="39" t="s">
        <v>7695</v>
      </c>
    </row>
    <row r="2826" spans="1:5" ht="12.75">
      <c r="A2826" s="35" t="s">
        <v>55</v>
      </c>
      <c r="E2826" s="40" t="s">
        <v>5</v>
      </c>
    </row>
    <row r="2827" spans="1:5" ht="12.75">
      <c r="A2827" t="s">
        <v>56</v>
      </c>
      <c r="E2827" s="39" t="s">
        <v>5</v>
      </c>
    </row>
    <row r="2828" spans="1:16" ht="12.75">
      <c r="A2828" t="s">
        <v>49</v>
      </c>
      <c s="34" t="s">
        <v>7107</v>
      </c>
      <c s="34" t="s">
        <v>7699</v>
      </c>
      <c s="35" t="s">
        <v>5</v>
      </c>
      <c s="6" t="s">
        <v>7700</v>
      </c>
      <c s="36" t="s">
        <v>86</v>
      </c>
      <c s="37">
        <v>1</v>
      </c>
      <c s="36">
        <v>0</v>
      </c>
      <c s="36">
        <f>ROUND(G2828*H2828,6)</f>
      </c>
      <c r="L2828" s="38">
        <v>0</v>
      </c>
      <c s="32">
        <f>ROUND(ROUND(L2828,2)*ROUND(G2828,3),2)</f>
      </c>
      <c s="36" t="s">
        <v>2373</v>
      </c>
      <c>
        <f>(M2828*21)/100</f>
      </c>
      <c t="s">
        <v>27</v>
      </c>
    </row>
    <row r="2829" spans="1:5" ht="12.75">
      <c r="A2829" s="35" t="s">
        <v>54</v>
      </c>
      <c r="E2829" s="39" t="s">
        <v>7700</v>
      </c>
    </row>
    <row r="2830" spans="1:5" ht="12.75">
      <c r="A2830" s="35" t="s">
        <v>55</v>
      </c>
      <c r="E2830" s="40" t="s">
        <v>5</v>
      </c>
    </row>
    <row r="2831" spans="1:5" ht="12.75">
      <c r="A2831" t="s">
        <v>56</v>
      </c>
      <c r="E2831" s="39" t="s">
        <v>5</v>
      </c>
    </row>
    <row r="2832" spans="1:16" ht="12.75">
      <c r="A2832" t="s">
        <v>49</v>
      </c>
      <c s="34" t="s">
        <v>7701</v>
      </c>
      <c s="34" t="s">
        <v>7702</v>
      </c>
      <c s="35" t="s">
        <v>5</v>
      </c>
      <c s="6" t="s">
        <v>7703</v>
      </c>
      <c s="36" t="s">
        <v>86</v>
      </c>
      <c s="37">
        <v>1</v>
      </c>
      <c s="36">
        <v>0</v>
      </c>
      <c s="36">
        <f>ROUND(G2832*H2832,6)</f>
      </c>
      <c r="L2832" s="38">
        <v>0</v>
      </c>
      <c s="32">
        <f>ROUND(ROUND(L2832,2)*ROUND(G2832,3),2)</f>
      </c>
      <c s="36" t="s">
        <v>2373</v>
      </c>
      <c>
        <f>(M2832*21)/100</f>
      </c>
      <c t="s">
        <v>27</v>
      </c>
    </row>
    <row r="2833" spans="1:5" ht="12.75">
      <c r="A2833" s="35" t="s">
        <v>54</v>
      </c>
      <c r="E2833" s="39" t="s">
        <v>7703</v>
      </c>
    </row>
    <row r="2834" spans="1:5" ht="12.75">
      <c r="A2834" s="35" t="s">
        <v>55</v>
      </c>
      <c r="E2834" s="40" t="s">
        <v>5</v>
      </c>
    </row>
    <row r="2835" spans="1:5" ht="12.75">
      <c r="A2835" t="s">
        <v>56</v>
      </c>
      <c r="E2835" s="39" t="s">
        <v>5</v>
      </c>
    </row>
    <row r="2836" spans="1:16" ht="12.75">
      <c r="A2836" t="s">
        <v>49</v>
      </c>
      <c s="34" t="s">
        <v>7704</v>
      </c>
      <c s="34" t="s">
        <v>7705</v>
      </c>
      <c s="35" t="s">
        <v>5</v>
      </c>
      <c s="6" t="s">
        <v>7706</v>
      </c>
      <c s="36" t="s">
        <v>684</v>
      </c>
      <c s="37">
        <v>2</v>
      </c>
      <c s="36">
        <v>0</v>
      </c>
      <c s="36">
        <f>ROUND(G2836*H2836,6)</f>
      </c>
      <c r="L2836" s="38">
        <v>0</v>
      </c>
      <c s="32">
        <f>ROUND(ROUND(L2836,2)*ROUND(G2836,3),2)</f>
      </c>
      <c s="36" t="s">
        <v>2373</v>
      </c>
      <c>
        <f>(M2836*21)/100</f>
      </c>
      <c t="s">
        <v>27</v>
      </c>
    </row>
    <row r="2837" spans="1:5" ht="12.75">
      <c r="A2837" s="35" t="s">
        <v>54</v>
      </c>
      <c r="E2837" s="39" t="s">
        <v>7706</v>
      </c>
    </row>
    <row r="2838" spans="1:5" ht="12.75">
      <c r="A2838" s="35" t="s">
        <v>55</v>
      </c>
      <c r="E2838" s="40" t="s">
        <v>5</v>
      </c>
    </row>
    <row r="2839" spans="1:5" ht="51">
      <c r="A2839" t="s">
        <v>56</v>
      </c>
      <c r="E2839" s="39" t="s">
        <v>7707</v>
      </c>
    </row>
    <row r="2840" spans="1:16" ht="12.75">
      <c r="A2840" t="s">
        <v>49</v>
      </c>
      <c s="34" t="s">
        <v>7708</v>
      </c>
      <c s="34" t="s">
        <v>7709</v>
      </c>
      <c s="35" t="s">
        <v>5</v>
      </c>
      <c s="6" t="s">
        <v>7710</v>
      </c>
      <c s="36" t="s">
        <v>684</v>
      </c>
      <c s="37">
        <v>2</v>
      </c>
      <c s="36">
        <v>0</v>
      </c>
      <c s="36">
        <f>ROUND(G2840*H2840,6)</f>
      </c>
      <c r="L2840" s="38">
        <v>0</v>
      </c>
      <c s="32">
        <f>ROUND(ROUND(L2840,2)*ROUND(G2840,3),2)</f>
      </c>
      <c s="36" t="s">
        <v>2373</v>
      </c>
      <c>
        <f>(M2840*21)/100</f>
      </c>
      <c t="s">
        <v>27</v>
      </c>
    </row>
    <row r="2841" spans="1:5" ht="12.75">
      <c r="A2841" s="35" t="s">
        <v>54</v>
      </c>
      <c r="E2841" s="39" t="s">
        <v>7710</v>
      </c>
    </row>
    <row r="2842" spans="1:5" ht="12.75">
      <c r="A2842" s="35" t="s">
        <v>55</v>
      </c>
      <c r="E2842" s="40" t="s">
        <v>5</v>
      </c>
    </row>
    <row r="2843" spans="1:5" ht="12.75">
      <c r="A2843" t="s">
        <v>56</v>
      </c>
      <c r="E2843" s="39" t="s">
        <v>5</v>
      </c>
    </row>
    <row r="2844" spans="1:16" ht="12.75">
      <c r="A2844" t="s">
        <v>49</v>
      </c>
      <c s="34" t="s">
        <v>7711</v>
      </c>
      <c s="34" t="s">
        <v>7712</v>
      </c>
      <c s="35" t="s">
        <v>5</v>
      </c>
      <c s="6" t="s">
        <v>7713</v>
      </c>
      <c s="36" t="s">
        <v>684</v>
      </c>
      <c s="37">
        <v>1</v>
      </c>
      <c s="36">
        <v>0</v>
      </c>
      <c s="36">
        <f>ROUND(G2844*H2844,6)</f>
      </c>
      <c r="L2844" s="38">
        <v>0</v>
      </c>
      <c s="32">
        <f>ROUND(ROUND(L2844,2)*ROUND(G2844,3),2)</f>
      </c>
      <c s="36" t="s">
        <v>2373</v>
      </c>
      <c>
        <f>(M2844*21)/100</f>
      </c>
      <c t="s">
        <v>27</v>
      </c>
    </row>
    <row r="2845" spans="1:5" ht="12.75">
      <c r="A2845" s="35" t="s">
        <v>54</v>
      </c>
      <c r="E2845" s="39" t="s">
        <v>7713</v>
      </c>
    </row>
    <row r="2846" spans="1:5" ht="12.75">
      <c r="A2846" s="35" t="s">
        <v>55</v>
      </c>
      <c r="E2846" s="40" t="s">
        <v>5</v>
      </c>
    </row>
    <row r="2847" spans="1:5" ht="114.75">
      <c r="A2847" t="s">
        <v>56</v>
      </c>
      <c r="E2847" s="39" t="s">
        <v>7714</v>
      </c>
    </row>
    <row r="2848" spans="1:16" ht="12.75">
      <c r="A2848" t="s">
        <v>49</v>
      </c>
      <c s="34" t="s">
        <v>7715</v>
      </c>
      <c s="34" t="s">
        <v>7716</v>
      </c>
      <c s="35" t="s">
        <v>5</v>
      </c>
      <c s="6" t="s">
        <v>7717</v>
      </c>
      <c s="36" t="s">
        <v>684</v>
      </c>
      <c s="37">
        <v>1</v>
      </c>
      <c s="36">
        <v>0</v>
      </c>
      <c s="36">
        <f>ROUND(G2848*H2848,6)</f>
      </c>
      <c r="L2848" s="38">
        <v>0</v>
      </c>
      <c s="32">
        <f>ROUND(ROUND(L2848,2)*ROUND(G2848,3),2)</f>
      </c>
      <c s="36" t="s">
        <v>2373</v>
      </c>
      <c>
        <f>(M2848*21)/100</f>
      </c>
      <c t="s">
        <v>27</v>
      </c>
    </row>
    <row r="2849" spans="1:5" ht="12.75">
      <c r="A2849" s="35" t="s">
        <v>54</v>
      </c>
      <c r="E2849" s="39" t="s">
        <v>7717</v>
      </c>
    </row>
    <row r="2850" spans="1:5" ht="12.75">
      <c r="A2850" s="35" t="s">
        <v>55</v>
      </c>
      <c r="E2850" s="40" t="s">
        <v>5</v>
      </c>
    </row>
    <row r="2851" spans="1:5" ht="12.75">
      <c r="A2851" t="s">
        <v>56</v>
      </c>
      <c r="E2851" s="39" t="s">
        <v>5</v>
      </c>
    </row>
    <row r="2852" spans="1:16" ht="12.75">
      <c r="A2852" t="s">
        <v>49</v>
      </c>
      <c s="34" t="s">
        <v>7718</v>
      </c>
      <c s="34" t="s">
        <v>7719</v>
      </c>
      <c s="35" t="s">
        <v>5</v>
      </c>
      <c s="6" t="s">
        <v>7720</v>
      </c>
      <c s="36" t="s">
        <v>684</v>
      </c>
      <c s="37">
        <v>2</v>
      </c>
      <c s="36">
        <v>0</v>
      </c>
      <c s="36">
        <f>ROUND(G2852*H2852,6)</f>
      </c>
      <c r="L2852" s="38">
        <v>0</v>
      </c>
      <c s="32">
        <f>ROUND(ROUND(L2852,2)*ROUND(G2852,3),2)</f>
      </c>
      <c s="36" t="s">
        <v>2373</v>
      </c>
      <c>
        <f>(M2852*21)/100</f>
      </c>
      <c t="s">
        <v>27</v>
      </c>
    </row>
    <row r="2853" spans="1:5" ht="12.75">
      <c r="A2853" s="35" t="s">
        <v>54</v>
      </c>
      <c r="E2853" s="39" t="s">
        <v>7720</v>
      </c>
    </row>
    <row r="2854" spans="1:5" ht="12.75">
      <c r="A2854" s="35" t="s">
        <v>55</v>
      </c>
      <c r="E2854" s="40" t="s">
        <v>5</v>
      </c>
    </row>
    <row r="2855" spans="1:5" ht="102">
      <c r="A2855" t="s">
        <v>56</v>
      </c>
      <c r="E2855" s="39" t="s">
        <v>7721</v>
      </c>
    </row>
    <row r="2856" spans="1:16" ht="12.75">
      <c r="A2856" t="s">
        <v>49</v>
      </c>
      <c s="34" t="s">
        <v>3095</v>
      </c>
      <c s="34" t="s">
        <v>7722</v>
      </c>
      <c s="35" t="s">
        <v>5</v>
      </c>
      <c s="6" t="s">
        <v>7723</v>
      </c>
      <c s="36" t="s">
        <v>52</v>
      </c>
      <c s="37">
        <v>2</v>
      </c>
      <c s="36">
        <v>0</v>
      </c>
      <c s="36">
        <f>ROUND(G2856*H2856,6)</f>
      </c>
      <c r="L2856" s="38">
        <v>0</v>
      </c>
      <c s="32">
        <f>ROUND(ROUND(L2856,2)*ROUND(G2856,3),2)</f>
      </c>
      <c s="36" t="s">
        <v>2373</v>
      </c>
      <c>
        <f>(M2856*21)/100</f>
      </c>
      <c t="s">
        <v>27</v>
      </c>
    </row>
    <row r="2857" spans="1:5" ht="12.75">
      <c r="A2857" s="35" t="s">
        <v>54</v>
      </c>
      <c r="E2857" s="39" t="s">
        <v>7723</v>
      </c>
    </row>
    <row r="2858" spans="1:5" ht="12.75">
      <c r="A2858" s="35" t="s">
        <v>55</v>
      </c>
      <c r="E2858" s="40" t="s">
        <v>5</v>
      </c>
    </row>
    <row r="2859" spans="1:5" ht="12.75">
      <c r="A2859" t="s">
        <v>56</v>
      </c>
      <c r="E2859" s="39" t="s">
        <v>5</v>
      </c>
    </row>
    <row r="2860" spans="1:16" ht="12.75">
      <c r="A2860" t="s">
        <v>49</v>
      </c>
      <c s="34" t="s">
        <v>3105</v>
      </c>
      <c s="34" t="s">
        <v>7724</v>
      </c>
      <c s="35" t="s">
        <v>5</v>
      </c>
      <c s="6" t="s">
        <v>7650</v>
      </c>
      <c s="36" t="s">
        <v>52</v>
      </c>
      <c s="37">
        <v>3.3</v>
      </c>
      <c s="36">
        <v>0</v>
      </c>
      <c s="36">
        <f>ROUND(G2860*H2860,6)</f>
      </c>
      <c r="L2860" s="38">
        <v>0</v>
      </c>
      <c s="32">
        <f>ROUND(ROUND(L2860,2)*ROUND(G2860,3),2)</f>
      </c>
      <c s="36" t="s">
        <v>2373</v>
      </c>
      <c>
        <f>(M2860*21)/100</f>
      </c>
      <c t="s">
        <v>27</v>
      </c>
    </row>
    <row r="2861" spans="1:5" ht="12.75">
      <c r="A2861" s="35" t="s">
        <v>54</v>
      </c>
      <c r="E2861" s="39" t="s">
        <v>7650</v>
      </c>
    </row>
    <row r="2862" spans="1:5" ht="25.5">
      <c r="A2862" s="35" t="s">
        <v>55</v>
      </c>
      <c r="E2862" s="40" t="s">
        <v>7725</v>
      </c>
    </row>
    <row r="2863" spans="1:5" ht="89.25">
      <c r="A2863" t="s">
        <v>56</v>
      </c>
      <c r="E2863" s="39" t="s">
        <v>7726</v>
      </c>
    </row>
    <row r="2864" spans="1:16" ht="12.75">
      <c r="A2864" t="s">
        <v>49</v>
      </c>
      <c s="34" t="s">
        <v>3111</v>
      </c>
      <c s="34" t="s">
        <v>7727</v>
      </c>
      <c s="35" t="s">
        <v>5</v>
      </c>
      <c s="6" t="s">
        <v>7654</v>
      </c>
      <c s="36" t="s">
        <v>52</v>
      </c>
      <c s="37">
        <v>3.3</v>
      </c>
      <c s="36">
        <v>0</v>
      </c>
      <c s="36">
        <f>ROUND(G2864*H2864,6)</f>
      </c>
      <c r="L2864" s="38">
        <v>0</v>
      </c>
      <c s="32">
        <f>ROUND(ROUND(L2864,2)*ROUND(G2864,3),2)</f>
      </c>
      <c s="36" t="s">
        <v>2373</v>
      </c>
      <c>
        <f>(M2864*21)/100</f>
      </c>
      <c t="s">
        <v>27</v>
      </c>
    </row>
    <row r="2865" spans="1:5" ht="12.75">
      <c r="A2865" s="35" t="s">
        <v>54</v>
      </c>
      <c r="E2865" s="39" t="s">
        <v>7654</v>
      </c>
    </row>
    <row r="2866" spans="1:5" ht="12.75">
      <c r="A2866" s="35" t="s">
        <v>55</v>
      </c>
      <c r="E2866" s="40" t="s">
        <v>5</v>
      </c>
    </row>
    <row r="2867" spans="1:5" ht="12.75">
      <c r="A2867" t="s">
        <v>56</v>
      </c>
      <c r="E2867" s="39" t="s">
        <v>5</v>
      </c>
    </row>
    <row r="2868" spans="1:16" ht="12.75">
      <c r="A2868" t="s">
        <v>49</v>
      </c>
      <c s="34" t="s">
        <v>7728</v>
      </c>
      <c s="34" t="s">
        <v>7729</v>
      </c>
      <c s="35" t="s">
        <v>5</v>
      </c>
      <c s="6" t="s">
        <v>7730</v>
      </c>
      <c s="36" t="s">
        <v>52</v>
      </c>
      <c s="37">
        <v>5.85</v>
      </c>
      <c s="36">
        <v>0</v>
      </c>
      <c s="36">
        <f>ROUND(G2868*H2868,6)</f>
      </c>
      <c r="L2868" s="38">
        <v>0</v>
      </c>
      <c s="32">
        <f>ROUND(ROUND(L2868,2)*ROUND(G2868,3),2)</f>
      </c>
      <c s="36" t="s">
        <v>2373</v>
      </c>
      <c>
        <f>(M2868*21)/100</f>
      </c>
      <c t="s">
        <v>27</v>
      </c>
    </row>
    <row r="2869" spans="1:5" ht="12.75">
      <c r="A2869" s="35" t="s">
        <v>54</v>
      </c>
      <c r="E2869" s="39" t="s">
        <v>7730</v>
      </c>
    </row>
    <row r="2870" spans="1:5" ht="51">
      <c r="A2870" s="35" t="s">
        <v>55</v>
      </c>
      <c r="E2870" s="40" t="s">
        <v>7731</v>
      </c>
    </row>
    <row r="2871" spans="1:5" ht="165.75">
      <c r="A2871" t="s">
        <v>56</v>
      </c>
      <c r="E2871" s="39" t="s">
        <v>7732</v>
      </c>
    </row>
    <row r="2872" spans="1:16" ht="12.75">
      <c r="A2872" t="s">
        <v>49</v>
      </c>
      <c s="34" t="s">
        <v>7733</v>
      </c>
      <c s="34" t="s">
        <v>7734</v>
      </c>
      <c s="35" t="s">
        <v>5</v>
      </c>
      <c s="6" t="s">
        <v>7735</v>
      </c>
      <c s="36" t="s">
        <v>52</v>
      </c>
      <c s="37">
        <v>5.85</v>
      </c>
      <c s="36">
        <v>0</v>
      </c>
      <c s="36">
        <f>ROUND(G2872*H2872,6)</f>
      </c>
      <c r="L2872" s="38">
        <v>0</v>
      </c>
      <c s="32">
        <f>ROUND(ROUND(L2872,2)*ROUND(G2872,3),2)</f>
      </c>
      <c s="36" t="s">
        <v>2373</v>
      </c>
      <c>
        <f>(M2872*21)/100</f>
      </c>
      <c t="s">
        <v>27</v>
      </c>
    </row>
    <row r="2873" spans="1:5" ht="12.75">
      <c r="A2873" s="35" t="s">
        <v>54</v>
      </c>
      <c r="E2873" s="39" t="s">
        <v>7735</v>
      </c>
    </row>
    <row r="2874" spans="1:5" ht="12.75">
      <c r="A2874" s="35" t="s">
        <v>55</v>
      </c>
      <c r="E2874" s="40" t="s">
        <v>5</v>
      </c>
    </row>
    <row r="2875" spans="1:5" ht="12.75">
      <c r="A2875" t="s">
        <v>56</v>
      </c>
      <c r="E2875" s="39" t="s">
        <v>5</v>
      </c>
    </row>
    <row r="2876" spans="1:16" ht="12.75">
      <c r="A2876" t="s">
        <v>49</v>
      </c>
      <c s="34" t="s">
        <v>7736</v>
      </c>
      <c s="34" t="s">
        <v>7737</v>
      </c>
      <c s="35" t="s">
        <v>5</v>
      </c>
      <c s="6" t="s">
        <v>7738</v>
      </c>
      <c s="36" t="s">
        <v>52</v>
      </c>
      <c s="37">
        <v>30.1</v>
      </c>
      <c s="36">
        <v>0</v>
      </c>
      <c s="36">
        <f>ROUND(G2876*H2876,6)</f>
      </c>
      <c r="L2876" s="38">
        <v>0</v>
      </c>
      <c s="32">
        <f>ROUND(ROUND(L2876,2)*ROUND(G2876,3),2)</f>
      </c>
      <c s="36" t="s">
        <v>2373</v>
      </c>
      <c>
        <f>(M2876*21)/100</f>
      </c>
      <c t="s">
        <v>27</v>
      </c>
    </row>
    <row r="2877" spans="1:5" ht="12.75">
      <c r="A2877" s="35" t="s">
        <v>54</v>
      </c>
      <c r="E2877" s="39" t="s">
        <v>7738</v>
      </c>
    </row>
    <row r="2878" spans="1:5" ht="51">
      <c r="A2878" s="35" t="s">
        <v>55</v>
      </c>
      <c r="E2878" s="40" t="s">
        <v>7739</v>
      </c>
    </row>
    <row r="2879" spans="1:5" ht="102">
      <c r="A2879" t="s">
        <v>56</v>
      </c>
      <c r="E2879" s="39" t="s">
        <v>7740</v>
      </c>
    </row>
    <row r="2880" spans="1:16" ht="12.75">
      <c r="A2880" t="s">
        <v>49</v>
      </c>
      <c s="34" t="s">
        <v>7741</v>
      </c>
      <c s="34" t="s">
        <v>7742</v>
      </c>
      <c s="35" t="s">
        <v>5</v>
      </c>
      <c s="6" t="s">
        <v>7743</v>
      </c>
      <c s="36" t="s">
        <v>52</v>
      </c>
      <c s="37">
        <v>30.1</v>
      </c>
      <c s="36">
        <v>0</v>
      </c>
      <c s="36">
        <f>ROUND(G2880*H2880,6)</f>
      </c>
      <c r="L2880" s="38">
        <v>0</v>
      </c>
      <c s="32">
        <f>ROUND(ROUND(L2880,2)*ROUND(G2880,3),2)</f>
      </c>
      <c s="36" t="s">
        <v>2373</v>
      </c>
      <c>
        <f>(M2880*21)/100</f>
      </c>
      <c t="s">
        <v>27</v>
      </c>
    </row>
    <row r="2881" spans="1:5" ht="12.75">
      <c r="A2881" s="35" t="s">
        <v>54</v>
      </c>
      <c r="E2881" s="39" t="s">
        <v>7743</v>
      </c>
    </row>
    <row r="2882" spans="1:5" ht="12.75">
      <c r="A2882" s="35" t="s">
        <v>55</v>
      </c>
      <c r="E2882" s="40" t="s">
        <v>5</v>
      </c>
    </row>
    <row r="2883" spans="1:5" ht="12.75">
      <c r="A2883" t="s">
        <v>56</v>
      </c>
      <c r="E2883" s="39" t="s">
        <v>5</v>
      </c>
    </row>
    <row r="2884" spans="1:16" ht="12.75">
      <c r="A2884" t="s">
        <v>49</v>
      </c>
      <c s="34" t="s">
        <v>7744</v>
      </c>
      <c s="34" t="s">
        <v>7745</v>
      </c>
      <c s="35" t="s">
        <v>5</v>
      </c>
      <c s="6" t="s">
        <v>7746</v>
      </c>
      <c s="36" t="s">
        <v>86</v>
      </c>
      <c s="37">
        <v>1</v>
      </c>
      <c s="36">
        <v>0</v>
      </c>
      <c s="36">
        <f>ROUND(G2884*H2884,6)</f>
      </c>
      <c r="L2884" s="38">
        <v>0</v>
      </c>
      <c s="32">
        <f>ROUND(ROUND(L2884,2)*ROUND(G2884,3),2)</f>
      </c>
      <c s="36" t="s">
        <v>2373</v>
      </c>
      <c>
        <f>(M2884*21)/100</f>
      </c>
      <c t="s">
        <v>27</v>
      </c>
    </row>
    <row r="2885" spans="1:5" ht="12.75">
      <c r="A2885" s="35" t="s">
        <v>54</v>
      </c>
      <c r="E2885" s="39" t="s">
        <v>7746</v>
      </c>
    </row>
    <row r="2886" spans="1:5" ht="12.75">
      <c r="A2886" s="35" t="s">
        <v>55</v>
      </c>
      <c r="E2886" s="40" t="s">
        <v>5</v>
      </c>
    </row>
    <row r="2887" spans="1:5" ht="63.75">
      <c r="A2887" t="s">
        <v>56</v>
      </c>
      <c r="E2887" s="39" t="s">
        <v>7747</v>
      </c>
    </row>
    <row r="2888" spans="1:16" ht="12.75">
      <c r="A2888" t="s">
        <v>49</v>
      </c>
      <c s="34" t="s">
        <v>7748</v>
      </c>
      <c s="34" t="s">
        <v>7749</v>
      </c>
      <c s="35" t="s">
        <v>5</v>
      </c>
      <c s="6" t="s">
        <v>7750</v>
      </c>
      <c s="36" t="s">
        <v>86</v>
      </c>
      <c s="37">
        <v>1</v>
      </c>
      <c s="36">
        <v>0</v>
      </c>
      <c s="36">
        <f>ROUND(G2888*H2888,6)</f>
      </c>
      <c r="L2888" s="38">
        <v>0</v>
      </c>
      <c s="32">
        <f>ROUND(ROUND(L2888,2)*ROUND(G2888,3),2)</f>
      </c>
      <c s="36" t="s">
        <v>2373</v>
      </c>
      <c>
        <f>(M2888*21)/100</f>
      </c>
      <c t="s">
        <v>27</v>
      </c>
    </row>
    <row r="2889" spans="1:5" ht="12.75">
      <c r="A2889" s="35" t="s">
        <v>54</v>
      </c>
      <c r="E2889" s="39" t="s">
        <v>7750</v>
      </c>
    </row>
    <row r="2890" spans="1:5" ht="12.75">
      <c r="A2890" s="35" t="s">
        <v>55</v>
      </c>
      <c r="E2890" s="40" t="s">
        <v>5</v>
      </c>
    </row>
    <row r="2891" spans="1:5" ht="12.75">
      <c r="A2891" t="s">
        <v>56</v>
      </c>
      <c r="E2891" s="39" t="s">
        <v>5</v>
      </c>
    </row>
    <row r="2892" spans="1:16" ht="12.75">
      <c r="A2892" t="s">
        <v>49</v>
      </c>
      <c s="34" t="s">
        <v>7751</v>
      </c>
      <c s="34" t="s">
        <v>7752</v>
      </c>
      <c s="35" t="s">
        <v>5</v>
      </c>
      <c s="6" t="s">
        <v>7753</v>
      </c>
      <c s="36" t="s">
        <v>684</v>
      </c>
      <c s="37">
        <v>43</v>
      </c>
      <c s="36">
        <v>0</v>
      </c>
      <c s="36">
        <f>ROUND(G2892*H2892,6)</f>
      </c>
      <c r="L2892" s="38">
        <v>0</v>
      </c>
      <c s="32">
        <f>ROUND(ROUND(L2892,2)*ROUND(G2892,3),2)</f>
      </c>
      <c s="36" t="s">
        <v>2373</v>
      </c>
      <c>
        <f>(M2892*21)/100</f>
      </c>
      <c t="s">
        <v>27</v>
      </c>
    </row>
    <row r="2893" spans="1:5" ht="12.75">
      <c r="A2893" s="35" t="s">
        <v>54</v>
      </c>
      <c r="E2893" s="39" t="s">
        <v>7753</v>
      </c>
    </row>
    <row r="2894" spans="1:5" ht="12.75">
      <c r="A2894" s="35" t="s">
        <v>55</v>
      </c>
      <c r="E2894" s="40" t="s">
        <v>5</v>
      </c>
    </row>
    <row r="2895" spans="1:5" ht="51">
      <c r="A2895" t="s">
        <v>56</v>
      </c>
      <c r="E2895" s="39" t="s">
        <v>7754</v>
      </c>
    </row>
    <row r="2896" spans="1:16" ht="12.75">
      <c r="A2896" t="s">
        <v>49</v>
      </c>
      <c s="34" t="s">
        <v>3117</v>
      </c>
      <c s="34" t="s">
        <v>7755</v>
      </c>
      <c s="35" t="s">
        <v>5</v>
      </c>
      <c s="6" t="s">
        <v>7756</v>
      </c>
      <c s="36" t="s">
        <v>684</v>
      </c>
      <c s="37">
        <v>43</v>
      </c>
      <c s="36">
        <v>0</v>
      </c>
      <c s="36">
        <f>ROUND(G2896*H2896,6)</f>
      </c>
      <c r="L2896" s="38">
        <v>0</v>
      </c>
      <c s="32">
        <f>ROUND(ROUND(L2896,2)*ROUND(G2896,3),2)</f>
      </c>
      <c s="36" t="s">
        <v>2373</v>
      </c>
      <c>
        <f>(M2896*21)/100</f>
      </c>
      <c t="s">
        <v>27</v>
      </c>
    </row>
    <row r="2897" spans="1:5" ht="12.75">
      <c r="A2897" s="35" t="s">
        <v>54</v>
      </c>
      <c r="E2897" s="39" t="s">
        <v>7756</v>
      </c>
    </row>
    <row r="2898" spans="1:5" ht="12.75">
      <c r="A2898" s="35" t="s">
        <v>55</v>
      </c>
      <c r="E2898" s="40" t="s">
        <v>5</v>
      </c>
    </row>
    <row r="2899" spans="1:5" ht="12.75">
      <c r="A2899" t="s">
        <v>56</v>
      </c>
      <c r="E2899" s="39" t="s">
        <v>5</v>
      </c>
    </row>
    <row r="2900" spans="1:16" ht="12.75">
      <c r="A2900" t="s">
        <v>49</v>
      </c>
      <c s="34" t="s">
        <v>7757</v>
      </c>
      <c s="34" t="s">
        <v>7758</v>
      </c>
      <c s="35" t="s">
        <v>5</v>
      </c>
      <c s="6" t="s">
        <v>7759</v>
      </c>
      <c s="36" t="s">
        <v>684</v>
      </c>
      <c s="37">
        <v>1</v>
      </c>
      <c s="36">
        <v>0</v>
      </c>
      <c s="36">
        <f>ROUND(G2900*H2900,6)</f>
      </c>
      <c r="L2900" s="38">
        <v>0</v>
      </c>
      <c s="32">
        <f>ROUND(ROUND(L2900,2)*ROUND(G2900,3),2)</f>
      </c>
      <c s="36" t="s">
        <v>2373</v>
      </c>
      <c>
        <f>(M2900*21)/100</f>
      </c>
      <c t="s">
        <v>27</v>
      </c>
    </row>
    <row r="2901" spans="1:5" ht="12.75">
      <c r="A2901" s="35" t="s">
        <v>54</v>
      </c>
      <c r="E2901" s="39" t="s">
        <v>7759</v>
      </c>
    </row>
    <row r="2902" spans="1:5" ht="12.75">
      <c r="A2902" s="35" t="s">
        <v>55</v>
      </c>
      <c r="E2902" s="40" t="s">
        <v>5</v>
      </c>
    </row>
    <row r="2903" spans="1:5" ht="51">
      <c r="A2903" t="s">
        <v>56</v>
      </c>
      <c r="E2903" s="39" t="s">
        <v>7760</v>
      </c>
    </row>
    <row r="2904" spans="1:16" ht="12.75">
      <c r="A2904" t="s">
        <v>49</v>
      </c>
      <c s="34" t="s">
        <v>2039</v>
      </c>
      <c s="34" t="s">
        <v>7761</v>
      </c>
      <c s="35" t="s">
        <v>5</v>
      </c>
      <c s="6" t="s">
        <v>7762</v>
      </c>
      <c s="36" t="s">
        <v>684</v>
      </c>
      <c s="37">
        <v>1</v>
      </c>
      <c s="36">
        <v>0</v>
      </c>
      <c s="36">
        <f>ROUND(G2904*H2904,6)</f>
      </c>
      <c r="L2904" s="38">
        <v>0</v>
      </c>
      <c s="32">
        <f>ROUND(ROUND(L2904,2)*ROUND(G2904,3),2)</f>
      </c>
      <c s="36" t="s">
        <v>2373</v>
      </c>
      <c>
        <f>(M2904*21)/100</f>
      </c>
      <c t="s">
        <v>27</v>
      </c>
    </row>
    <row r="2905" spans="1:5" ht="12.75">
      <c r="A2905" s="35" t="s">
        <v>54</v>
      </c>
      <c r="E2905" s="39" t="s">
        <v>7762</v>
      </c>
    </row>
    <row r="2906" spans="1:5" ht="12.75">
      <c r="A2906" s="35" t="s">
        <v>55</v>
      </c>
      <c r="E2906" s="40" t="s">
        <v>5</v>
      </c>
    </row>
    <row r="2907" spans="1:5" ht="12.75">
      <c r="A2907" t="s">
        <v>56</v>
      </c>
      <c r="E2907" s="39" t="s">
        <v>5</v>
      </c>
    </row>
    <row r="2908" spans="1:16" ht="12.75">
      <c r="A2908" t="s">
        <v>49</v>
      </c>
      <c s="34" t="s">
        <v>7763</v>
      </c>
      <c s="34" t="s">
        <v>7764</v>
      </c>
      <c s="35" t="s">
        <v>5</v>
      </c>
      <c s="6" t="s">
        <v>7765</v>
      </c>
      <c s="36" t="s">
        <v>1356</v>
      </c>
      <c s="37">
        <v>1</v>
      </c>
      <c s="36">
        <v>0</v>
      </c>
      <c s="36">
        <f>ROUND(G2908*H2908,6)</f>
      </c>
      <c r="L2908" s="38">
        <v>0</v>
      </c>
      <c s="32">
        <f>ROUND(ROUND(L2908,2)*ROUND(G2908,3),2)</f>
      </c>
      <c s="36" t="s">
        <v>2373</v>
      </c>
      <c>
        <f>(M2908*21)/100</f>
      </c>
      <c t="s">
        <v>27</v>
      </c>
    </row>
    <row r="2909" spans="1:5" ht="12.75">
      <c r="A2909" s="35" t="s">
        <v>54</v>
      </c>
      <c r="E2909" s="39" t="s">
        <v>7765</v>
      </c>
    </row>
    <row r="2910" spans="1:5" ht="12.75">
      <c r="A2910" s="35" t="s">
        <v>55</v>
      </c>
      <c r="E2910" s="40" t="s">
        <v>5</v>
      </c>
    </row>
    <row r="2911" spans="1:5" ht="89.25">
      <c r="A2911" t="s">
        <v>56</v>
      </c>
      <c r="E2911" s="39" t="s">
        <v>7766</v>
      </c>
    </row>
    <row r="2912" spans="1:16" ht="12.75">
      <c r="A2912" t="s">
        <v>49</v>
      </c>
      <c s="34" t="s">
        <v>7767</v>
      </c>
      <c s="34" t="s">
        <v>7768</v>
      </c>
      <c s="35" t="s">
        <v>5</v>
      </c>
      <c s="6" t="s">
        <v>7769</v>
      </c>
      <c s="36" t="s">
        <v>1356</v>
      </c>
      <c s="37">
        <v>1</v>
      </c>
      <c s="36">
        <v>0</v>
      </c>
      <c s="36">
        <f>ROUND(G2912*H2912,6)</f>
      </c>
      <c r="L2912" s="38">
        <v>0</v>
      </c>
      <c s="32">
        <f>ROUND(ROUND(L2912,2)*ROUND(G2912,3),2)</f>
      </c>
      <c s="36" t="s">
        <v>2373</v>
      </c>
      <c>
        <f>(M2912*21)/100</f>
      </c>
      <c t="s">
        <v>27</v>
      </c>
    </row>
    <row r="2913" spans="1:5" ht="12.75">
      <c r="A2913" s="35" t="s">
        <v>54</v>
      </c>
      <c r="E2913" s="39" t="s">
        <v>7769</v>
      </c>
    </row>
    <row r="2914" spans="1:5" ht="12.75">
      <c r="A2914" s="35" t="s">
        <v>55</v>
      </c>
      <c r="E2914" s="40" t="s">
        <v>5</v>
      </c>
    </row>
    <row r="2915" spans="1:5" ht="12.75">
      <c r="A2915" t="s">
        <v>56</v>
      </c>
      <c r="E2915" s="39" t="s">
        <v>5</v>
      </c>
    </row>
    <row r="2916" spans="1:16" ht="12.75">
      <c r="A2916" t="s">
        <v>49</v>
      </c>
      <c s="34" t="s">
        <v>7770</v>
      </c>
      <c s="34" t="s">
        <v>7771</v>
      </c>
      <c s="35" t="s">
        <v>5</v>
      </c>
      <c s="6" t="s">
        <v>7765</v>
      </c>
      <c s="36" t="s">
        <v>1356</v>
      </c>
      <c s="37">
        <v>1</v>
      </c>
      <c s="36">
        <v>0</v>
      </c>
      <c s="36">
        <f>ROUND(G2916*H2916,6)</f>
      </c>
      <c r="L2916" s="38">
        <v>0</v>
      </c>
      <c s="32">
        <f>ROUND(ROUND(L2916,2)*ROUND(G2916,3),2)</f>
      </c>
      <c s="36" t="s">
        <v>2373</v>
      </c>
      <c>
        <f>(M2916*21)/100</f>
      </c>
      <c t="s">
        <v>27</v>
      </c>
    </row>
    <row r="2917" spans="1:5" ht="12.75">
      <c r="A2917" s="35" t="s">
        <v>54</v>
      </c>
      <c r="E2917" s="39" t="s">
        <v>7765</v>
      </c>
    </row>
    <row r="2918" spans="1:5" ht="12.75">
      <c r="A2918" s="35" t="s">
        <v>55</v>
      </c>
      <c r="E2918" s="40" t="s">
        <v>5</v>
      </c>
    </row>
    <row r="2919" spans="1:5" ht="89.25">
      <c r="A2919" t="s">
        <v>56</v>
      </c>
      <c r="E2919" s="39" t="s">
        <v>7772</v>
      </c>
    </row>
    <row r="2920" spans="1:16" ht="12.75">
      <c r="A2920" t="s">
        <v>49</v>
      </c>
      <c s="34" t="s">
        <v>7773</v>
      </c>
      <c s="34" t="s">
        <v>7774</v>
      </c>
      <c s="35" t="s">
        <v>5</v>
      </c>
      <c s="6" t="s">
        <v>7769</v>
      </c>
      <c s="36" t="s">
        <v>1356</v>
      </c>
      <c s="37">
        <v>1</v>
      </c>
      <c s="36">
        <v>0</v>
      </c>
      <c s="36">
        <f>ROUND(G2920*H2920,6)</f>
      </c>
      <c r="L2920" s="38">
        <v>0</v>
      </c>
      <c s="32">
        <f>ROUND(ROUND(L2920,2)*ROUND(G2920,3),2)</f>
      </c>
      <c s="36" t="s">
        <v>2373</v>
      </c>
      <c>
        <f>(M2920*21)/100</f>
      </c>
      <c t="s">
        <v>27</v>
      </c>
    </row>
    <row r="2921" spans="1:5" ht="12.75">
      <c r="A2921" s="35" t="s">
        <v>54</v>
      </c>
      <c r="E2921" s="39" t="s">
        <v>7769</v>
      </c>
    </row>
    <row r="2922" spans="1:5" ht="12.75">
      <c r="A2922" s="35" t="s">
        <v>55</v>
      </c>
      <c r="E2922" s="40" t="s">
        <v>5</v>
      </c>
    </row>
    <row r="2923" spans="1:5" ht="12.75">
      <c r="A2923" t="s">
        <v>56</v>
      </c>
      <c r="E2923" s="39" t="s">
        <v>5</v>
      </c>
    </row>
    <row r="2924" spans="1:16" ht="12.75">
      <c r="A2924" t="s">
        <v>49</v>
      </c>
      <c s="34" t="s">
        <v>7775</v>
      </c>
      <c s="34" t="s">
        <v>7776</v>
      </c>
      <c s="35" t="s">
        <v>5</v>
      </c>
      <c s="6" t="s">
        <v>7777</v>
      </c>
      <c s="36" t="s">
        <v>1430</v>
      </c>
      <c s="37">
        <v>1</v>
      </c>
      <c s="36">
        <v>0</v>
      </c>
      <c s="36">
        <f>ROUND(G2924*H2924,6)</f>
      </c>
      <c r="L2924" s="38">
        <v>0</v>
      </c>
      <c s="32">
        <f>ROUND(ROUND(L2924,2)*ROUND(G2924,3),2)</f>
      </c>
      <c s="36" t="s">
        <v>2373</v>
      </c>
      <c>
        <f>(M2924*21)/100</f>
      </c>
      <c t="s">
        <v>27</v>
      </c>
    </row>
    <row r="2925" spans="1:5" ht="12.75">
      <c r="A2925" s="35" t="s">
        <v>54</v>
      </c>
      <c r="E2925" s="39" t="s">
        <v>7777</v>
      </c>
    </row>
    <row r="2926" spans="1:5" ht="12.75">
      <c r="A2926" s="35" t="s">
        <v>55</v>
      </c>
      <c r="E2926" s="40" t="s">
        <v>5</v>
      </c>
    </row>
    <row r="2927" spans="1:5" ht="38.25">
      <c r="A2927" t="s">
        <v>56</v>
      </c>
      <c r="E2927" s="39" t="s">
        <v>7778</v>
      </c>
    </row>
    <row r="2928" spans="1:16" ht="12.75">
      <c r="A2928" t="s">
        <v>49</v>
      </c>
      <c s="34" t="s">
        <v>7779</v>
      </c>
      <c s="34" t="s">
        <v>7780</v>
      </c>
      <c s="35" t="s">
        <v>5</v>
      </c>
      <c s="6" t="s">
        <v>7781</v>
      </c>
      <c s="36" t="s">
        <v>1430</v>
      </c>
      <c s="37">
        <v>1</v>
      </c>
      <c s="36">
        <v>0</v>
      </c>
      <c s="36">
        <f>ROUND(G2928*H2928,6)</f>
      </c>
      <c r="L2928" s="38">
        <v>0</v>
      </c>
      <c s="32">
        <f>ROUND(ROUND(L2928,2)*ROUND(G2928,3),2)</f>
      </c>
      <c s="36" t="s">
        <v>2373</v>
      </c>
      <c>
        <f>(M2928*21)/100</f>
      </c>
      <c t="s">
        <v>27</v>
      </c>
    </row>
    <row r="2929" spans="1:5" ht="12.75">
      <c r="A2929" s="35" t="s">
        <v>54</v>
      </c>
      <c r="E2929" s="39" t="s">
        <v>7781</v>
      </c>
    </row>
    <row r="2930" spans="1:5" ht="12.75">
      <c r="A2930" s="35" t="s">
        <v>55</v>
      </c>
      <c r="E2930" s="40" t="s">
        <v>5</v>
      </c>
    </row>
    <row r="2931" spans="1:5" ht="12.75">
      <c r="A2931" t="s">
        <v>56</v>
      </c>
      <c r="E2931" s="39" t="s">
        <v>5</v>
      </c>
    </row>
    <row r="2932" spans="1:16" ht="12.75">
      <c r="A2932" t="s">
        <v>49</v>
      </c>
      <c s="34" t="s">
        <v>7782</v>
      </c>
      <c s="34" t="s">
        <v>7783</v>
      </c>
      <c s="35" t="s">
        <v>5</v>
      </c>
      <c s="6" t="s">
        <v>7784</v>
      </c>
      <c s="36" t="s">
        <v>684</v>
      </c>
      <c s="37">
        <v>1</v>
      </c>
      <c s="36">
        <v>0</v>
      </c>
      <c s="36">
        <f>ROUND(G2932*H2932,6)</f>
      </c>
      <c r="L2932" s="38">
        <v>0</v>
      </c>
      <c s="32">
        <f>ROUND(ROUND(L2932,2)*ROUND(G2932,3),2)</f>
      </c>
      <c s="36" t="s">
        <v>2373</v>
      </c>
      <c>
        <f>(M2932*21)/100</f>
      </c>
      <c t="s">
        <v>27</v>
      </c>
    </row>
    <row r="2933" spans="1:5" ht="12.75">
      <c r="A2933" s="35" t="s">
        <v>54</v>
      </c>
      <c r="E2933" s="39" t="s">
        <v>7784</v>
      </c>
    </row>
    <row r="2934" spans="1:5" ht="12.75">
      <c r="A2934" s="35" t="s">
        <v>55</v>
      </c>
      <c r="E2934" s="40" t="s">
        <v>5</v>
      </c>
    </row>
    <row r="2935" spans="1:5" ht="38.25">
      <c r="A2935" t="s">
        <v>56</v>
      </c>
      <c r="E2935" s="39" t="s">
        <v>7785</v>
      </c>
    </row>
    <row r="2936" spans="1:16" ht="12.75">
      <c r="A2936" t="s">
        <v>49</v>
      </c>
      <c s="34" t="s">
        <v>7786</v>
      </c>
      <c s="34" t="s">
        <v>7787</v>
      </c>
      <c s="35" t="s">
        <v>5</v>
      </c>
      <c s="6" t="s">
        <v>7788</v>
      </c>
      <c s="36" t="s">
        <v>684</v>
      </c>
      <c s="37">
        <v>1</v>
      </c>
      <c s="36">
        <v>0</v>
      </c>
      <c s="36">
        <f>ROUND(G2936*H2936,6)</f>
      </c>
      <c r="L2936" s="38">
        <v>0</v>
      </c>
      <c s="32">
        <f>ROUND(ROUND(L2936,2)*ROUND(G2936,3),2)</f>
      </c>
      <c s="36" t="s">
        <v>2373</v>
      </c>
      <c>
        <f>(M2936*21)/100</f>
      </c>
      <c t="s">
        <v>27</v>
      </c>
    </row>
    <row r="2937" spans="1:5" ht="12.75">
      <c r="A2937" s="35" t="s">
        <v>54</v>
      </c>
      <c r="E2937" s="39" t="s">
        <v>7788</v>
      </c>
    </row>
    <row r="2938" spans="1:5" ht="12.75">
      <c r="A2938" s="35" t="s">
        <v>55</v>
      </c>
      <c r="E2938" s="40" t="s">
        <v>5</v>
      </c>
    </row>
    <row r="2939" spans="1:5" ht="12.75">
      <c r="A2939" t="s">
        <v>56</v>
      </c>
      <c r="E2939" s="39" t="s">
        <v>5</v>
      </c>
    </row>
    <row r="2940" spans="1:16" ht="12.75">
      <c r="A2940" t="s">
        <v>49</v>
      </c>
      <c s="34" t="s">
        <v>7789</v>
      </c>
      <c s="34" t="s">
        <v>7790</v>
      </c>
      <c s="35" t="s">
        <v>5</v>
      </c>
      <c s="6" t="s">
        <v>7784</v>
      </c>
      <c s="36" t="s">
        <v>684</v>
      </c>
      <c s="37">
        <v>1</v>
      </c>
      <c s="36">
        <v>0</v>
      </c>
      <c s="36">
        <f>ROUND(G2940*H2940,6)</f>
      </c>
      <c r="L2940" s="38">
        <v>0</v>
      </c>
      <c s="32">
        <f>ROUND(ROUND(L2940,2)*ROUND(G2940,3),2)</f>
      </c>
      <c s="36" t="s">
        <v>2373</v>
      </c>
      <c>
        <f>(M2940*21)/100</f>
      </c>
      <c t="s">
        <v>27</v>
      </c>
    </row>
    <row r="2941" spans="1:5" ht="12.75">
      <c r="A2941" s="35" t="s">
        <v>54</v>
      </c>
      <c r="E2941" s="39" t="s">
        <v>7784</v>
      </c>
    </row>
    <row r="2942" spans="1:5" ht="12.75">
      <c r="A2942" s="35" t="s">
        <v>55</v>
      </c>
      <c r="E2942" s="40" t="s">
        <v>5</v>
      </c>
    </row>
    <row r="2943" spans="1:5" ht="38.25">
      <c r="A2943" t="s">
        <v>56</v>
      </c>
      <c r="E2943" s="39" t="s">
        <v>7791</v>
      </c>
    </row>
    <row r="2944" spans="1:16" ht="12.75">
      <c r="A2944" t="s">
        <v>49</v>
      </c>
      <c s="34" t="s">
        <v>7792</v>
      </c>
      <c s="34" t="s">
        <v>7793</v>
      </c>
      <c s="35" t="s">
        <v>5</v>
      </c>
      <c s="6" t="s">
        <v>7788</v>
      </c>
      <c s="36" t="s">
        <v>684</v>
      </c>
      <c s="37">
        <v>1</v>
      </c>
      <c s="36">
        <v>0</v>
      </c>
      <c s="36">
        <f>ROUND(G2944*H2944,6)</f>
      </c>
      <c r="L2944" s="38">
        <v>0</v>
      </c>
      <c s="32">
        <f>ROUND(ROUND(L2944,2)*ROUND(G2944,3),2)</f>
      </c>
      <c s="36" t="s">
        <v>2373</v>
      </c>
      <c>
        <f>(M2944*21)/100</f>
      </c>
      <c t="s">
        <v>27</v>
      </c>
    </row>
    <row r="2945" spans="1:5" ht="12.75">
      <c r="A2945" s="35" t="s">
        <v>54</v>
      </c>
      <c r="E2945" s="39" t="s">
        <v>7788</v>
      </c>
    </row>
    <row r="2946" spans="1:5" ht="12.75">
      <c r="A2946" s="35" t="s">
        <v>55</v>
      </c>
      <c r="E2946" s="40" t="s">
        <v>5</v>
      </c>
    </row>
    <row r="2947" spans="1:5" ht="12.75">
      <c r="A2947" t="s">
        <v>56</v>
      </c>
      <c r="E2947" s="39" t="s">
        <v>5</v>
      </c>
    </row>
    <row r="2948" spans="1:16" ht="12.75">
      <c r="A2948" t="s">
        <v>49</v>
      </c>
      <c s="34" t="s">
        <v>7794</v>
      </c>
      <c s="34" t="s">
        <v>7795</v>
      </c>
      <c s="35" t="s">
        <v>5</v>
      </c>
      <c s="6" t="s">
        <v>7784</v>
      </c>
      <c s="36" t="s">
        <v>684</v>
      </c>
      <c s="37">
        <v>1</v>
      </c>
      <c s="36">
        <v>0</v>
      </c>
      <c s="36">
        <f>ROUND(G2948*H2948,6)</f>
      </c>
      <c r="L2948" s="38">
        <v>0</v>
      </c>
      <c s="32">
        <f>ROUND(ROUND(L2948,2)*ROUND(G2948,3),2)</f>
      </c>
      <c s="36" t="s">
        <v>2373</v>
      </c>
      <c>
        <f>(M2948*21)/100</f>
      </c>
      <c t="s">
        <v>27</v>
      </c>
    </row>
    <row r="2949" spans="1:5" ht="12.75">
      <c r="A2949" s="35" t="s">
        <v>54</v>
      </c>
      <c r="E2949" s="39" t="s">
        <v>7784</v>
      </c>
    </row>
    <row r="2950" spans="1:5" ht="12.75">
      <c r="A2950" s="35" t="s">
        <v>55</v>
      </c>
      <c r="E2950" s="40" t="s">
        <v>5</v>
      </c>
    </row>
    <row r="2951" spans="1:5" ht="38.25">
      <c r="A2951" t="s">
        <v>56</v>
      </c>
      <c r="E2951" s="39" t="s">
        <v>7796</v>
      </c>
    </row>
    <row r="2952" spans="1:16" ht="12.75">
      <c r="A2952" t="s">
        <v>49</v>
      </c>
      <c s="34" t="s">
        <v>7797</v>
      </c>
      <c s="34" t="s">
        <v>7798</v>
      </c>
      <c s="35" t="s">
        <v>5</v>
      </c>
      <c s="6" t="s">
        <v>7788</v>
      </c>
      <c s="36" t="s">
        <v>684</v>
      </c>
      <c s="37">
        <v>1</v>
      </c>
      <c s="36">
        <v>0</v>
      </c>
      <c s="36">
        <f>ROUND(G2952*H2952,6)</f>
      </c>
      <c r="L2952" s="38">
        <v>0</v>
      </c>
      <c s="32">
        <f>ROUND(ROUND(L2952,2)*ROUND(G2952,3),2)</f>
      </c>
      <c s="36" t="s">
        <v>2373</v>
      </c>
      <c>
        <f>(M2952*21)/100</f>
      </c>
      <c t="s">
        <v>27</v>
      </c>
    </row>
    <row r="2953" spans="1:5" ht="12.75">
      <c r="A2953" s="35" t="s">
        <v>54</v>
      </c>
      <c r="E2953" s="39" t="s">
        <v>7788</v>
      </c>
    </row>
    <row r="2954" spans="1:5" ht="12.75">
      <c r="A2954" s="35" t="s">
        <v>55</v>
      </c>
      <c r="E2954" s="40" t="s">
        <v>5</v>
      </c>
    </row>
    <row r="2955" spans="1:5" ht="12.75">
      <c r="A2955" t="s">
        <v>56</v>
      </c>
      <c r="E2955" s="39" t="s">
        <v>5</v>
      </c>
    </row>
    <row r="2956" spans="1:16" ht="12.75">
      <c r="A2956" t="s">
        <v>49</v>
      </c>
      <c s="34" t="s">
        <v>7799</v>
      </c>
      <c s="34" t="s">
        <v>7800</v>
      </c>
      <c s="35" t="s">
        <v>5</v>
      </c>
      <c s="6" t="s">
        <v>7801</v>
      </c>
      <c s="36" t="s">
        <v>684</v>
      </c>
      <c s="37">
        <v>1</v>
      </c>
      <c s="36">
        <v>0</v>
      </c>
      <c s="36">
        <f>ROUND(G2956*H2956,6)</f>
      </c>
      <c r="L2956" s="38">
        <v>0</v>
      </c>
      <c s="32">
        <f>ROUND(ROUND(L2956,2)*ROUND(G2956,3),2)</f>
      </c>
      <c s="36" t="s">
        <v>2373</v>
      </c>
      <c>
        <f>(M2956*21)/100</f>
      </c>
      <c t="s">
        <v>27</v>
      </c>
    </row>
    <row r="2957" spans="1:5" ht="12.75">
      <c r="A2957" s="35" t="s">
        <v>54</v>
      </c>
      <c r="E2957" s="39" t="s">
        <v>7801</v>
      </c>
    </row>
    <row r="2958" spans="1:5" ht="12.75">
      <c r="A2958" s="35" t="s">
        <v>55</v>
      </c>
      <c r="E2958" s="40" t="s">
        <v>5</v>
      </c>
    </row>
    <row r="2959" spans="1:5" ht="38.25">
      <c r="A2959" t="s">
        <v>56</v>
      </c>
      <c r="E2959" s="39" t="s">
        <v>7802</v>
      </c>
    </row>
    <row r="2960" spans="1:16" ht="12.75">
      <c r="A2960" t="s">
        <v>49</v>
      </c>
      <c s="34" t="s">
        <v>7803</v>
      </c>
      <c s="34" t="s">
        <v>7804</v>
      </c>
      <c s="35" t="s">
        <v>5</v>
      </c>
      <c s="6" t="s">
        <v>7805</v>
      </c>
      <c s="36" t="s">
        <v>684</v>
      </c>
      <c s="37">
        <v>1</v>
      </c>
      <c s="36">
        <v>0</v>
      </c>
      <c s="36">
        <f>ROUND(G2960*H2960,6)</f>
      </c>
      <c r="L2960" s="38">
        <v>0</v>
      </c>
      <c s="32">
        <f>ROUND(ROUND(L2960,2)*ROUND(G2960,3),2)</f>
      </c>
      <c s="36" t="s">
        <v>2373</v>
      </c>
      <c>
        <f>(M2960*21)/100</f>
      </c>
      <c t="s">
        <v>27</v>
      </c>
    </row>
    <row r="2961" spans="1:5" ht="12.75">
      <c r="A2961" s="35" t="s">
        <v>54</v>
      </c>
      <c r="E2961" s="39" t="s">
        <v>7805</v>
      </c>
    </row>
    <row r="2962" spans="1:5" ht="12.75">
      <c r="A2962" s="35" t="s">
        <v>55</v>
      </c>
      <c r="E2962" s="40" t="s">
        <v>5</v>
      </c>
    </row>
    <row r="2963" spans="1:5" ht="12.75">
      <c r="A2963" t="s">
        <v>56</v>
      </c>
      <c r="E2963" s="39" t="s">
        <v>5</v>
      </c>
    </row>
    <row r="2964" spans="1:16" ht="12.75">
      <c r="A2964" t="s">
        <v>49</v>
      </c>
      <c s="34" t="s">
        <v>7806</v>
      </c>
      <c s="34" t="s">
        <v>7807</v>
      </c>
      <c s="35" t="s">
        <v>5</v>
      </c>
      <c s="6" t="s">
        <v>7808</v>
      </c>
      <c s="36" t="s">
        <v>684</v>
      </c>
      <c s="37">
        <v>1</v>
      </c>
      <c s="36">
        <v>0</v>
      </c>
      <c s="36">
        <f>ROUND(G2964*H2964,6)</f>
      </c>
      <c r="L2964" s="38">
        <v>0</v>
      </c>
      <c s="32">
        <f>ROUND(ROUND(L2964,2)*ROUND(G2964,3),2)</f>
      </c>
      <c s="36" t="s">
        <v>2373</v>
      </c>
      <c>
        <f>(M2964*21)/100</f>
      </c>
      <c t="s">
        <v>27</v>
      </c>
    </row>
    <row r="2965" spans="1:5" ht="12.75">
      <c r="A2965" s="35" t="s">
        <v>54</v>
      </c>
      <c r="E2965" s="39" t="s">
        <v>7808</v>
      </c>
    </row>
    <row r="2966" spans="1:5" ht="12.75">
      <c r="A2966" s="35" t="s">
        <v>55</v>
      </c>
      <c r="E2966" s="40" t="s">
        <v>5</v>
      </c>
    </row>
    <row r="2967" spans="1:5" ht="38.25">
      <c r="A2967" t="s">
        <v>56</v>
      </c>
      <c r="E2967" s="39" t="s">
        <v>7809</v>
      </c>
    </row>
    <row r="2968" spans="1:16" ht="12.75">
      <c r="A2968" t="s">
        <v>49</v>
      </c>
      <c s="34" t="s">
        <v>7810</v>
      </c>
      <c s="34" t="s">
        <v>7811</v>
      </c>
      <c s="35" t="s">
        <v>5</v>
      </c>
      <c s="6" t="s">
        <v>7812</v>
      </c>
      <c s="36" t="s">
        <v>684</v>
      </c>
      <c s="37">
        <v>1</v>
      </c>
      <c s="36">
        <v>0</v>
      </c>
      <c s="36">
        <f>ROUND(G2968*H2968,6)</f>
      </c>
      <c r="L2968" s="38">
        <v>0</v>
      </c>
      <c s="32">
        <f>ROUND(ROUND(L2968,2)*ROUND(G2968,3),2)</f>
      </c>
      <c s="36" t="s">
        <v>2373</v>
      </c>
      <c>
        <f>(M2968*21)/100</f>
      </c>
      <c t="s">
        <v>27</v>
      </c>
    </row>
    <row r="2969" spans="1:5" ht="12.75">
      <c r="A2969" s="35" t="s">
        <v>54</v>
      </c>
      <c r="E2969" s="39" t="s">
        <v>7812</v>
      </c>
    </row>
    <row r="2970" spans="1:5" ht="12.75">
      <c r="A2970" s="35" t="s">
        <v>55</v>
      </c>
      <c r="E2970" s="40" t="s">
        <v>5</v>
      </c>
    </row>
    <row r="2971" spans="1:5" ht="12.75">
      <c r="A2971" t="s">
        <v>56</v>
      </c>
      <c r="E2971" s="39" t="s">
        <v>5</v>
      </c>
    </row>
    <row r="2972" spans="1:16" ht="12.75">
      <c r="A2972" t="s">
        <v>49</v>
      </c>
      <c s="34" t="s">
        <v>7813</v>
      </c>
      <c s="34" t="s">
        <v>7814</v>
      </c>
      <c s="35" t="s">
        <v>5</v>
      </c>
      <c s="6" t="s">
        <v>7815</v>
      </c>
      <c s="36" t="s">
        <v>684</v>
      </c>
      <c s="37">
        <v>3</v>
      </c>
      <c s="36">
        <v>0</v>
      </c>
      <c s="36">
        <f>ROUND(G2972*H2972,6)</f>
      </c>
      <c r="L2972" s="38">
        <v>0</v>
      </c>
      <c s="32">
        <f>ROUND(ROUND(L2972,2)*ROUND(G2972,3),2)</f>
      </c>
      <c s="36" t="s">
        <v>2373</v>
      </c>
      <c>
        <f>(M2972*21)/100</f>
      </c>
      <c t="s">
        <v>27</v>
      </c>
    </row>
    <row r="2973" spans="1:5" ht="12.75">
      <c r="A2973" s="35" t="s">
        <v>54</v>
      </c>
      <c r="E2973" s="39" t="s">
        <v>7815</v>
      </c>
    </row>
    <row r="2974" spans="1:5" ht="12.75">
      <c r="A2974" s="35" t="s">
        <v>55</v>
      </c>
      <c r="E2974" s="40" t="s">
        <v>5</v>
      </c>
    </row>
    <row r="2975" spans="1:5" ht="63.75">
      <c r="A2975" t="s">
        <v>56</v>
      </c>
      <c r="E2975" s="39" t="s">
        <v>7816</v>
      </c>
    </row>
    <row r="2976" spans="1:16" ht="12.75">
      <c r="A2976" t="s">
        <v>49</v>
      </c>
      <c s="34" t="s">
        <v>2806</v>
      </c>
      <c s="34" t="s">
        <v>7817</v>
      </c>
      <c s="35" t="s">
        <v>5</v>
      </c>
      <c s="6" t="s">
        <v>7818</v>
      </c>
      <c s="36" t="s">
        <v>684</v>
      </c>
      <c s="37">
        <v>1</v>
      </c>
      <c s="36">
        <v>0</v>
      </c>
      <c s="36">
        <f>ROUND(G2976*H2976,6)</f>
      </c>
      <c r="L2976" s="38">
        <v>0</v>
      </c>
      <c s="32">
        <f>ROUND(ROUND(L2976,2)*ROUND(G2976,3),2)</f>
      </c>
      <c s="36" t="s">
        <v>2373</v>
      </c>
      <c>
        <f>(M2976*21)/100</f>
      </c>
      <c t="s">
        <v>27</v>
      </c>
    </row>
    <row r="2977" spans="1:5" ht="12.75">
      <c r="A2977" s="35" t="s">
        <v>54</v>
      </c>
      <c r="E2977" s="39" t="s">
        <v>7818</v>
      </c>
    </row>
    <row r="2978" spans="1:5" ht="12.75">
      <c r="A2978" s="35" t="s">
        <v>55</v>
      </c>
      <c r="E2978" s="40" t="s">
        <v>5</v>
      </c>
    </row>
    <row r="2979" spans="1:5" ht="38.25">
      <c r="A2979" t="s">
        <v>56</v>
      </c>
      <c r="E2979" s="39" t="s">
        <v>7809</v>
      </c>
    </row>
    <row r="2980" spans="1:16" ht="12.75">
      <c r="A2980" t="s">
        <v>49</v>
      </c>
      <c s="34" t="s">
        <v>3143</v>
      </c>
      <c s="34" t="s">
        <v>7819</v>
      </c>
      <c s="35" t="s">
        <v>5</v>
      </c>
      <c s="6" t="s">
        <v>7820</v>
      </c>
      <c s="36" t="s">
        <v>684</v>
      </c>
      <c s="37">
        <v>1</v>
      </c>
      <c s="36">
        <v>0</v>
      </c>
      <c s="36">
        <f>ROUND(G2980*H2980,6)</f>
      </c>
      <c r="L2980" s="38">
        <v>0</v>
      </c>
      <c s="32">
        <f>ROUND(ROUND(L2980,2)*ROUND(G2980,3),2)</f>
      </c>
      <c s="36" t="s">
        <v>2373</v>
      </c>
      <c>
        <f>(M2980*21)/100</f>
      </c>
      <c t="s">
        <v>27</v>
      </c>
    </row>
    <row r="2981" spans="1:5" ht="12.75">
      <c r="A2981" s="35" t="s">
        <v>54</v>
      </c>
      <c r="E2981" s="39" t="s">
        <v>7820</v>
      </c>
    </row>
    <row r="2982" spans="1:5" ht="12.75">
      <c r="A2982" s="35" t="s">
        <v>55</v>
      </c>
      <c r="E2982" s="40" t="s">
        <v>5</v>
      </c>
    </row>
    <row r="2983" spans="1:5" ht="12.75">
      <c r="A2983" t="s">
        <v>56</v>
      </c>
      <c r="E2983" s="39" t="s">
        <v>5</v>
      </c>
    </row>
    <row r="2984" spans="1:16" ht="12.75">
      <c r="A2984" t="s">
        <v>49</v>
      </c>
      <c s="34" t="s">
        <v>7821</v>
      </c>
      <c s="34" t="s">
        <v>7822</v>
      </c>
      <c s="35" t="s">
        <v>5</v>
      </c>
      <c s="6" t="s">
        <v>7823</v>
      </c>
      <c s="36" t="s">
        <v>52</v>
      </c>
      <c s="37">
        <v>40.1</v>
      </c>
      <c s="36">
        <v>0</v>
      </c>
      <c s="36">
        <f>ROUND(G2984*H2984,6)</f>
      </c>
      <c r="L2984" s="38">
        <v>0</v>
      </c>
      <c s="32">
        <f>ROUND(ROUND(L2984,2)*ROUND(G2984,3),2)</f>
      </c>
      <c s="36" t="s">
        <v>2373</v>
      </c>
      <c>
        <f>(M2984*21)/100</f>
      </c>
      <c t="s">
        <v>27</v>
      </c>
    </row>
    <row r="2985" spans="1:5" ht="12.75">
      <c r="A2985" s="35" t="s">
        <v>54</v>
      </c>
      <c r="E2985" s="39" t="s">
        <v>7823</v>
      </c>
    </row>
    <row r="2986" spans="1:5" ht="12.75">
      <c r="A2986" s="35" t="s">
        <v>55</v>
      </c>
      <c r="E2986" s="40" t="s">
        <v>5</v>
      </c>
    </row>
    <row r="2987" spans="1:5" ht="102">
      <c r="A2987" t="s">
        <v>56</v>
      </c>
      <c r="E2987" s="39" t="s">
        <v>7824</v>
      </c>
    </row>
    <row r="2988" spans="1:16" ht="12.75">
      <c r="A2988" t="s">
        <v>49</v>
      </c>
      <c s="34" t="s">
        <v>7825</v>
      </c>
      <c s="34" t="s">
        <v>7826</v>
      </c>
      <c s="35" t="s">
        <v>5</v>
      </c>
      <c s="6" t="s">
        <v>7827</v>
      </c>
      <c s="36" t="s">
        <v>52</v>
      </c>
      <c s="37">
        <v>40.1</v>
      </c>
      <c s="36">
        <v>0</v>
      </c>
      <c s="36">
        <f>ROUND(G2988*H2988,6)</f>
      </c>
      <c r="L2988" s="38">
        <v>0</v>
      </c>
      <c s="32">
        <f>ROUND(ROUND(L2988,2)*ROUND(G2988,3),2)</f>
      </c>
      <c s="36" t="s">
        <v>2373</v>
      </c>
      <c>
        <f>(M2988*21)/100</f>
      </c>
      <c t="s">
        <v>27</v>
      </c>
    </row>
    <row r="2989" spans="1:5" ht="12.75">
      <c r="A2989" s="35" t="s">
        <v>54</v>
      </c>
      <c r="E2989" s="39" t="s">
        <v>7827</v>
      </c>
    </row>
    <row r="2990" spans="1:5" ht="12.75">
      <c r="A2990" s="35" t="s">
        <v>55</v>
      </c>
      <c r="E2990" s="40" t="s">
        <v>5</v>
      </c>
    </row>
    <row r="2991" spans="1:5" ht="12.75">
      <c r="A2991" t="s">
        <v>56</v>
      </c>
      <c r="E2991" s="39" t="s">
        <v>5</v>
      </c>
    </row>
    <row r="2992" spans="1:16" ht="12.75">
      <c r="A2992" t="s">
        <v>49</v>
      </c>
      <c s="34" t="s">
        <v>7828</v>
      </c>
      <c s="34" t="s">
        <v>7829</v>
      </c>
      <c s="35" t="s">
        <v>5</v>
      </c>
      <c s="6" t="s">
        <v>7830</v>
      </c>
      <c s="36" t="s">
        <v>684</v>
      </c>
      <c s="37">
        <v>1</v>
      </c>
      <c s="36">
        <v>0</v>
      </c>
      <c s="36">
        <f>ROUND(G2992*H2992,6)</f>
      </c>
      <c r="L2992" s="38">
        <v>0</v>
      </c>
      <c s="32">
        <f>ROUND(ROUND(L2992,2)*ROUND(G2992,3),2)</f>
      </c>
      <c s="36" t="s">
        <v>2373</v>
      </c>
      <c>
        <f>(M2992*21)/100</f>
      </c>
      <c t="s">
        <v>27</v>
      </c>
    </row>
    <row r="2993" spans="1:5" ht="12.75">
      <c r="A2993" s="35" t="s">
        <v>54</v>
      </c>
      <c r="E2993" s="39" t="s">
        <v>7830</v>
      </c>
    </row>
    <row r="2994" spans="1:5" ht="12.75">
      <c r="A2994" s="35" t="s">
        <v>55</v>
      </c>
      <c r="E2994" s="40" t="s">
        <v>5</v>
      </c>
    </row>
    <row r="2995" spans="1:5" ht="63.75">
      <c r="A2995" t="s">
        <v>56</v>
      </c>
      <c r="E2995" s="39" t="s">
        <v>7831</v>
      </c>
    </row>
    <row r="2996" spans="1:16" ht="12.75">
      <c r="A2996" t="s">
        <v>49</v>
      </c>
      <c s="34" t="s">
        <v>7832</v>
      </c>
      <c s="34" t="s">
        <v>7833</v>
      </c>
      <c s="35" t="s">
        <v>5</v>
      </c>
      <c s="6" t="s">
        <v>7830</v>
      </c>
      <c s="36" t="s">
        <v>684</v>
      </c>
      <c s="37">
        <v>2</v>
      </c>
      <c s="36">
        <v>0</v>
      </c>
      <c s="36">
        <f>ROUND(G2996*H2996,6)</f>
      </c>
      <c r="L2996" s="38">
        <v>0</v>
      </c>
      <c s="32">
        <f>ROUND(ROUND(L2996,2)*ROUND(G2996,3),2)</f>
      </c>
      <c s="36" t="s">
        <v>2373</v>
      </c>
      <c>
        <f>(M2996*21)/100</f>
      </c>
      <c t="s">
        <v>27</v>
      </c>
    </row>
    <row r="2997" spans="1:5" ht="12.75">
      <c r="A2997" s="35" t="s">
        <v>54</v>
      </c>
      <c r="E2997" s="39" t="s">
        <v>7830</v>
      </c>
    </row>
    <row r="2998" spans="1:5" ht="12.75">
      <c r="A2998" s="35" t="s">
        <v>55</v>
      </c>
      <c r="E2998" s="40" t="s">
        <v>5</v>
      </c>
    </row>
    <row r="2999" spans="1:5" ht="63.75">
      <c r="A2999" t="s">
        <v>56</v>
      </c>
      <c r="E2999" s="39" t="s">
        <v>7831</v>
      </c>
    </row>
    <row r="3000" spans="1:16" ht="12.75">
      <c r="A3000" t="s">
        <v>49</v>
      </c>
      <c s="34" t="s">
        <v>7834</v>
      </c>
      <c s="34" t="s">
        <v>7835</v>
      </c>
      <c s="35" t="s">
        <v>5</v>
      </c>
      <c s="6" t="s">
        <v>7836</v>
      </c>
      <c s="36" t="s">
        <v>52</v>
      </c>
      <c s="37">
        <v>22.5</v>
      </c>
      <c s="36">
        <v>0</v>
      </c>
      <c s="36">
        <f>ROUND(G3000*H3000,6)</f>
      </c>
      <c r="L3000" s="38">
        <v>0</v>
      </c>
      <c s="32">
        <f>ROUND(ROUND(L3000,2)*ROUND(G3000,3),2)</f>
      </c>
      <c s="36" t="s">
        <v>2373</v>
      </c>
      <c>
        <f>(M3000*21)/100</f>
      </c>
      <c t="s">
        <v>27</v>
      </c>
    </row>
    <row r="3001" spans="1:5" ht="12.75">
      <c r="A3001" s="35" t="s">
        <v>54</v>
      </c>
      <c r="E3001" s="39" t="s">
        <v>7836</v>
      </c>
    </row>
    <row r="3002" spans="1:5" ht="12.75">
      <c r="A3002" s="35" t="s">
        <v>55</v>
      </c>
      <c r="E3002" s="40" t="s">
        <v>5</v>
      </c>
    </row>
    <row r="3003" spans="1:5" ht="63.75">
      <c r="A3003" t="s">
        <v>56</v>
      </c>
      <c r="E3003" s="39" t="s">
        <v>7831</v>
      </c>
    </row>
    <row r="3004" spans="1:16" ht="12.75">
      <c r="A3004" t="s">
        <v>49</v>
      </c>
      <c s="34" t="s">
        <v>7837</v>
      </c>
      <c s="34" t="s">
        <v>7838</v>
      </c>
      <c s="35" t="s">
        <v>5</v>
      </c>
      <c s="6" t="s">
        <v>7839</v>
      </c>
      <c s="36" t="s">
        <v>52</v>
      </c>
      <c s="37">
        <v>5.6</v>
      </c>
      <c s="36">
        <v>0</v>
      </c>
      <c s="36">
        <f>ROUND(G3004*H3004,6)</f>
      </c>
      <c r="L3004" s="38">
        <v>0</v>
      </c>
      <c s="32">
        <f>ROUND(ROUND(L3004,2)*ROUND(G3004,3),2)</f>
      </c>
      <c s="36" t="s">
        <v>2373</v>
      </c>
      <c>
        <f>(M3004*21)/100</f>
      </c>
      <c t="s">
        <v>27</v>
      </c>
    </row>
    <row r="3005" spans="1:5" ht="12.75">
      <c r="A3005" s="35" t="s">
        <v>54</v>
      </c>
      <c r="E3005" s="39" t="s">
        <v>7839</v>
      </c>
    </row>
    <row r="3006" spans="1:5" ht="12.75">
      <c r="A3006" s="35" t="s">
        <v>55</v>
      </c>
      <c r="E3006" s="40" t="s">
        <v>5</v>
      </c>
    </row>
    <row r="3007" spans="1:5" ht="63.75">
      <c r="A3007" t="s">
        <v>56</v>
      </c>
      <c r="E3007" s="39" t="s">
        <v>7840</v>
      </c>
    </row>
    <row r="3008" spans="1:16" ht="12.75">
      <c r="A3008" t="s">
        <v>49</v>
      </c>
      <c s="34" t="s">
        <v>7841</v>
      </c>
      <c s="34" t="s">
        <v>7842</v>
      </c>
      <c s="35" t="s">
        <v>5</v>
      </c>
      <c s="6" t="s">
        <v>7843</v>
      </c>
      <c s="36" t="s">
        <v>52</v>
      </c>
      <c s="37">
        <v>5.6</v>
      </c>
      <c s="36">
        <v>0</v>
      </c>
      <c s="36">
        <f>ROUND(G3008*H3008,6)</f>
      </c>
      <c r="L3008" s="38">
        <v>0</v>
      </c>
      <c s="32">
        <f>ROUND(ROUND(L3008,2)*ROUND(G3008,3),2)</f>
      </c>
      <c s="36" t="s">
        <v>2373</v>
      </c>
      <c>
        <f>(M3008*21)/100</f>
      </c>
      <c t="s">
        <v>27</v>
      </c>
    </row>
    <row r="3009" spans="1:5" ht="12.75">
      <c r="A3009" s="35" t="s">
        <v>54</v>
      </c>
      <c r="E3009" s="39" t="s">
        <v>7843</v>
      </c>
    </row>
    <row r="3010" spans="1:5" ht="12.75">
      <c r="A3010" s="35" t="s">
        <v>55</v>
      </c>
      <c r="E3010" s="40" t="s">
        <v>5</v>
      </c>
    </row>
    <row r="3011" spans="1:5" ht="12.75">
      <c r="A3011" t="s">
        <v>56</v>
      </c>
      <c r="E3011" s="39" t="s">
        <v>5</v>
      </c>
    </row>
    <row r="3012" spans="1:16" ht="12.75">
      <c r="A3012" t="s">
        <v>49</v>
      </c>
      <c s="34" t="s">
        <v>7844</v>
      </c>
      <c s="34" t="s">
        <v>7845</v>
      </c>
      <c s="35" t="s">
        <v>5</v>
      </c>
      <c s="6" t="s">
        <v>7830</v>
      </c>
      <c s="36" t="s">
        <v>684</v>
      </c>
      <c s="37">
        <v>2</v>
      </c>
      <c s="36">
        <v>0</v>
      </c>
      <c s="36">
        <f>ROUND(G3012*H3012,6)</f>
      </c>
      <c r="L3012" s="38">
        <v>0</v>
      </c>
      <c s="32">
        <f>ROUND(ROUND(L3012,2)*ROUND(G3012,3),2)</f>
      </c>
      <c s="36" t="s">
        <v>2373</v>
      </c>
      <c>
        <f>(M3012*21)/100</f>
      </c>
      <c t="s">
        <v>27</v>
      </c>
    </row>
    <row r="3013" spans="1:5" ht="12.75">
      <c r="A3013" s="35" t="s">
        <v>54</v>
      </c>
      <c r="E3013" s="39" t="s">
        <v>7830</v>
      </c>
    </row>
    <row r="3014" spans="1:5" ht="12.75">
      <c r="A3014" s="35" t="s">
        <v>55</v>
      </c>
      <c r="E3014" s="40" t="s">
        <v>5</v>
      </c>
    </row>
    <row r="3015" spans="1:5" ht="63.75">
      <c r="A3015" t="s">
        <v>56</v>
      </c>
      <c r="E3015" s="39" t="s">
        <v>7846</v>
      </c>
    </row>
    <row r="3016" spans="1:16" ht="12.75">
      <c r="A3016" t="s">
        <v>49</v>
      </c>
      <c s="34" t="s">
        <v>7847</v>
      </c>
      <c s="34" t="s">
        <v>7848</v>
      </c>
      <c s="35" t="s">
        <v>5</v>
      </c>
      <c s="6" t="s">
        <v>7849</v>
      </c>
      <c s="36" t="s">
        <v>684</v>
      </c>
      <c s="37">
        <v>2</v>
      </c>
      <c s="36">
        <v>0</v>
      </c>
      <c s="36">
        <f>ROUND(G3016*H3016,6)</f>
      </c>
      <c r="L3016" s="38">
        <v>0</v>
      </c>
      <c s="32">
        <f>ROUND(ROUND(L3016,2)*ROUND(G3016,3),2)</f>
      </c>
      <c s="36" t="s">
        <v>2373</v>
      </c>
      <c>
        <f>(M3016*21)/100</f>
      </c>
      <c t="s">
        <v>27</v>
      </c>
    </row>
    <row r="3017" spans="1:5" ht="12.75">
      <c r="A3017" s="35" t="s">
        <v>54</v>
      </c>
      <c r="E3017" s="39" t="s">
        <v>7849</v>
      </c>
    </row>
    <row r="3018" spans="1:5" ht="12.75">
      <c r="A3018" s="35" t="s">
        <v>55</v>
      </c>
      <c r="E3018" s="40" t="s">
        <v>5</v>
      </c>
    </row>
    <row r="3019" spans="1:5" ht="63.75">
      <c r="A3019" t="s">
        <v>56</v>
      </c>
      <c r="E3019" s="39" t="s">
        <v>7850</v>
      </c>
    </row>
    <row r="3020" spans="1:16" ht="12.75">
      <c r="A3020" t="s">
        <v>49</v>
      </c>
      <c s="34" t="s">
        <v>7851</v>
      </c>
      <c s="34" t="s">
        <v>7852</v>
      </c>
      <c s="35" t="s">
        <v>5</v>
      </c>
      <c s="6" t="s">
        <v>7853</v>
      </c>
      <c s="36" t="s">
        <v>684</v>
      </c>
      <c s="37">
        <v>2</v>
      </c>
      <c s="36">
        <v>0</v>
      </c>
      <c s="36">
        <f>ROUND(G3020*H3020,6)</f>
      </c>
      <c r="L3020" s="38">
        <v>0</v>
      </c>
      <c s="32">
        <f>ROUND(ROUND(L3020,2)*ROUND(G3020,3),2)</f>
      </c>
      <c s="36" t="s">
        <v>2373</v>
      </c>
      <c>
        <f>(M3020*21)/100</f>
      </c>
      <c t="s">
        <v>27</v>
      </c>
    </row>
    <row r="3021" spans="1:5" ht="12.75">
      <c r="A3021" s="35" t="s">
        <v>54</v>
      </c>
      <c r="E3021" s="39" t="s">
        <v>7853</v>
      </c>
    </row>
    <row r="3022" spans="1:5" ht="12.75">
      <c r="A3022" s="35" t="s">
        <v>55</v>
      </c>
      <c r="E3022" s="40" t="s">
        <v>5</v>
      </c>
    </row>
    <row r="3023" spans="1:5" ht="12.75">
      <c r="A3023" t="s">
        <v>56</v>
      </c>
      <c r="E3023" s="39" t="s">
        <v>5</v>
      </c>
    </row>
    <row r="3024" spans="1:16" ht="12.75">
      <c r="A3024" t="s">
        <v>49</v>
      </c>
      <c s="34" t="s">
        <v>7854</v>
      </c>
      <c s="34" t="s">
        <v>7855</v>
      </c>
      <c s="35" t="s">
        <v>5</v>
      </c>
      <c s="6" t="s">
        <v>7815</v>
      </c>
      <c s="36" t="s">
        <v>684</v>
      </c>
      <c s="37">
        <v>3</v>
      </c>
      <c s="36">
        <v>0</v>
      </c>
      <c s="36">
        <f>ROUND(G3024*H3024,6)</f>
      </c>
      <c r="L3024" s="38">
        <v>0</v>
      </c>
      <c s="32">
        <f>ROUND(ROUND(L3024,2)*ROUND(G3024,3),2)</f>
      </c>
      <c s="36" t="s">
        <v>2373</v>
      </c>
      <c>
        <f>(M3024*21)/100</f>
      </c>
      <c t="s">
        <v>27</v>
      </c>
    </row>
    <row r="3025" spans="1:5" ht="12.75">
      <c r="A3025" s="35" t="s">
        <v>54</v>
      </c>
      <c r="E3025" s="39" t="s">
        <v>7815</v>
      </c>
    </row>
    <row r="3026" spans="1:5" ht="12.75">
      <c r="A3026" s="35" t="s">
        <v>55</v>
      </c>
      <c r="E3026" s="40" t="s">
        <v>5</v>
      </c>
    </row>
    <row r="3027" spans="1:5" ht="51">
      <c r="A3027" t="s">
        <v>56</v>
      </c>
      <c r="E3027" s="39" t="s">
        <v>7856</v>
      </c>
    </row>
    <row r="3028" spans="1:16" ht="12.75">
      <c r="A3028" t="s">
        <v>49</v>
      </c>
      <c s="34" t="s">
        <v>7857</v>
      </c>
      <c s="34" t="s">
        <v>7858</v>
      </c>
      <c s="35" t="s">
        <v>5</v>
      </c>
      <c s="6" t="s">
        <v>7808</v>
      </c>
      <c s="36" t="s">
        <v>684</v>
      </c>
      <c s="37">
        <v>2</v>
      </c>
      <c s="36">
        <v>0</v>
      </c>
      <c s="36">
        <f>ROUND(G3028*H3028,6)</f>
      </c>
      <c r="L3028" s="38">
        <v>0</v>
      </c>
      <c s="32">
        <f>ROUND(ROUND(L3028,2)*ROUND(G3028,3),2)</f>
      </c>
      <c s="36" t="s">
        <v>2373</v>
      </c>
      <c>
        <f>(M3028*21)/100</f>
      </c>
      <c t="s">
        <v>27</v>
      </c>
    </row>
    <row r="3029" spans="1:5" ht="12.75">
      <c r="A3029" s="35" t="s">
        <v>54</v>
      </c>
      <c r="E3029" s="39" t="s">
        <v>7808</v>
      </c>
    </row>
    <row r="3030" spans="1:5" ht="12.75">
      <c r="A3030" s="35" t="s">
        <v>55</v>
      </c>
      <c r="E3030" s="40" t="s">
        <v>5</v>
      </c>
    </row>
    <row r="3031" spans="1:5" ht="38.25">
      <c r="A3031" t="s">
        <v>56</v>
      </c>
      <c r="E3031" s="39" t="s">
        <v>7809</v>
      </c>
    </row>
    <row r="3032" spans="1:16" ht="12.75">
      <c r="A3032" t="s">
        <v>49</v>
      </c>
      <c s="34" t="s">
        <v>7859</v>
      </c>
      <c s="34" t="s">
        <v>7860</v>
      </c>
      <c s="35" t="s">
        <v>5</v>
      </c>
      <c s="6" t="s">
        <v>7812</v>
      </c>
      <c s="36" t="s">
        <v>684</v>
      </c>
      <c s="37">
        <v>2</v>
      </c>
      <c s="36">
        <v>0</v>
      </c>
      <c s="36">
        <f>ROUND(G3032*H3032,6)</f>
      </c>
      <c r="L3032" s="38">
        <v>0</v>
      </c>
      <c s="32">
        <f>ROUND(ROUND(L3032,2)*ROUND(G3032,3),2)</f>
      </c>
      <c s="36" t="s">
        <v>2373</v>
      </c>
      <c>
        <f>(M3032*21)/100</f>
      </c>
      <c t="s">
        <v>27</v>
      </c>
    </row>
    <row r="3033" spans="1:5" ht="12.75">
      <c r="A3033" s="35" t="s">
        <v>54</v>
      </c>
      <c r="E3033" s="39" t="s">
        <v>7812</v>
      </c>
    </row>
    <row r="3034" spans="1:5" ht="12.75">
      <c r="A3034" s="35" t="s">
        <v>55</v>
      </c>
      <c r="E3034" s="40" t="s">
        <v>5</v>
      </c>
    </row>
    <row r="3035" spans="1:5" ht="12.75">
      <c r="A3035" t="s">
        <v>56</v>
      </c>
      <c r="E3035" s="39" t="s">
        <v>5</v>
      </c>
    </row>
    <row r="3036" spans="1:16" ht="12.75">
      <c r="A3036" t="s">
        <v>49</v>
      </c>
      <c s="34" t="s">
        <v>7861</v>
      </c>
      <c s="34" t="s">
        <v>7862</v>
      </c>
      <c s="35" t="s">
        <v>5</v>
      </c>
      <c s="6" t="s">
        <v>7863</v>
      </c>
      <c s="36" t="s">
        <v>86</v>
      </c>
      <c s="37">
        <v>1</v>
      </c>
      <c s="36">
        <v>0</v>
      </c>
      <c s="36">
        <f>ROUND(G3036*H3036,6)</f>
      </c>
      <c r="L3036" s="38">
        <v>0</v>
      </c>
      <c s="32">
        <f>ROUND(ROUND(L3036,2)*ROUND(G3036,3),2)</f>
      </c>
      <c s="36" t="s">
        <v>2373</v>
      </c>
      <c>
        <f>(M3036*21)/100</f>
      </c>
      <c t="s">
        <v>27</v>
      </c>
    </row>
    <row r="3037" spans="1:5" ht="12.75">
      <c r="A3037" s="35" t="s">
        <v>54</v>
      </c>
      <c r="E3037" s="39" t="s">
        <v>7863</v>
      </c>
    </row>
    <row r="3038" spans="1:5" ht="12.75">
      <c r="A3038" s="35" t="s">
        <v>55</v>
      </c>
      <c r="E3038" s="40" t="s">
        <v>5</v>
      </c>
    </row>
    <row r="3039" spans="1:5" ht="63.75">
      <c r="A3039" t="s">
        <v>56</v>
      </c>
      <c r="E3039" s="39" t="s">
        <v>7864</v>
      </c>
    </row>
    <row r="3040" spans="1:16" ht="12.75">
      <c r="A3040" t="s">
        <v>49</v>
      </c>
      <c s="34" t="s">
        <v>7865</v>
      </c>
      <c s="34" t="s">
        <v>7866</v>
      </c>
      <c s="35" t="s">
        <v>5</v>
      </c>
      <c s="6" t="s">
        <v>7867</v>
      </c>
      <c s="36" t="s">
        <v>86</v>
      </c>
      <c s="37">
        <v>1</v>
      </c>
      <c s="36">
        <v>0</v>
      </c>
      <c s="36">
        <f>ROUND(G3040*H3040,6)</f>
      </c>
      <c r="L3040" s="38">
        <v>0</v>
      </c>
      <c s="32">
        <f>ROUND(ROUND(L3040,2)*ROUND(G3040,3),2)</f>
      </c>
      <c s="36" t="s">
        <v>2373</v>
      </c>
      <c>
        <f>(M3040*21)/100</f>
      </c>
      <c t="s">
        <v>27</v>
      </c>
    </row>
    <row r="3041" spans="1:5" ht="12.75">
      <c r="A3041" s="35" t="s">
        <v>54</v>
      </c>
      <c r="E3041" s="39" t="s">
        <v>7867</v>
      </c>
    </row>
    <row r="3042" spans="1:5" ht="12.75">
      <c r="A3042" s="35" t="s">
        <v>55</v>
      </c>
      <c r="E3042" s="40" t="s">
        <v>5</v>
      </c>
    </row>
    <row r="3043" spans="1:5" ht="12.75">
      <c r="A3043" t="s">
        <v>56</v>
      </c>
      <c r="E3043" s="39" t="s">
        <v>5</v>
      </c>
    </row>
    <row r="3044" spans="1:16" ht="12.75">
      <c r="A3044" t="s">
        <v>49</v>
      </c>
      <c s="34" t="s">
        <v>7868</v>
      </c>
      <c s="34" t="s">
        <v>7869</v>
      </c>
      <c s="35" t="s">
        <v>5</v>
      </c>
      <c s="6" t="s">
        <v>7870</v>
      </c>
      <c s="36" t="s">
        <v>684</v>
      </c>
      <c s="37">
        <v>2</v>
      </c>
      <c s="36">
        <v>0</v>
      </c>
      <c s="36">
        <f>ROUND(G3044*H3044,6)</f>
      </c>
      <c r="L3044" s="38">
        <v>0</v>
      </c>
      <c s="32">
        <f>ROUND(ROUND(L3044,2)*ROUND(G3044,3),2)</f>
      </c>
      <c s="36" t="s">
        <v>2373</v>
      </c>
      <c>
        <f>(M3044*21)/100</f>
      </c>
      <c t="s">
        <v>27</v>
      </c>
    </row>
    <row r="3045" spans="1:5" ht="12.75">
      <c r="A3045" s="35" t="s">
        <v>54</v>
      </c>
      <c r="E3045" s="39" t="s">
        <v>7870</v>
      </c>
    </row>
    <row r="3046" spans="1:5" ht="12.75">
      <c r="A3046" s="35" t="s">
        <v>55</v>
      </c>
      <c r="E3046" s="40" t="s">
        <v>5</v>
      </c>
    </row>
    <row r="3047" spans="1:5" ht="89.25">
      <c r="A3047" t="s">
        <v>56</v>
      </c>
      <c r="E3047" s="39" t="s">
        <v>7871</v>
      </c>
    </row>
    <row r="3048" spans="1:16" ht="12.75">
      <c r="A3048" t="s">
        <v>49</v>
      </c>
      <c s="34" t="s">
        <v>7872</v>
      </c>
      <c s="34" t="s">
        <v>7873</v>
      </c>
      <c s="35" t="s">
        <v>5</v>
      </c>
      <c s="6" t="s">
        <v>7874</v>
      </c>
      <c s="36" t="s">
        <v>684</v>
      </c>
      <c s="37">
        <v>2</v>
      </c>
      <c s="36">
        <v>0</v>
      </c>
      <c s="36">
        <f>ROUND(G3048*H3048,6)</f>
      </c>
      <c r="L3048" s="38">
        <v>0</v>
      </c>
      <c s="32">
        <f>ROUND(ROUND(L3048,2)*ROUND(G3048,3),2)</f>
      </c>
      <c s="36" t="s">
        <v>2373</v>
      </c>
      <c>
        <f>(M3048*21)/100</f>
      </c>
      <c t="s">
        <v>27</v>
      </c>
    </row>
    <row r="3049" spans="1:5" ht="12.75">
      <c r="A3049" s="35" t="s">
        <v>54</v>
      </c>
      <c r="E3049" s="39" t="s">
        <v>7874</v>
      </c>
    </row>
    <row r="3050" spans="1:5" ht="12.75">
      <c r="A3050" s="35" t="s">
        <v>55</v>
      </c>
      <c r="E3050" s="40" t="s">
        <v>5</v>
      </c>
    </row>
    <row r="3051" spans="1:5" ht="89.25">
      <c r="A3051" t="s">
        <v>56</v>
      </c>
      <c r="E3051" s="39" t="s">
        <v>7875</v>
      </c>
    </row>
    <row r="3052" spans="1:16" ht="12.75">
      <c r="A3052" t="s">
        <v>49</v>
      </c>
      <c s="34" t="s">
        <v>7876</v>
      </c>
      <c s="34" t="s">
        <v>7877</v>
      </c>
      <c s="35" t="s">
        <v>5</v>
      </c>
      <c s="6" t="s">
        <v>7878</v>
      </c>
      <c s="36" t="s">
        <v>684</v>
      </c>
      <c s="37">
        <v>2</v>
      </c>
      <c s="36">
        <v>0</v>
      </c>
      <c s="36">
        <f>ROUND(G3052*H3052,6)</f>
      </c>
      <c r="L3052" s="38">
        <v>0</v>
      </c>
      <c s="32">
        <f>ROUND(ROUND(L3052,2)*ROUND(G3052,3),2)</f>
      </c>
      <c s="36" t="s">
        <v>2373</v>
      </c>
      <c>
        <f>(M3052*21)/100</f>
      </c>
      <c t="s">
        <v>27</v>
      </c>
    </row>
    <row r="3053" spans="1:5" ht="12.75">
      <c r="A3053" s="35" t="s">
        <v>54</v>
      </c>
      <c r="E3053" s="39" t="s">
        <v>7878</v>
      </c>
    </row>
    <row r="3054" spans="1:5" ht="12.75">
      <c r="A3054" s="35" t="s">
        <v>55</v>
      </c>
      <c r="E3054" s="40" t="s">
        <v>5</v>
      </c>
    </row>
    <row r="3055" spans="1:5" ht="12.75">
      <c r="A3055" t="s">
        <v>56</v>
      </c>
      <c r="E3055" s="39" t="s">
        <v>5</v>
      </c>
    </row>
    <row r="3056" spans="1:16" ht="12.75">
      <c r="A3056" t="s">
        <v>49</v>
      </c>
      <c s="34" t="s">
        <v>7879</v>
      </c>
      <c s="34" t="s">
        <v>7880</v>
      </c>
      <c s="35" t="s">
        <v>5</v>
      </c>
      <c s="6" t="s">
        <v>7881</v>
      </c>
      <c s="36" t="s">
        <v>1356</v>
      </c>
      <c s="37">
        <v>1</v>
      </c>
      <c s="36">
        <v>0</v>
      </c>
      <c s="36">
        <f>ROUND(G3056*H3056,6)</f>
      </c>
      <c r="L3056" s="38">
        <v>0</v>
      </c>
      <c s="32">
        <f>ROUND(ROUND(L3056,2)*ROUND(G3056,3),2)</f>
      </c>
      <c s="36" t="s">
        <v>2373</v>
      </c>
      <c>
        <f>(M3056*21)/100</f>
      </c>
      <c t="s">
        <v>27</v>
      </c>
    </row>
    <row r="3057" spans="1:5" ht="12.75">
      <c r="A3057" s="35" t="s">
        <v>54</v>
      </c>
      <c r="E3057" s="39" t="s">
        <v>7881</v>
      </c>
    </row>
    <row r="3058" spans="1:5" ht="12.75">
      <c r="A3058" s="35" t="s">
        <v>55</v>
      </c>
      <c r="E3058" s="40" t="s">
        <v>5</v>
      </c>
    </row>
    <row r="3059" spans="1:5" ht="51">
      <c r="A3059" t="s">
        <v>56</v>
      </c>
      <c r="E3059" s="39" t="s">
        <v>7882</v>
      </c>
    </row>
    <row r="3060" spans="1:16" ht="12.75">
      <c r="A3060" t="s">
        <v>49</v>
      </c>
      <c s="34" t="s">
        <v>3153</v>
      </c>
      <c s="34" t="s">
        <v>7883</v>
      </c>
      <c s="35" t="s">
        <v>5</v>
      </c>
      <c s="6" t="s">
        <v>7884</v>
      </c>
      <c s="36" t="s">
        <v>1356</v>
      </c>
      <c s="37">
        <v>1</v>
      </c>
      <c s="36">
        <v>0</v>
      </c>
      <c s="36">
        <f>ROUND(G3060*H3060,6)</f>
      </c>
      <c r="L3060" s="38">
        <v>0</v>
      </c>
      <c s="32">
        <f>ROUND(ROUND(L3060,2)*ROUND(G3060,3),2)</f>
      </c>
      <c s="36" t="s">
        <v>2373</v>
      </c>
      <c>
        <f>(M3060*21)/100</f>
      </c>
      <c t="s">
        <v>27</v>
      </c>
    </row>
    <row r="3061" spans="1:5" ht="12.75">
      <c r="A3061" s="35" t="s">
        <v>54</v>
      </c>
      <c r="E3061" s="39" t="s">
        <v>7884</v>
      </c>
    </row>
    <row r="3062" spans="1:5" ht="12.75">
      <c r="A3062" s="35" t="s">
        <v>55</v>
      </c>
      <c r="E3062" s="40" t="s">
        <v>5</v>
      </c>
    </row>
    <row r="3063" spans="1:5" ht="12.75">
      <c r="A3063" t="s">
        <v>56</v>
      </c>
      <c r="E3063" s="39" t="s">
        <v>5</v>
      </c>
    </row>
    <row r="3064" spans="1:16" ht="12.75">
      <c r="A3064" t="s">
        <v>49</v>
      </c>
      <c s="34" t="s">
        <v>2821</v>
      </c>
      <c s="34" t="s">
        <v>7885</v>
      </c>
      <c s="35" t="s">
        <v>5</v>
      </c>
      <c s="6" t="s">
        <v>7886</v>
      </c>
      <c s="36" t="s">
        <v>684</v>
      </c>
      <c s="37">
        <v>7</v>
      </c>
      <c s="36">
        <v>0</v>
      </c>
      <c s="36">
        <f>ROUND(G3064*H3064,6)</f>
      </c>
      <c r="L3064" s="38">
        <v>0</v>
      </c>
      <c s="32">
        <f>ROUND(ROUND(L3064,2)*ROUND(G3064,3),2)</f>
      </c>
      <c s="36" t="s">
        <v>2373</v>
      </c>
      <c>
        <f>(M3064*21)/100</f>
      </c>
      <c t="s">
        <v>27</v>
      </c>
    </row>
    <row r="3065" spans="1:5" ht="12.75">
      <c r="A3065" s="35" t="s">
        <v>54</v>
      </c>
      <c r="E3065" s="39" t="s">
        <v>7886</v>
      </c>
    </row>
    <row r="3066" spans="1:5" ht="12.75">
      <c r="A3066" s="35" t="s">
        <v>55</v>
      </c>
      <c r="E3066" s="40" t="s">
        <v>5</v>
      </c>
    </row>
    <row r="3067" spans="1:5" ht="63.75">
      <c r="A3067" t="s">
        <v>56</v>
      </c>
      <c r="E3067" s="39" t="s">
        <v>7887</v>
      </c>
    </row>
    <row r="3068" spans="1:16" ht="12.75">
      <c r="A3068" t="s">
        <v>49</v>
      </c>
      <c s="34" t="s">
        <v>3208</v>
      </c>
      <c s="34" t="s">
        <v>7888</v>
      </c>
      <c s="35" t="s">
        <v>5</v>
      </c>
      <c s="6" t="s">
        <v>7889</v>
      </c>
      <c s="36" t="s">
        <v>684</v>
      </c>
      <c s="37">
        <v>1</v>
      </c>
      <c s="36">
        <v>0</v>
      </c>
      <c s="36">
        <f>ROUND(G3068*H3068,6)</f>
      </c>
      <c r="L3068" s="38">
        <v>0</v>
      </c>
      <c s="32">
        <f>ROUND(ROUND(L3068,2)*ROUND(G3068,3),2)</f>
      </c>
      <c s="36" t="s">
        <v>2373</v>
      </c>
      <c>
        <f>(M3068*21)/100</f>
      </c>
      <c t="s">
        <v>27</v>
      </c>
    </row>
    <row r="3069" spans="1:5" ht="12.75">
      <c r="A3069" s="35" t="s">
        <v>54</v>
      </c>
      <c r="E3069" s="39" t="s">
        <v>7889</v>
      </c>
    </row>
    <row r="3070" spans="1:5" ht="12.75">
      <c r="A3070" s="35" t="s">
        <v>55</v>
      </c>
      <c r="E3070" s="40" t="s">
        <v>5</v>
      </c>
    </row>
    <row r="3071" spans="1:5" ht="38.25">
      <c r="A3071" t="s">
        <v>56</v>
      </c>
      <c r="E3071" s="39" t="s">
        <v>7890</v>
      </c>
    </row>
    <row r="3072" spans="1:16" ht="12.75">
      <c r="A3072" t="s">
        <v>49</v>
      </c>
      <c s="34" t="s">
        <v>3246</v>
      </c>
      <c s="34" t="s">
        <v>7891</v>
      </c>
      <c s="35" t="s">
        <v>5</v>
      </c>
      <c s="6" t="s">
        <v>7892</v>
      </c>
      <c s="36" t="s">
        <v>684</v>
      </c>
      <c s="37">
        <v>1</v>
      </c>
      <c s="36">
        <v>0</v>
      </c>
      <c s="36">
        <f>ROUND(G3072*H3072,6)</f>
      </c>
      <c r="L3072" s="38">
        <v>0</v>
      </c>
      <c s="32">
        <f>ROUND(ROUND(L3072,2)*ROUND(G3072,3),2)</f>
      </c>
      <c s="36" t="s">
        <v>2373</v>
      </c>
      <c>
        <f>(M3072*21)/100</f>
      </c>
      <c t="s">
        <v>27</v>
      </c>
    </row>
    <row r="3073" spans="1:5" ht="12.75">
      <c r="A3073" s="35" t="s">
        <v>54</v>
      </c>
      <c r="E3073" s="39" t="s">
        <v>7892</v>
      </c>
    </row>
    <row r="3074" spans="1:5" ht="12.75">
      <c r="A3074" s="35" t="s">
        <v>55</v>
      </c>
      <c r="E3074" s="40" t="s">
        <v>5</v>
      </c>
    </row>
    <row r="3075" spans="1:5" ht="12.75">
      <c r="A3075" t="s">
        <v>56</v>
      </c>
      <c r="E3075" s="39" t="s">
        <v>5</v>
      </c>
    </row>
    <row r="3076" spans="1:16" ht="12.75">
      <c r="A3076" t="s">
        <v>49</v>
      </c>
      <c s="34" t="s">
        <v>3266</v>
      </c>
      <c s="34" t="s">
        <v>7893</v>
      </c>
      <c s="35" t="s">
        <v>5</v>
      </c>
      <c s="6" t="s">
        <v>7894</v>
      </c>
      <c s="36" t="s">
        <v>684</v>
      </c>
      <c s="37">
        <v>1</v>
      </c>
      <c s="36">
        <v>0</v>
      </c>
      <c s="36">
        <f>ROUND(G3076*H3076,6)</f>
      </c>
      <c r="L3076" s="38">
        <v>0</v>
      </c>
      <c s="32">
        <f>ROUND(ROUND(L3076,2)*ROUND(G3076,3),2)</f>
      </c>
      <c s="36" t="s">
        <v>2373</v>
      </c>
      <c>
        <f>(M3076*21)/100</f>
      </c>
      <c t="s">
        <v>27</v>
      </c>
    </row>
    <row r="3077" spans="1:5" ht="12.75">
      <c r="A3077" s="35" t="s">
        <v>54</v>
      </c>
      <c r="E3077" s="39" t="s">
        <v>7894</v>
      </c>
    </row>
    <row r="3078" spans="1:5" ht="12.75">
      <c r="A3078" s="35" t="s">
        <v>55</v>
      </c>
      <c r="E3078" s="40" t="s">
        <v>5</v>
      </c>
    </row>
    <row r="3079" spans="1:5" ht="38.25">
      <c r="A3079" t="s">
        <v>56</v>
      </c>
      <c r="E3079" s="39" t="s">
        <v>7890</v>
      </c>
    </row>
    <row r="3080" spans="1:16" ht="12.75">
      <c r="A3080" t="s">
        <v>49</v>
      </c>
      <c s="34" t="s">
        <v>2852</v>
      </c>
      <c s="34" t="s">
        <v>7895</v>
      </c>
      <c s="35" t="s">
        <v>5</v>
      </c>
      <c s="6" t="s">
        <v>7896</v>
      </c>
      <c s="36" t="s">
        <v>684</v>
      </c>
      <c s="37">
        <v>1</v>
      </c>
      <c s="36">
        <v>0</v>
      </c>
      <c s="36">
        <f>ROUND(G3080*H3080,6)</f>
      </c>
      <c r="L3080" s="38">
        <v>0</v>
      </c>
      <c s="32">
        <f>ROUND(ROUND(L3080,2)*ROUND(G3080,3),2)</f>
      </c>
      <c s="36" t="s">
        <v>2373</v>
      </c>
      <c>
        <f>(M3080*21)/100</f>
      </c>
      <c t="s">
        <v>27</v>
      </c>
    </row>
    <row r="3081" spans="1:5" ht="12.75">
      <c r="A3081" s="35" t="s">
        <v>54</v>
      </c>
      <c r="E3081" s="39" t="s">
        <v>7896</v>
      </c>
    </row>
    <row r="3082" spans="1:5" ht="12.75">
      <c r="A3082" s="35" t="s">
        <v>55</v>
      </c>
      <c r="E3082" s="40" t="s">
        <v>5</v>
      </c>
    </row>
    <row r="3083" spans="1:5" ht="12.75">
      <c r="A3083" t="s">
        <v>56</v>
      </c>
      <c r="E3083" s="39" t="s">
        <v>5</v>
      </c>
    </row>
    <row r="3084" spans="1:16" ht="12.75">
      <c r="A3084" t="s">
        <v>49</v>
      </c>
      <c s="34" t="s">
        <v>7897</v>
      </c>
      <c s="34" t="s">
        <v>7898</v>
      </c>
      <c s="35" t="s">
        <v>5</v>
      </c>
      <c s="6" t="s">
        <v>7899</v>
      </c>
      <c s="36" t="s">
        <v>684</v>
      </c>
      <c s="37">
        <v>1</v>
      </c>
      <c s="36">
        <v>0</v>
      </c>
      <c s="36">
        <f>ROUND(G3084*H3084,6)</f>
      </c>
      <c r="L3084" s="38">
        <v>0</v>
      </c>
      <c s="32">
        <f>ROUND(ROUND(L3084,2)*ROUND(G3084,3),2)</f>
      </c>
      <c s="36" t="s">
        <v>2373</v>
      </c>
      <c>
        <f>(M3084*21)/100</f>
      </c>
      <c t="s">
        <v>27</v>
      </c>
    </row>
    <row r="3085" spans="1:5" ht="12.75">
      <c r="A3085" s="35" t="s">
        <v>54</v>
      </c>
      <c r="E3085" s="39" t="s">
        <v>7899</v>
      </c>
    </row>
    <row r="3086" spans="1:5" ht="12.75">
      <c r="A3086" s="35" t="s">
        <v>55</v>
      </c>
      <c r="E3086" s="40" t="s">
        <v>5</v>
      </c>
    </row>
    <row r="3087" spans="1:5" ht="38.25">
      <c r="A3087" t="s">
        <v>56</v>
      </c>
      <c r="E3087" s="39" t="s">
        <v>7890</v>
      </c>
    </row>
    <row r="3088" spans="1:16" ht="12.75">
      <c r="A3088" t="s">
        <v>49</v>
      </c>
      <c s="34" t="s">
        <v>7900</v>
      </c>
      <c s="34" t="s">
        <v>7901</v>
      </c>
      <c s="35" t="s">
        <v>5</v>
      </c>
      <c s="6" t="s">
        <v>7902</v>
      </c>
      <c s="36" t="s">
        <v>684</v>
      </c>
      <c s="37">
        <v>1</v>
      </c>
      <c s="36">
        <v>0</v>
      </c>
      <c s="36">
        <f>ROUND(G3088*H3088,6)</f>
      </c>
      <c r="L3088" s="38">
        <v>0</v>
      </c>
      <c s="32">
        <f>ROUND(ROUND(L3088,2)*ROUND(G3088,3),2)</f>
      </c>
      <c s="36" t="s">
        <v>2373</v>
      </c>
      <c>
        <f>(M3088*21)/100</f>
      </c>
      <c t="s">
        <v>27</v>
      </c>
    </row>
    <row r="3089" spans="1:5" ht="12.75">
      <c r="A3089" s="35" t="s">
        <v>54</v>
      </c>
      <c r="E3089" s="39" t="s">
        <v>7902</v>
      </c>
    </row>
    <row r="3090" spans="1:5" ht="12.75">
      <c r="A3090" s="35" t="s">
        <v>55</v>
      </c>
      <c r="E3090" s="40" t="s">
        <v>5</v>
      </c>
    </row>
    <row r="3091" spans="1:5" ht="12.75">
      <c r="A3091" t="s">
        <v>56</v>
      </c>
      <c r="E3091" s="39" t="s">
        <v>5</v>
      </c>
    </row>
    <row r="3092" spans="1:16" ht="12.75">
      <c r="A3092" t="s">
        <v>49</v>
      </c>
      <c s="34" t="s">
        <v>7903</v>
      </c>
      <c s="34" t="s">
        <v>7904</v>
      </c>
      <c s="35" t="s">
        <v>5</v>
      </c>
      <c s="6" t="s">
        <v>7905</v>
      </c>
      <c s="36" t="s">
        <v>684</v>
      </c>
      <c s="37">
        <v>1</v>
      </c>
      <c s="36">
        <v>0</v>
      </c>
      <c s="36">
        <f>ROUND(G3092*H3092,6)</f>
      </c>
      <c r="L3092" s="38">
        <v>0</v>
      </c>
      <c s="32">
        <f>ROUND(ROUND(L3092,2)*ROUND(G3092,3),2)</f>
      </c>
      <c s="36" t="s">
        <v>2373</v>
      </c>
      <c>
        <f>(M3092*21)/100</f>
      </c>
      <c t="s">
        <v>27</v>
      </c>
    </row>
    <row r="3093" spans="1:5" ht="12.75">
      <c r="A3093" s="35" t="s">
        <v>54</v>
      </c>
      <c r="E3093" s="39" t="s">
        <v>7905</v>
      </c>
    </row>
    <row r="3094" spans="1:5" ht="12.75">
      <c r="A3094" s="35" t="s">
        <v>55</v>
      </c>
      <c r="E3094" s="40" t="s">
        <v>5</v>
      </c>
    </row>
    <row r="3095" spans="1:5" ht="63.75">
      <c r="A3095" t="s">
        <v>56</v>
      </c>
      <c r="E3095" s="39" t="s">
        <v>7906</v>
      </c>
    </row>
    <row r="3096" spans="1:16" ht="12.75">
      <c r="A3096" t="s">
        <v>49</v>
      </c>
      <c s="34" t="s">
        <v>4934</v>
      </c>
      <c s="34" t="s">
        <v>7907</v>
      </c>
      <c s="35" t="s">
        <v>5</v>
      </c>
      <c s="6" t="s">
        <v>7908</v>
      </c>
      <c s="36" t="s">
        <v>684</v>
      </c>
      <c s="37">
        <v>1</v>
      </c>
      <c s="36">
        <v>0</v>
      </c>
      <c s="36">
        <f>ROUND(G3096*H3096,6)</f>
      </c>
      <c r="L3096" s="38">
        <v>0</v>
      </c>
      <c s="32">
        <f>ROUND(ROUND(L3096,2)*ROUND(G3096,3),2)</f>
      </c>
      <c s="36" t="s">
        <v>2373</v>
      </c>
      <c>
        <f>(M3096*21)/100</f>
      </c>
      <c t="s">
        <v>27</v>
      </c>
    </row>
    <row r="3097" spans="1:5" ht="12.75">
      <c r="A3097" s="35" t="s">
        <v>54</v>
      </c>
      <c r="E3097" s="39" t="s">
        <v>7908</v>
      </c>
    </row>
    <row r="3098" spans="1:5" ht="12.75">
      <c r="A3098" s="35" t="s">
        <v>55</v>
      </c>
      <c r="E3098" s="40" t="s">
        <v>5</v>
      </c>
    </row>
    <row r="3099" spans="1:5" ht="12.75">
      <c r="A3099" t="s">
        <v>56</v>
      </c>
      <c r="E3099" s="39" t="s">
        <v>5</v>
      </c>
    </row>
    <row r="3100" spans="1:16" ht="12.75">
      <c r="A3100" t="s">
        <v>49</v>
      </c>
      <c s="34" t="s">
        <v>7909</v>
      </c>
      <c s="34" t="s">
        <v>7910</v>
      </c>
      <c s="35" t="s">
        <v>5</v>
      </c>
      <c s="6" t="s">
        <v>7657</v>
      </c>
      <c s="36" t="s">
        <v>52</v>
      </c>
      <c s="37">
        <v>6.7</v>
      </c>
      <c s="36">
        <v>0</v>
      </c>
      <c s="36">
        <f>ROUND(G3100*H3100,6)</f>
      </c>
      <c r="L3100" s="38">
        <v>0</v>
      </c>
      <c s="32">
        <f>ROUND(ROUND(L3100,2)*ROUND(G3100,3),2)</f>
      </c>
      <c s="36" t="s">
        <v>2373</v>
      </c>
      <c>
        <f>(M3100*21)/100</f>
      </c>
      <c t="s">
        <v>27</v>
      </c>
    </row>
    <row r="3101" spans="1:5" ht="12.75">
      <c r="A3101" s="35" t="s">
        <v>54</v>
      </c>
      <c r="E3101" s="39" t="s">
        <v>7657</v>
      </c>
    </row>
    <row r="3102" spans="1:5" ht="12.75">
      <c r="A3102" s="35" t="s">
        <v>55</v>
      </c>
      <c r="E3102" s="40" t="s">
        <v>5</v>
      </c>
    </row>
    <row r="3103" spans="1:5" ht="89.25">
      <c r="A3103" t="s">
        <v>56</v>
      </c>
      <c r="E3103" s="39" t="s">
        <v>7911</v>
      </c>
    </row>
    <row r="3104" spans="1:16" ht="12.75">
      <c r="A3104" t="s">
        <v>49</v>
      </c>
      <c s="34" t="s">
        <v>4961</v>
      </c>
      <c s="34" t="s">
        <v>7912</v>
      </c>
      <c s="35" t="s">
        <v>5</v>
      </c>
      <c s="6" t="s">
        <v>7661</v>
      </c>
      <c s="36" t="s">
        <v>52</v>
      </c>
      <c s="37">
        <v>6.7</v>
      </c>
      <c s="36">
        <v>0</v>
      </c>
      <c s="36">
        <f>ROUND(G3104*H3104,6)</f>
      </c>
      <c r="L3104" s="38">
        <v>0</v>
      </c>
      <c s="32">
        <f>ROUND(ROUND(L3104,2)*ROUND(G3104,3),2)</f>
      </c>
      <c s="36" t="s">
        <v>2373</v>
      </c>
      <c>
        <f>(M3104*21)/100</f>
      </c>
      <c t="s">
        <v>27</v>
      </c>
    </row>
    <row r="3105" spans="1:5" ht="12.75">
      <c r="A3105" s="35" t="s">
        <v>54</v>
      </c>
      <c r="E3105" s="39" t="s">
        <v>7661</v>
      </c>
    </row>
    <row r="3106" spans="1:5" ht="12.75">
      <c r="A3106" s="35" t="s">
        <v>55</v>
      </c>
      <c r="E3106" s="40" t="s">
        <v>5</v>
      </c>
    </row>
    <row r="3107" spans="1:5" ht="12.75">
      <c r="A3107" t="s">
        <v>56</v>
      </c>
      <c r="E3107" s="39" t="s">
        <v>5</v>
      </c>
    </row>
    <row r="3108" spans="1:16" ht="12.75">
      <c r="A3108" t="s">
        <v>49</v>
      </c>
      <c s="34" t="s">
        <v>7913</v>
      </c>
      <c s="34" t="s">
        <v>7914</v>
      </c>
      <c s="35" t="s">
        <v>5</v>
      </c>
      <c s="6" t="s">
        <v>7650</v>
      </c>
      <c s="36" t="s">
        <v>52</v>
      </c>
      <c s="37">
        <v>8.3</v>
      </c>
      <c s="36">
        <v>0</v>
      </c>
      <c s="36">
        <f>ROUND(G3108*H3108,6)</f>
      </c>
      <c r="L3108" s="38">
        <v>0</v>
      </c>
      <c s="32">
        <f>ROUND(ROUND(L3108,2)*ROUND(G3108,3),2)</f>
      </c>
      <c s="36" t="s">
        <v>2373</v>
      </c>
      <c>
        <f>(M3108*21)/100</f>
      </c>
      <c t="s">
        <v>27</v>
      </c>
    </row>
    <row r="3109" spans="1:5" ht="12.75">
      <c r="A3109" s="35" t="s">
        <v>54</v>
      </c>
      <c r="E3109" s="39" t="s">
        <v>7650</v>
      </c>
    </row>
    <row r="3110" spans="1:5" ht="12.75">
      <c r="A3110" s="35" t="s">
        <v>55</v>
      </c>
      <c r="E3110" s="40" t="s">
        <v>5</v>
      </c>
    </row>
    <row r="3111" spans="1:5" ht="127.5">
      <c r="A3111" t="s">
        <v>56</v>
      </c>
      <c r="E3111" s="39" t="s">
        <v>7915</v>
      </c>
    </row>
    <row r="3112" spans="1:16" ht="12.75">
      <c r="A3112" t="s">
        <v>49</v>
      </c>
      <c s="34" t="s">
        <v>3394</v>
      </c>
      <c s="34" t="s">
        <v>7916</v>
      </c>
      <c s="35" t="s">
        <v>5</v>
      </c>
      <c s="6" t="s">
        <v>7654</v>
      </c>
      <c s="36" t="s">
        <v>52</v>
      </c>
      <c s="37">
        <v>8.3</v>
      </c>
      <c s="36">
        <v>0</v>
      </c>
      <c s="36">
        <f>ROUND(G3112*H3112,6)</f>
      </c>
      <c r="L3112" s="38">
        <v>0</v>
      </c>
      <c s="32">
        <f>ROUND(ROUND(L3112,2)*ROUND(G3112,3),2)</f>
      </c>
      <c s="36" t="s">
        <v>2373</v>
      </c>
      <c>
        <f>(M3112*21)/100</f>
      </c>
      <c t="s">
        <v>27</v>
      </c>
    </row>
    <row r="3113" spans="1:5" ht="12.75">
      <c r="A3113" s="35" t="s">
        <v>54</v>
      </c>
      <c r="E3113" s="39" t="s">
        <v>7654</v>
      </c>
    </row>
    <row r="3114" spans="1:5" ht="12.75">
      <c r="A3114" s="35" t="s">
        <v>55</v>
      </c>
      <c r="E3114" s="40" t="s">
        <v>5</v>
      </c>
    </row>
    <row r="3115" spans="1:5" ht="12.75">
      <c r="A3115" t="s">
        <v>56</v>
      </c>
      <c r="E3115" s="39" t="s">
        <v>5</v>
      </c>
    </row>
    <row r="3116" spans="1:16" ht="12.75">
      <c r="A3116" t="s">
        <v>49</v>
      </c>
      <c s="34" t="s">
        <v>3400</v>
      </c>
      <c s="34" t="s">
        <v>7917</v>
      </c>
      <c s="35" t="s">
        <v>5</v>
      </c>
      <c s="6" t="s">
        <v>7918</v>
      </c>
      <c s="36" t="s">
        <v>86</v>
      </c>
      <c s="37">
        <v>2</v>
      </c>
      <c s="36">
        <v>0</v>
      </c>
      <c s="36">
        <f>ROUND(G3116*H3116,6)</f>
      </c>
      <c r="L3116" s="38">
        <v>0</v>
      </c>
      <c s="32">
        <f>ROUND(ROUND(L3116,2)*ROUND(G3116,3),2)</f>
      </c>
      <c s="36" t="s">
        <v>2373</v>
      </c>
      <c>
        <f>(M3116*21)/100</f>
      </c>
      <c t="s">
        <v>27</v>
      </c>
    </row>
    <row r="3117" spans="1:5" ht="12.75">
      <c r="A3117" s="35" t="s">
        <v>54</v>
      </c>
      <c r="E3117" s="39" t="s">
        <v>7918</v>
      </c>
    </row>
    <row r="3118" spans="1:5" ht="12.75">
      <c r="A3118" s="35" t="s">
        <v>55</v>
      </c>
      <c r="E3118" s="40" t="s">
        <v>5</v>
      </c>
    </row>
    <row r="3119" spans="1:5" ht="76.5">
      <c r="A3119" t="s">
        <v>56</v>
      </c>
      <c r="E3119" s="39" t="s">
        <v>7919</v>
      </c>
    </row>
    <row r="3120" spans="1:16" ht="12.75">
      <c r="A3120" t="s">
        <v>49</v>
      </c>
      <c s="34" t="s">
        <v>5081</v>
      </c>
      <c s="34" t="s">
        <v>7920</v>
      </c>
      <c s="35" t="s">
        <v>5</v>
      </c>
      <c s="6" t="s">
        <v>7921</v>
      </c>
      <c s="36" t="s">
        <v>86</v>
      </c>
      <c s="37">
        <v>2</v>
      </c>
      <c s="36">
        <v>0</v>
      </c>
      <c s="36">
        <f>ROUND(G3120*H3120,6)</f>
      </c>
      <c r="L3120" s="38">
        <v>0</v>
      </c>
      <c s="32">
        <f>ROUND(ROUND(L3120,2)*ROUND(G3120,3),2)</f>
      </c>
      <c s="36" t="s">
        <v>2373</v>
      </c>
      <c>
        <f>(M3120*21)/100</f>
      </c>
      <c t="s">
        <v>27</v>
      </c>
    </row>
    <row r="3121" spans="1:5" ht="12.75">
      <c r="A3121" s="35" t="s">
        <v>54</v>
      </c>
      <c r="E3121" s="39" t="s">
        <v>7921</v>
      </c>
    </row>
    <row r="3122" spans="1:5" ht="12.75">
      <c r="A3122" s="35" t="s">
        <v>55</v>
      </c>
      <c r="E3122" s="40" t="s">
        <v>5</v>
      </c>
    </row>
    <row r="3123" spans="1:5" ht="12.75">
      <c r="A3123" t="s">
        <v>56</v>
      </c>
      <c r="E3123" s="39" t="s">
        <v>5</v>
      </c>
    </row>
    <row r="3124" spans="1:16" ht="12.75">
      <c r="A3124" t="s">
        <v>49</v>
      </c>
      <c s="34" t="s">
        <v>7922</v>
      </c>
      <c s="34" t="s">
        <v>7923</v>
      </c>
      <c s="35" t="s">
        <v>5</v>
      </c>
      <c s="6" t="s">
        <v>7918</v>
      </c>
      <c s="36" t="s">
        <v>86</v>
      </c>
      <c s="37">
        <v>2</v>
      </c>
      <c s="36">
        <v>0</v>
      </c>
      <c s="36">
        <f>ROUND(G3124*H3124,6)</f>
      </c>
      <c r="L3124" s="38">
        <v>0</v>
      </c>
      <c s="32">
        <f>ROUND(ROUND(L3124,2)*ROUND(G3124,3),2)</f>
      </c>
      <c s="36" t="s">
        <v>2373</v>
      </c>
      <c>
        <f>(M3124*21)/100</f>
      </c>
      <c t="s">
        <v>27</v>
      </c>
    </row>
    <row r="3125" spans="1:5" ht="12.75">
      <c r="A3125" s="35" t="s">
        <v>54</v>
      </c>
      <c r="E3125" s="39" t="s">
        <v>7918</v>
      </c>
    </row>
    <row r="3126" spans="1:5" ht="12.75">
      <c r="A3126" s="35" t="s">
        <v>55</v>
      </c>
      <c r="E3126" s="40" t="s">
        <v>5</v>
      </c>
    </row>
    <row r="3127" spans="1:5" ht="76.5">
      <c r="A3127" t="s">
        <v>56</v>
      </c>
      <c r="E3127" s="39" t="s">
        <v>7919</v>
      </c>
    </row>
    <row r="3128" spans="1:16" ht="12.75">
      <c r="A3128" t="s">
        <v>49</v>
      </c>
      <c s="34" t="s">
        <v>7924</v>
      </c>
      <c s="34" t="s">
        <v>7925</v>
      </c>
      <c s="35" t="s">
        <v>5</v>
      </c>
      <c s="6" t="s">
        <v>7921</v>
      </c>
      <c s="36" t="s">
        <v>86</v>
      </c>
      <c s="37">
        <v>2</v>
      </c>
      <c s="36">
        <v>0</v>
      </c>
      <c s="36">
        <f>ROUND(G3128*H3128,6)</f>
      </c>
      <c r="L3128" s="38">
        <v>0</v>
      </c>
      <c s="32">
        <f>ROUND(ROUND(L3128,2)*ROUND(G3128,3),2)</f>
      </c>
      <c s="36" t="s">
        <v>2373</v>
      </c>
      <c>
        <f>(M3128*21)/100</f>
      </c>
      <c t="s">
        <v>27</v>
      </c>
    </row>
    <row r="3129" spans="1:5" ht="12.75">
      <c r="A3129" s="35" t="s">
        <v>54</v>
      </c>
      <c r="E3129" s="39" t="s">
        <v>7921</v>
      </c>
    </row>
    <row r="3130" spans="1:5" ht="12.75">
      <c r="A3130" s="35" t="s">
        <v>55</v>
      </c>
      <c r="E3130" s="40" t="s">
        <v>5</v>
      </c>
    </row>
    <row r="3131" spans="1:5" ht="12.75">
      <c r="A3131" t="s">
        <v>56</v>
      </c>
      <c r="E3131" s="39" t="s">
        <v>5</v>
      </c>
    </row>
    <row r="3132" spans="1:16" ht="12.75">
      <c r="A3132" t="s">
        <v>49</v>
      </c>
      <c s="34" t="s">
        <v>7926</v>
      </c>
      <c s="34" t="s">
        <v>7927</v>
      </c>
      <c s="35" t="s">
        <v>5</v>
      </c>
      <c s="6" t="s">
        <v>7928</v>
      </c>
      <c s="36" t="s">
        <v>1461</v>
      </c>
      <c s="37">
        <v>126</v>
      </c>
      <c s="36">
        <v>0</v>
      </c>
      <c s="36">
        <f>ROUND(G3132*H3132,6)</f>
      </c>
      <c r="L3132" s="38">
        <v>0</v>
      </c>
      <c s="32">
        <f>ROUND(ROUND(L3132,2)*ROUND(G3132,3),2)</f>
      </c>
      <c s="36" t="s">
        <v>2373</v>
      </c>
      <c>
        <f>(M3132*21)/100</f>
      </c>
      <c t="s">
        <v>27</v>
      </c>
    </row>
    <row r="3133" spans="1:5" ht="12.75">
      <c r="A3133" s="35" t="s">
        <v>54</v>
      </c>
      <c r="E3133" s="39" t="s">
        <v>7928</v>
      </c>
    </row>
    <row r="3134" spans="1:5" ht="12.75">
      <c r="A3134" s="35" t="s">
        <v>55</v>
      </c>
      <c r="E3134" s="40" t="s">
        <v>5</v>
      </c>
    </row>
    <row r="3135" spans="1:5" ht="89.25">
      <c r="A3135" t="s">
        <v>56</v>
      </c>
      <c r="E3135" s="39" t="s">
        <v>7929</v>
      </c>
    </row>
    <row r="3136" spans="1:16" ht="12.75">
      <c r="A3136" t="s">
        <v>49</v>
      </c>
      <c s="34" t="s">
        <v>3005</v>
      </c>
      <c s="34" t="s">
        <v>7930</v>
      </c>
      <c s="35" t="s">
        <v>5</v>
      </c>
      <c s="6" t="s">
        <v>7931</v>
      </c>
      <c s="36" t="s">
        <v>1461</v>
      </c>
      <c s="37">
        <v>126</v>
      </c>
      <c s="36">
        <v>0</v>
      </c>
      <c s="36">
        <f>ROUND(G3136*H3136,6)</f>
      </c>
      <c r="L3136" s="38">
        <v>0</v>
      </c>
      <c s="32">
        <f>ROUND(ROUND(L3136,2)*ROUND(G3136,3),2)</f>
      </c>
      <c s="36" t="s">
        <v>2373</v>
      </c>
      <c>
        <f>(M3136*21)/100</f>
      </c>
      <c t="s">
        <v>27</v>
      </c>
    </row>
    <row r="3137" spans="1:5" ht="12.75">
      <c r="A3137" s="35" t="s">
        <v>54</v>
      </c>
      <c r="E3137" s="39" t="s">
        <v>7931</v>
      </c>
    </row>
    <row r="3138" spans="1:5" ht="12.75">
      <c r="A3138" s="35" t="s">
        <v>55</v>
      </c>
      <c r="E3138" s="40" t="s">
        <v>5</v>
      </c>
    </row>
    <row r="3139" spans="1:5" ht="12.75">
      <c r="A3139" t="s">
        <v>56</v>
      </c>
      <c r="E3139" s="39" t="s">
        <v>5</v>
      </c>
    </row>
    <row r="3140" spans="1:16" ht="25.5">
      <c r="A3140" t="s">
        <v>49</v>
      </c>
      <c s="34" t="s">
        <v>3406</v>
      </c>
      <c s="34" t="s">
        <v>7932</v>
      </c>
      <c s="35" t="s">
        <v>5</v>
      </c>
      <c s="6" t="s">
        <v>7933</v>
      </c>
      <c s="36" t="s">
        <v>1461</v>
      </c>
      <c s="37">
        <v>285</v>
      </c>
      <c s="36">
        <v>0</v>
      </c>
      <c s="36">
        <f>ROUND(G3140*H3140,6)</f>
      </c>
      <c r="L3140" s="38">
        <v>0</v>
      </c>
      <c s="32">
        <f>ROUND(ROUND(L3140,2)*ROUND(G3140,3),2)</f>
      </c>
      <c s="36" t="s">
        <v>2373</v>
      </c>
      <c>
        <f>(M3140*21)/100</f>
      </c>
      <c t="s">
        <v>27</v>
      </c>
    </row>
    <row r="3141" spans="1:5" ht="25.5">
      <c r="A3141" s="35" t="s">
        <v>54</v>
      </c>
      <c r="E3141" s="39" t="s">
        <v>7933</v>
      </c>
    </row>
    <row r="3142" spans="1:5" ht="12.75">
      <c r="A3142" s="35" t="s">
        <v>55</v>
      </c>
      <c r="E3142" s="40" t="s">
        <v>5</v>
      </c>
    </row>
    <row r="3143" spans="1:5" ht="89.25">
      <c r="A3143" t="s">
        <v>56</v>
      </c>
      <c r="E3143" s="39" t="s">
        <v>7934</v>
      </c>
    </row>
    <row r="3144" spans="1:16" ht="25.5">
      <c r="A3144" t="s">
        <v>49</v>
      </c>
      <c s="34" t="s">
        <v>3028</v>
      </c>
      <c s="34" t="s">
        <v>7935</v>
      </c>
      <c s="35" t="s">
        <v>5</v>
      </c>
      <c s="6" t="s">
        <v>7936</v>
      </c>
      <c s="36" t="s">
        <v>1461</v>
      </c>
      <c s="37">
        <v>285</v>
      </c>
      <c s="36">
        <v>0</v>
      </c>
      <c s="36">
        <f>ROUND(G3144*H3144,6)</f>
      </c>
      <c r="L3144" s="38">
        <v>0</v>
      </c>
      <c s="32">
        <f>ROUND(ROUND(L3144,2)*ROUND(G3144,3),2)</f>
      </c>
      <c s="36" t="s">
        <v>2373</v>
      </c>
      <c>
        <f>(M3144*21)/100</f>
      </c>
      <c t="s">
        <v>27</v>
      </c>
    </row>
    <row r="3145" spans="1:5" ht="25.5">
      <c r="A3145" s="35" t="s">
        <v>54</v>
      </c>
      <c r="E3145" s="39" t="s">
        <v>7936</v>
      </c>
    </row>
    <row r="3146" spans="1:5" ht="12.75">
      <c r="A3146" s="35" t="s">
        <v>55</v>
      </c>
      <c r="E3146" s="40" t="s">
        <v>5</v>
      </c>
    </row>
    <row r="3147" spans="1:5" ht="12.75">
      <c r="A3147" t="s">
        <v>56</v>
      </c>
      <c r="E3147" s="39" t="s">
        <v>5</v>
      </c>
    </row>
    <row r="3148" spans="1:16" ht="12.75">
      <c r="A3148" t="s">
        <v>49</v>
      </c>
      <c s="34" t="s">
        <v>3038</v>
      </c>
      <c s="34" t="s">
        <v>7937</v>
      </c>
      <c s="35" t="s">
        <v>5</v>
      </c>
      <c s="6" t="s">
        <v>7650</v>
      </c>
      <c s="36" t="s">
        <v>52</v>
      </c>
      <c s="37">
        <v>1.625</v>
      </c>
      <c s="36">
        <v>0</v>
      </c>
      <c s="36">
        <f>ROUND(G3148*H3148,6)</f>
      </c>
      <c r="L3148" s="38">
        <v>0</v>
      </c>
      <c s="32">
        <f>ROUND(ROUND(L3148,2)*ROUND(G3148,3),2)</f>
      </c>
      <c s="36" t="s">
        <v>2373</v>
      </c>
      <c>
        <f>(M3148*21)/100</f>
      </c>
      <c t="s">
        <v>27</v>
      </c>
    </row>
    <row r="3149" spans="1:5" ht="12.75">
      <c r="A3149" s="35" t="s">
        <v>54</v>
      </c>
      <c r="E3149" s="39" t="s">
        <v>7650</v>
      </c>
    </row>
    <row r="3150" spans="1:5" ht="12.75">
      <c r="A3150" s="35" t="s">
        <v>55</v>
      </c>
      <c r="E3150" s="40" t="s">
        <v>5</v>
      </c>
    </row>
    <row r="3151" spans="1:5" ht="127.5">
      <c r="A3151" t="s">
        <v>56</v>
      </c>
      <c r="E3151" s="39" t="s">
        <v>7915</v>
      </c>
    </row>
    <row r="3152" spans="1:16" ht="12.75">
      <c r="A3152" t="s">
        <v>49</v>
      </c>
      <c s="34" t="s">
        <v>7938</v>
      </c>
      <c s="34" t="s">
        <v>7939</v>
      </c>
      <c s="35" t="s">
        <v>5</v>
      </c>
      <c s="6" t="s">
        <v>7654</v>
      </c>
      <c s="36" t="s">
        <v>52</v>
      </c>
      <c s="37">
        <v>1.625</v>
      </c>
      <c s="36">
        <v>0</v>
      </c>
      <c s="36">
        <f>ROUND(G3152*H3152,6)</f>
      </c>
      <c r="L3152" s="38">
        <v>0</v>
      </c>
      <c s="32">
        <f>ROUND(ROUND(L3152,2)*ROUND(G3152,3),2)</f>
      </c>
      <c s="36" t="s">
        <v>2373</v>
      </c>
      <c>
        <f>(M3152*21)/100</f>
      </c>
      <c t="s">
        <v>27</v>
      </c>
    </row>
    <row r="3153" spans="1:5" ht="12.75">
      <c r="A3153" s="35" t="s">
        <v>54</v>
      </c>
      <c r="E3153" s="39" t="s">
        <v>7654</v>
      </c>
    </row>
    <row r="3154" spans="1:5" ht="12.75">
      <c r="A3154" s="35" t="s">
        <v>55</v>
      </c>
      <c r="E3154" s="40" t="s">
        <v>5</v>
      </c>
    </row>
    <row r="3155" spans="1:5" ht="12.75">
      <c r="A3155" t="s">
        <v>56</v>
      </c>
      <c r="E3155" s="39" t="s">
        <v>5</v>
      </c>
    </row>
    <row r="3156" spans="1:16" ht="12.75">
      <c r="A3156" t="s">
        <v>49</v>
      </c>
      <c s="34" t="s">
        <v>7940</v>
      </c>
      <c s="34" t="s">
        <v>7941</v>
      </c>
      <c s="35" t="s">
        <v>5</v>
      </c>
      <c s="6" t="s">
        <v>7918</v>
      </c>
      <c s="36" t="s">
        <v>86</v>
      </c>
      <c s="37">
        <v>2</v>
      </c>
      <c s="36">
        <v>0</v>
      </c>
      <c s="36">
        <f>ROUND(G3156*H3156,6)</f>
      </c>
      <c r="L3156" s="38">
        <v>0</v>
      </c>
      <c s="32">
        <f>ROUND(ROUND(L3156,2)*ROUND(G3156,3),2)</f>
      </c>
      <c s="36" t="s">
        <v>2373</v>
      </c>
      <c>
        <f>(M3156*21)/100</f>
      </c>
      <c t="s">
        <v>27</v>
      </c>
    </row>
    <row r="3157" spans="1:5" ht="12.75">
      <c r="A3157" s="35" t="s">
        <v>54</v>
      </c>
      <c r="E3157" s="39" t="s">
        <v>7918</v>
      </c>
    </row>
    <row r="3158" spans="1:5" ht="12.75">
      <c r="A3158" s="35" t="s">
        <v>55</v>
      </c>
      <c r="E3158" s="40" t="s">
        <v>5</v>
      </c>
    </row>
    <row r="3159" spans="1:5" ht="76.5">
      <c r="A3159" t="s">
        <v>56</v>
      </c>
      <c r="E3159" s="39" t="s">
        <v>7942</v>
      </c>
    </row>
    <row r="3160" spans="1:16" ht="12.75">
      <c r="A3160" t="s">
        <v>49</v>
      </c>
      <c s="34" t="s">
        <v>7943</v>
      </c>
      <c s="34" t="s">
        <v>7944</v>
      </c>
      <c s="35" t="s">
        <v>5</v>
      </c>
      <c s="6" t="s">
        <v>7921</v>
      </c>
      <c s="36" t="s">
        <v>86</v>
      </c>
      <c s="37">
        <v>2</v>
      </c>
      <c s="36">
        <v>0</v>
      </c>
      <c s="36">
        <f>ROUND(G3160*H3160,6)</f>
      </c>
      <c r="L3160" s="38">
        <v>0</v>
      </c>
      <c s="32">
        <f>ROUND(ROUND(L3160,2)*ROUND(G3160,3),2)</f>
      </c>
      <c s="36" t="s">
        <v>2373</v>
      </c>
      <c>
        <f>(M3160*21)/100</f>
      </c>
      <c t="s">
        <v>27</v>
      </c>
    </row>
    <row r="3161" spans="1:5" ht="12.75">
      <c r="A3161" s="35" t="s">
        <v>54</v>
      </c>
      <c r="E3161" s="39" t="s">
        <v>7921</v>
      </c>
    </row>
    <row r="3162" spans="1:5" ht="12.75">
      <c r="A3162" s="35" t="s">
        <v>55</v>
      </c>
      <c r="E3162" s="40" t="s">
        <v>5</v>
      </c>
    </row>
    <row r="3163" spans="1:5" ht="12.75">
      <c r="A3163" t="s">
        <v>56</v>
      </c>
      <c r="E3163" s="39" t="s">
        <v>5</v>
      </c>
    </row>
    <row r="3164" spans="1:16" ht="25.5">
      <c r="A3164" t="s">
        <v>49</v>
      </c>
      <c s="34" t="s">
        <v>7945</v>
      </c>
      <c s="34" t="s">
        <v>7946</v>
      </c>
      <c s="35" t="s">
        <v>5</v>
      </c>
      <c s="6" t="s">
        <v>7947</v>
      </c>
      <c s="36" t="s">
        <v>86</v>
      </c>
      <c s="37">
        <v>1</v>
      </c>
      <c s="36">
        <v>0</v>
      </c>
      <c s="36">
        <f>ROUND(G3164*H3164,6)</f>
      </c>
      <c r="L3164" s="38">
        <v>0</v>
      </c>
      <c s="32">
        <f>ROUND(ROUND(L3164,2)*ROUND(G3164,3),2)</f>
      </c>
      <c s="36" t="s">
        <v>2373</v>
      </c>
      <c>
        <f>(M3164*21)/100</f>
      </c>
      <c t="s">
        <v>27</v>
      </c>
    </row>
    <row r="3165" spans="1:5" ht="25.5">
      <c r="A3165" s="35" t="s">
        <v>54</v>
      </c>
      <c r="E3165" s="39" t="s">
        <v>7947</v>
      </c>
    </row>
    <row r="3166" spans="1:5" ht="12.75">
      <c r="A3166" s="35" t="s">
        <v>55</v>
      </c>
      <c r="E3166" s="40" t="s">
        <v>5</v>
      </c>
    </row>
    <row r="3167" spans="1:5" ht="89.25">
      <c r="A3167" t="s">
        <v>56</v>
      </c>
      <c r="E3167" s="39" t="s">
        <v>7948</v>
      </c>
    </row>
    <row r="3168" spans="1:16" ht="25.5">
      <c r="A3168" t="s">
        <v>49</v>
      </c>
      <c s="34" t="s">
        <v>7949</v>
      </c>
      <c s="34" t="s">
        <v>7950</v>
      </c>
      <c s="35" t="s">
        <v>5</v>
      </c>
      <c s="6" t="s">
        <v>7951</v>
      </c>
      <c s="36" t="s">
        <v>86</v>
      </c>
      <c s="37">
        <v>1</v>
      </c>
      <c s="36">
        <v>0</v>
      </c>
      <c s="36">
        <f>ROUND(G3168*H3168,6)</f>
      </c>
      <c r="L3168" s="38">
        <v>0</v>
      </c>
      <c s="32">
        <f>ROUND(ROUND(L3168,2)*ROUND(G3168,3),2)</f>
      </c>
      <c s="36" t="s">
        <v>2373</v>
      </c>
      <c>
        <f>(M3168*21)/100</f>
      </c>
      <c t="s">
        <v>27</v>
      </c>
    </row>
    <row r="3169" spans="1:5" ht="25.5">
      <c r="A3169" s="35" t="s">
        <v>54</v>
      </c>
      <c r="E3169" s="39" t="s">
        <v>7951</v>
      </c>
    </row>
    <row r="3170" spans="1:5" ht="12.75">
      <c r="A3170" s="35" t="s">
        <v>55</v>
      </c>
      <c r="E3170" s="40" t="s">
        <v>5</v>
      </c>
    </row>
    <row r="3171" spans="1:5" ht="12.75">
      <c r="A3171" t="s">
        <v>56</v>
      </c>
      <c r="E3171" s="39" t="s">
        <v>5</v>
      </c>
    </row>
    <row r="3172" spans="1:16" ht="12.75">
      <c r="A3172" t="s">
        <v>49</v>
      </c>
      <c s="34" t="s">
        <v>7952</v>
      </c>
      <c s="34" t="s">
        <v>7953</v>
      </c>
      <c s="35" t="s">
        <v>5</v>
      </c>
      <c s="6" t="s">
        <v>7954</v>
      </c>
      <c s="36" t="s">
        <v>2810</v>
      </c>
      <c s="37">
        <v>29979.917</v>
      </c>
      <c s="36">
        <v>0</v>
      </c>
      <c s="36">
        <f>ROUND(G3172*H3172,6)</f>
      </c>
      <c r="L3172" s="38">
        <v>0</v>
      </c>
      <c s="32">
        <f>ROUND(ROUND(L3172,2)*ROUND(G3172,3),2)</f>
      </c>
      <c s="36" t="s">
        <v>76</v>
      </c>
      <c>
        <f>(M3172*21)/100</f>
      </c>
      <c t="s">
        <v>27</v>
      </c>
    </row>
    <row r="3173" spans="1:5" ht="12.75">
      <c r="A3173" s="35" t="s">
        <v>54</v>
      </c>
      <c r="E3173" s="39" t="s">
        <v>7954</v>
      </c>
    </row>
    <row r="3174" spans="1:5" ht="12.75">
      <c r="A3174" s="35" t="s">
        <v>55</v>
      </c>
      <c r="E3174" s="40" t="s">
        <v>5</v>
      </c>
    </row>
    <row r="3175" spans="1:5" ht="12.75">
      <c r="A3175" t="s">
        <v>56</v>
      </c>
      <c r="E3175" s="39" t="s">
        <v>5</v>
      </c>
    </row>
    <row r="3176" spans="1:13" ht="12.75">
      <c r="A3176" t="s">
        <v>46</v>
      </c>
      <c r="C3176" s="31" t="s">
        <v>2380</v>
      </c>
      <c r="E3176" s="33" t="s">
        <v>2381</v>
      </c>
      <c r="J3176" s="32">
        <f>0</f>
      </c>
      <c s="32">
        <f>0</f>
      </c>
      <c s="32">
        <f>0+L3177+L3181+L3185+L3189+L3193+L3197+L3201+L3205+L3209+L3213+L3217+L3221+L3225+L3229+L3233+L3237+L3241+L3245+L3249+L3253+L3257+L3261+L3265+L3269+L3273+L3277+L3281+L3285+L3289+L3293+L3297+L3301+L3305+L3309+L3313+L3317+L3321+L3325+L3329+L3333+L3337+L3341+L3345+L3349+L3353+L3357+L3361+L3365+L3369+L3373+L3377+L3381+L3385+L3389+L3393+L3397+L3401+L3405+L3409+L3413+L3417+L3421+L3425+L3429+L3433+L3437+L3441+L3445+L3449+L3453+L3457+L3461+L3465+L3469+L3473+L3477+L3481+L3485+L3489+L3493+L3497+L3501+L3505+L3509+L3513+L3517+L3521+L3525+L3529+L3533+L3537+L3541+L3545+L3549+L3553+L3557+L3561+L3565+L3569+L3573+L3577+L3581+L3585+L3589+L3593+L3597+L3601+L3605+L3609+L3613+L3617+L3621+L3625+L3629+L3633+L3637+L3641+L3645+L3649+L3653+L3657+L3661+L3665+L3669+L3673+L3677+L3681+L3685+L3689+L3693+L3697+L3701+L3705+L3709+L3713+L3717+L3721+L3725+L3729+L3733+L3737+L3741+L3745+L3749+L3753+L3757+L3761+L3765+L3769+L3773+L3777+L3781+L3785+L3789+L3793+L3797+L3801+L3805+L3809+L3813+L3817+L3821+L3825+L3829+L3833+L3837+L3841</f>
      </c>
      <c s="32">
        <f>0+M3177+M3181+M3185+M3189+M3193+M3197+M3201+M3205+M3209+M3213+M3217+M3221+M3225+M3229+M3233+M3237+M3241+M3245+M3249+M3253+M3257+M3261+M3265+M3269+M3273+M3277+M3281+M3285+M3289+M3293+M3297+M3301+M3305+M3309+M3313+M3317+M3321+M3325+M3329+M3333+M3337+M3341+M3345+M3349+M3353+M3357+M3361+M3365+M3369+M3373+M3377+M3381+M3385+M3389+M3393+M3397+M3401+M3405+M3409+M3413+M3417+M3421+M3425+M3429+M3433+M3437+M3441+M3445+M3449+M3453+M3457+M3461+M3465+M3469+M3473+M3477+M3481+M3485+M3489+M3493+M3497+M3501+M3505+M3509+M3513+M3517+M3521+M3525+M3529+M3533+M3537+M3541+M3545+M3549+M3553+M3557+M3561+M3565+M3569+M3573+M3577+M3581+M3585+M3589+M3593+M3597+M3601+M3605+M3609+M3613+M3617+M3621+M3625+M3629+M3633+M3637+M3641+M3645+M3649+M3653+M3657+M3661+M3665+M3669+M3673+M3677+M3681+M3685+M3689+M3693+M3697+M3701+M3705+M3709+M3713+M3717+M3721+M3725+M3729+M3733+M3737+M3741+M3745+M3749+M3753+M3757+M3761+M3765+M3769+M3773+M3777+M3781+M3785+M3789+M3793+M3797+M3801+M3805+M3809+M3813+M3817+M3821+M3825+M3829+M3833+M3837+M3841</f>
      </c>
    </row>
    <row r="3177" spans="1:16" ht="12.75">
      <c r="A3177" t="s">
        <v>49</v>
      </c>
      <c s="34" t="s">
        <v>7955</v>
      </c>
      <c s="34" t="s">
        <v>2481</v>
      </c>
      <c s="35" t="s">
        <v>5</v>
      </c>
      <c s="6" t="s">
        <v>7956</v>
      </c>
      <c s="36" t="s">
        <v>684</v>
      </c>
      <c s="37">
        <v>11</v>
      </c>
      <c s="36">
        <v>0</v>
      </c>
      <c s="36">
        <f>ROUND(G3177*H3177,6)</f>
      </c>
      <c r="L3177" s="38">
        <v>0</v>
      </c>
      <c s="32">
        <f>ROUND(ROUND(L3177,2)*ROUND(G3177,3),2)</f>
      </c>
      <c s="36" t="s">
        <v>2373</v>
      </c>
      <c>
        <f>(M3177*21)/100</f>
      </c>
      <c t="s">
        <v>27</v>
      </c>
    </row>
    <row r="3178" spans="1:5" ht="12.75">
      <c r="A3178" s="35" t="s">
        <v>54</v>
      </c>
      <c r="E3178" s="39" t="s">
        <v>7956</v>
      </c>
    </row>
    <row r="3179" spans="1:5" ht="12.75">
      <c r="A3179" s="35" t="s">
        <v>55</v>
      </c>
      <c r="E3179" s="40" t="s">
        <v>5</v>
      </c>
    </row>
    <row r="3180" spans="1:5" ht="12.75">
      <c r="A3180" t="s">
        <v>56</v>
      </c>
      <c r="E3180" s="39" t="s">
        <v>5</v>
      </c>
    </row>
    <row r="3181" spans="1:16" ht="12.75">
      <c r="A3181" t="s">
        <v>49</v>
      </c>
      <c s="34" t="s">
        <v>7957</v>
      </c>
      <c s="34" t="s">
        <v>7958</v>
      </c>
      <c s="35" t="s">
        <v>5</v>
      </c>
      <c s="6" t="s">
        <v>2470</v>
      </c>
      <c s="36" t="s">
        <v>684</v>
      </c>
      <c s="37">
        <v>11</v>
      </c>
      <c s="36">
        <v>0</v>
      </c>
      <c s="36">
        <f>ROUND(G3181*H3181,6)</f>
      </c>
      <c r="L3181" s="38">
        <v>0</v>
      </c>
      <c s="32">
        <f>ROUND(ROUND(L3181,2)*ROUND(G3181,3),2)</f>
      </c>
      <c s="36" t="s">
        <v>2373</v>
      </c>
      <c>
        <f>(M3181*21)/100</f>
      </c>
      <c t="s">
        <v>27</v>
      </c>
    </row>
    <row r="3182" spans="1:5" ht="12.75">
      <c r="A3182" s="35" t="s">
        <v>54</v>
      </c>
      <c r="E3182" s="39" t="s">
        <v>2470</v>
      </c>
    </row>
    <row r="3183" spans="1:5" ht="12.75">
      <c r="A3183" s="35" t="s">
        <v>55</v>
      </c>
      <c r="E3183" s="40" t="s">
        <v>5</v>
      </c>
    </row>
    <row r="3184" spans="1:5" ht="12.75">
      <c r="A3184" t="s">
        <v>56</v>
      </c>
      <c r="E3184" s="39" t="s">
        <v>5</v>
      </c>
    </row>
    <row r="3185" spans="1:16" ht="25.5">
      <c r="A3185" t="s">
        <v>49</v>
      </c>
      <c s="34" t="s">
        <v>7959</v>
      </c>
      <c s="34" t="s">
        <v>7960</v>
      </c>
      <c s="35" t="s">
        <v>5</v>
      </c>
      <c s="6" t="s">
        <v>7961</v>
      </c>
      <c s="36" t="s">
        <v>684</v>
      </c>
      <c s="37">
        <v>2</v>
      </c>
      <c s="36">
        <v>0</v>
      </c>
      <c s="36">
        <f>ROUND(G3185*H3185,6)</f>
      </c>
      <c r="L3185" s="38">
        <v>0</v>
      </c>
      <c s="32">
        <f>ROUND(ROUND(L3185,2)*ROUND(G3185,3),2)</f>
      </c>
      <c s="36" t="s">
        <v>2373</v>
      </c>
      <c>
        <f>(M3185*21)/100</f>
      </c>
      <c t="s">
        <v>27</v>
      </c>
    </row>
    <row r="3186" spans="1:5" ht="25.5">
      <c r="A3186" s="35" t="s">
        <v>54</v>
      </c>
      <c r="E3186" s="39" t="s">
        <v>7961</v>
      </c>
    </row>
    <row r="3187" spans="1:5" ht="12.75">
      <c r="A3187" s="35" t="s">
        <v>55</v>
      </c>
      <c r="E3187" s="40" t="s">
        <v>5</v>
      </c>
    </row>
    <row r="3188" spans="1:5" ht="51">
      <c r="A3188" t="s">
        <v>56</v>
      </c>
      <c r="E3188" s="39" t="s">
        <v>7962</v>
      </c>
    </row>
    <row r="3189" spans="1:16" ht="25.5">
      <c r="A3189" t="s">
        <v>49</v>
      </c>
      <c s="34" t="s">
        <v>7963</v>
      </c>
      <c s="34" t="s">
        <v>7964</v>
      </c>
      <c s="35" t="s">
        <v>5</v>
      </c>
      <c s="6" t="s">
        <v>7965</v>
      </c>
      <c s="36" t="s">
        <v>684</v>
      </c>
      <c s="37">
        <v>2</v>
      </c>
      <c s="36">
        <v>0</v>
      </c>
      <c s="36">
        <f>ROUND(G3189*H3189,6)</f>
      </c>
      <c r="L3189" s="38">
        <v>0</v>
      </c>
      <c s="32">
        <f>ROUND(ROUND(L3189,2)*ROUND(G3189,3),2)</f>
      </c>
      <c s="36" t="s">
        <v>2373</v>
      </c>
      <c>
        <f>(M3189*21)/100</f>
      </c>
      <c t="s">
        <v>27</v>
      </c>
    </row>
    <row r="3190" spans="1:5" ht="25.5">
      <c r="A3190" s="35" t="s">
        <v>54</v>
      </c>
      <c r="E3190" s="39" t="s">
        <v>7965</v>
      </c>
    </row>
    <row r="3191" spans="1:5" ht="12.75">
      <c r="A3191" s="35" t="s">
        <v>55</v>
      </c>
      <c r="E3191" s="40" t="s">
        <v>5</v>
      </c>
    </row>
    <row r="3192" spans="1:5" ht="12.75">
      <c r="A3192" t="s">
        <v>56</v>
      </c>
      <c r="E3192" s="39" t="s">
        <v>5</v>
      </c>
    </row>
    <row r="3193" spans="1:16" ht="25.5">
      <c r="A3193" t="s">
        <v>49</v>
      </c>
      <c s="34" t="s">
        <v>7966</v>
      </c>
      <c s="34" t="s">
        <v>7967</v>
      </c>
      <c s="35" t="s">
        <v>5</v>
      </c>
      <c s="6" t="s">
        <v>7968</v>
      </c>
      <c s="36" t="s">
        <v>684</v>
      </c>
      <c s="37">
        <v>1</v>
      </c>
      <c s="36">
        <v>0</v>
      </c>
      <c s="36">
        <f>ROUND(G3193*H3193,6)</f>
      </c>
      <c r="L3193" s="38">
        <v>0</v>
      </c>
      <c s="32">
        <f>ROUND(ROUND(L3193,2)*ROUND(G3193,3),2)</f>
      </c>
      <c s="36" t="s">
        <v>2373</v>
      </c>
      <c>
        <f>(M3193*21)/100</f>
      </c>
      <c t="s">
        <v>27</v>
      </c>
    </row>
    <row r="3194" spans="1:5" ht="25.5">
      <c r="A3194" s="35" t="s">
        <v>54</v>
      </c>
      <c r="E3194" s="39" t="s">
        <v>7968</v>
      </c>
    </row>
    <row r="3195" spans="1:5" ht="12.75">
      <c r="A3195" s="35" t="s">
        <v>55</v>
      </c>
      <c r="E3195" s="40" t="s">
        <v>5</v>
      </c>
    </row>
    <row r="3196" spans="1:5" ht="51">
      <c r="A3196" t="s">
        <v>56</v>
      </c>
      <c r="E3196" s="39" t="s">
        <v>7962</v>
      </c>
    </row>
    <row r="3197" spans="1:16" ht="25.5">
      <c r="A3197" t="s">
        <v>49</v>
      </c>
      <c s="34" t="s">
        <v>7969</v>
      </c>
      <c s="34" t="s">
        <v>7970</v>
      </c>
      <c s="35" t="s">
        <v>5</v>
      </c>
      <c s="6" t="s">
        <v>7971</v>
      </c>
      <c s="36" t="s">
        <v>684</v>
      </c>
      <c s="37">
        <v>1</v>
      </c>
      <c s="36">
        <v>0</v>
      </c>
      <c s="36">
        <f>ROUND(G3197*H3197,6)</f>
      </c>
      <c r="L3197" s="38">
        <v>0</v>
      </c>
      <c s="32">
        <f>ROUND(ROUND(L3197,2)*ROUND(G3197,3),2)</f>
      </c>
      <c s="36" t="s">
        <v>2373</v>
      </c>
      <c>
        <f>(M3197*21)/100</f>
      </c>
      <c t="s">
        <v>27</v>
      </c>
    </row>
    <row r="3198" spans="1:5" ht="25.5">
      <c r="A3198" s="35" t="s">
        <v>54</v>
      </c>
      <c r="E3198" s="39" t="s">
        <v>7971</v>
      </c>
    </row>
    <row r="3199" spans="1:5" ht="12.75">
      <c r="A3199" s="35" t="s">
        <v>55</v>
      </c>
      <c r="E3199" s="40" t="s">
        <v>5</v>
      </c>
    </row>
    <row r="3200" spans="1:5" ht="12.75">
      <c r="A3200" t="s">
        <v>56</v>
      </c>
      <c r="E3200" s="39" t="s">
        <v>5</v>
      </c>
    </row>
    <row r="3201" spans="1:16" ht="25.5">
      <c r="A3201" t="s">
        <v>49</v>
      </c>
      <c s="34" t="s">
        <v>7972</v>
      </c>
      <c s="34" t="s">
        <v>7973</v>
      </c>
      <c s="35" t="s">
        <v>5</v>
      </c>
      <c s="6" t="s">
        <v>7974</v>
      </c>
      <c s="36" t="s">
        <v>684</v>
      </c>
      <c s="37">
        <v>1</v>
      </c>
      <c s="36">
        <v>0</v>
      </c>
      <c s="36">
        <f>ROUND(G3201*H3201,6)</f>
      </c>
      <c r="L3201" s="38">
        <v>0</v>
      </c>
      <c s="32">
        <f>ROUND(ROUND(L3201,2)*ROUND(G3201,3),2)</f>
      </c>
      <c s="36" t="s">
        <v>2373</v>
      </c>
      <c>
        <f>(M3201*21)/100</f>
      </c>
      <c t="s">
        <v>27</v>
      </c>
    </row>
    <row r="3202" spans="1:5" ht="25.5">
      <c r="A3202" s="35" t="s">
        <v>54</v>
      </c>
      <c r="E3202" s="39" t="s">
        <v>7974</v>
      </c>
    </row>
    <row r="3203" spans="1:5" ht="12.75">
      <c r="A3203" s="35" t="s">
        <v>55</v>
      </c>
      <c r="E3203" s="40" t="s">
        <v>5</v>
      </c>
    </row>
    <row r="3204" spans="1:5" ht="114.75">
      <c r="A3204" t="s">
        <v>56</v>
      </c>
      <c r="E3204" s="39" t="s">
        <v>7975</v>
      </c>
    </row>
    <row r="3205" spans="1:16" ht="25.5">
      <c r="A3205" t="s">
        <v>49</v>
      </c>
      <c s="34" t="s">
        <v>7976</v>
      </c>
      <c s="34" t="s">
        <v>7977</v>
      </c>
      <c s="35" t="s">
        <v>5</v>
      </c>
      <c s="6" t="s">
        <v>7978</v>
      </c>
      <c s="36" t="s">
        <v>684</v>
      </c>
      <c s="37">
        <v>1</v>
      </c>
      <c s="36">
        <v>0</v>
      </c>
      <c s="36">
        <f>ROUND(G3205*H3205,6)</f>
      </c>
      <c r="L3205" s="38">
        <v>0</v>
      </c>
      <c s="32">
        <f>ROUND(ROUND(L3205,2)*ROUND(G3205,3),2)</f>
      </c>
      <c s="36" t="s">
        <v>2373</v>
      </c>
      <c>
        <f>(M3205*21)/100</f>
      </c>
      <c t="s">
        <v>27</v>
      </c>
    </row>
    <row r="3206" spans="1:5" ht="25.5">
      <c r="A3206" s="35" t="s">
        <v>54</v>
      </c>
      <c r="E3206" s="39" t="s">
        <v>7978</v>
      </c>
    </row>
    <row r="3207" spans="1:5" ht="12.75">
      <c r="A3207" s="35" t="s">
        <v>55</v>
      </c>
      <c r="E3207" s="40" t="s">
        <v>5</v>
      </c>
    </row>
    <row r="3208" spans="1:5" ht="12.75">
      <c r="A3208" t="s">
        <v>56</v>
      </c>
      <c r="E3208" s="39" t="s">
        <v>5</v>
      </c>
    </row>
    <row r="3209" spans="1:16" ht="25.5">
      <c r="A3209" t="s">
        <v>49</v>
      </c>
      <c s="34" t="s">
        <v>7979</v>
      </c>
      <c s="34" t="s">
        <v>7980</v>
      </c>
      <c s="35" t="s">
        <v>5</v>
      </c>
      <c s="6" t="s">
        <v>7981</v>
      </c>
      <c s="36" t="s">
        <v>684</v>
      </c>
      <c s="37">
        <v>1</v>
      </c>
      <c s="36">
        <v>0</v>
      </c>
      <c s="36">
        <f>ROUND(G3209*H3209,6)</f>
      </c>
      <c r="L3209" s="38">
        <v>0</v>
      </c>
      <c s="32">
        <f>ROUND(ROUND(L3209,2)*ROUND(G3209,3),2)</f>
      </c>
      <c s="36" t="s">
        <v>2373</v>
      </c>
      <c>
        <f>(M3209*21)/100</f>
      </c>
      <c t="s">
        <v>27</v>
      </c>
    </row>
    <row r="3210" spans="1:5" ht="25.5">
      <c r="A3210" s="35" t="s">
        <v>54</v>
      </c>
      <c r="E3210" s="39" t="s">
        <v>7981</v>
      </c>
    </row>
    <row r="3211" spans="1:5" ht="12.75">
      <c r="A3211" s="35" t="s">
        <v>55</v>
      </c>
      <c r="E3211" s="40" t="s">
        <v>5</v>
      </c>
    </row>
    <row r="3212" spans="1:5" ht="114.75">
      <c r="A3212" t="s">
        <v>56</v>
      </c>
      <c r="E3212" s="39" t="s">
        <v>7982</v>
      </c>
    </row>
    <row r="3213" spans="1:16" ht="25.5">
      <c r="A3213" t="s">
        <v>49</v>
      </c>
      <c s="34" t="s">
        <v>7983</v>
      </c>
      <c s="34" t="s">
        <v>7984</v>
      </c>
      <c s="35" t="s">
        <v>5</v>
      </c>
      <c s="6" t="s">
        <v>7985</v>
      </c>
      <c s="36" t="s">
        <v>684</v>
      </c>
      <c s="37">
        <v>1</v>
      </c>
      <c s="36">
        <v>0</v>
      </c>
      <c s="36">
        <f>ROUND(G3213*H3213,6)</f>
      </c>
      <c r="L3213" s="38">
        <v>0</v>
      </c>
      <c s="32">
        <f>ROUND(ROUND(L3213,2)*ROUND(G3213,3),2)</f>
      </c>
      <c s="36" t="s">
        <v>2373</v>
      </c>
      <c>
        <f>(M3213*21)/100</f>
      </c>
      <c t="s">
        <v>27</v>
      </c>
    </row>
    <row r="3214" spans="1:5" ht="25.5">
      <c r="A3214" s="35" t="s">
        <v>54</v>
      </c>
      <c r="E3214" s="39" t="s">
        <v>7985</v>
      </c>
    </row>
    <row r="3215" spans="1:5" ht="12.75">
      <c r="A3215" s="35" t="s">
        <v>55</v>
      </c>
      <c r="E3215" s="40" t="s">
        <v>5</v>
      </c>
    </row>
    <row r="3216" spans="1:5" ht="12.75">
      <c r="A3216" t="s">
        <v>56</v>
      </c>
      <c r="E3216" s="39" t="s">
        <v>5</v>
      </c>
    </row>
    <row r="3217" spans="1:16" ht="25.5">
      <c r="A3217" t="s">
        <v>49</v>
      </c>
      <c s="34" t="s">
        <v>7986</v>
      </c>
      <c s="34" t="s">
        <v>7987</v>
      </c>
      <c s="35" t="s">
        <v>5</v>
      </c>
      <c s="6" t="s">
        <v>7988</v>
      </c>
      <c s="36" t="s">
        <v>684</v>
      </c>
      <c s="37">
        <v>1</v>
      </c>
      <c s="36">
        <v>0</v>
      </c>
      <c s="36">
        <f>ROUND(G3217*H3217,6)</f>
      </c>
      <c r="L3217" s="38">
        <v>0</v>
      </c>
      <c s="32">
        <f>ROUND(ROUND(L3217,2)*ROUND(G3217,3),2)</f>
      </c>
      <c s="36" t="s">
        <v>2373</v>
      </c>
      <c>
        <f>(M3217*21)/100</f>
      </c>
      <c t="s">
        <v>27</v>
      </c>
    </row>
    <row r="3218" spans="1:5" ht="25.5">
      <c r="A3218" s="35" t="s">
        <v>54</v>
      </c>
      <c r="E3218" s="39" t="s">
        <v>7988</v>
      </c>
    </row>
    <row r="3219" spans="1:5" ht="12.75">
      <c r="A3219" s="35" t="s">
        <v>55</v>
      </c>
      <c r="E3219" s="40" t="s">
        <v>5</v>
      </c>
    </row>
    <row r="3220" spans="1:5" ht="63.75">
      <c r="A3220" t="s">
        <v>56</v>
      </c>
      <c r="E3220" s="39" t="s">
        <v>7989</v>
      </c>
    </row>
    <row r="3221" spans="1:16" ht="25.5">
      <c r="A3221" t="s">
        <v>49</v>
      </c>
      <c s="34" t="s">
        <v>7990</v>
      </c>
      <c s="34" t="s">
        <v>7991</v>
      </c>
      <c s="35" t="s">
        <v>5</v>
      </c>
      <c s="6" t="s">
        <v>7992</v>
      </c>
      <c s="36" t="s">
        <v>684</v>
      </c>
      <c s="37">
        <v>1</v>
      </c>
      <c s="36">
        <v>0</v>
      </c>
      <c s="36">
        <f>ROUND(G3221*H3221,6)</f>
      </c>
      <c r="L3221" s="38">
        <v>0</v>
      </c>
      <c s="32">
        <f>ROUND(ROUND(L3221,2)*ROUND(G3221,3),2)</f>
      </c>
      <c s="36" t="s">
        <v>2373</v>
      </c>
      <c>
        <f>(M3221*21)/100</f>
      </c>
      <c t="s">
        <v>27</v>
      </c>
    </row>
    <row r="3222" spans="1:5" ht="25.5">
      <c r="A3222" s="35" t="s">
        <v>54</v>
      </c>
      <c r="E3222" s="39" t="s">
        <v>7992</v>
      </c>
    </row>
    <row r="3223" spans="1:5" ht="12.75">
      <c r="A3223" s="35" t="s">
        <v>55</v>
      </c>
      <c r="E3223" s="40" t="s">
        <v>5</v>
      </c>
    </row>
    <row r="3224" spans="1:5" ht="12.75">
      <c r="A3224" t="s">
        <v>56</v>
      </c>
      <c r="E3224" s="39" t="s">
        <v>5</v>
      </c>
    </row>
    <row r="3225" spans="1:16" ht="25.5">
      <c r="A3225" t="s">
        <v>49</v>
      </c>
      <c s="34" t="s">
        <v>7993</v>
      </c>
      <c s="34" t="s">
        <v>2872</v>
      </c>
      <c s="35" t="s">
        <v>5</v>
      </c>
      <c s="6" t="s">
        <v>7994</v>
      </c>
      <c s="36" t="s">
        <v>684</v>
      </c>
      <c s="37">
        <v>2</v>
      </c>
      <c s="36">
        <v>0</v>
      </c>
      <c s="36">
        <f>ROUND(G3225*H3225,6)</f>
      </c>
      <c r="L3225" s="38">
        <v>0</v>
      </c>
      <c s="32">
        <f>ROUND(ROUND(L3225,2)*ROUND(G3225,3),2)</f>
      </c>
      <c s="36" t="s">
        <v>2373</v>
      </c>
      <c>
        <f>(M3225*21)/100</f>
      </c>
      <c t="s">
        <v>27</v>
      </c>
    </row>
    <row r="3226" spans="1:5" ht="25.5">
      <c r="A3226" s="35" t="s">
        <v>54</v>
      </c>
      <c r="E3226" s="39" t="s">
        <v>7994</v>
      </c>
    </row>
    <row r="3227" spans="1:5" ht="12.75">
      <c r="A3227" s="35" t="s">
        <v>55</v>
      </c>
      <c r="E3227" s="40" t="s">
        <v>5</v>
      </c>
    </row>
    <row r="3228" spans="1:5" ht="76.5">
      <c r="A3228" t="s">
        <v>56</v>
      </c>
      <c r="E3228" s="39" t="s">
        <v>7995</v>
      </c>
    </row>
    <row r="3229" spans="1:16" ht="25.5">
      <c r="A3229" t="s">
        <v>49</v>
      </c>
      <c s="34" t="s">
        <v>7996</v>
      </c>
      <c s="34" t="s">
        <v>2876</v>
      </c>
      <c s="35" t="s">
        <v>5</v>
      </c>
      <c s="6" t="s">
        <v>7997</v>
      </c>
      <c s="36" t="s">
        <v>684</v>
      </c>
      <c s="37">
        <v>2</v>
      </c>
      <c s="36">
        <v>0</v>
      </c>
      <c s="36">
        <f>ROUND(G3229*H3229,6)</f>
      </c>
      <c r="L3229" s="38">
        <v>0</v>
      </c>
      <c s="32">
        <f>ROUND(ROUND(L3229,2)*ROUND(G3229,3),2)</f>
      </c>
      <c s="36" t="s">
        <v>2373</v>
      </c>
      <c>
        <f>(M3229*21)/100</f>
      </c>
      <c t="s">
        <v>27</v>
      </c>
    </row>
    <row r="3230" spans="1:5" ht="25.5">
      <c r="A3230" s="35" t="s">
        <v>54</v>
      </c>
      <c r="E3230" s="39" t="s">
        <v>7997</v>
      </c>
    </row>
    <row r="3231" spans="1:5" ht="12.75">
      <c r="A3231" s="35" t="s">
        <v>55</v>
      </c>
      <c r="E3231" s="40" t="s">
        <v>5</v>
      </c>
    </row>
    <row r="3232" spans="1:5" ht="12.75">
      <c r="A3232" t="s">
        <v>56</v>
      </c>
      <c r="E3232" s="39" t="s">
        <v>5</v>
      </c>
    </row>
    <row r="3233" spans="1:16" ht="25.5">
      <c r="A3233" t="s">
        <v>49</v>
      </c>
      <c s="34" t="s">
        <v>7998</v>
      </c>
      <c s="34" t="s">
        <v>2878</v>
      </c>
      <c s="35" t="s">
        <v>5</v>
      </c>
      <c s="6" t="s">
        <v>7999</v>
      </c>
      <c s="36" t="s">
        <v>684</v>
      </c>
      <c s="37">
        <v>32</v>
      </c>
      <c s="36">
        <v>0</v>
      </c>
      <c s="36">
        <f>ROUND(G3233*H3233,6)</f>
      </c>
      <c r="L3233" s="38">
        <v>0</v>
      </c>
      <c s="32">
        <f>ROUND(ROUND(L3233,2)*ROUND(G3233,3),2)</f>
      </c>
      <c s="36" t="s">
        <v>2373</v>
      </c>
      <c>
        <f>(M3233*21)/100</f>
      </c>
      <c t="s">
        <v>27</v>
      </c>
    </row>
    <row r="3234" spans="1:5" ht="25.5">
      <c r="A3234" s="35" t="s">
        <v>54</v>
      </c>
      <c r="E3234" s="39" t="s">
        <v>7999</v>
      </c>
    </row>
    <row r="3235" spans="1:5" ht="12.75">
      <c r="A3235" s="35" t="s">
        <v>55</v>
      </c>
      <c r="E3235" s="40" t="s">
        <v>5</v>
      </c>
    </row>
    <row r="3236" spans="1:5" ht="76.5">
      <c r="A3236" t="s">
        <v>56</v>
      </c>
      <c r="E3236" s="39" t="s">
        <v>8000</v>
      </c>
    </row>
    <row r="3237" spans="1:16" ht="25.5">
      <c r="A3237" t="s">
        <v>49</v>
      </c>
      <c s="34" t="s">
        <v>8001</v>
      </c>
      <c s="34" t="s">
        <v>2882</v>
      </c>
      <c s="35" t="s">
        <v>5</v>
      </c>
      <c s="6" t="s">
        <v>8002</v>
      </c>
      <c s="36" t="s">
        <v>684</v>
      </c>
      <c s="37">
        <v>32</v>
      </c>
      <c s="36">
        <v>0</v>
      </c>
      <c s="36">
        <f>ROUND(G3237*H3237,6)</f>
      </c>
      <c r="L3237" s="38">
        <v>0</v>
      </c>
      <c s="32">
        <f>ROUND(ROUND(L3237,2)*ROUND(G3237,3),2)</f>
      </c>
      <c s="36" t="s">
        <v>2373</v>
      </c>
      <c>
        <f>(M3237*21)/100</f>
      </c>
      <c t="s">
        <v>27</v>
      </c>
    </row>
    <row r="3238" spans="1:5" ht="25.5">
      <c r="A3238" s="35" t="s">
        <v>54</v>
      </c>
      <c r="E3238" s="39" t="s">
        <v>8002</v>
      </c>
    </row>
    <row r="3239" spans="1:5" ht="12.75">
      <c r="A3239" s="35" t="s">
        <v>55</v>
      </c>
      <c r="E3239" s="40" t="s">
        <v>5</v>
      </c>
    </row>
    <row r="3240" spans="1:5" ht="12.75">
      <c r="A3240" t="s">
        <v>56</v>
      </c>
      <c r="E3240" s="39" t="s">
        <v>5</v>
      </c>
    </row>
    <row r="3241" spans="1:16" ht="25.5">
      <c r="A3241" t="s">
        <v>49</v>
      </c>
      <c s="34" t="s">
        <v>8003</v>
      </c>
      <c s="34" t="s">
        <v>2884</v>
      </c>
      <c s="35" t="s">
        <v>5</v>
      </c>
      <c s="6" t="s">
        <v>8004</v>
      </c>
      <c s="36" t="s">
        <v>684</v>
      </c>
      <c s="37">
        <v>10</v>
      </c>
      <c s="36">
        <v>0</v>
      </c>
      <c s="36">
        <f>ROUND(G3241*H3241,6)</f>
      </c>
      <c r="L3241" s="38">
        <v>0</v>
      </c>
      <c s="32">
        <f>ROUND(ROUND(L3241,2)*ROUND(G3241,3),2)</f>
      </c>
      <c s="36" t="s">
        <v>2373</v>
      </c>
      <c>
        <f>(M3241*21)/100</f>
      </c>
      <c t="s">
        <v>27</v>
      </c>
    </row>
    <row r="3242" spans="1:5" ht="25.5">
      <c r="A3242" s="35" t="s">
        <v>54</v>
      </c>
      <c r="E3242" s="39" t="s">
        <v>8004</v>
      </c>
    </row>
    <row r="3243" spans="1:5" ht="12.75">
      <c r="A3243" s="35" t="s">
        <v>55</v>
      </c>
      <c r="E3243" s="40" t="s">
        <v>5</v>
      </c>
    </row>
    <row r="3244" spans="1:5" ht="76.5">
      <c r="A3244" t="s">
        <v>56</v>
      </c>
      <c r="E3244" s="39" t="s">
        <v>8005</v>
      </c>
    </row>
    <row r="3245" spans="1:16" ht="25.5">
      <c r="A3245" t="s">
        <v>49</v>
      </c>
      <c s="34" t="s">
        <v>8006</v>
      </c>
      <c s="34" t="s">
        <v>2887</v>
      </c>
      <c s="35" t="s">
        <v>5</v>
      </c>
      <c s="6" t="s">
        <v>8007</v>
      </c>
      <c s="36" t="s">
        <v>684</v>
      </c>
      <c s="37">
        <v>10</v>
      </c>
      <c s="36">
        <v>0</v>
      </c>
      <c s="36">
        <f>ROUND(G3245*H3245,6)</f>
      </c>
      <c r="L3245" s="38">
        <v>0</v>
      </c>
      <c s="32">
        <f>ROUND(ROUND(L3245,2)*ROUND(G3245,3),2)</f>
      </c>
      <c s="36" t="s">
        <v>2373</v>
      </c>
      <c>
        <f>(M3245*21)/100</f>
      </c>
      <c t="s">
        <v>27</v>
      </c>
    </row>
    <row r="3246" spans="1:5" ht="25.5">
      <c r="A3246" s="35" t="s">
        <v>54</v>
      </c>
      <c r="E3246" s="39" t="s">
        <v>8007</v>
      </c>
    </row>
    <row r="3247" spans="1:5" ht="12.75">
      <c r="A3247" s="35" t="s">
        <v>55</v>
      </c>
      <c r="E3247" s="40" t="s">
        <v>5</v>
      </c>
    </row>
    <row r="3248" spans="1:5" ht="12.75">
      <c r="A3248" t="s">
        <v>56</v>
      </c>
      <c r="E3248" s="39" t="s">
        <v>5</v>
      </c>
    </row>
    <row r="3249" spans="1:16" ht="12.75">
      <c r="A3249" t="s">
        <v>49</v>
      </c>
      <c s="34" t="s">
        <v>8008</v>
      </c>
      <c s="34" t="s">
        <v>2895</v>
      </c>
      <c s="35" t="s">
        <v>5</v>
      </c>
      <c s="6" t="s">
        <v>8009</v>
      </c>
      <c s="36" t="s">
        <v>684</v>
      </c>
      <c s="37">
        <v>2</v>
      </c>
      <c s="36">
        <v>0</v>
      </c>
      <c s="36">
        <f>ROUND(G3249*H3249,6)</f>
      </c>
      <c r="L3249" s="38">
        <v>0</v>
      </c>
      <c s="32">
        <f>ROUND(ROUND(L3249,2)*ROUND(G3249,3),2)</f>
      </c>
      <c s="36" t="s">
        <v>2373</v>
      </c>
      <c>
        <f>(M3249*21)/100</f>
      </c>
      <c t="s">
        <v>27</v>
      </c>
    </row>
    <row r="3250" spans="1:5" ht="12.75">
      <c r="A3250" s="35" t="s">
        <v>54</v>
      </c>
      <c r="E3250" s="39" t="s">
        <v>8009</v>
      </c>
    </row>
    <row r="3251" spans="1:5" ht="12.75">
      <c r="A3251" s="35" t="s">
        <v>55</v>
      </c>
      <c r="E3251" s="40" t="s">
        <v>5</v>
      </c>
    </row>
    <row r="3252" spans="1:5" ht="102">
      <c r="A3252" t="s">
        <v>56</v>
      </c>
      <c r="E3252" s="39" t="s">
        <v>8010</v>
      </c>
    </row>
    <row r="3253" spans="1:16" ht="12.75">
      <c r="A3253" t="s">
        <v>49</v>
      </c>
      <c s="34" t="s">
        <v>8011</v>
      </c>
      <c s="34" t="s">
        <v>2898</v>
      </c>
      <c s="35" t="s">
        <v>5</v>
      </c>
      <c s="6" t="s">
        <v>8012</v>
      </c>
      <c s="36" t="s">
        <v>684</v>
      </c>
      <c s="37">
        <v>2</v>
      </c>
      <c s="36">
        <v>0</v>
      </c>
      <c s="36">
        <f>ROUND(G3253*H3253,6)</f>
      </c>
      <c r="L3253" s="38">
        <v>0</v>
      </c>
      <c s="32">
        <f>ROUND(ROUND(L3253,2)*ROUND(G3253,3),2)</f>
      </c>
      <c s="36" t="s">
        <v>2373</v>
      </c>
      <c>
        <f>(M3253*21)/100</f>
      </c>
      <c t="s">
        <v>27</v>
      </c>
    </row>
    <row r="3254" spans="1:5" ht="12.75">
      <c r="A3254" s="35" t="s">
        <v>54</v>
      </c>
      <c r="E3254" s="39" t="s">
        <v>8012</v>
      </c>
    </row>
    <row r="3255" spans="1:5" ht="12.75">
      <c r="A3255" s="35" t="s">
        <v>55</v>
      </c>
      <c r="E3255" s="40" t="s">
        <v>5</v>
      </c>
    </row>
    <row r="3256" spans="1:5" ht="12.75">
      <c r="A3256" t="s">
        <v>56</v>
      </c>
      <c r="E3256" s="39" t="s">
        <v>5</v>
      </c>
    </row>
    <row r="3257" spans="1:16" ht="12.75">
      <c r="A3257" t="s">
        <v>49</v>
      </c>
      <c s="34" t="s">
        <v>8013</v>
      </c>
      <c s="34" t="s">
        <v>2900</v>
      </c>
      <c s="35" t="s">
        <v>5</v>
      </c>
      <c s="6" t="s">
        <v>8009</v>
      </c>
      <c s="36" t="s">
        <v>684</v>
      </c>
      <c s="37">
        <v>2</v>
      </c>
      <c s="36">
        <v>0</v>
      </c>
      <c s="36">
        <f>ROUND(G3257*H3257,6)</f>
      </c>
      <c r="L3257" s="38">
        <v>0</v>
      </c>
      <c s="32">
        <f>ROUND(ROUND(L3257,2)*ROUND(G3257,3),2)</f>
      </c>
      <c s="36" t="s">
        <v>2373</v>
      </c>
      <c>
        <f>(M3257*21)/100</f>
      </c>
      <c t="s">
        <v>27</v>
      </c>
    </row>
    <row r="3258" spans="1:5" ht="12.75">
      <c r="A3258" s="35" t="s">
        <v>54</v>
      </c>
      <c r="E3258" s="39" t="s">
        <v>8009</v>
      </c>
    </row>
    <row r="3259" spans="1:5" ht="12.75">
      <c r="A3259" s="35" t="s">
        <v>55</v>
      </c>
      <c r="E3259" s="40" t="s">
        <v>5</v>
      </c>
    </row>
    <row r="3260" spans="1:5" ht="89.25">
      <c r="A3260" t="s">
        <v>56</v>
      </c>
      <c r="E3260" s="39" t="s">
        <v>8014</v>
      </c>
    </row>
    <row r="3261" spans="1:16" ht="12.75">
      <c r="A3261" t="s">
        <v>49</v>
      </c>
      <c s="34" t="s">
        <v>8015</v>
      </c>
      <c s="34" t="s">
        <v>2904</v>
      </c>
      <c s="35" t="s">
        <v>5</v>
      </c>
      <c s="6" t="s">
        <v>8012</v>
      </c>
      <c s="36" t="s">
        <v>684</v>
      </c>
      <c s="37">
        <v>2</v>
      </c>
      <c s="36">
        <v>0</v>
      </c>
      <c s="36">
        <f>ROUND(G3261*H3261,6)</f>
      </c>
      <c r="L3261" s="38">
        <v>0</v>
      </c>
      <c s="32">
        <f>ROUND(ROUND(L3261,2)*ROUND(G3261,3),2)</f>
      </c>
      <c s="36" t="s">
        <v>2373</v>
      </c>
      <c>
        <f>(M3261*21)/100</f>
      </c>
      <c t="s">
        <v>27</v>
      </c>
    </row>
    <row r="3262" spans="1:5" ht="12.75">
      <c r="A3262" s="35" t="s">
        <v>54</v>
      </c>
      <c r="E3262" s="39" t="s">
        <v>8012</v>
      </c>
    </row>
    <row r="3263" spans="1:5" ht="12.75">
      <c r="A3263" s="35" t="s">
        <v>55</v>
      </c>
      <c r="E3263" s="40" t="s">
        <v>5</v>
      </c>
    </row>
    <row r="3264" spans="1:5" ht="12.75">
      <c r="A3264" t="s">
        <v>56</v>
      </c>
      <c r="E3264" s="39" t="s">
        <v>5</v>
      </c>
    </row>
    <row r="3265" spans="1:16" ht="25.5">
      <c r="A3265" t="s">
        <v>49</v>
      </c>
      <c s="34" t="s">
        <v>8016</v>
      </c>
      <c s="34" t="s">
        <v>2906</v>
      </c>
      <c s="35" t="s">
        <v>5</v>
      </c>
      <c s="6" t="s">
        <v>8017</v>
      </c>
      <c s="36" t="s">
        <v>684</v>
      </c>
      <c s="37">
        <v>1</v>
      </c>
      <c s="36">
        <v>0</v>
      </c>
      <c s="36">
        <f>ROUND(G3265*H3265,6)</f>
      </c>
      <c r="L3265" s="38">
        <v>0</v>
      </c>
      <c s="32">
        <f>ROUND(ROUND(L3265,2)*ROUND(G3265,3),2)</f>
      </c>
      <c s="36" t="s">
        <v>2373</v>
      </c>
      <c>
        <f>(M3265*21)/100</f>
      </c>
      <c t="s">
        <v>27</v>
      </c>
    </row>
    <row r="3266" spans="1:5" ht="25.5">
      <c r="A3266" s="35" t="s">
        <v>54</v>
      </c>
      <c r="E3266" s="39" t="s">
        <v>8017</v>
      </c>
    </row>
    <row r="3267" spans="1:5" ht="12.75">
      <c r="A3267" s="35" t="s">
        <v>55</v>
      </c>
      <c r="E3267" s="40" t="s">
        <v>5</v>
      </c>
    </row>
    <row r="3268" spans="1:5" ht="89.25">
      <c r="A3268" t="s">
        <v>56</v>
      </c>
      <c r="E3268" s="39" t="s">
        <v>8018</v>
      </c>
    </row>
    <row r="3269" spans="1:16" ht="25.5">
      <c r="A3269" t="s">
        <v>49</v>
      </c>
      <c s="34" t="s">
        <v>8019</v>
      </c>
      <c s="34" t="s">
        <v>2910</v>
      </c>
      <c s="35" t="s">
        <v>5</v>
      </c>
      <c s="6" t="s">
        <v>8020</v>
      </c>
      <c s="36" t="s">
        <v>684</v>
      </c>
      <c s="37">
        <v>1</v>
      </c>
      <c s="36">
        <v>0</v>
      </c>
      <c s="36">
        <f>ROUND(G3269*H3269,6)</f>
      </c>
      <c r="L3269" s="38">
        <v>0</v>
      </c>
      <c s="32">
        <f>ROUND(ROUND(L3269,2)*ROUND(G3269,3),2)</f>
      </c>
      <c s="36" t="s">
        <v>2373</v>
      </c>
      <c>
        <f>(M3269*21)/100</f>
      </c>
      <c t="s">
        <v>27</v>
      </c>
    </row>
    <row r="3270" spans="1:5" ht="25.5">
      <c r="A3270" s="35" t="s">
        <v>54</v>
      </c>
      <c r="E3270" s="39" t="s">
        <v>8020</v>
      </c>
    </row>
    <row r="3271" spans="1:5" ht="12.75">
      <c r="A3271" s="35" t="s">
        <v>55</v>
      </c>
      <c r="E3271" s="40" t="s">
        <v>5</v>
      </c>
    </row>
    <row r="3272" spans="1:5" ht="12.75">
      <c r="A3272" t="s">
        <v>56</v>
      </c>
      <c r="E3272" s="39" t="s">
        <v>5</v>
      </c>
    </row>
    <row r="3273" spans="1:16" ht="25.5">
      <c r="A3273" t="s">
        <v>49</v>
      </c>
      <c s="34" t="s">
        <v>8021</v>
      </c>
      <c s="34" t="s">
        <v>8022</v>
      </c>
      <c s="35" t="s">
        <v>5</v>
      </c>
      <c s="6" t="s">
        <v>8023</v>
      </c>
      <c s="36" t="s">
        <v>684</v>
      </c>
      <c s="37">
        <v>1</v>
      </c>
      <c s="36">
        <v>0</v>
      </c>
      <c s="36">
        <f>ROUND(G3273*H3273,6)</f>
      </c>
      <c r="L3273" s="38">
        <v>0</v>
      </c>
      <c s="32">
        <f>ROUND(ROUND(L3273,2)*ROUND(G3273,3),2)</f>
      </c>
      <c s="36" t="s">
        <v>2373</v>
      </c>
      <c>
        <f>(M3273*21)/100</f>
      </c>
      <c t="s">
        <v>27</v>
      </c>
    </row>
    <row r="3274" spans="1:5" ht="25.5">
      <c r="A3274" s="35" t="s">
        <v>54</v>
      </c>
      <c r="E3274" s="39" t="s">
        <v>8023</v>
      </c>
    </row>
    <row r="3275" spans="1:5" ht="12.75">
      <c r="A3275" s="35" t="s">
        <v>55</v>
      </c>
      <c r="E3275" s="40" t="s">
        <v>5</v>
      </c>
    </row>
    <row r="3276" spans="1:5" ht="89.25">
      <c r="A3276" t="s">
        <v>56</v>
      </c>
      <c r="E3276" s="39" t="s">
        <v>8024</v>
      </c>
    </row>
    <row r="3277" spans="1:16" ht="25.5">
      <c r="A3277" t="s">
        <v>49</v>
      </c>
      <c s="34" t="s">
        <v>8025</v>
      </c>
      <c s="34" t="s">
        <v>8026</v>
      </c>
      <c s="35" t="s">
        <v>5</v>
      </c>
      <c s="6" t="s">
        <v>8027</v>
      </c>
      <c s="36" t="s">
        <v>684</v>
      </c>
      <c s="37">
        <v>1</v>
      </c>
      <c s="36">
        <v>0</v>
      </c>
      <c s="36">
        <f>ROUND(G3277*H3277,6)</f>
      </c>
      <c r="L3277" s="38">
        <v>0</v>
      </c>
      <c s="32">
        <f>ROUND(ROUND(L3277,2)*ROUND(G3277,3),2)</f>
      </c>
      <c s="36" t="s">
        <v>2373</v>
      </c>
      <c>
        <f>(M3277*21)/100</f>
      </c>
      <c t="s">
        <v>27</v>
      </c>
    </row>
    <row r="3278" spans="1:5" ht="25.5">
      <c r="A3278" s="35" t="s">
        <v>54</v>
      </c>
      <c r="E3278" s="39" t="s">
        <v>8027</v>
      </c>
    </row>
    <row r="3279" spans="1:5" ht="12.75">
      <c r="A3279" s="35" t="s">
        <v>55</v>
      </c>
      <c r="E3279" s="40" t="s">
        <v>5</v>
      </c>
    </row>
    <row r="3280" spans="1:5" ht="12.75">
      <c r="A3280" t="s">
        <v>56</v>
      </c>
      <c r="E3280" s="39" t="s">
        <v>5</v>
      </c>
    </row>
    <row r="3281" spans="1:16" ht="25.5">
      <c r="A3281" t="s">
        <v>49</v>
      </c>
      <c s="34" t="s">
        <v>8028</v>
      </c>
      <c s="34" t="s">
        <v>2941</v>
      </c>
      <c s="35" t="s">
        <v>5</v>
      </c>
      <c s="6" t="s">
        <v>8017</v>
      </c>
      <c s="36" t="s">
        <v>684</v>
      </c>
      <c s="37">
        <v>7</v>
      </c>
      <c s="36">
        <v>0</v>
      </c>
      <c s="36">
        <f>ROUND(G3281*H3281,6)</f>
      </c>
      <c r="L3281" s="38">
        <v>0</v>
      </c>
      <c s="32">
        <f>ROUND(ROUND(L3281,2)*ROUND(G3281,3),2)</f>
      </c>
      <c s="36" t="s">
        <v>2373</v>
      </c>
      <c>
        <f>(M3281*21)/100</f>
      </c>
      <c t="s">
        <v>27</v>
      </c>
    </row>
    <row r="3282" spans="1:5" ht="25.5">
      <c r="A3282" s="35" t="s">
        <v>54</v>
      </c>
      <c r="E3282" s="39" t="s">
        <v>8017</v>
      </c>
    </row>
    <row r="3283" spans="1:5" ht="12.75">
      <c r="A3283" s="35" t="s">
        <v>55</v>
      </c>
      <c r="E3283" s="40" t="s">
        <v>5</v>
      </c>
    </row>
    <row r="3284" spans="1:5" ht="89.25">
      <c r="A3284" t="s">
        <v>56</v>
      </c>
      <c r="E3284" s="39" t="s">
        <v>8029</v>
      </c>
    </row>
    <row r="3285" spans="1:16" ht="25.5">
      <c r="A3285" t="s">
        <v>49</v>
      </c>
      <c s="34" t="s">
        <v>8030</v>
      </c>
      <c s="34" t="s">
        <v>2956</v>
      </c>
      <c s="35" t="s">
        <v>5</v>
      </c>
      <c s="6" t="s">
        <v>8020</v>
      </c>
      <c s="36" t="s">
        <v>684</v>
      </c>
      <c s="37">
        <v>7</v>
      </c>
      <c s="36">
        <v>0</v>
      </c>
      <c s="36">
        <f>ROUND(G3285*H3285,6)</f>
      </c>
      <c r="L3285" s="38">
        <v>0</v>
      </c>
      <c s="32">
        <f>ROUND(ROUND(L3285,2)*ROUND(G3285,3),2)</f>
      </c>
      <c s="36" t="s">
        <v>2373</v>
      </c>
      <c>
        <f>(M3285*21)/100</f>
      </c>
      <c t="s">
        <v>27</v>
      </c>
    </row>
    <row r="3286" spans="1:5" ht="25.5">
      <c r="A3286" s="35" t="s">
        <v>54</v>
      </c>
      <c r="E3286" s="39" t="s">
        <v>8020</v>
      </c>
    </row>
    <row r="3287" spans="1:5" ht="12.75">
      <c r="A3287" s="35" t="s">
        <v>55</v>
      </c>
      <c r="E3287" s="40" t="s">
        <v>5</v>
      </c>
    </row>
    <row r="3288" spans="1:5" ht="12.75">
      <c r="A3288" t="s">
        <v>56</v>
      </c>
      <c r="E3288" s="39" t="s">
        <v>5</v>
      </c>
    </row>
    <row r="3289" spans="1:16" ht="25.5">
      <c r="A3289" t="s">
        <v>49</v>
      </c>
      <c s="34" t="s">
        <v>8031</v>
      </c>
      <c s="34" t="s">
        <v>8032</v>
      </c>
      <c s="35" t="s">
        <v>5</v>
      </c>
      <c s="6" t="s">
        <v>8033</v>
      </c>
      <c s="36" t="s">
        <v>684</v>
      </c>
      <c s="37">
        <v>1</v>
      </c>
      <c s="36">
        <v>0</v>
      </c>
      <c s="36">
        <f>ROUND(G3289*H3289,6)</f>
      </c>
      <c r="L3289" s="38">
        <v>0</v>
      </c>
      <c s="32">
        <f>ROUND(ROUND(L3289,2)*ROUND(G3289,3),2)</f>
      </c>
      <c s="36" t="s">
        <v>2373</v>
      </c>
      <c>
        <f>(M3289*21)/100</f>
      </c>
      <c t="s">
        <v>27</v>
      </c>
    </row>
    <row r="3290" spans="1:5" ht="25.5">
      <c r="A3290" s="35" t="s">
        <v>54</v>
      </c>
      <c r="E3290" s="39" t="s">
        <v>8033</v>
      </c>
    </row>
    <row r="3291" spans="1:5" ht="12.75">
      <c r="A3291" s="35" t="s">
        <v>55</v>
      </c>
      <c r="E3291" s="40" t="s">
        <v>5</v>
      </c>
    </row>
    <row r="3292" spans="1:5" ht="63.75">
      <c r="A3292" t="s">
        <v>56</v>
      </c>
      <c r="E3292" s="39" t="s">
        <v>8034</v>
      </c>
    </row>
    <row r="3293" spans="1:16" ht="25.5">
      <c r="A3293" t="s">
        <v>49</v>
      </c>
      <c s="34" t="s">
        <v>8035</v>
      </c>
      <c s="34" t="s">
        <v>8036</v>
      </c>
      <c s="35" t="s">
        <v>5</v>
      </c>
      <c s="6" t="s">
        <v>8037</v>
      </c>
      <c s="36" t="s">
        <v>684</v>
      </c>
      <c s="37">
        <v>1</v>
      </c>
      <c s="36">
        <v>0</v>
      </c>
      <c s="36">
        <f>ROUND(G3293*H3293,6)</f>
      </c>
      <c r="L3293" s="38">
        <v>0</v>
      </c>
      <c s="32">
        <f>ROUND(ROUND(L3293,2)*ROUND(G3293,3),2)</f>
      </c>
      <c s="36" t="s">
        <v>2373</v>
      </c>
      <c>
        <f>(M3293*21)/100</f>
      </c>
      <c t="s">
        <v>27</v>
      </c>
    </row>
    <row r="3294" spans="1:5" ht="25.5">
      <c r="A3294" s="35" t="s">
        <v>54</v>
      </c>
      <c r="E3294" s="39" t="s">
        <v>8037</v>
      </c>
    </row>
    <row r="3295" spans="1:5" ht="12.75">
      <c r="A3295" s="35" t="s">
        <v>55</v>
      </c>
      <c r="E3295" s="40" t="s">
        <v>5</v>
      </c>
    </row>
    <row r="3296" spans="1:5" ht="12.75">
      <c r="A3296" t="s">
        <v>56</v>
      </c>
      <c r="E3296" s="39" t="s">
        <v>5</v>
      </c>
    </row>
    <row r="3297" spans="1:16" ht="25.5">
      <c r="A3297" t="s">
        <v>49</v>
      </c>
      <c s="34" t="s">
        <v>8038</v>
      </c>
      <c s="34" t="s">
        <v>8039</v>
      </c>
      <c s="35" t="s">
        <v>5</v>
      </c>
      <c s="6" t="s">
        <v>8040</v>
      </c>
      <c s="36" t="s">
        <v>684</v>
      </c>
      <c s="37">
        <v>1</v>
      </c>
      <c s="36">
        <v>0</v>
      </c>
      <c s="36">
        <f>ROUND(G3297*H3297,6)</f>
      </c>
      <c r="L3297" s="38">
        <v>0</v>
      </c>
      <c s="32">
        <f>ROUND(ROUND(L3297,2)*ROUND(G3297,3),2)</f>
      </c>
      <c s="36" t="s">
        <v>2373</v>
      </c>
      <c>
        <f>(M3297*21)/100</f>
      </c>
      <c t="s">
        <v>27</v>
      </c>
    </row>
    <row r="3298" spans="1:5" ht="25.5">
      <c r="A3298" s="35" t="s">
        <v>54</v>
      </c>
      <c r="E3298" s="39" t="s">
        <v>8040</v>
      </c>
    </row>
    <row r="3299" spans="1:5" ht="12.75">
      <c r="A3299" s="35" t="s">
        <v>55</v>
      </c>
      <c r="E3299" s="40" t="s">
        <v>5</v>
      </c>
    </row>
    <row r="3300" spans="1:5" ht="102">
      <c r="A3300" t="s">
        <v>56</v>
      </c>
      <c r="E3300" s="39" t="s">
        <v>8041</v>
      </c>
    </row>
    <row r="3301" spans="1:16" ht="25.5">
      <c r="A3301" t="s">
        <v>49</v>
      </c>
      <c s="34" t="s">
        <v>8042</v>
      </c>
      <c s="34" t="s">
        <v>8043</v>
      </c>
      <c s="35" t="s">
        <v>5</v>
      </c>
      <c s="6" t="s">
        <v>8044</v>
      </c>
      <c s="36" t="s">
        <v>684</v>
      </c>
      <c s="37">
        <v>1</v>
      </c>
      <c s="36">
        <v>0</v>
      </c>
      <c s="36">
        <f>ROUND(G3301*H3301,6)</f>
      </c>
      <c r="L3301" s="38">
        <v>0</v>
      </c>
      <c s="32">
        <f>ROUND(ROUND(L3301,2)*ROUND(G3301,3),2)</f>
      </c>
      <c s="36" t="s">
        <v>2373</v>
      </c>
      <c>
        <f>(M3301*21)/100</f>
      </c>
      <c t="s">
        <v>27</v>
      </c>
    </row>
    <row r="3302" spans="1:5" ht="25.5">
      <c r="A3302" s="35" t="s">
        <v>54</v>
      </c>
      <c r="E3302" s="39" t="s">
        <v>8044</v>
      </c>
    </row>
    <row r="3303" spans="1:5" ht="12.75">
      <c r="A3303" s="35" t="s">
        <v>55</v>
      </c>
      <c r="E3303" s="40" t="s">
        <v>5</v>
      </c>
    </row>
    <row r="3304" spans="1:5" ht="12.75">
      <c r="A3304" t="s">
        <v>56</v>
      </c>
      <c r="E3304" s="39" t="s">
        <v>5</v>
      </c>
    </row>
    <row r="3305" spans="1:16" ht="25.5">
      <c r="A3305" t="s">
        <v>49</v>
      </c>
      <c s="34" t="s">
        <v>8045</v>
      </c>
      <c s="34" t="s">
        <v>8046</v>
      </c>
      <c s="35" t="s">
        <v>5</v>
      </c>
      <c s="6" t="s">
        <v>8047</v>
      </c>
      <c s="36" t="s">
        <v>684</v>
      </c>
      <c s="37">
        <v>4</v>
      </c>
      <c s="36">
        <v>0</v>
      </c>
      <c s="36">
        <f>ROUND(G3305*H3305,6)</f>
      </c>
      <c r="L3305" s="38">
        <v>0</v>
      </c>
      <c s="32">
        <f>ROUND(ROUND(L3305,2)*ROUND(G3305,3),2)</f>
      </c>
      <c s="36" t="s">
        <v>2373</v>
      </c>
      <c>
        <f>(M3305*21)/100</f>
      </c>
      <c t="s">
        <v>27</v>
      </c>
    </row>
    <row r="3306" spans="1:5" ht="25.5">
      <c r="A3306" s="35" t="s">
        <v>54</v>
      </c>
      <c r="E3306" s="39" t="s">
        <v>8047</v>
      </c>
    </row>
    <row r="3307" spans="1:5" ht="12.75">
      <c r="A3307" s="35" t="s">
        <v>55</v>
      </c>
      <c r="E3307" s="40" t="s">
        <v>5</v>
      </c>
    </row>
    <row r="3308" spans="1:5" ht="102">
      <c r="A3308" t="s">
        <v>56</v>
      </c>
      <c r="E3308" s="39" t="s">
        <v>8048</v>
      </c>
    </row>
    <row r="3309" spans="1:16" ht="25.5">
      <c r="A3309" t="s">
        <v>49</v>
      </c>
      <c s="34" t="s">
        <v>8049</v>
      </c>
      <c s="34" t="s">
        <v>8050</v>
      </c>
      <c s="35" t="s">
        <v>5</v>
      </c>
      <c s="6" t="s">
        <v>8051</v>
      </c>
      <c s="36" t="s">
        <v>684</v>
      </c>
      <c s="37">
        <v>4</v>
      </c>
      <c s="36">
        <v>0</v>
      </c>
      <c s="36">
        <f>ROUND(G3309*H3309,6)</f>
      </c>
      <c r="L3309" s="38">
        <v>0</v>
      </c>
      <c s="32">
        <f>ROUND(ROUND(L3309,2)*ROUND(G3309,3),2)</f>
      </c>
      <c s="36" t="s">
        <v>2373</v>
      </c>
      <c>
        <f>(M3309*21)/100</f>
      </c>
      <c t="s">
        <v>27</v>
      </c>
    </row>
    <row r="3310" spans="1:5" ht="25.5">
      <c r="A3310" s="35" t="s">
        <v>54</v>
      </c>
      <c r="E3310" s="39" t="s">
        <v>8051</v>
      </c>
    </row>
    <row r="3311" spans="1:5" ht="12.75">
      <c r="A3311" s="35" t="s">
        <v>55</v>
      </c>
      <c r="E3311" s="40" t="s">
        <v>5</v>
      </c>
    </row>
    <row r="3312" spans="1:5" ht="12.75">
      <c r="A3312" t="s">
        <v>56</v>
      </c>
      <c r="E3312" s="39" t="s">
        <v>5</v>
      </c>
    </row>
    <row r="3313" spans="1:16" ht="25.5">
      <c r="A3313" t="s">
        <v>49</v>
      </c>
      <c s="34" t="s">
        <v>8052</v>
      </c>
      <c s="34" t="s">
        <v>8053</v>
      </c>
      <c s="35" t="s">
        <v>5</v>
      </c>
      <c s="6" t="s">
        <v>8054</v>
      </c>
      <c s="36" t="s">
        <v>684</v>
      </c>
      <c s="37">
        <v>1</v>
      </c>
      <c s="36">
        <v>0</v>
      </c>
      <c s="36">
        <f>ROUND(G3313*H3313,6)</f>
      </c>
      <c r="L3313" s="38">
        <v>0</v>
      </c>
      <c s="32">
        <f>ROUND(ROUND(L3313,2)*ROUND(G3313,3),2)</f>
      </c>
      <c s="36" t="s">
        <v>2373</v>
      </c>
      <c>
        <f>(M3313*21)/100</f>
      </c>
      <c t="s">
        <v>27</v>
      </c>
    </row>
    <row r="3314" spans="1:5" ht="25.5">
      <c r="A3314" s="35" t="s">
        <v>54</v>
      </c>
      <c r="E3314" s="39" t="s">
        <v>8054</v>
      </c>
    </row>
    <row r="3315" spans="1:5" ht="12.75">
      <c r="A3315" s="35" t="s">
        <v>55</v>
      </c>
      <c r="E3315" s="40" t="s">
        <v>5</v>
      </c>
    </row>
    <row r="3316" spans="1:5" ht="25.5">
      <c r="A3316" t="s">
        <v>56</v>
      </c>
      <c r="E3316" s="39" t="s">
        <v>8055</v>
      </c>
    </row>
    <row r="3317" spans="1:16" ht="25.5">
      <c r="A3317" t="s">
        <v>49</v>
      </c>
      <c s="34" t="s">
        <v>8056</v>
      </c>
      <c s="34" t="s">
        <v>8057</v>
      </c>
      <c s="35" t="s">
        <v>5</v>
      </c>
      <c s="6" t="s">
        <v>8058</v>
      </c>
      <c s="36" t="s">
        <v>684</v>
      </c>
      <c s="37">
        <v>1</v>
      </c>
      <c s="36">
        <v>0</v>
      </c>
      <c s="36">
        <f>ROUND(G3317*H3317,6)</f>
      </c>
      <c r="L3317" s="38">
        <v>0</v>
      </c>
      <c s="32">
        <f>ROUND(ROUND(L3317,2)*ROUND(G3317,3),2)</f>
      </c>
      <c s="36" t="s">
        <v>2373</v>
      </c>
      <c>
        <f>(M3317*21)/100</f>
      </c>
      <c t="s">
        <v>27</v>
      </c>
    </row>
    <row r="3318" spans="1:5" ht="25.5">
      <c r="A3318" s="35" t="s">
        <v>54</v>
      </c>
      <c r="E3318" s="39" t="s">
        <v>8058</v>
      </c>
    </row>
    <row r="3319" spans="1:5" ht="12.75">
      <c r="A3319" s="35" t="s">
        <v>55</v>
      </c>
      <c r="E3319" s="40" t="s">
        <v>5</v>
      </c>
    </row>
    <row r="3320" spans="1:5" ht="12.75">
      <c r="A3320" t="s">
        <v>56</v>
      </c>
      <c r="E3320" s="39" t="s">
        <v>5</v>
      </c>
    </row>
    <row r="3321" spans="1:16" ht="25.5">
      <c r="A3321" t="s">
        <v>49</v>
      </c>
      <c s="34" t="s">
        <v>8059</v>
      </c>
      <c s="34" t="s">
        <v>8060</v>
      </c>
      <c s="35" t="s">
        <v>5</v>
      </c>
      <c s="6" t="s">
        <v>8061</v>
      </c>
      <c s="36" t="s">
        <v>684</v>
      </c>
      <c s="37">
        <v>1</v>
      </c>
      <c s="36">
        <v>0</v>
      </c>
      <c s="36">
        <f>ROUND(G3321*H3321,6)</f>
      </c>
      <c r="L3321" s="38">
        <v>0</v>
      </c>
      <c s="32">
        <f>ROUND(ROUND(L3321,2)*ROUND(G3321,3),2)</f>
      </c>
      <c s="36" t="s">
        <v>2373</v>
      </c>
      <c>
        <f>(M3321*21)/100</f>
      </c>
      <c t="s">
        <v>27</v>
      </c>
    </row>
    <row r="3322" spans="1:5" ht="25.5">
      <c r="A3322" s="35" t="s">
        <v>54</v>
      </c>
      <c r="E3322" s="39" t="s">
        <v>8061</v>
      </c>
    </row>
    <row r="3323" spans="1:5" ht="12.75">
      <c r="A3323" s="35" t="s">
        <v>55</v>
      </c>
      <c r="E3323" s="40" t="s">
        <v>5</v>
      </c>
    </row>
    <row r="3324" spans="1:5" ht="114.75">
      <c r="A3324" t="s">
        <v>56</v>
      </c>
      <c r="E3324" s="39" t="s">
        <v>8062</v>
      </c>
    </row>
    <row r="3325" spans="1:16" ht="25.5">
      <c r="A3325" t="s">
        <v>49</v>
      </c>
      <c s="34" t="s">
        <v>8063</v>
      </c>
      <c s="34" t="s">
        <v>8064</v>
      </c>
      <c s="35" t="s">
        <v>5</v>
      </c>
      <c s="6" t="s">
        <v>8065</v>
      </c>
      <c s="36" t="s">
        <v>684</v>
      </c>
      <c s="37">
        <v>1</v>
      </c>
      <c s="36">
        <v>0</v>
      </c>
      <c s="36">
        <f>ROUND(G3325*H3325,6)</f>
      </c>
      <c r="L3325" s="38">
        <v>0</v>
      </c>
      <c s="32">
        <f>ROUND(ROUND(L3325,2)*ROUND(G3325,3),2)</f>
      </c>
      <c s="36" t="s">
        <v>2373</v>
      </c>
      <c>
        <f>(M3325*21)/100</f>
      </c>
      <c t="s">
        <v>27</v>
      </c>
    </row>
    <row r="3326" spans="1:5" ht="25.5">
      <c r="A3326" s="35" t="s">
        <v>54</v>
      </c>
      <c r="E3326" s="39" t="s">
        <v>8065</v>
      </c>
    </row>
    <row r="3327" spans="1:5" ht="12.75">
      <c r="A3327" s="35" t="s">
        <v>55</v>
      </c>
      <c r="E3327" s="40" t="s">
        <v>5</v>
      </c>
    </row>
    <row r="3328" spans="1:5" ht="12.75">
      <c r="A3328" t="s">
        <v>56</v>
      </c>
      <c r="E3328" s="39" t="s">
        <v>5</v>
      </c>
    </row>
    <row r="3329" spans="1:16" ht="25.5">
      <c r="A3329" t="s">
        <v>49</v>
      </c>
      <c s="34" t="s">
        <v>8066</v>
      </c>
      <c s="34" t="s">
        <v>8067</v>
      </c>
      <c s="35" t="s">
        <v>5</v>
      </c>
      <c s="6" t="s">
        <v>8068</v>
      </c>
      <c s="36" t="s">
        <v>684</v>
      </c>
      <c s="37">
        <v>1</v>
      </c>
      <c s="36">
        <v>0</v>
      </c>
      <c s="36">
        <f>ROUND(G3329*H3329,6)</f>
      </c>
      <c r="L3329" s="38">
        <v>0</v>
      </c>
      <c s="32">
        <f>ROUND(ROUND(L3329,2)*ROUND(G3329,3),2)</f>
      </c>
      <c s="36" t="s">
        <v>2373</v>
      </c>
      <c>
        <f>(M3329*21)/100</f>
      </c>
      <c t="s">
        <v>27</v>
      </c>
    </row>
    <row r="3330" spans="1:5" ht="25.5">
      <c r="A3330" s="35" t="s">
        <v>54</v>
      </c>
      <c r="E3330" s="39" t="s">
        <v>8068</v>
      </c>
    </row>
    <row r="3331" spans="1:5" ht="12.75">
      <c r="A3331" s="35" t="s">
        <v>55</v>
      </c>
      <c r="E3331" s="40" t="s">
        <v>5</v>
      </c>
    </row>
    <row r="3332" spans="1:5" ht="102">
      <c r="A3332" t="s">
        <v>56</v>
      </c>
      <c r="E3332" s="39" t="s">
        <v>8069</v>
      </c>
    </row>
    <row r="3333" spans="1:16" ht="25.5">
      <c r="A3333" t="s">
        <v>49</v>
      </c>
      <c s="34" t="s">
        <v>8070</v>
      </c>
      <c s="34" t="s">
        <v>8071</v>
      </c>
      <c s="35" t="s">
        <v>5</v>
      </c>
      <c s="6" t="s">
        <v>8072</v>
      </c>
      <c s="36" t="s">
        <v>684</v>
      </c>
      <c s="37">
        <v>1</v>
      </c>
      <c s="36">
        <v>0</v>
      </c>
      <c s="36">
        <f>ROUND(G3333*H3333,6)</f>
      </c>
      <c r="L3333" s="38">
        <v>0</v>
      </c>
      <c s="32">
        <f>ROUND(ROUND(L3333,2)*ROUND(G3333,3),2)</f>
      </c>
      <c s="36" t="s">
        <v>2373</v>
      </c>
      <c>
        <f>(M3333*21)/100</f>
      </c>
      <c t="s">
        <v>27</v>
      </c>
    </row>
    <row r="3334" spans="1:5" ht="25.5">
      <c r="A3334" s="35" t="s">
        <v>54</v>
      </c>
      <c r="E3334" s="39" t="s">
        <v>8072</v>
      </c>
    </row>
    <row r="3335" spans="1:5" ht="12.75">
      <c r="A3335" s="35" t="s">
        <v>55</v>
      </c>
      <c r="E3335" s="40" t="s">
        <v>5</v>
      </c>
    </row>
    <row r="3336" spans="1:5" ht="12.75">
      <c r="A3336" t="s">
        <v>56</v>
      </c>
      <c r="E3336" s="39" t="s">
        <v>5</v>
      </c>
    </row>
    <row r="3337" spans="1:16" ht="25.5">
      <c r="A3337" t="s">
        <v>49</v>
      </c>
      <c s="34" t="s">
        <v>8073</v>
      </c>
      <c s="34" t="s">
        <v>8074</v>
      </c>
      <c s="35" t="s">
        <v>5</v>
      </c>
      <c s="6" t="s">
        <v>8075</v>
      </c>
      <c s="36" t="s">
        <v>684</v>
      </c>
      <c s="37">
        <v>1</v>
      </c>
      <c s="36">
        <v>0</v>
      </c>
      <c s="36">
        <f>ROUND(G3337*H3337,6)</f>
      </c>
      <c r="L3337" s="38">
        <v>0</v>
      </c>
      <c s="32">
        <f>ROUND(ROUND(L3337,2)*ROUND(G3337,3),2)</f>
      </c>
      <c s="36" t="s">
        <v>2373</v>
      </c>
      <c>
        <f>(M3337*21)/100</f>
      </c>
      <c t="s">
        <v>27</v>
      </c>
    </row>
    <row r="3338" spans="1:5" ht="25.5">
      <c r="A3338" s="35" t="s">
        <v>54</v>
      </c>
      <c r="E3338" s="39" t="s">
        <v>8075</v>
      </c>
    </row>
    <row r="3339" spans="1:5" ht="12.75">
      <c r="A3339" s="35" t="s">
        <v>55</v>
      </c>
      <c r="E3339" s="40" t="s">
        <v>5</v>
      </c>
    </row>
    <row r="3340" spans="1:5" ht="114.75">
      <c r="A3340" t="s">
        <v>56</v>
      </c>
      <c r="E3340" s="39" t="s">
        <v>8076</v>
      </c>
    </row>
    <row r="3341" spans="1:16" ht="25.5">
      <c r="A3341" t="s">
        <v>49</v>
      </c>
      <c s="34" t="s">
        <v>8077</v>
      </c>
      <c s="34" t="s">
        <v>8078</v>
      </c>
      <c s="35" t="s">
        <v>5</v>
      </c>
      <c s="6" t="s">
        <v>8079</v>
      </c>
      <c s="36" t="s">
        <v>684</v>
      </c>
      <c s="37">
        <v>1</v>
      </c>
      <c s="36">
        <v>0</v>
      </c>
      <c s="36">
        <f>ROUND(G3341*H3341,6)</f>
      </c>
      <c r="L3341" s="38">
        <v>0</v>
      </c>
      <c s="32">
        <f>ROUND(ROUND(L3341,2)*ROUND(G3341,3),2)</f>
      </c>
      <c s="36" t="s">
        <v>2373</v>
      </c>
      <c>
        <f>(M3341*21)/100</f>
      </c>
      <c t="s">
        <v>27</v>
      </c>
    </row>
    <row r="3342" spans="1:5" ht="25.5">
      <c r="A3342" s="35" t="s">
        <v>54</v>
      </c>
      <c r="E3342" s="39" t="s">
        <v>8079</v>
      </c>
    </row>
    <row r="3343" spans="1:5" ht="12.75">
      <c r="A3343" s="35" t="s">
        <v>55</v>
      </c>
      <c r="E3343" s="40" t="s">
        <v>5</v>
      </c>
    </row>
    <row r="3344" spans="1:5" ht="12.75">
      <c r="A3344" t="s">
        <v>56</v>
      </c>
      <c r="E3344" s="39" t="s">
        <v>5</v>
      </c>
    </row>
    <row r="3345" spans="1:16" ht="25.5">
      <c r="A3345" t="s">
        <v>49</v>
      </c>
      <c s="34" t="s">
        <v>8080</v>
      </c>
      <c s="34" t="s">
        <v>8081</v>
      </c>
      <c s="35" t="s">
        <v>5</v>
      </c>
      <c s="6" t="s">
        <v>8082</v>
      </c>
      <c s="36" t="s">
        <v>684</v>
      </c>
      <c s="37">
        <v>1</v>
      </c>
      <c s="36">
        <v>0</v>
      </c>
      <c s="36">
        <f>ROUND(G3345*H3345,6)</f>
      </c>
      <c r="L3345" s="38">
        <v>0</v>
      </c>
      <c s="32">
        <f>ROUND(ROUND(L3345,2)*ROUND(G3345,3),2)</f>
      </c>
      <c s="36" t="s">
        <v>2373</v>
      </c>
      <c>
        <f>(M3345*21)/100</f>
      </c>
      <c t="s">
        <v>27</v>
      </c>
    </row>
    <row r="3346" spans="1:5" ht="25.5">
      <c r="A3346" s="35" t="s">
        <v>54</v>
      </c>
      <c r="E3346" s="39" t="s">
        <v>8082</v>
      </c>
    </row>
    <row r="3347" spans="1:5" ht="12.75">
      <c r="A3347" s="35" t="s">
        <v>55</v>
      </c>
      <c r="E3347" s="40" t="s">
        <v>5</v>
      </c>
    </row>
    <row r="3348" spans="1:5" ht="102">
      <c r="A3348" t="s">
        <v>56</v>
      </c>
      <c r="E3348" s="39" t="s">
        <v>8083</v>
      </c>
    </row>
    <row r="3349" spans="1:16" ht="25.5">
      <c r="A3349" t="s">
        <v>49</v>
      </c>
      <c s="34" t="s">
        <v>8084</v>
      </c>
      <c s="34" t="s">
        <v>8085</v>
      </c>
      <c s="35" t="s">
        <v>5</v>
      </c>
      <c s="6" t="s">
        <v>8086</v>
      </c>
      <c s="36" t="s">
        <v>684</v>
      </c>
      <c s="37">
        <v>1</v>
      </c>
      <c s="36">
        <v>0</v>
      </c>
      <c s="36">
        <f>ROUND(G3349*H3349,6)</f>
      </c>
      <c r="L3349" s="38">
        <v>0</v>
      </c>
      <c s="32">
        <f>ROUND(ROUND(L3349,2)*ROUND(G3349,3),2)</f>
      </c>
      <c s="36" t="s">
        <v>2373</v>
      </c>
      <c>
        <f>(M3349*21)/100</f>
      </c>
      <c t="s">
        <v>27</v>
      </c>
    </row>
    <row r="3350" spans="1:5" ht="25.5">
      <c r="A3350" s="35" t="s">
        <v>54</v>
      </c>
      <c r="E3350" s="39" t="s">
        <v>8086</v>
      </c>
    </row>
    <row r="3351" spans="1:5" ht="12.75">
      <c r="A3351" s="35" t="s">
        <v>55</v>
      </c>
      <c r="E3351" s="40" t="s">
        <v>5</v>
      </c>
    </row>
    <row r="3352" spans="1:5" ht="12.75">
      <c r="A3352" t="s">
        <v>56</v>
      </c>
      <c r="E3352" s="39" t="s">
        <v>5</v>
      </c>
    </row>
    <row r="3353" spans="1:16" ht="25.5">
      <c r="A3353" t="s">
        <v>49</v>
      </c>
      <c s="34" t="s">
        <v>8087</v>
      </c>
      <c s="34" t="s">
        <v>8088</v>
      </c>
      <c s="35" t="s">
        <v>5</v>
      </c>
      <c s="6" t="s">
        <v>8089</v>
      </c>
      <c s="36" t="s">
        <v>684</v>
      </c>
      <c s="37">
        <v>1</v>
      </c>
      <c s="36">
        <v>0</v>
      </c>
      <c s="36">
        <f>ROUND(G3353*H3353,6)</f>
      </c>
      <c r="L3353" s="38">
        <v>0</v>
      </c>
      <c s="32">
        <f>ROUND(ROUND(L3353,2)*ROUND(G3353,3),2)</f>
      </c>
      <c s="36" t="s">
        <v>2373</v>
      </c>
      <c>
        <f>(M3353*21)/100</f>
      </c>
      <c t="s">
        <v>27</v>
      </c>
    </row>
    <row r="3354" spans="1:5" ht="25.5">
      <c r="A3354" s="35" t="s">
        <v>54</v>
      </c>
      <c r="E3354" s="39" t="s">
        <v>8089</v>
      </c>
    </row>
    <row r="3355" spans="1:5" ht="12.75">
      <c r="A3355" s="35" t="s">
        <v>55</v>
      </c>
      <c r="E3355" s="40" t="s">
        <v>5</v>
      </c>
    </row>
    <row r="3356" spans="1:5" ht="102">
      <c r="A3356" t="s">
        <v>56</v>
      </c>
      <c r="E3356" s="39" t="s">
        <v>8090</v>
      </c>
    </row>
    <row r="3357" spans="1:16" ht="25.5">
      <c r="A3357" t="s">
        <v>49</v>
      </c>
      <c s="34" t="s">
        <v>8091</v>
      </c>
      <c s="34" t="s">
        <v>8092</v>
      </c>
      <c s="35" t="s">
        <v>5</v>
      </c>
      <c s="6" t="s">
        <v>8093</v>
      </c>
      <c s="36" t="s">
        <v>684</v>
      </c>
      <c s="37">
        <v>1</v>
      </c>
      <c s="36">
        <v>0</v>
      </c>
      <c s="36">
        <f>ROUND(G3357*H3357,6)</f>
      </c>
      <c r="L3357" s="38">
        <v>0</v>
      </c>
      <c s="32">
        <f>ROUND(ROUND(L3357,2)*ROUND(G3357,3),2)</f>
      </c>
      <c s="36" t="s">
        <v>2373</v>
      </c>
      <c>
        <f>(M3357*21)/100</f>
      </c>
      <c t="s">
        <v>27</v>
      </c>
    </row>
    <row r="3358" spans="1:5" ht="25.5">
      <c r="A3358" s="35" t="s">
        <v>54</v>
      </c>
      <c r="E3358" s="39" t="s">
        <v>8093</v>
      </c>
    </row>
    <row r="3359" spans="1:5" ht="12.75">
      <c r="A3359" s="35" t="s">
        <v>55</v>
      </c>
      <c r="E3359" s="40" t="s">
        <v>5</v>
      </c>
    </row>
    <row r="3360" spans="1:5" ht="12.75">
      <c r="A3360" t="s">
        <v>56</v>
      </c>
      <c r="E3360" s="39" t="s">
        <v>5</v>
      </c>
    </row>
    <row r="3361" spans="1:16" ht="25.5">
      <c r="A3361" t="s">
        <v>49</v>
      </c>
      <c s="34" t="s">
        <v>8094</v>
      </c>
      <c s="34" t="s">
        <v>8095</v>
      </c>
      <c s="35" t="s">
        <v>5</v>
      </c>
      <c s="6" t="s">
        <v>8096</v>
      </c>
      <c s="36" t="s">
        <v>684</v>
      </c>
      <c s="37">
        <v>1</v>
      </c>
      <c s="36">
        <v>0</v>
      </c>
      <c s="36">
        <f>ROUND(G3361*H3361,6)</f>
      </c>
      <c r="L3361" s="38">
        <v>0</v>
      </c>
      <c s="32">
        <f>ROUND(ROUND(L3361,2)*ROUND(G3361,3),2)</f>
      </c>
      <c s="36" t="s">
        <v>2373</v>
      </c>
      <c>
        <f>(M3361*21)/100</f>
      </c>
      <c t="s">
        <v>27</v>
      </c>
    </row>
    <row r="3362" spans="1:5" ht="25.5">
      <c r="A3362" s="35" t="s">
        <v>54</v>
      </c>
      <c r="E3362" s="39" t="s">
        <v>8096</v>
      </c>
    </row>
    <row r="3363" spans="1:5" ht="12.75">
      <c r="A3363" s="35" t="s">
        <v>55</v>
      </c>
      <c r="E3363" s="40" t="s">
        <v>5</v>
      </c>
    </row>
    <row r="3364" spans="1:5" ht="76.5">
      <c r="A3364" t="s">
        <v>56</v>
      </c>
      <c r="E3364" s="39" t="s">
        <v>8000</v>
      </c>
    </row>
    <row r="3365" spans="1:16" ht="25.5">
      <c r="A3365" t="s">
        <v>49</v>
      </c>
      <c s="34" t="s">
        <v>8097</v>
      </c>
      <c s="34" t="s">
        <v>8098</v>
      </c>
      <c s="35" t="s">
        <v>5</v>
      </c>
      <c s="6" t="s">
        <v>8099</v>
      </c>
      <c s="36" t="s">
        <v>684</v>
      </c>
      <c s="37">
        <v>1</v>
      </c>
      <c s="36">
        <v>0</v>
      </c>
      <c s="36">
        <f>ROUND(G3365*H3365,6)</f>
      </c>
      <c r="L3365" s="38">
        <v>0</v>
      </c>
      <c s="32">
        <f>ROUND(ROUND(L3365,2)*ROUND(G3365,3),2)</f>
      </c>
      <c s="36" t="s">
        <v>2373</v>
      </c>
      <c>
        <f>(M3365*21)/100</f>
      </c>
      <c t="s">
        <v>27</v>
      </c>
    </row>
    <row r="3366" spans="1:5" ht="25.5">
      <c r="A3366" s="35" t="s">
        <v>54</v>
      </c>
      <c r="E3366" s="39" t="s">
        <v>8099</v>
      </c>
    </row>
    <row r="3367" spans="1:5" ht="12.75">
      <c r="A3367" s="35" t="s">
        <v>55</v>
      </c>
      <c r="E3367" s="40" t="s">
        <v>5</v>
      </c>
    </row>
    <row r="3368" spans="1:5" ht="12.75">
      <c r="A3368" t="s">
        <v>56</v>
      </c>
      <c r="E3368" s="39" t="s">
        <v>5</v>
      </c>
    </row>
    <row r="3369" spans="1:16" ht="25.5">
      <c r="A3369" t="s">
        <v>49</v>
      </c>
      <c s="34" t="s">
        <v>8100</v>
      </c>
      <c s="34" t="s">
        <v>8101</v>
      </c>
      <c s="35" t="s">
        <v>5</v>
      </c>
      <c s="6" t="s">
        <v>8102</v>
      </c>
      <c s="36" t="s">
        <v>684</v>
      </c>
      <c s="37">
        <v>2</v>
      </c>
      <c s="36">
        <v>0</v>
      </c>
      <c s="36">
        <f>ROUND(G3369*H3369,6)</f>
      </c>
      <c r="L3369" s="38">
        <v>0</v>
      </c>
      <c s="32">
        <f>ROUND(ROUND(L3369,2)*ROUND(G3369,3),2)</f>
      </c>
      <c s="36" t="s">
        <v>2373</v>
      </c>
      <c>
        <f>(M3369*21)/100</f>
      </c>
      <c t="s">
        <v>27</v>
      </c>
    </row>
    <row r="3370" spans="1:5" ht="25.5">
      <c r="A3370" s="35" t="s">
        <v>54</v>
      </c>
      <c r="E3370" s="39" t="s">
        <v>8102</v>
      </c>
    </row>
    <row r="3371" spans="1:5" ht="12.75">
      <c r="A3371" s="35" t="s">
        <v>55</v>
      </c>
      <c r="E3371" s="40" t="s">
        <v>5</v>
      </c>
    </row>
    <row r="3372" spans="1:5" ht="102">
      <c r="A3372" t="s">
        <v>56</v>
      </c>
      <c r="E3372" s="39" t="s">
        <v>8103</v>
      </c>
    </row>
    <row r="3373" spans="1:16" ht="25.5">
      <c r="A3373" t="s">
        <v>49</v>
      </c>
      <c s="34" t="s">
        <v>8104</v>
      </c>
      <c s="34" t="s">
        <v>8105</v>
      </c>
      <c s="35" t="s">
        <v>5</v>
      </c>
      <c s="6" t="s">
        <v>8106</v>
      </c>
      <c s="36" t="s">
        <v>684</v>
      </c>
      <c s="37">
        <v>2</v>
      </c>
      <c s="36">
        <v>0</v>
      </c>
      <c s="36">
        <f>ROUND(G3373*H3373,6)</f>
      </c>
      <c r="L3373" s="38">
        <v>0</v>
      </c>
      <c s="32">
        <f>ROUND(ROUND(L3373,2)*ROUND(G3373,3),2)</f>
      </c>
      <c s="36" t="s">
        <v>2373</v>
      </c>
      <c>
        <f>(M3373*21)/100</f>
      </c>
      <c t="s">
        <v>27</v>
      </c>
    </row>
    <row r="3374" spans="1:5" ht="25.5">
      <c r="A3374" s="35" t="s">
        <v>54</v>
      </c>
      <c r="E3374" s="39" t="s">
        <v>8106</v>
      </c>
    </row>
    <row r="3375" spans="1:5" ht="12.75">
      <c r="A3375" s="35" t="s">
        <v>55</v>
      </c>
      <c r="E3375" s="40" t="s">
        <v>5</v>
      </c>
    </row>
    <row r="3376" spans="1:5" ht="12.75">
      <c r="A3376" t="s">
        <v>56</v>
      </c>
      <c r="E3376" s="39" t="s">
        <v>5</v>
      </c>
    </row>
    <row r="3377" spans="1:16" ht="25.5">
      <c r="A3377" t="s">
        <v>49</v>
      </c>
      <c s="34" t="s">
        <v>8107</v>
      </c>
      <c s="34" t="s">
        <v>8108</v>
      </c>
      <c s="35" t="s">
        <v>5</v>
      </c>
      <c s="6" t="s">
        <v>8109</v>
      </c>
      <c s="36" t="s">
        <v>684</v>
      </c>
      <c s="37">
        <v>5</v>
      </c>
      <c s="36">
        <v>0</v>
      </c>
      <c s="36">
        <f>ROUND(G3377*H3377,6)</f>
      </c>
      <c r="L3377" s="38">
        <v>0</v>
      </c>
      <c s="32">
        <f>ROUND(ROUND(L3377,2)*ROUND(G3377,3),2)</f>
      </c>
      <c s="36" t="s">
        <v>2373</v>
      </c>
      <c>
        <f>(M3377*21)/100</f>
      </c>
      <c t="s">
        <v>27</v>
      </c>
    </row>
    <row r="3378" spans="1:5" ht="25.5">
      <c r="A3378" s="35" t="s">
        <v>54</v>
      </c>
      <c r="E3378" s="39" t="s">
        <v>8109</v>
      </c>
    </row>
    <row r="3379" spans="1:5" ht="12.75">
      <c r="A3379" s="35" t="s">
        <v>55</v>
      </c>
      <c r="E3379" s="40" t="s">
        <v>5</v>
      </c>
    </row>
    <row r="3380" spans="1:5" ht="102">
      <c r="A3380" t="s">
        <v>56</v>
      </c>
      <c r="E3380" s="39" t="s">
        <v>8110</v>
      </c>
    </row>
    <row r="3381" spans="1:16" ht="25.5">
      <c r="A3381" t="s">
        <v>49</v>
      </c>
      <c s="34" t="s">
        <v>8111</v>
      </c>
      <c s="34" t="s">
        <v>8112</v>
      </c>
      <c s="35" t="s">
        <v>5</v>
      </c>
      <c s="6" t="s">
        <v>8113</v>
      </c>
      <c s="36" t="s">
        <v>684</v>
      </c>
      <c s="37">
        <v>5</v>
      </c>
      <c s="36">
        <v>0</v>
      </c>
      <c s="36">
        <f>ROUND(G3381*H3381,6)</f>
      </c>
      <c r="L3381" s="38">
        <v>0</v>
      </c>
      <c s="32">
        <f>ROUND(ROUND(L3381,2)*ROUND(G3381,3),2)</f>
      </c>
      <c s="36" t="s">
        <v>2373</v>
      </c>
      <c>
        <f>(M3381*21)/100</f>
      </c>
      <c t="s">
        <v>27</v>
      </c>
    </row>
    <row r="3382" spans="1:5" ht="25.5">
      <c r="A3382" s="35" t="s">
        <v>54</v>
      </c>
      <c r="E3382" s="39" t="s">
        <v>8113</v>
      </c>
    </row>
    <row r="3383" spans="1:5" ht="12.75">
      <c r="A3383" s="35" t="s">
        <v>55</v>
      </c>
      <c r="E3383" s="40" t="s">
        <v>5</v>
      </c>
    </row>
    <row r="3384" spans="1:5" ht="12.75">
      <c r="A3384" t="s">
        <v>56</v>
      </c>
      <c r="E3384" s="39" t="s">
        <v>5</v>
      </c>
    </row>
    <row r="3385" spans="1:16" ht="25.5">
      <c r="A3385" t="s">
        <v>49</v>
      </c>
      <c s="34" t="s">
        <v>8114</v>
      </c>
      <c s="34" t="s">
        <v>8115</v>
      </c>
      <c s="35" t="s">
        <v>5</v>
      </c>
      <c s="6" t="s">
        <v>8116</v>
      </c>
      <c s="36" t="s">
        <v>684</v>
      </c>
      <c s="37">
        <v>1</v>
      </c>
      <c s="36">
        <v>0</v>
      </c>
      <c s="36">
        <f>ROUND(G3385*H3385,6)</f>
      </c>
      <c r="L3385" s="38">
        <v>0</v>
      </c>
      <c s="32">
        <f>ROUND(ROUND(L3385,2)*ROUND(G3385,3),2)</f>
      </c>
      <c s="36" t="s">
        <v>2373</v>
      </c>
      <c>
        <f>(M3385*21)/100</f>
      </c>
      <c t="s">
        <v>27</v>
      </c>
    </row>
    <row r="3386" spans="1:5" ht="25.5">
      <c r="A3386" s="35" t="s">
        <v>54</v>
      </c>
      <c r="E3386" s="39" t="s">
        <v>8116</v>
      </c>
    </row>
    <row r="3387" spans="1:5" ht="12.75">
      <c r="A3387" s="35" t="s">
        <v>55</v>
      </c>
      <c r="E3387" s="40" t="s">
        <v>5</v>
      </c>
    </row>
    <row r="3388" spans="1:5" ht="102">
      <c r="A3388" t="s">
        <v>56</v>
      </c>
      <c r="E3388" s="39" t="s">
        <v>8117</v>
      </c>
    </row>
    <row r="3389" spans="1:16" ht="25.5">
      <c r="A3389" t="s">
        <v>49</v>
      </c>
      <c s="34" t="s">
        <v>8118</v>
      </c>
      <c s="34" t="s">
        <v>8119</v>
      </c>
      <c s="35" t="s">
        <v>5</v>
      </c>
      <c s="6" t="s">
        <v>8120</v>
      </c>
      <c s="36" t="s">
        <v>684</v>
      </c>
      <c s="37">
        <v>1</v>
      </c>
      <c s="36">
        <v>0</v>
      </c>
      <c s="36">
        <f>ROUND(G3389*H3389,6)</f>
      </c>
      <c r="L3389" s="38">
        <v>0</v>
      </c>
      <c s="32">
        <f>ROUND(ROUND(L3389,2)*ROUND(G3389,3),2)</f>
      </c>
      <c s="36" t="s">
        <v>2373</v>
      </c>
      <c>
        <f>(M3389*21)/100</f>
      </c>
      <c t="s">
        <v>27</v>
      </c>
    </row>
    <row r="3390" spans="1:5" ht="25.5">
      <c r="A3390" s="35" t="s">
        <v>54</v>
      </c>
      <c r="E3390" s="39" t="s">
        <v>8120</v>
      </c>
    </row>
    <row r="3391" spans="1:5" ht="12.75">
      <c r="A3391" s="35" t="s">
        <v>55</v>
      </c>
      <c r="E3391" s="40" t="s">
        <v>5</v>
      </c>
    </row>
    <row r="3392" spans="1:5" ht="12.75">
      <c r="A3392" t="s">
        <v>56</v>
      </c>
      <c r="E3392" s="39" t="s">
        <v>5</v>
      </c>
    </row>
    <row r="3393" spans="1:16" ht="25.5">
      <c r="A3393" t="s">
        <v>49</v>
      </c>
      <c s="34" t="s">
        <v>8121</v>
      </c>
      <c s="34" t="s">
        <v>8122</v>
      </c>
      <c s="35" t="s">
        <v>5</v>
      </c>
      <c s="6" t="s">
        <v>8123</v>
      </c>
      <c s="36" t="s">
        <v>684</v>
      </c>
      <c s="37">
        <v>2</v>
      </c>
      <c s="36">
        <v>0</v>
      </c>
      <c s="36">
        <f>ROUND(G3393*H3393,6)</f>
      </c>
      <c r="L3393" s="38">
        <v>0</v>
      </c>
      <c s="32">
        <f>ROUND(ROUND(L3393,2)*ROUND(G3393,3),2)</f>
      </c>
      <c s="36" t="s">
        <v>2373</v>
      </c>
      <c>
        <f>(M3393*21)/100</f>
      </c>
      <c t="s">
        <v>27</v>
      </c>
    </row>
    <row r="3394" spans="1:5" ht="25.5">
      <c r="A3394" s="35" t="s">
        <v>54</v>
      </c>
      <c r="E3394" s="39" t="s">
        <v>8123</v>
      </c>
    </row>
    <row r="3395" spans="1:5" ht="12.75">
      <c r="A3395" s="35" t="s">
        <v>55</v>
      </c>
      <c r="E3395" s="40" t="s">
        <v>5</v>
      </c>
    </row>
    <row r="3396" spans="1:5" ht="178.5">
      <c r="A3396" t="s">
        <v>56</v>
      </c>
      <c r="E3396" s="39" t="s">
        <v>8124</v>
      </c>
    </row>
    <row r="3397" spans="1:16" ht="25.5">
      <c r="A3397" t="s">
        <v>49</v>
      </c>
      <c s="34" t="s">
        <v>8125</v>
      </c>
      <c s="34" t="s">
        <v>8126</v>
      </c>
      <c s="35" t="s">
        <v>5</v>
      </c>
      <c s="6" t="s">
        <v>8127</v>
      </c>
      <c s="36" t="s">
        <v>684</v>
      </c>
      <c s="37">
        <v>2</v>
      </c>
      <c s="36">
        <v>0</v>
      </c>
      <c s="36">
        <f>ROUND(G3397*H3397,6)</f>
      </c>
      <c r="L3397" s="38">
        <v>0</v>
      </c>
      <c s="32">
        <f>ROUND(ROUND(L3397,2)*ROUND(G3397,3),2)</f>
      </c>
      <c s="36" t="s">
        <v>2373</v>
      </c>
      <c>
        <f>(M3397*21)/100</f>
      </c>
      <c t="s">
        <v>27</v>
      </c>
    </row>
    <row r="3398" spans="1:5" ht="25.5">
      <c r="A3398" s="35" t="s">
        <v>54</v>
      </c>
      <c r="E3398" s="39" t="s">
        <v>8127</v>
      </c>
    </row>
    <row r="3399" spans="1:5" ht="12.75">
      <c r="A3399" s="35" t="s">
        <v>55</v>
      </c>
      <c r="E3399" s="40" t="s">
        <v>5</v>
      </c>
    </row>
    <row r="3400" spans="1:5" ht="12.75">
      <c r="A3400" t="s">
        <v>56</v>
      </c>
      <c r="E3400" s="39" t="s">
        <v>5</v>
      </c>
    </row>
    <row r="3401" spans="1:16" ht="25.5">
      <c r="A3401" t="s">
        <v>49</v>
      </c>
      <c s="34" t="s">
        <v>8128</v>
      </c>
      <c s="34" t="s">
        <v>8129</v>
      </c>
      <c s="35" t="s">
        <v>5</v>
      </c>
      <c s="6" t="s">
        <v>8123</v>
      </c>
      <c s="36" t="s">
        <v>684</v>
      </c>
      <c s="37">
        <v>2</v>
      </c>
      <c s="36">
        <v>0</v>
      </c>
      <c s="36">
        <f>ROUND(G3401*H3401,6)</f>
      </c>
      <c r="L3401" s="38">
        <v>0</v>
      </c>
      <c s="32">
        <f>ROUND(ROUND(L3401,2)*ROUND(G3401,3),2)</f>
      </c>
      <c s="36" t="s">
        <v>2373</v>
      </c>
      <c>
        <f>(M3401*21)/100</f>
      </c>
      <c t="s">
        <v>27</v>
      </c>
    </row>
    <row r="3402" spans="1:5" ht="25.5">
      <c r="A3402" s="35" t="s">
        <v>54</v>
      </c>
      <c r="E3402" s="39" t="s">
        <v>8123</v>
      </c>
    </row>
    <row r="3403" spans="1:5" ht="12.75">
      <c r="A3403" s="35" t="s">
        <v>55</v>
      </c>
      <c r="E3403" s="40" t="s">
        <v>5</v>
      </c>
    </row>
    <row r="3404" spans="1:5" ht="178.5">
      <c r="A3404" t="s">
        <v>56</v>
      </c>
      <c r="E3404" s="39" t="s">
        <v>8130</v>
      </c>
    </row>
    <row r="3405" spans="1:16" ht="25.5">
      <c r="A3405" t="s">
        <v>49</v>
      </c>
      <c s="34" t="s">
        <v>8131</v>
      </c>
      <c s="34" t="s">
        <v>8132</v>
      </c>
      <c s="35" t="s">
        <v>5</v>
      </c>
      <c s="6" t="s">
        <v>8127</v>
      </c>
      <c s="36" t="s">
        <v>684</v>
      </c>
      <c s="37">
        <v>2</v>
      </c>
      <c s="36">
        <v>0</v>
      </c>
      <c s="36">
        <f>ROUND(G3405*H3405,6)</f>
      </c>
      <c r="L3405" s="38">
        <v>0</v>
      </c>
      <c s="32">
        <f>ROUND(ROUND(L3405,2)*ROUND(G3405,3),2)</f>
      </c>
      <c s="36" t="s">
        <v>2373</v>
      </c>
      <c>
        <f>(M3405*21)/100</f>
      </c>
      <c t="s">
        <v>27</v>
      </c>
    </row>
    <row r="3406" spans="1:5" ht="25.5">
      <c r="A3406" s="35" t="s">
        <v>54</v>
      </c>
      <c r="E3406" s="39" t="s">
        <v>8127</v>
      </c>
    </row>
    <row r="3407" spans="1:5" ht="12.75">
      <c r="A3407" s="35" t="s">
        <v>55</v>
      </c>
      <c r="E3407" s="40" t="s">
        <v>5</v>
      </c>
    </row>
    <row r="3408" spans="1:5" ht="12.75">
      <c r="A3408" t="s">
        <v>56</v>
      </c>
      <c r="E3408" s="39" t="s">
        <v>5</v>
      </c>
    </row>
    <row r="3409" spans="1:16" ht="25.5">
      <c r="A3409" t="s">
        <v>49</v>
      </c>
      <c s="34" t="s">
        <v>8133</v>
      </c>
      <c s="34" t="s">
        <v>8134</v>
      </c>
      <c s="35" t="s">
        <v>5</v>
      </c>
      <c s="6" t="s">
        <v>8135</v>
      </c>
      <c s="36" t="s">
        <v>684</v>
      </c>
      <c s="37">
        <v>2</v>
      </c>
      <c s="36">
        <v>0</v>
      </c>
      <c s="36">
        <f>ROUND(G3409*H3409,6)</f>
      </c>
      <c r="L3409" s="38">
        <v>0</v>
      </c>
      <c s="32">
        <f>ROUND(ROUND(L3409,2)*ROUND(G3409,3),2)</f>
      </c>
      <c s="36" t="s">
        <v>2373</v>
      </c>
      <c>
        <f>(M3409*21)/100</f>
      </c>
      <c t="s">
        <v>27</v>
      </c>
    </row>
    <row r="3410" spans="1:5" ht="25.5">
      <c r="A3410" s="35" t="s">
        <v>54</v>
      </c>
      <c r="E3410" s="39" t="s">
        <v>8135</v>
      </c>
    </row>
    <row r="3411" spans="1:5" ht="12.75">
      <c r="A3411" s="35" t="s">
        <v>55</v>
      </c>
      <c r="E3411" s="40" t="s">
        <v>5</v>
      </c>
    </row>
    <row r="3412" spans="1:5" ht="178.5">
      <c r="A3412" t="s">
        <v>56</v>
      </c>
      <c r="E3412" s="39" t="s">
        <v>8136</v>
      </c>
    </row>
    <row r="3413" spans="1:16" ht="25.5">
      <c r="A3413" t="s">
        <v>49</v>
      </c>
      <c s="34" t="s">
        <v>8137</v>
      </c>
      <c s="34" t="s">
        <v>8138</v>
      </c>
      <c s="35" t="s">
        <v>5</v>
      </c>
      <c s="6" t="s">
        <v>8139</v>
      </c>
      <c s="36" t="s">
        <v>684</v>
      </c>
      <c s="37">
        <v>2</v>
      </c>
      <c s="36">
        <v>0</v>
      </c>
      <c s="36">
        <f>ROUND(G3413*H3413,6)</f>
      </c>
      <c r="L3413" s="38">
        <v>0</v>
      </c>
      <c s="32">
        <f>ROUND(ROUND(L3413,2)*ROUND(G3413,3),2)</f>
      </c>
      <c s="36" t="s">
        <v>2373</v>
      </c>
      <c>
        <f>(M3413*21)/100</f>
      </c>
      <c t="s">
        <v>27</v>
      </c>
    </row>
    <row r="3414" spans="1:5" ht="25.5">
      <c r="A3414" s="35" t="s">
        <v>54</v>
      </c>
      <c r="E3414" s="39" t="s">
        <v>8139</v>
      </c>
    </row>
    <row r="3415" spans="1:5" ht="12.75">
      <c r="A3415" s="35" t="s">
        <v>55</v>
      </c>
      <c r="E3415" s="40" t="s">
        <v>5</v>
      </c>
    </row>
    <row r="3416" spans="1:5" ht="12.75">
      <c r="A3416" t="s">
        <v>56</v>
      </c>
      <c r="E3416" s="39" t="s">
        <v>5</v>
      </c>
    </row>
    <row r="3417" spans="1:16" ht="25.5">
      <c r="A3417" t="s">
        <v>49</v>
      </c>
      <c s="34" t="s">
        <v>8140</v>
      </c>
      <c s="34" t="s">
        <v>8141</v>
      </c>
      <c s="35" t="s">
        <v>5</v>
      </c>
      <c s="6" t="s">
        <v>8142</v>
      </c>
      <c s="36" t="s">
        <v>684</v>
      </c>
      <c s="37">
        <v>2</v>
      </c>
      <c s="36">
        <v>0</v>
      </c>
      <c s="36">
        <f>ROUND(G3417*H3417,6)</f>
      </c>
      <c r="L3417" s="38">
        <v>0</v>
      </c>
      <c s="32">
        <f>ROUND(ROUND(L3417,2)*ROUND(G3417,3),2)</f>
      </c>
      <c s="36" t="s">
        <v>2373</v>
      </c>
      <c>
        <f>(M3417*21)/100</f>
      </c>
      <c t="s">
        <v>27</v>
      </c>
    </row>
    <row r="3418" spans="1:5" ht="25.5">
      <c r="A3418" s="35" t="s">
        <v>54</v>
      </c>
      <c r="E3418" s="39" t="s">
        <v>8142</v>
      </c>
    </row>
    <row r="3419" spans="1:5" ht="12.75">
      <c r="A3419" s="35" t="s">
        <v>55</v>
      </c>
      <c r="E3419" s="40" t="s">
        <v>5</v>
      </c>
    </row>
    <row r="3420" spans="1:5" ht="178.5">
      <c r="A3420" t="s">
        <v>56</v>
      </c>
      <c r="E3420" s="39" t="s">
        <v>8136</v>
      </c>
    </row>
    <row r="3421" spans="1:16" ht="25.5">
      <c r="A3421" t="s">
        <v>49</v>
      </c>
      <c s="34" t="s">
        <v>8143</v>
      </c>
      <c s="34" t="s">
        <v>8144</v>
      </c>
      <c s="35" t="s">
        <v>5</v>
      </c>
      <c s="6" t="s">
        <v>8145</v>
      </c>
      <c s="36" t="s">
        <v>684</v>
      </c>
      <c s="37">
        <v>2</v>
      </c>
      <c s="36">
        <v>0</v>
      </c>
      <c s="36">
        <f>ROUND(G3421*H3421,6)</f>
      </c>
      <c r="L3421" s="38">
        <v>0</v>
      </c>
      <c s="32">
        <f>ROUND(ROUND(L3421,2)*ROUND(G3421,3),2)</f>
      </c>
      <c s="36" t="s">
        <v>2373</v>
      </c>
      <c>
        <f>(M3421*21)/100</f>
      </c>
      <c t="s">
        <v>27</v>
      </c>
    </row>
    <row r="3422" spans="1:5" ht="25.5">
      <c r="A3422" s="35" t="s">
        <v>54</v>
      </c>
      <c r="E3422" s="39" t="s">
        <v>8145</v>
      </c>
    </row>
    <row r="3423" spans="1:5" ht="12.75">
      <c r="A3423" s="35" t="s">
        <v>55</v>
      </c>
      <c r="E3423" s="40" t="s">
        <v>5</v>
      </c>
    </row>
    <row r="3424" spans="1:5" ht="12.75">
      <c r="A3424" t="s">
        <v>56</v>
      </c>
      <c r="E3424" s="39" t="s">
        <v>5</v>
      </c>
    </row>
    <row r="3425" spans="1:16" ht="25.5">
      <c r="A3425" t="s">
        <v>49</v>
      </c>
      <c s="34" t="s">
        <v>8146</v>
      </c>
      <c s="34" t="s">
        <v>8147</v>
      </c>
      <c s="35" t="s">
        <v>5</v>
      </c>
      <c s="6" t="s">
        <v>8148</v>
      </c>
      <c s="36" t="s">
        <v>684</v>
      </c>
      <c s="37">
        <v>2</v>
      </c>
      <c s="36">
        <v>0</v>
      </c>
      <c s="36">
        <f>ROUND(G3425*H3425,6)</f>
      </c>
      <c r="L3425" s="38">
        <v>0</v>
      </c>
      <c s="32">
        <f>ROUND(ROUND(L3425,2)*ROUND(G3425,3),2)</f>
      </c>
      <c s="36" t="s">
        <v>2373</v>
      </c>
      <c>
        <f>(M3425*21)/100</f>
      </c>
      <c t="s">
        <v>27</v>
      </c>
    </row>
    <row r="3426" spans="1:5" ht="25.5">
      <c r="A3426" s="35" t="s">
        <v>54</v>
      </c>
      <c r="E3426" s="39" t="s">
        <v>8148</v>
      </c>
    </row>
    <row r="3427" spans="1:5" ht="12.75">
      <c r="A3427" s="35" t="s">
        <v>55</v>
      </c>
      <c r="E3427" s="40" t="s">
        <v>5</v>
      </c>
    </row>
    <row r="3428" spans="1:5" ht="114.75">
      <c r="A3428" t="s">
        <v>56</v>
      </c>
      <c r="E3428" s="39" t="s">
        <v>8149</v>
      </c>
    </row>
    <row r="3429" spans="1:16" ht="25.5">
      <c r="A3429" t="s">
        <v>49</v>
      </c>
      <c s="34" t="s">
        <v>8150</v>
      </c>
      <c s="34" t="s">
        <v>8151</v>
      </c>
      <c s="35" t="s">
        <v>5</v>
      </c>
      <c s="6" t="s">
        <v>8152</v>
      </c>
      <c s="36" t="s">
        <v>684</v>
      </c>
      <c s="37">
        <v>2</v>
      </c>
      <c s="36">
        <v>0</v>
      </c>
      <c s="36">
        <f>ROUND(G3429*H3429,6)</f>
      </c>
      <c r="L3429" s="38">
        <v>0</v>
      </c>
      <c s="32">
        <f>ROUND(ROUND(L3429,2)*ROUND(G3429,3),2)</f>
      </c>
      <c s="36" t="s">
        <v>2373</v>
      </c>
      <c>
        <f>(M3429*21)/100</f>
      </c>
      <c t="s">
        <v>27</v>
      </c>
    </row>
    <row r="3430" spans="1:5" ht="25.5">
      <c r="A3430" s="35" t="s">
        <v>54</v>
      </c>
      <c r="E3430" s="39" t="s">
        <v>8152</v>
      </c>
    </row>
    <row r="3431" spans="1:5" ht="12.75">
      <c r="A3431" s="35" t="s">
        <v>55</v>
      </c>
      <c r="E3431" s="40" t="s">
        <v>5</v>
      </c>
    </row>
    <row r="3432" spans="1:5" ht="12.75">
      <c r="A3432" t="s">
        <v>56</v>
      </c>
      <c r="E3432" s="39" t="s">
        <v>5</v>
      </c>
    </row>
    <row r="3433" spans="1:16" ht="25.5">
      <c r="A3433" t="s">
        <v>49</v>
      </c>
      <c s="34" t="s">
        <v>8153</v>
      </c>
      <c s="34" t="s">
        <v>8154</v>
      </c>
      <c s="35" t="s">
        <v>5</v>
      </c>
      <c s="6" t="s">
        <v>8155</v>
      </c>
      <c s="36" t="s">
        <v>684</v>
      </c>
      <c s="37">
        <v>2</v>
      </c>
      <c s="36">
        <v>0</v>
      </c>
      <c s="36">
        <f>ROUND(G3433*H3433,6)</f>
      </c>
      <c r="L3433" s="38">
        <v>0</v>
      </c>
      <c s="32">
        <f>ROUND(ROUND(L3433,2)*ROUND(G3433,3),2)</f>
      </c>
      <c s="36" t="s">
        <v>2373</v>
      </c>
      <c>
        <f>(M3433*21)/100</f>
      </c>
      <c t="s">
        <v>27</v>
      </c>
    </row>
    <row r="3434" spans="1:5" ht="25.5">
      <c r="A3434" s="35" t="s">
        <v>54</v>
      </c>
      <c r="E3434" s="39" t="s">
        <v>8155</v>
      </c>
    </row>
    <row r="3435" spans="1:5" ht="12.75">
      <c r="A3435" s="35" t="s">
        <v>55</v>
      </c>
      <c r="E3435" s="40" t="s">
        <v>5</v>
      </c>
    </row>
    <row r="3436" spans="1:5" ht="114.75">
      <c r="A3436" t="s">
        <v>56</v>
      </c>
      <c r="E3436" s="39" t="s">
        <v>8149</v>
      </c>
    </row>
    <row r="3437" spans="1:16" ht="25.5">
      <c r="A3437" t="s">
        <v>49</v>
      </c>
      <c s="34" t="s">
        <v>8156</v>
      </c>
      <c s="34" t="s">
        <v>8157</v>
      </c>
      <c s="35" t="s">
        <v>5</v>
      </c>
      <c s="6" t="s">
        <v>8158</v>
      </c>
      <c s="36" t="s">
        <v>684</v>
      </c>
      <c s="37">
        <v>2</v>
      </c>
      <c s="36">
        <v>0</v>
      </c>
      <c s="36">
        <f>ROUND(G3437*H3437,6)</f>
      </c>
      <c r="L3437" s="38">
        <v>0</v>
      </c>
      <c s="32">
        <f>ROUND(ROUND(L3437,2)*ROUND(G3437,3),2)</f>
      </c>
      <c s="36" t="s">
        <v>2373</v>
      </c>
      <c>
        <f>(M3437*21)/100</f>
      </c>
      <c t="s">
        <v>27</v>
      </c>
    </row>
    <row r="3438" spans="1:5" ht="25.5">
      <c r="A3438" s="35" t="s">
        <v>54</v>
      </c>
      <c r="E3438" s="39" t="s">
        <v>8158</v>
      </c>
    </row>
    <row r="3439" spans="1:5" ht="12.75">
      <c r="A3439" s="35" t="s">
        <v>55</v>
      </c>
      <c r="E3439" s="40" t="s">
        <v>5</v>
      </c>
    </row>
    <row r="3440" spans="1:5" ht="12.75">
      <c r="A3440" t="s">
        <v>56</v>
      </c>
      <c r="E3440" s="39" t="s">
        <v>5</v>
      </c>
    </row>
    <row r="3441" spans="1:16" ht="25.5">
      <c r="A3441" t="s">
        <v>49</v>
      </c>
      <c s="34" t="s">
        <v>8159</v>
      </c>
      <c s="34" t="s">
        <v>8160</v>
      </c>
      <c s="35" t="s">
        <v>5</v>
      </c>
      <c s="6" t="s">
        <v>8161</v>
      </c>
      <c s="36" t="s">
        <v>684</v>
      </c>
      <c s="37">
        <v>2</v>
      </c>
      <c s="36">
        <v>0</v>
      </c>
      <c s="36">
        <f>ROUND(G3441*H3441,6)</f>
      </c>
      <c r="L3441" s="38">
        <v>0</v>
      </c>
      <c s="32">
        <f>ROUND(ROUND(L3441,2)*ROUND(G3441,3),2)</f>
      </c>
      <c s="36" t="s">
        <v>2373</v>
      </c>
      <c>
        <f>(M3441*21)/100</f>
      </c>
      <c t="s">
        <v>27</v>
      </c>
    </row>
    <row r="3442" spans="1:5" ht="25.5">
      <c r="A3442" s="35" t="s">
        <v>54</v>
      </c>
      <c r="E3442" s="39" t="s">
        <v>8161</v>
      </c>
    </row>
    <row r="3443" spans="1:5" ht="12.75">
      <c r="A3443" s="35" t="s">
        <v>55</v>
      </c>
      <c r="E3443" s="40" t="s">
        <v>5</v>
      </c>
    </row>
    <row r="3444" spans="1:5" ht="114.75">
      <c r="A3444" t="s">
        <v>56</v>
      </c>
      <c r="E3444" s="39" t="s">
        <v>8149</v>
      </c>
    </row>
    <row r="3445" spans="1:16" ht="25.5">
      <c r="A3445" t="s">
        <v>49</v>
      </c>
      <c s="34" t="s">
        <v>8162</v>
      </c>
      <c s="34" t="s">
        <v>8163</v>
      </c>
      <c s="35" t="s">
        <v>5</v>
      </c>
      <c s="6" t="s">
        <v>8164</v>
      </c>
      <c s="36" t="s">
        <v>684</v>
      </c>
      <c s="37">
        <v>2</v>
      </c>
      <c s="36">
        <v>0</v>
      </c>
      <c s="36">
        <f>ROUND(G3445*H3445,6)</f>
      </c>
      <c r="L3445" s="38">
        <v>0</v>
      </c>
      <c s="32">
        <f>ROUND(ROUND(L3445,2)*ROUND(G3445,3),2)</f>
      </c>
      <c s="36" t="s">
        <v>2373</v>
      </c>
      <c>
        <f>(M3445*21)/100</f>
      </c>
      <c t="s">
        <v>27</v>
      </c>
    </row>
    <row r="3446" spans="1:5" ht="25.5">
      <c r="A3446" s="35" t="s">
        <v>54</v>
      </c>
      <c r="E3446" s="39" t="s">
        <v>8164</v>
      </c>
    </row>
    <row r="3447" spans="1:5" ht="12.75">
      <c r="A3447" s="35" t="s">
        <v>55</v>
      </c>
      <c r="E3447" s="40" t="s">
        <v>5</v>
      </c>
    </row>
    <row r="3448" spans="1:5" ht="12.75">
      <c r="A3448" t="s">
        <v>56</v>
      </c>
      <c r="E3448" s="39" t="s">
        <v>5</v>
      </c>
    </row>
    <row r="3449" spans="1:16" ht="25.5">
      <c r="A3449" t="s">
        <v>49</v>
      </c>
      <c s="34" t="s">
        <v>8165</v>
      </c>
      <c s="34" t="s">
        <v>8166</v>
      </c>
      <c s="35" t="s">
        <v>5</v>
      </c>
      <c s="6" t="s">
        <v>8167</v>
      </c>
      <c s="36" t="s">
        <v>684</v>
      </c>
      <c s="37">
        <v>4</v>
      </c>
      <c s="36">
        <v>0</v>
      </c>
      <c s="36">
        <f>ROUND(G3449*H3449,6)</f>
      </c>
      <c r="L3449" s="38">
        <v>0</v>
      </c>
      <c s="32">
        <f>ROUND(ROUND(L3449,2)*ROUND(G3449,3),2)</f>
      </c>
      <c s="36" t="s">
        <v>2373</v>
      </c>
      <c>
        <f>(M3449*21)/100</f>
      </c>
      <c t="s">
        <v>27</v>
      </c>
    </row>
    <row r="3450" spans="1:5" ht="25.5">
      <c r="A3450" s="35" t="s">
        <v>54</v>
      </c>
      <c r="E3450" s="39" t="s">
        <v>8167</v>
      </c>
    </row>
    <row r="3451" spans="1:5" ht="12.75">
      <c r="A3451" s="35" t="s">
        <v>55</v>
      </c>
      <c r="E3451" s="40" t="s">
        <v>5</v>
      </c>
    </row>
    <row r="3452" spans="1:5" ht="114.75">
      <c r="A3452" t="s">
        <v>56</v>
      </c>
      <c r="E3452" s="39" t="s">
        <v>8149</v>
      </c>
    </row>
    <row r="3453" spans="1:16" ht="25.5">
      <c r="A3453" t="s">
        <v>49</v>
      </c>
      <c s="34" t="s">
        <v>8168</v>
      </c>
      <c s="34" t="s">
        <v>8169</v>
      </c>
      <c s="35" t="s">
        <v>5</v>
      </c>
      <c s="6" t="s">
        <v>8170</v>
      </c>
      <c s="36" t="s">
        <v>684</v>
      </c>
      <c s="37">
        <v>4</v>
      </c>
      <c s="36">
        <v>0</v>
      </c>
      <c s="36">
        <f>ROUND(G3453*H3453,6)</f>
      </c>
      <c r="L3453" s="38">
        <v>0</v>
      </c>
      <c s="32">
        <f>ROUND(ROUND(L3453,2)*ROUND(G3453,3),2)</f>
      </c>
      <c s="36" t="s">
        <v>2373</v>
      </c>
      <c>
        <f>(M3453*21)/100</f>
      </c>
      <c t="s">
        <v>27</v>
      </c>
    </row>
    <row r="3454" spans="1:5" ht="25.5">
      <c r="A3454" s="35" t="s">
        <v>54</v>
      </c>
      <c r="E3454" s="39" t="s">
        <v>8170</v>
      </c>
    </row>
    <row r="3455" spans="1:5" ht="12.75">
      <c r="A3455" s="35" t="s">
        <v>55</v>
      </c>
      <c r="E3455" s="40" t="s">
        <v>5</v>
      </c>
    </row>
    <row r="3456" spans="1:5" ht="12.75">
      <c r="A3456" t="s">
        <v>56</v>
      </c>
      <c r="E3456" s="39" t="s">
        <v>5</v>
      </c>
    </row>
    <row r="3457" spans="1:16" ht="38.25">
      <c r="A3457" t="s">
        <v>49</v>
      </c>
      <c s="34" t="s">
        <v>8171</v>
      </c>
      <c s="34" t="s">
        <v>8172</v>
      </c>
      <c s="35" t="s">
        <v>5</v>
      </c>
      <c s="6" t="s">
        <v>8173</v>
      </c>
      <c s="36" t="s">
        <v>684</v>
      </c>
      <c s="37">
        <v>4</v>
      </c>
      <c s="36">
        <v>0</v>
      </c>
      <c s="36">
        <f>ROUND(G3457*H3457,6)</f>
      </c>
      <c r="L3457" s="38">
        <v>0</v>
      </c>
      <c s="32">
        <f>ROUND(ROUND(L3457,2)*ROUND(G3457,3),2)</f>
      </c>
      <c s="36" t="s">
        <v>2373</v>
      </c>
      <c>
        <f>(M3457*21)/100</f>
      </c>
      <c t="s">
        <v>27</v>
      </c>
    </row>
    <row r="3458" spans="1:5" ht="51">
      <c r="A3458" s="35" t="s">
        <v>54</v>
      </c>
      <c r="E3458" s="39" t="s">
        <v>8174</v>
      </c>
    </row>
    <row r="3459" spans="1:5" ht="12.75">
      <c r="A3459" s="35" t="s">
        <v>55</v>
      </c>
      <c r="E3459" s="40" t="s">
        <v>5</v>
      </c>
    </row>
    <row r="3460" spans="1:5" ht="63.75">
      <c r="A3460" t="s">
        <v>56</v>
      </c>
      <c r="E3460" s="39" t="s">
        <v>8175</v>
      </c>
    </row>
    <row r="3461" spans="1:16" ht="25.5">
      <c r="A3461" t="s">
        <v>49</v>
      </c>
      <c s="34" t="s">
        <v>8176</v>
      </c>
      <c s="34" t="s">
        <v>8177</v>
      </c>
      <c s="35" t="s">
        <v>5</v>
      </c>
      <c s="6" t="s">
        <v>8178</v>
      </c>
      <c s="36" t="s">
        <v>684</v>
      </c>
      <c s="37">
        <v>4</v>
      </c>
      <c s="36">
        <v>0</v>
      </c>
      <c s="36">
        <f>ROUND(G3461*H3461,6)</f>
      </c>
      <c r="L3461" s="38">
        <v>0</v>
      </c>
      <c s="32">
        <f>ROUND(ROUND(L3461,2)*ROUND(G3461,3),2)</f>
      </c>
      <c s="36" t="s">
        <v>2373</v>
      </c>
      <c>
        <f>(M3461*21)/100</f>
      </c>
      <c t="s">
        <v>27</v>
      </c>
    </row>
    <row r="3462" spans="1:5" ht="51">
      <c r="A3462" s="35" t="s">
        <v>54</v>
      </c>
      <c r="E3462" s="39" t="s">
        <v>8179</v>
      </c>
    </row>
    <row r="3463" spans="1:5" ht="12.75">
      <c r="A3463" s="35" t="s">
        <v>55</v>
      </c>
      <c r="E3463" s="40" t="s">
        <v>5</v>
      </c>
    </row>
    <row r="3464" spans="1:5" ht="12.75">
      <c r="A3464" t="s">
        <v>56</v>
      </c>
      <c r="E3464" s="39" t="s">
        <v>5</v>
      </c>
    </row>
    <row r="3465" spans="1:16" ht="25.5">
      <c r="A3465" t="s">
        <v>49</v>
      </c>
      <c s="34" t="s">
        <v>8180</v>
      </c>
      <c s="34" t="s">
        <v>8181</v>
      </c>
      <c s="35" t="s">
        <v>5</v>
      </c>
      <c s="6" t="s">
        <v>8182</v>
      </c>
      <c s="36" t="s">
        <v>684</v>
      </c>
      <c s="37">
        <v>6</v>
      </c>
      <c s="36">
        <v>0</v>
      </c>
      <c s="36">
        <f>ROUND(G3465*H3465,6)</f>
      </c>
      <c r="L3465" s="38">
        <v>0</v>
      </c>
      <c s="32">
        <f>ROUND(ROUND(L3465,2)*ROUND(G3465,3),2)</f>
      </c>
      <c s="36" t="s">
        <v>2373</v>
      </c>
      <c>
        <f>(M3465*21)/100</f>
      </c>
      <c t="s">
        <v>27</v>
      </c>
    </row>
    <row r="3466" spans="1:5" ht="25.5">
      <c r="A3466" s="35" t="s">
        <v>54</v>
      </c>
      <c r="E3466" s="39" t="s">
        <v>8182</v>
      </c>
    </row>
    <row r="3467" spans="1:5" ht="12.75">
      <c r="A3467" s="35" t="s">
        <v>55</v>
      </c>
      <c r="E3467" s="40" t="s">
        <v>5</v>
      </c>
    </row>
    <row r="3468" spans="1:5" ht="114.75">
      <c r="A3468" t="s">
        <v>56</v>
      </c>
      <c r="E3468" s="39" t="s">
        <v>8149</v>
      </c>
    </row>
    <row r="3469" spans="1:16" ht="25.5">
      <c r="A3469" t="s">
        <v>49</v>
      </c>
      <c s="34" t="s">
        <v>8183</v>
      </c>
      <c s="34" t="s">
        <v>8184</v>
      </c>
      <c s="35" t="s">
        <v>5</v>
      </c>
      <c s="6" t="s">
        <v>8185</v>
      </c>
      <c s="36" t="s">
        <v>684</v>
      </c>
      <c s="37">
        <v>6</v>
      </c>
      <c s="36">
        <v>0</v>
      </c>
      <c s="36">
        <f>ROUND(G3469*H3469,6)</f>
      </c>
      <c r="L3469" s="38">
        <v>0</v>
      </c>
      <c s="32">
        <f>ROUND(ROUND(L3469,2)*ROUND(G3469,3),2)</f>
      </c>
      <c s="36" t="s">
        <v>2373</v>
      </c>
      <c>
        <f>(M3469*21)/100</f>
      </c>
      <c t="s">
        <v>27</v>
      </c>
    </row>
    <row r="3470" spans="1:5" ht="25.5">
      <c r="A3470" s="35" t="s">
        <v>54</v>
      </c>
      <c r="E3470" s="39" t="s">
        <v>8185</v>
      </c>
    </row>
    <row r="3471" spans="1:5" ht="12.75">
      <c r="A3471" s="35" t="s">
        <v>55</v>
      </c>
      <c r="E3471" s="40" t="s">
        <v>5</v>
      </c>
    </row>
    <row r="3472" spans="1:5" ht="12.75">
      <c r="A3472" t="s">
        <v>56</v>
      </c>
      <c r="E3472" s="39" t="s">
        <v>5</v>
      </c>
    </row>
    <row r="3473" spans="1:16" ht="25.5">
      <c r="A3473" t="s">
        <v>49</v>
      </c>
      <c s="34" t="s">
        <v>8186</v>
      </c>
      <c s="34" t="s">
        <v>8187</v>
      </c>
      <c s="35" t="s">
        <v>5</v>
      </c>
      <c s="6" t="s">
        <v>8188</v>
      </c>
      <c s="36" t="s">
        <v>684</v>
      </c>
      <c s="37">
        <v>2</v>
      </c>
      <c s="36">
        <v>0</v>
      </c>
      <c s="36">
        <f>ROUND(G3473*H3473,6)</f>
      </c>
      <c r="L3473" s="38">
        <v>0</v>
      </c>
      <c s="32">
        <f>ROUND(ROUND(L3473,2)*ROUND(G3473,3),2)</f>
      </c>
      <c s="36" t="s">
        <v>2373</v>
      </c>
      <c>
        <f>(M3473*21)/100</f>
      </c>
      <c t="s">
        <v>27</v>
      </c>
    </row>
    <row r="3474" spans="1:5" ht="25.5">
      <c r="A3474" s="35" t="s">
        <v>54</v>
      </c>
      <c r="E3474" s="39" t="s">
        <v>8188</v>
      </c>
    </row>
    <row r="3475" spans="1:5" ht="12.75">
      <c r="A3475" s="35" t="s">
        <v>55</v>
      </c>
      <c r="E3475" s="40" t="s">
        <v>5</v>
      </c>
    </row>
    <row r="3476" spans="1:5" ht="114.75">
      <c r="A3476" t="s">
        <v>56</v>
      </c>
      <c r="E3476" s="39" t="s">
        <v>8149</v>
      </c>
    </row>
    <row r="3477" spans="1:16" ht="25.5">
      <c r="A3477" t="s">
        <v>49</v>
      </c>
      <c s="34" t="s">
        <v>8189</v>
      </c>
      <c s="34" t="s">
        <v>8190</v>
      </c>
      <c s="35" t="s">
        <v>5</v>
      </c>
      <c s="6" t="s">
        <v>8191</v>
      </c>
      <c s="36" t="s">
        <v>684</v>
      </c>
      <c s="37">
        <v>2</v>
      </c>
      <c s="36">
        <v>0</v>
      </c>
      <c s="36">
        <f>ROUND(G3477*H3477,6)</f>
      </c>
      <c r="L3477" s="38">
        <v>0</v>
      </c>
      <c s="32">
        <f>ROUND(ROUND(L3477,2)*ROUND(G3477,3),2)</f>
      </c>
      <c s="36" t="s">
        <v>2373</v>
      </c>
      <c>
        <f>(M3477*21)/100</f>
      </c>
      <c t="s">
        <v>27</v>
      </c>
    </row>
    <row r="3478" spans="1:5" ht="25.5">
      <c r="A3478" s="35" t="s">
        <v>54</v>
      </c>
      <c r="E3478" s="39" t="s">
        <v>8191</v>
      </c>
    </row>
    <row r="3479" spans="1:5" ht="12.75">
      <c r="A3479" s="35" t="s">
        <v>55</v>
      </c>
      <c r="E3479" s="40" t="s">
        <v>5</v>
      </c>
    </row>
    <row r="3480" spans="1:5" ht="12.75">
      <c r="A3480" t="s">
        <v>56</v>
      </c>
      <c r="E3480" s="39" t="s">
        <v>5</v>
      </c>
    </row>
    <row r="3481" spans="1:16" ht="25.5">
      <c r="A3481" t="s">
        <v>49</v>
      </c>
      <c s="34" t="s">
        <v>8192</v>
      </c>
      <c s="34" t="s">
        <v>8193</v>
      </c>
      <c s="35" t="s">
        <v>5</v>
      </c>
      <c s="6" t="s">
        <v>8194</v>
      </c>
      <c s="36" t="s">
        <v>684</v>
      </c>
      <c s="37">
        <v>3</v>
      </c>
      <c s="36">
        <v>0</v>
      </c>
      <c s="36">
        <f>ROUND(G3481*H3481,6)</f>
      </c>
      <c r="L3481" s="38">
        <v>0</v>
      </c>
      <c s="32">
        <f>ROUND(ROUND(L3481,2)*ROUND(G3481,3),2)</f>
      </c>
      <c s="36" t="s">
        <v>2373</v>
      </c>
      <c>
        <f>(M3481*21)/100</f>
      </c>
      <c t="s">
        <v>27</v>
      </c>
    </row>
    <row r="3482" spans="1:5" ht="25.5">
      <c r="A3482" s="35" t="s">
        <v>54</v>
      </c>
      <c r="E3482" s="39" t="s">
        <v>8194</v>
      </c>
    </row>
    <row r="3483" spans="1:5" ht="12.75">
      <c r="A3483" s="35" t="s">
        <v>55</v>
      </c>
      <c r="E3483" s="40" t="s">
        <v>5</v>
      </c>
    </row>
    <row r="3484" spans="1:5" ht="114.75">
      <c r="A3484" t="s">
        <v>56</v>
      </c>
      <c r="E3484" s="39" t="s">
        <v>8149</v>
      </c>
    </row>
    <row r="3485" spans="1:16" ht="25.5">
      <c r="A3485" t="s">
        <v>49</v>
      </c>
      <c s="34" t="s">
        <v>8195</v>
      </c>
      <c s="34" t="s">
        <v>8196</v>
      </c>
      <c s="35" t="s">
        <v>5</v>
      </c>
      <c s="6" t="s">
        <v>8197</v>
      </c>
      <c s="36" t="s">
        <v>684</v>
      </c>
      <c s="37">
        <v>3</v>
      </c>
      <c s="36">
        <v>0</v>
      </c>
      <c s="36">
        <f>ROUND(G3485*H3485,6)</f>
      </c>
      <c r="L3485" s="38">
        <v>0</v>
      </c>
      <c s="32">
        <f>ROUND(ROUND(L3485,2)*ROUND(G3485,3),2)</f>
      </c>
      <c s="36" t="s">
        <v>2373</v>
      </c>
      <c>
        <f>(M3485*21)/100</f>
      </c>
      <c t="s">
        <v>27</v>
      </c>
    </row>
    <row r="3486" spans="1:5" ht="25.5">
      <c r="A3486" s="35" t="s">
        <v>54</v>
      </c>
      <c r="E3486" s="39" t="s">
        <v>8197</v>
      </c>
    </row>
    <row r="3487" spans="1:5" ht="12.75">
      <c r="A3487" s="35" t="s">
        <v>55</v>
      </c>
      <c r="E3487" s="40" t="s">
        <v>5</v>
      </c>
    </row>
    <row r="3488" spans="1:5" ht="12.75">
      <c r="A3488" t="s">
        <v>56</v>
      </c>
      <c r="E3488" s="39" t="s">
        <v>5</v>
      </c>
    </row>
    <row r="3489" spans="1:16" ht="25.5">
      <c r="A3489" t="s">
        <v>49</v>
      </c>
      <c s="34" t="s">
        <v>8198</v>
      </c>
      <c s="34" t="s">
        <v>8199</v>
      </c>
      <c s="35" t="s">
        <v>5</v>
      </c>
      <c s="6" t="s">
        <v>8200</v>
      </c>
      <c s="36" t="s">
        <v>684</v>
      </c>
      <c s="37">
        <v>1</v>
      </c>
      <c s="36">
        <v>0</v>
      </c>
      <c s="36">
        <f>ROUND(G3489*H3489,6)</f>
      </c>
      <c r="L3489" s="38">
        <v>0</v>
      </c>
      <c s="32">
        <f>ROUND(ROUND(L3489,2)*ROUND(G3489,3),2)</f>
      </c>
      <c s="36" t="s">
        <v>2373</v>
      </c>
      <c>
        <f>(M3489*21)/100</f>
      </c>
      <c t="s">
        <v>27</v>
      </c>
    </row>
    <row r="3490" spans="1:5" ht="25.5">
      <c r="A3490" s="35" t="s">
        <v>54</v>
      </c>
      <c r="E3490" s="39" t="s">
        <v>8200</v>
      </c>
    </row>
    <row r="3491" spans="1:5" ht="12.75">
      <c r="A3491" s="35" t="s">
        <v>55</v>
      </c>
      <c r="E3491" s="40" t="s">
        <v>5</v>
      </c>
    </row>
    <row r="3492" spans="1:5" ht="114.75">
      <c r="A3492" t="s">
        <v>56</v>
      </c>
      <c r="E3492" s="39" t="s">
        <v>8149</v>
      </c>
    </row>
    <row r="3493" spans="1:16" ht="25.5">
      <c r="A3493" t="s">
        <v>49</v>
      </c>
      <c s="34" t="s">
        <v>8201</v>
      </c>
      <c s="34" t="s">
        <v>8202</v>
      </c>
      <c s="35" t="s">
        <v>5</v>
      </c>
      <c s="6" t="s">
        <v>8203</v>
      </c>
      <c s="36" t="s">
        <v>684</v>
      </c>
      <c s="37">
        <v>1</v>
      </c>
      <c s="36">
        <v>0</v>
      </c>
      <c s="36">
        <f>ROUND(G3493*H3493,6)</f>
      </c>
      <c r="L3493" s="38">
        <v>0</v>
      </c>
      <c s="32">
        <f>ROUND(ROUND(L3493,2)*ROUND(G3493,3),2)</f>
      </c>
      <c s="36" t="s">
        <v>2373</v>
      </c>
      <c>
        <f>(M3493*21)/100</f>
      </c>
      <c t="s">
        <v>27</v>
      </c>
    </row>
    <row r="3494" spans="1:5" ht="25.5">
      <c r="A3494" s="35" t="s">
        <v>54</v>
      </c>
      <c r="E3494" s="39" t="s">
        <v>8203</v>
      </c>
    </row>
    <row r="3495" spans="1:5" ht="12.75">
      <c r="A3495" s="35" t="s">
        <v>55</v>
      </c>
      <c r="E3495" s="40" t="s">
        <v>5</v>
      </c>
    </row>
    <row r="3496" spans="1:5" ht="12.75">
      <c r="A3496" t="s">
        <v>56</v>
      </c>
      <c r="E3496" s="39" t="s">
        <v>5</v>
      </c>
    </row>
    <row r="3497" spans="1:16" ht="25.5">
      <c r="A3497" t="s">
        <v>49</v>
      </c>
      <c s="34" t="s">
        <v>8204</v>
      </c>
      <c s="34" t="s">
        <v>8205</v>
      </c>
      <c s="35" t="s">
        <v>5</v>
      </c>
      <c s="6" t="s">
        <v>8206</v>
      </c>
      <c s="36" t="s">
        <v>684</v>
      </c>
      <c s="37">
        <v>2</v>
      </c>
      <c s="36">
        <v>0</v>
      </c>
      <c s="36">
        <f>ROUND(G3497*H3497,6)</f>
      </c>
      <c r="L3497" s="38">
        <v>0</v>
      </c>
      <c s="32">
        <f>ROUND(ROUND(L3497,2)*ROUND(G3497,3),2)</f>
      </c>
      <c s="36" t="s">
        <v>2373</v>
      </c>
      <c>
        <f>(M3497*21)/100</f>
      </c>
      <c t="s">
        <v>27</v>
      </c>
    </row>
    <row r="3498" spans="1:5" ht="25.5">
      <c r="A3498" s="35" t="s">
        <v>54</v>
      </c>
      <c r="E3498" s="39" t="s">
        <v>8206</v>
      </c>
    </row>
    <row r="3499" spans="1:5" ht="12.75">
      <c r="A3499" s="35" t="s">
        <v>55</v>
      </c>
      <c r="E3499" s="40" t="s">
        <v>5</v>
      </c>
    </row>
    <row r="3500" spans="1:5" ht="114.75">
      <c r="A3500" t="s">
        <v>56</v>
      </c>
      <c r="E3500" s="39" t="s">
        <v>8149</v>
      </c>
    </row>
    <row r="3501" spans="1:16" ht="25.5">
      <c r="A3501" t="s">
        <v>49</v>
      </c>
      <c s="34" t="s">
        <v>8207</v>
      </c>
      <c s="34" t="s">
        <v>8208</v>
      </c>
      <c s="35" t="s">
        <v>5</v>
      </c>
      <c s="6" t="s">
        <v>8209</v>
      </c>
      <c s="36" t="s">
        <v>684</v>
      </c>
      <c s="37">
        <v>2</v>
      </c>
      <c s="36">
        <v>0</v>
      </c>
      <c s="36">
        <f>ROUND(G3501*H3501,6)</f>
      </c>
      <c r="L3501" s="38">
        <v>0</v>
      </c>
      <c s="32">
        <f>ROUND(ROUND(L3501,2)*ROUND(G3501,3),2)</f>
      </c>
      <c s="36" t="s">
        <v>2373</v>
      </c>
      <c>
        <f>(M3501*21)/100</f>
      </c>
      <c t="s">
        <v>27</v>
      </c>
    </row>
    <row r="3502" spans="1:5" ht="25.5">
      <c r="A3502" s="35" t="s">
        <v>54</v>
      </c>
      <c r="E3502" s="39" t="s">
        <v>8209</v>
      </c>
    </row>
    <row r="3503" spans="1:5" ht="12.75">
      <c r="A3503" s="35" t="s">
        <v>55</v>
      </c>
      <c r="E3503" s="40" t="s">
        <v>5</v>
      </c>
    </row>
    <row r="3504" spans="1:5" ht="12.75">
      <c r="A3504" t="s">
        <v>56</v>
      </c>
      <c r="E3504" s="39" t="s">
        <v>5</v>
      </c>
    </row>
    <row r="3505" spans="1:16" ht="25.5">
      <c r="A3505" t="s">
        <v>49</v>
      </c>
      <c s="34" t="s">
        <v>8210</v>
      </c>
      <c s="34" t="s">
        <v>8211</v>
      </c>
      <c s="35" t="s">
        <v>5</v>
      </c>
      <c s="6" t="s">
        <v>8212</v>
      </c>
      <c s="36" t="s">
        <v>684</v>
      </c>
      <c s="37">
        <v>1</v>
      </c>
      <c s="36">
        <v>0</v>
      </c>
      <c s="36">
        <f>ROUND(G3505*H3505,6)</f>
      </c>
      <c r="L3505" s="38">
        <v>0</v>
      </c>
      <c s="32">
        <f>ROUND(ROUND(L3505,2)*ROUND(G3505,3),2)</f>
      </c>
      <c s="36" t="s">
        <v>2373</v>
      </c>
      <c>
        <f>(M3505*21)/100</f>
      </c>
      <c t="s">
        <v>27</v>
      </c>
    </row>
    <row r="3506" spans="1:5" ht="25.5">
      <c r="A3506" s="35" t="s">
        <v>54</v>
      </c>
      <c r="E3506" s="39" t="s">
        <v>8212</v>
      </c>
    </row>
    <row r="3507" spans="1:5" ht="12.75">
      <c r="A3507" s="35" t="s">
        <v>55</v>
      </c>
      <c r="E3507" s="40" t="s">
        <v>5</v>
      </c>
    </row>
    <row r="3508" spans="1:5" ht="114.75">
      <c r="A3508" t="s">
        <v>56</v>
      </c>
      <c r="E3508" s="39" t="s">
        <v>8149</v>
      </c>
    </row>
    <row r="3509" spans="1:16" ht="25.5">
      <c r="A3509" t="s">
        <v>49</v>
      </c>
      <c s="34" t="s">
        <v>8213</v>
      </c>
      <c s="34" t="s">
        <v>8214</v>
      </c>
      <c s="35" t="s">
        <v>5</v>
      </c>
      <c s="6" t="s">
        <v>8215</v>
      </c>
      <c s="36" t="s">
        <v>684</v>
      </c>
      <c s="37">
        <v>1</v>
      </c>
      <c s="36">
        <v>0</v>
      </c>
      <c s="36">
        <f>ROUND(G3509*H3509,6)</f>
      </c>
      <c r="L3509" s="38">
        <v>0</v>
      </c>
      <c s="32">
        <f>ROUND(ROUND(L3509,2)*ROUND(G3509,3),2)</f>
      </c>
      <c s="36" t="s">
        <v>2373</v>
      </c>
      <c>
        <f>(M3509*21)/100</f>
      </c>
      <c t="s">
        <v>27</v>
      </c>
    </row>
    <row r="3510" spans="1:5" ht="25.5">
      <c r="A3510" s="35" t="s">
        <v>54</v>
      </c>
      <c r="E3510" s="39" t="s">
        <v>8215</v>
      </c>
    </row>
    <row r="3511" spans="1:5" ht="12.75">
      <c r="A3511" s="35" t="s">
        <v>55</v>
      </c>
      <c r="E3511" s="40" t="s">
        <v>5</v>
      </c>
    </row>
    <row r="3512" spans="1:5" ht="12.75">
      <c r="A3512" t="s">
        <v>56</v>
      </c>
      <c r="E3512" s="39" t="s">
        <v>5</v>
      </c>
    </row>
    <row r="3513" spans="1:16" ht="25.5">
      <c r="A3513" t="s">
        <v>49</v>
      </c>
      <c s="34" t="s">
        <v>8216</v>
      </c>
      <c s="34" t="s">
        <v>8217</v>
      </c>
      <c s="35" t="s">
        <v>5</v>
      </c>
      <c s="6" t="s">
        <v>8218</v>
      </c>
      <c s="36" t="s">
        <v>684</v>
      </c>
      <c s="37">
        <v>2</v>
      </c>
      <c s="36">
        <v>0</v>
      </c>
      <c s="36">
        <f>ROUND(G3513*H3513,6)</f>
      </c>
      <c r="L3513" s="38">
        <v>0</v>
      </c>
      <c s="32">
        <f>ROUND(ROUND(L3513,2)*ROUND(G3513,3),2)</f>
      </c>
      <c s="36" t="s">
        <v>2373</v>
      </c>
      <c>
        <f>(M3513*21)/100</f>
      </c>
      <c t="s">
        <v>27</v>
      </c>
    </row>
    <row r="3514" spans="1:5" ht="25.5">
      <c r="A3514" s="35" t="s">
        <v>54</v>
      </c>
      <c r="E3514" s="39" t="s">
        <v>8218</v>
      </c>
    </row>
    <row r="3515" spans="1:5" ht="12.75">
      <c r="A3515" s="35" t="s">
        <v>55</v>
      </c>
      <c r="E3515" s="40" t="s">
        <v>5</v>
      </c>
    </row>
    <row r="3516" spans="1:5" ht="114.75">
      <c r="A3516" t="s">
        <v>56</v>
      </c>
      <c r="E3516" s="39" t="s">
        <v>8149</v>
      </c>
    </row>
    <row r="3517" spans="1:16" ht="25.5">
      <c r="A3517" t="s">
        <v>49</v>
      </c>
      <c s="34" t="s">
        <v>8219</v>
      </c>
      <c s="34" t="s">
        <v>8220</v>
      </c>
      <c s="35" t="s">
        <v>5</v>
      </c>
      <c s="6" t="s">
        <v>8221</v>
      </c>
      <c s="36" t="s">
        <v>684</v>
      </c>
      <c s="37">
        <v>2</v>
      </c>
      <c s="36">
        <v>0</v>
      </c>
      <c s="36">
        <f>ROUND(G3517*H3517,6)</f>
      </c>
      <c r="L3517" s="38">
        <v>0</v>
      </c>
      <c s="32">
        <f>ROUND(ROUND(L3517,2)*ROUND(G3517,3),2)</f>
      </c>
      <c s="36" t="s">
        <v>2373</v>
      </c>
      <c>
        <f>(M3517*21)/100</f>
      </c>
      <c t="s">
        <v>27</v>
      </c>
    </row>
    <row r="3518" spans="1:5" ht="25.5">
      <c r="A3518" s="35" t="s">
        <v>54</v>
      </c>
      <c r="E3518" s="39" t="s">
        <v>8221</v>
      </c>
    </row>
    <row r="3519" spans="1:5" ht="12.75">
      <c r="A3519" s="35" t="s">
        <v>55</v>
      </c>
      <c r="E3519" s="40" t="s">
        <v>5</v>
      </c>
    </row>
    <row r="3520" spans="1:5" ht="12.75">
      <c r="A3520" t="s">
        <v>56</v>
      </c>
      <c r="E3520" s="39" t="s">
        <v>5</v>
      </c>
    </row>
    <row r="3521" spans="1:16" ht="25.5">
      <c r="A3521" t="s">
        <v>49</v>
      </c>
      <c s="34" t="s">
        <v>8222</v>
      </c>
      <c s="34" t="s">
        <v>8223</v>
      </c>
      <c s="35" t="s">
        <v>5</v>
      </c>
      <c s="6" t="s">
        <v>8148</v>
      </c>
      <c s="36" t="s">
        <v>684</v>
      </c>
      <c s="37">
        <v>2</v>
      </c>
      <c s="36">
        <v>0</v>
      </c>
      <c s="36">
        <f>ROUND(G3521*H3521,6)</f>
      </c>
      <c r="L3521" s="38">
        <v>0</v>
      </c>
      <c s="32">
        <f>ROUND(ROUND(L3521,2)*ROUND(G3521,3),2)</f>
      </c>
      <c s="36" t="s">
        <v>2373</v>
      </c>
      <c>
        <f>(M3521*21)/100</f>
      </c>
      <c t="s">
        <v>27</v>
      </c>
    </row>
    <row r="3522" spans="1:5" ht="25.5">
      <c r="A3522" s="35" t="s">
        <v>54</v>
      </c>
      <c r="E3522" s="39" t="s">
        <v>8148</v>
      </c>
    </row>
    <row r="3523" spans="1:5" ht="12.75">
      <c r="A3523" s="35" t="s">
        <v>55</v>
      </c>
      <c r="E3523" s="40" t="s">
        <v>5</v>
      </c>
    </row>
    <row r="3524" spans="1:5" ht="114.75">
      <c r="A3524" t="s">
        <v>56</v>
      </c>
      <c r="E3524" s="39" t="s">
        <v>8149</v>
      </c>
    </row>
    <row r="3525" spans="1:16" ht="25.5">
      <c r="A3525" t="s">
        <v>49</v>
      </c>
      <c s="34" t="s">
        <v>8224</v>
      </c>
      <c s="34" t="s">
        <v>8225</v>
      </c>
      <c s="35" t="s">
        <v>5</v>
      </c>
      <c s="6" t="s">
        <v>8152</v>
      </c>
      <c s="36" t="s">
        <v>684</v>
      </c>
      <c s="37">
        <v>2</v>
      </c>
      <c s="36">
        <v>0</v>
      </c>
      <c s="36">
        <f>ROUND(G3525*H3525,6)</f>
      </c>
      <c r="L3525" s="38">
        <v>0</v>
      </c>
      <c s="32">
        <f>ROUND(ROUND(L3525,2)*ROUND(G3525,3),2)</f>
      </c>
      <c s="36" t="s">
        <v>2373</v>
      </c>
      <c>
        <f>(M3525*21)/100</f>
      </c>
      <c t="s">
        <v>27</v>
      </c>
    </row>
    <row r="3526" spans="1:5" ht="25.5">
      <c r="A3526" s="35" t="s">
        <v>54</v>
      </c>
      <c r="E3526" s="39" t="s">
        <v>8152</v>
      </c>
    </row>
    <row r="3527" spans="1:5" ht="12.75">
      <c r="A3527" s="35" t="s">
        <v>55</v>
      </c>
      <c r="E3527" s="40" t="s">
        <v>5</v>
      </c>
    </row>
    <row r="3528" spans="1:5" ht="12.75">
      <c r="A3528" t="s">
        <v>56</v>
      </c>
      <c r="E3528" s="39" t="s">
        <v>5</v>
      </c>
    </row>
    <row r="3529" spans="1:16" ht="25.5">
      <c r="A3529" t="s">
        <v>49</v>
      </c>
      <c s="34" t="s">
        <v>8226</v>
      </c>
      <c s="34" t="s">
        <v>8227</v>
      </c>
      <c s="35" t="s">
        <v>5</v>
      </c>
      <c s="6" t="s">
        <v>8228</v>
      </c>
      <c s="36" t="s">
        <v>684</v>
      </c>
      <c s="37">
        <v>4</v>
      </c>
      <c s="36">
        <v>0</v>
      </c>
      <c s="36">
        <f>ROUND(G3529*H3529,6)</f>
      </c>
      <c r="L3529" s="38">
        <v>0</v>
      </c>
      <c s="32">
        <f>ROUND(ROUND(L3529,2)*ROUND(G3529,3),2)</f>
      </c>
      <c s="36" t="s">
        <v>2373</v>
      </c>
      <c>
        <f>(M3529*21)/100</f>
      </c>
      <c t="s">
        <v>27</v>
      </c>
    </row>
    <row r="3530" spans="1:5" ht="25.5">
      <c r="A3530" s="35" t="s">
        <v>54</v>
      </c>
      <c r="E3530" s="39" t="s">
        <v>8228</v>
      </c>
    </row>
    <row r="3531" spans="1:5" ht="12.75">
      <c r="A3531" s="35" t="s">
        <v>55</v>
      </c>
      <c r="E3531" s="40" t="s">
        <v>5</v>
      </c>
    </row>
    <row r="3532" spans="1:5" ht="114.75">
      <c r="A3532" t="s">
        <v>56</v>
      </c>
      <c r="E3532" s="39" t="s">
        <v>8149</v>
      </c>
    </row>
    <row r="3533" spans="1:16" ht="25.5">
      <c r="A3533" t="s">
        <v>49</v>
      </c>
      <c s="34" t="s">
        <v>8229</v>
      </c>
      <c s="34" t="s">
        <v>8230</v>
      </c>
      <c s="35" t="s">
        <v>5</v>
      </c>
      <c s="6" t="s">
        <v>8231</v>
      </c>
      <c s="36" t="s">
        <v>684</v>
      </c>
      <c s="37">
        <v>4</v>
      </c>
      <c s="36">
        <v>0</v>
      </c>
      <c s="36">
        <f>ROUND(G3533*H3533,6)</f>
      </c>
      <c r="L3533" s="38">
        <v>0</v>
      </c>
      <c s="32">
        <f>ROUND(ROUND(L3533,2)*ROUND(G3533,3),2)</f>
      </c>
      <c s="36" t="s">
        <v>2373</v>
      </c>
      <c>
        <f>(M3533*21)/100</f>
      </c>
      <c t="s">
        <v>27</v>
      </c>
    </row>
    <row r="3534" spans="1:5" ht="25.5">
      <c r="A3534" s="35" t="s">
        <v>54</v>
      </c>
      <c r="E3534" s="39" t="s">
        <v>8231</v>
      </c>
    </row>
    <row r="3535" spans="1:5" ht="12.75">
      <c r="A3535" s="35" t="s">
        <v>55</v>
      </c>
      <c r="E3535" s="40" t="s">
        <v>5</v>
      </c>
    </row>
    <row r="3536" spans="1:5" ht="12.75">
      <c r="A3536" t="s">
        <v>56</v>
      </c>
      <c r="E3536" s="39" t="s">
        <v>5</v>
      </c>
    </row>
    <row r="3537" spans="1:16" ht="12.75">
      <c r="A3537" t="s">
        <v>49</v>
      </c>
      <c s="34" t="s">
        <v>8232</v>
      </c>
      <c s="34" t="s">
        <v>8233</v>
      </c>
      <c s="35" t="s">
        <v>5</v>
      </c>
      <c s="6" t="s">
        <v>8234</v>
      </c>
      <c s="36" t="s">
        <v>684</v>
      </c>
      <c s="37">
        <v>8</v>
      </c>
      <c s="36">
        <v>0</v>
      </c>
      <c s="36">
        <f>ROUND(G3537*H3537,6)</f>
      </c>
      <c r="L3537" s="38">
        <v>0</v>
      </c>
      <c s="32">
        <f>ROUND(ROUND(L3537,2)*ROUND(G3537,3),2)</f>
      </c>
      <c s="36" t="s">
        <v>2373</v>
      </c>
      <c>
        <f>(M3537*21)/100</f>
      </c>
      <c t="s">
        <v>27</v>
      </c>
    </row>
    <row r="3538" spans="1:5" ht="12.75">
      <c r="A3538" s="35" t="s">
        <v>54</v>
      </c>
      <c r="E3538" s="39" t="s">
        <v>8234</v>
      </c>
    </row>
    <row r="3539" spans="1:5" ht="12.75">
      <c r="A3539" s="35" t="s">
        <v>55</v>
      </c>
      <c r="E3539" s="40" t="s">
        <v>5</v>
      </c>
    </row>
    <row r="3540" spans="1:5" ht="38.25">
      <c r="A3540" t="s">
        <v>56</v>
      </c>
      <c r="E3540" s="39" t="s">
        <v>8235</v>
      </c>
    </row>
    <row r="3541" spans="1:16" ht="12.75">
      <c r="A3541" t="s">
        <v>49</v>
      </c>
      <c s="34" t="s">
        <v>8236</v>
      </c>
      <c s="34" t="s">
        <v>8237</v>
      </c>
      <c s="35" t="s">
        <v>5</v>
      </c>
      <c s="6" t="s">
        <v>8238</v>
      </c>
      <c s="36" t="s">
        <v>684</v>
      </c>
      <c s="37">
        <v>8</v>
      </c>
      <c s="36">
        <v>0</v>
      </c>
      <c s="36">
        <f>ROUND(G3541*H3541,6)</f>
      </c>
      <c r="L3541" s="38">
        <v>0</v>
      </c>
      <c s="32">
        <f>ROUND(ROUND(L3541,2)*ROUND(G3541,3),2)</f>
      </c>
      <c s="36" t="s">
        <v>2373</v>
      </c>
      <c>
        <f>(M3541*21)/100</f>
      </c>
      <c t="s">
        <v>27</v>
      </c>
    </row>
    <row r="3542" spans="1:5" ht="12.75">
      <c r="A3542" s="35" t="s">
        <v>54</v>
      </c>
      <c r="E3542" s="39" t="s">
        <v>8238</v>
      </c>
    </row>
    <row r="3543" spans="1:5" ht="12.75">
      <c r="A3543" s="35" t="s">
        <v>55</v>
      </c>
      <c r="E3543" s="40" t="s">
        <v>5</v>
      </c>
    </row>
    <row r="3544" spans="1:5" ht="12.75">
      <c r="A3544" t="s">
        <v>56</v>
      </c>
      <c r="E3544" s="39" t="s">
        <v>5</v>
      </c>
    </row>
    <row r="3545" spans="1:16" ht="12.75">
      <c r="A3545" t="s">
        <v>49</v>
      </c>
      <c s="34" t="s">
        <v>8239</v>
      </c>
      <c s="34" t="s">
        <v>8240</v>
      </c>
      <c s="35" t="s">
        <v>5</v>
      </c>
      <c s="6" t="s">
        <v>8241</v>
      </c>
      <c s="36" t="s">
        <v>684</v>
      </c>
      <c s="37">
        <v>1</v>
      </c>
      <c s="36">
        <v>0</v>
      </c>
      <c s="36">
        <f>ROUND(G3545*H3545,6)</f>
      </c>
      <c r="L3545" s="38">
        <v>0</v>
      </c>
      <c s="32">
        <f>ROUND(ROUND(L3545,2)*ROUND(G3545,3),2)</f>
      </c>
      <c s="36" t="s">
        <v>2373</v>
      </c>
      <c>
        <f>(M3545*21)/100</f>
      </c>
      <c t="s">
        <v>27</v>
      </c>
    </row>
    <row r="3546" spans="1:5" ht="12.75">
      <c r="A3546" s="35" t="s">
        <v>54</v>
      </c>
      <c r="E3546" s="39" t="s">
        <v>8241</v>
      </c>
    </row>
    <row r="3547" spans="1:5" ht="12.75">
      <c r="A3547" s="35" t="s">
        <v>55</v>
      </c>
      <c r="E3547" s="40" t="s">
        <v>5</v>
      </c>
    </row>
    <row r="3548" spans="1:5" ht="38.25">
      <c r="A3548" t="s">
        <v>56</v>
      </c>
      <c r="E3548" s="39" t="s">
        <v>8235</v>
      </c>
    </row>
    <row r="3549" spans="1:16" ht="12.75">
      <c r="A3549" t="s">
        <v>49</v>
      </c>
      <c s="34" t="s">
        <v>8242</v>
      </c>
      <c s="34" t="s">
        <v>8243</v>
      </c>
      <c s="35" t="s">
        <v>5</v>
      </c>
      <c s="6" t="s">
        <v>8244</v>
      </c>
      <c s="36" t="s">
        <v>684</v>
      </c>
      <c s="37">
        <v>1</v>
      </c>
      <c s="36">
        <v>0</v>
      </c>
      <c s="36">
        <f>ROUND(G3549*H3549,6)</f>
      </c>
      <c r="L3549" s="38">
        <v>0</v>
      </c>
      <c s="32">
        <f>ROUND(ROUND(L3549,2)*ROUND(G3549,3),2)</f>
      </c>
      <c s="36" t="s">
        <v>2373</v>
      </c>
      <c>
        <f>(M3549*21)/100</f>
      </c>
      <c t="s">
        <v>27</v>
      </c>
    </row>
    <row r="3550" spans="1:5" ht="12.75">
      <c r="A3550" s="35" t="s">
        <v>54</v>
      </c>
      <c r="E3550" s="39" t="s">
        <v>8244</v>
      </c>
    </row>
    <row r="3551" spans="1:5" ht="12.75">
      <c r="A3551" s="35" t="s">
        <v>55</v>
      </c>
      <c r="E3551" s="40" t="s">
        <v>5</v>
      </c>
    </row>
    <row r="3552" spans="1:5" ht="12.75">
      <c r="A3552" t="s">
        <v>56</v>
      </c>
      <c r="E3552" s="39" t="s">
        <v>5</v>
      </c>
    </row>
    <row r="3553" spans="1:16" ht="25.5">
      <c r="A3553" t="s">
        <v>49</v>
      </c>
      <c s="34" t="s">
        <v>8245</v>
      </c>
      <c s="34" t="s">
        <v>8246</v>
      </c>
      <c s="35" t="s">
        <v>5</v>
      </c>
      <c s="6" t="s">
        <v>8247</v>
      </c>
      <c s="36" t="s">
        <v>684</v>
      </c>
      <c s="37">
        <v>1</v>
      </c>
      <c s="36">
        <v>0</v>
      </c>
      <c s="36">
        <f>ROUND(G3553*H3553,6)</f>
      </c>
      <c r="L3553" s="38">
        <v>0</v>
      </c>
      <c s="32">
        <f>ROUND(ROUND(L3553,2)*ROUND(G3553,3),2)</f>
      </c>
      <c s="36" t="s">
        <v>2373</v>
      </c>
      <c>
        <f>(M3553*21)/100</f>
      </c>
      <c t="s">
        <v>27</v>
      </c>
    </row>
    <row r="3554" spans="1:5" ht="25.5">
      <c r="A3554" s="35" t="s">
        <v>54</v>
      </c>
      <c r="E3554" s="39" t="s">
        <v>8247</v>
      </c>
    </row>
    <row r="3555" spans="1:5" ht="12.75">
      <c r="A3555" s="35" t="s">
        <v>55</v>
      </c>
      <c r="E3555" s="40" t="s">
        <v>5</v>
      </c>
    </row>
    <row r="3556" spans="1:5" ht="63.75">
      <c r="A3556" t="s">
        <v>56</v>
      </c>
      <c r="E3556" s="39" t="s">
        <v>8248</v>
      </c>
    </row>
    <row r="3557" spans="1:16" ht="25.5">
      <c r="A3557" t="s">
        <v>49</v>
      </c>
      <c s="34" t="s">
        <v>8249</v>
      </c>
      <c s="34" t="s">
        <v>8250</v>
      </c>
      <c s="35" t="s">
        <v>5</v>
      </c>
      <c s="6" t="s">
        <v>8251</v>
      </c>
      <c s="36" t="s">
        <v>684</v>
      </c>
      <c s="37">
        <v>1</v>
      </c>
      <c s="36">
        <v>0</v>
      </c>
      <c s="36">
        <f>ROUND(G3557*H3557,6)</f>
      </c>
      <c r="L3557" s="38">
        <v>0</v>
      </c>
      <c s="32">
        <f>ROUND(ROUND(L3557,2)*ROUND(G3557,3),2)</f>
      </c>
      <c s="36" t="s">
        <v>2373</v>
      </c>
      <c>
        <f>(M3557*21)/100</f>
      </c>
      <c t="s">
        <v>27</v>
      </c>
    </row>
    <row r="3558" spans="1:5" ht="25.5">
      <c r="A3558" s="35" t="s">
        <v>54</v>
      </c>
      <c r="E3558" s="39" t="s">
        <v>8251</v>
      </c>
    </row>
    <row r="3559" spans="1:5" ht="12.75">
      <c r="A3559" s="35" t="s">
        <v>55</v>
      </c>
      <c r="E3559" s="40" t="s">
        <v>5</v>
      </c>
    </row>
    <row r="3560" spans="1:5" ht="12.75">
      <c r="A3560" t="s">
        <v>56</v>
      </c>
      <c r="E3560" s="39" t="s">
        <v>5</v>
      </c>
    </row>
    <row r="3561" spans="1:16" ht="25.5">
      <c r="A3561" t="s">
        <v>49</v>
      </c>
      <c s="34" t="s">
        <v>8252</v>
      </c>
      <c s="34" t="s">
        <v>8253</v>
      </c>
      <c s="35" t="s">
        <v>5</v>
      </c>
      <c s="6" t="s">
        <v>8254</v>
      </c>
      <c s="36" t="s">
        <v>684</v>
      </c>
      <c s="37">
        <v>1</v>
      </c>
      <c s="36">
        <v>0</v>
      </c>
      <c s="36">
        <f>ROUND(G3561*H3561,6)</f>
      </c>
      <c r="L3561" s="38">
        <v>0</v>
      </c>
      <c s="32">
        <f>ROUND(ROUND(L3561,2)*ROUND(G3561,3),2)</f>
      </c>
      <c s="36" t="s">
        <v>2373</v>
      </c>
      <c>
        <f>(M3561*21)/100</f>
      </c>
      <c t="s">
        <v>27</v>
      </c>
    </row>
    <row r="3562" spans="1:5" ht="25.5">
      <c r="A3562" s="35" t="s">
        <v>54</v>
      </c>
      <c r="E3562" s="39" t="s">
        <v>8254</v>
      </c>
    </row>
    <row r="3563" spans="1:5" ht="12.75">
      <c r="A3563" s="35" t="s">
        <v>55</v>
      </c>
      <c r="E3563" s="40" t="s">
        <v>5</v>
      </c>
    </row>
    <row r="3564" spans="1:5" ht="63.75">
      <c r="A3564" t="s">
        <v>56</v>
      </c>
      <c r="E3564" s="39" t="s">
        <v>8255</v>
      </c>
    </row>
    <row r="3565" spans="1:16" ht="25.5">
      <c r="A3565" t="s">
        <v>49</v>
      </c>
      <c s="34" t="s">
        <v>8256</v>
      </c>
      <c s="34" t="s">
        <v>8257</v>
      </c>
      <c s="35" t="s">
        <v>5</v>
      </c>
      <c s="6" t="s">
        <v>8258</v>
      </c>
      <c s="36" t="s">
        <v>684</v>
      </c>
      <c s="37">
        <v>1</v>
      </c>
      <c s="36">
        <v>0</v>
      </c>
      <c s="36">
        <f>ROUND(G3565*H3565,6)</f>
      </c>
      <c r="L3565" s="38">
        <v>0</v>
      </c>
      <c s="32">
        <f>ROUND(ROUND(L3565,2)*ROUND(G3565,3),2)</f>
      </c>
      <c s="36" t="s">
        <v>2373</v>
      </c>
      <c>
        <f>(M3565*21)/100</f>
      </c>
      <c t="s">
        <v>27</v>
      </c>
    </row>
    <row r="3566" spans="1:5" ht="25.5">
      <c r="A3566" s="35" t="s">
        <v>54</v>
      </c>
      <c r="E3566" s="39" t="s">
        <v>8258</v>
      </c>
    </row>
    <row r="3567" spans="1:5" ht="12.75">
      <c r="A3567" s="35" t="s">
        <v>55</v>
      </c>
      <c r="E3567" s="40" t="s">
        <v>5</v>
      </c>
    </row>
    <row r="3568" spans="1:5" ht="12.75">
      <c r="A3568" t="s">
        <v>56</v>
      </c>
      <c r="E3568" s="39" t="s">
        <v>5</v>
      </c>
    </row>
    <row r="3569" spans="1:16" ht="25.5">
      <c r="A3569" t="s">
        <v>49</v>
      </c>
      <c s="34" t="s">
        <v>8259</v>
      </c>
      <c s="34" t="s">
        <v>8260</v>
      </c>
      <c s="35" t="s">
        <v>5</v>
      </c>
      <c s="6" t="s">
        <v>8261</v>
      </c>
      <c s="36" t="s">
        <v>684</v>
      </c>
      <c s="37">
        <v>1</v>
      </c>
      <c s="36">
        <v>0</v>
      </c>
      <c s="36">
        <f>ROUND(G3569*H3569,6)</f>
      </c>
      <c r="L3569" s="38">
        <v>0</v>
      </c>
      <c s="32">
        <f>ROUND(ROUND(L3569,2)*ROUND(G3569,3),2)</f>
      </c>
      <c s="36" t="s">
        <v>2373</v>
      </c>
      <c>
        <f>(M3569*21)/100</f>
      </c>
      <c t="s">
        <v>27</v>
      </c>
    </row>
    <row r="3570" spans="1:5" ht="25.5">
      <c r="A3570" s="35" t="s">
        <v>54</v>
      </c>
      <c r="E3570" s="39" t="s">
        <v>8261</v>
      </c>
    </row>
    <row r="3571" spans="1:5" ht="12.75">
      <c r="A3571" s="35" t="s">
        <v>55</v>
      </c>
      <c r="E3571" s="40" t="s">
        <v>5</v>
      </c>
    </row>
    <row r="3572" spans="1:5" ht="63.75">
      <c r="A3572" t="s">
        <v>56</v>
      </c>
      <c r="E3572" s="39" t="s">
        <v>8262</v>
      </c>
    </row>
    <row r="3573" spans="1:16" ht="25.5">
      <c r="A3573" t="s">
        <v>49</v>
      </c>
      <c s="34" t="s">
        <v>8263</v>
      </c>
      <c s="34" t="s">
        <v>8264</v>
      </c>
      <c s="35" t="s">
        <v>5</v>
      </c>
      <c s="6" t="s">
        <v>8265</v>
      </c>
      <c s="36" t="s">
        <v>684</v>
      </c>
      <c s="37">
        <v>1</v>
      </c>
      <c s="36">
        <v>0</v>
      </c>
      <c s="36">
        <f>ROUND(G3573*H3573,6)</f>
      </c>
      <c r="L3573" s="38">
        <v>0</v>
      </c>
      <c s="32">
        <f>ROUND(ROUND(L3573,2)*ROUND(G3573,3),2)</f>
      </c>
      <c s="36" t="s">
        <v>2373</v>
      </c>
      <c>
        <f>(M3573*21)/100</f>
      </c>
      <c t="s">
        <v>27</v>
      </c>
    </row>
    <row r="3574" spans="1:5" ht="25.5">
      <c r="A3574" s="35" t="s">
        <v>54</v>
      </c>
      <c r="E3574" s="39" t="s">
        <v>8265</v>
      </c>
    </row>
    <row r="3575" spans="1:5" ht="12.75">
      <c r="A3575" s="35" t="s">
        <v>55</v>
      </c>
      <c r="E3575" s="40" t="s">
        <v>5</v>
      </c>
    </row>
    <row r="3576" spans="1:5" ht="12.75">
      <c r="A3576" t="s">
        <v>56</v>
      </c>
      <c r="E3576" s="39" t="s">
        <v>5</v>
      </c>
    </row>
    <row r="3577" spans="1:16" ht="25.5">
      <c r="A3577" t="s">
        <v>49</v>
      </c>
      <c s="34" t="s">
        <v>8266</v>
      </c>
      <c s="34" t="s">
        <v>8267</v>
      </c>
      <c s="35" t="s">
        <v>5</v>
      </c>
      <c s="6" t="s">
        <v>8268</v>
      </c>
      <c s="36" t="s">
        <v>684</v>
      </c>
      <c s="37">
        <v>1</v>
      </c>
      <c s="36">
        <v>0</v>
      </c>
      <c s="36">
        <f>ROUND(G3577*H3577,6)</f>
      </c>
      <c r="L3577" s="38">
        <v>0</v>
      </c>
      <c s="32">
        <f>ROUND(ROUND(L3577,2)*ROUND(G3577,3),2)</f>
      </c>
      <c s="36" t="s">
        <v>2373</v>
      </c>
      <c>
        <f>(M3577*21)/100</f>
      </c>
      <c t="s">
        <v>27</v>
      </c>
    </row>
    <row r="3578" spans="1:5" ht="25.5">
      <c r="A3578" s="35" t="s">
        <v>54</v>
      </c>
      <c r="E3578" s="39" t="s">
        <v>8268</v>
      </c>
    </row>
    <row r="3579" spans="1:5" ht="12.75">
      <c r="A3579" s="35" t="s">
        <v>55</v>
      </c>
      <c r="E3579" s="40" t="s">
        <v>5</v>
      </c>
    </row>
    <row r="3580" spans="1:5" ht="51">
      <c r="A3580" t="s">
        <v>56</v>
      </c>
      <c r="E3580" s="39" t="s">
        <v>8269</v>
      </c>
    </row>
    <row r="3581" spans="1:16" ht="25.5">
      <c r="A3581" t="s">
        <v>49</v>
      </c>
      <c s="34" t="s">
        <v>8270</v>
      </c>
      <c s="34" t="s">
        <v>8271</v>
      </c>
      <c s="35" t="s">
        <v>5</v>
      </c>
      <c s="6" t="s">
        <v>8272</v>
      </c>
      <c s="36" t="s">
        <v>684</v>
      </c>
      <c s="37">
        <v>1</v>
      </c>
      <c s="36">
        <v>0</v>
      </c>
      <c s="36">
        <f>ROUND(G3581*H3581,6)</f>
      </c>
      <c r="L3581" s="38">
        <v>0</v>
      </c>
      <c s="32">
        <f>ROUND(ROUND(L3581,2)*ROUND(G3581,3),2)</f>
      </c>
      <c s="36" t="s">
        <v>2373</v>
      </c>
      <c>
        <f>(M3581*21)/100</f>
      </c>
      <c t="s">
        <v>27</v>
      </c>
    </row>
    <row r="3582" spans="1:5" ht="25.5">
      <c r="A3582" s="35" t="s">
        <v>54</v>
      </c>
      <c r="E3582" s="39" t="s">
        <v>8272</v>
      </c>
    </row>
    <row r="3583" spans="1:5" ht="12.75">
      <c r="A3583" s="35" t="s">
        <v>55</v>
      </c>
      <c r="E3583" s="40" t="s">
        <v>5</v>
      </c>
    </row>
    <row r="3584" spans="1:5" ht="12.75">
      <c r="A3584" t="s">
        <v>56</v>
      </c>
      <c r="E3584" s="39" t="s">
        <v>5</v>
      </c>
    </row>
    <row r="3585" spans="1:16" ht="38.25">
      <c r="A3585" t="s">
        <v>49</v>
      </c>
      <c s="34" t="s">
        <v>8273</v>
      </c>
      <c s="34" t="s">
        <v>8274</v>
      </c>
      <c s="35" t="s">
        <v>5</v>
      </c>
      <c s="6" t="s">
        <v>8275</v>
      </c>
      <c s="36" t="s">
        <v>684</v>
      </c>
      <c s="37">
        <v>1</v>
      </c>
      <c s="36">
        <v>0</v>
      </c>
      <c s="36">
        <f>ROUND(G3585*H3585,6)</f>
      </c>
      <c r="L3585" s="38">
        <v>0</v>
      </c>
      <c s="32">
        <f>ROUND(ROUND(L3585,2)*ROUND(G3585,3),2)</f>
      </c>
      <c s="36" t="s">
        <v>2373</v>
      </c>
      <c>
        <f>(M3585*21)/100</f>
      </c>
      <c t="s">
        <v>27</v>
      </c>
    </row>
    <row r="3586" spans="1:5" ht="38.25">
      <c r="A3586" s="35" t="s">
        <v>54</v>
      </c>
      <c r="E3586" s="39" t="s">
        <v>8276</v>
      </c>
    </row>
    <row r="3587" spans="1:5" ht="12.75">
      <c r="A3587" s="35" t="s">
        <v>55</v>
      </c>
      <c r="E3587" s="40" t="s">
        <v>5</v>
      </c>
    </row>
    <row r="3588" spans="1:5" ht="102">
      <c r="A3588" t="s">
        <v>56</v>
      </c>
      <c r="E3588" s="39" t="s">
        <v>8277</v>
      </c>
    </row>
    <row r="3589" spans="1:16" ht="38.25">
      <c r="A3589" t="s">
        <v>49</v>
      </c>
      <c s="34" t="s">
        <v>8278</v>
      </c>
      <c s="34" t="s">
        <v>8279</v>
      </c>
      <c s="35" t="s">
        <v>5</v>
      </c>
      <c s="6" t="s">
        <v>8280</v>
      </c>
      <c s="36" t="s">
        <v>684</v>
      </c>
      <c s="37">
        <v>1</v>
      </c>
      <c s="36">
        <v>0</v>
      </c>
      <c s="36">
        <f>ROUND(G3589*H3589,6)</f>
      </c>
      <c r="L3589" s="38">
        <v>0</v>
      </c>
      <c s="32">
        <f>ROUND(ROUND(L3589,2)*ROUND(G3589,3),2)</f>
      </c>
      <c s="36" t="s">
        <v>2373</v>
      </c>
      <c>
        <f>(M3589*21)/100</f>
      </c>
      <c t="s">
        <v>27</v>
      </c>
    </row>
    <row r="3590" spans="1:5" ht="38.25">
      <c r="A3590" s="35" t="s">
        <v>54</v>
      </c>
      <c r="E3590" s="39" t="s">
        <v>8281</v>
      </c>
    </row>
    <row r="3591" spans="1:5" ht="12.75">
      <c r="A3591" s="35" t="s">
        <v>55</v>
      </c>
      <c r="E3591" s="40" t="s">
        <v>5</v>
      </c>
    </row>
    <row r="3592" spans="1:5" ht="12.75">
      <c r="A3592" t="s">
        <v>56</v>
      </c>
      <c r="E3592" s="39" t="s">
        <v>5</v>
      </c>
    </row>
    <row r="3593" spans="1:16" ht="25.5">
      <c r="A3593" t="s">
        <v>49</v>
      </c>
      <c s="34" t="s">
        <v>8282</v>
      </c>
      <c s="34" t="s">
        <v>8283</v>
      </c>
      <c s="35" t="s">
        <v>5</v>
      </c>
      <c s="6" t="s">
        <v>8284</v>
      </c>
      <c s="36" t="s">
        <v>684</v>
      </c>
      <c s="37">
        <v>1</v>
      </c>
      <c s="36">
        <v>0</v>
      </c>
      <c s="36">
        <f>ROUND(G3593*H3593,6)</f>
      </c>
      <c r="L3593" s="38">
        <v>0</v>
      </c>
      <c s="32">
        <f>ROUND(ROUND(L3593,2)*ROUND(G3593,3),2)</f>
      </c>
      <c s="36" t="s">
        <v>2373</v>
      </c>
      <c>
        <f>(M3593*21)/100</f>
      </c>
      <c t="s">
        <v>27</v>
      </c>
    </row>
    <row r="3594" spans="1:5" ht="25.5">
      <c r="A3594" s="35" t="s">
        <v>54</v>
      </c>
      <c r="E3594" s="39" t="s">
        <v>8284</v>
      </c>
    </row>
    <row r="3595" spans="1:5" ht="12.75">
      <c r="A3595" s="35" t="s">
        <v>55</v>
      </c>
      <c r="E3595" s="40" t="s">
        <v>5</v>
      </c>
    </row>
    <row r="3596" spans="1:5" ht="76.5">
      <c r="A3596" t="s">
        <v>56</v>
      </c>
      <c r="E3596" s="39" t="s">
        <v>8285</v>
      </c>
    </row>
    <row r="3597" spans="1:16" ht="25.5">
      <c r="A3597" t="s">
        <v>49</v>
      </c>
      <c s="34" t="s">
        <v>8286</v>
      </c>
      <c s="34" t="s">
        <v>8287</v>
      </c>
      <c s="35" t="s">
        <v>5</v>
      </c>
      <c s="6" t="s">
        <v>8288</v>
      </c>
      <c s="36" t="s">
        <v>684</v>
      </c>
      <c s="37">
        <v>1</v>
      </c>
      <c s="36">
        <v>0</v>
      </c>
      <c s="36">
        <f>ROUND(G3597*H3597,6)</f>
      </c>
      <c r="L3597" s="38">
        <v>0</v>
      </c>
      <c s="32">
        <f>ROUND(ROUND(L3597,2)*ROUND(G3597,3),2)</f>
      </c>
      <c s="36" t="s">
        <v>2373</v>
      </c>
      <c>
        <f>(M3597*21)/100</f>
      </c>
      <c t="s">
        <v>27</v>
      </c>
    </row>
    <row r="3598" spans="1:5" ht="25.5">
      <c r="A3598" s="35" t="s">
        <v>54</v>
      </c>
      <c r="E3598" s="39" t="s">
        <v>8288</v>
      </c>
    </row>
    <row r="3599" spans="1:5" ht="12.75">
      <c r="A3599" s="35" t="s">
        <v>55</v>
      </c>
      <c r="E3599" s="40" t="s">
        <v>5</v>
      </c>
    </row>
    <row r="3600" spans="1:5" ht="12.75">
      <c r="A3600" t="s">
        <v>56</v>
      </c>
      <c r="E3600" s="39" t="s">
        <v>5</v>
      </c>
    </row>
    <row r="3601" spans="1:16" ht="25.5">
      <c r="A3601" t="s">
        <v>49</v>
      </c>
      <c s="34" t="s">
        <v>8289</v>
      </c>
      <c s="34" t="s">
        <v>8290</v>
      </c>
      <c s="35" t="s">
        <v>5</v>
      </c>
      <c s="6" t="s">
        <v>8291</v>
      </c>
      <c s="36" t="s">
        <v>684</v>
      </c>
      <c s="37">
        <v>2</v>
      </c>
      <c s="36">
        <v>0</v>
      </c>
      <c s="36">
        <f>ROUND(G3601*H3601,6)</f>
      </c>
      <c r="L3601" s="38">
        <v>0</v>
      </c>
      <c s="32">
        <f>ROUND(ROUND(L3601,2)*ROUND(G3601,3),2)</f>
      </c>
      <c s="36" t="s">
        <v>2373</v>
      </c>
      <c>
        <f>(M3601*21)/100</f>
      </c>
      <c t="s">
        <v>27</v>
      </c>
    </row>
    <row r="3602" spans="1:5" ht="25.5">
      <c r="A3602" s="35" t="s">
        <v>54</v>
      </c>
      <c r="E3602" s="39" t="s">
        <v>8291</v>
      </c>
    </row>
    <row r="3603" spans="1:5" ht="12.75">
      <c r="A3603" s="35" t="s">
        <v>55</v>
      </c>
      <c r="E3603" s="40" t="s">
        <v>5</v>
      </c>
    </row>
    <row r="3604" spans="1:5" ht="76.5">
      <c r="A3604" t="s">
        <v>56</v>
      </c>
      <c r="E3604" s="39" t="s">
        <v>8292</v>
      </c>
    </row>
    <row r="3605" spans="1:16" ht="25.5">
      <c r="A3605" t="s">
        <v>49</v>
      </c>
      <c s="34" t="s">
        <v>8293</v>
      </c>
      <c s="34" t="s">
        <v>8294</v>
      </c>
      <c s="35" t="s">
        <v>5</v>
      </c>
      <c s="6" t="s">
        <v>8295</v>
      </c>
      <c s="36" t="s">
        <v>684</v>
      </c>
      <c s="37">
        <v>2</v>
      </c>
      <c s="36">
        <v>0</v>
      </c>
      <c s="36">
        <f>ROUND(G3605*H3605,6)</f>
      </c>
      <c r="L3605" s="38">
        <v>0</v>
      </c>
      <c s="32">
        <f>ROUND(ROUND(L3605,2)*ROUND(G3605,3),2)</f>
      </c>
      <c s="36" t="s">
        <v>2373</v>
      </c>
      <c>
        <f>(M3605*21)/100</f>
      </c>
      <c t="s">
        <v>27</v>
      </c>
    </row>
    <row r="3606" spans="1:5" ht="25.5">
      <c r="A3606" s="35" t="s">
        <v>54</v>
      </c>
      <c r="E3606" s="39" t="s">
        <v>8295</v>
      </c>
    </row>
    <row r="3607" spans="1:5" ht="12.75">
      <c r="A3607" s="35" t="s">
        <v>55</v>
      </c>
      <c r="E3607" s="40" t="s">
        <v>5</v>
      </c>
    </row>
    <row r="3608" spans="1:5" ht="12.75">
      <c r="A3608" t="s">
        <v>56</v>
      </c>
      <c r="E3608" s="39" t="s">
        <v>5</v>
      </c>
    </row>
    <row r="3609" spans="1:16" ht="25.5">
      <c r="A3609" t="s">
        <v>49</v>
      </c>
      <c s="34" t="s">
        <v>8296</v>
      </c>
      <c s="34" t="s">
        <v>8297</v>
      </c>
      <c s="35" t="s">
        <v>5</v>
      </c>
      <c s="6" t="s">
        <v>8298</v>
      </c>
      <c s="36" t="s">
        <v>684</v>
      </c>
      <c s="37">
        <v>1</v>
      </c>
      <c s="36">
        <v>0</v>
      </c>
      <c s="36">
        <f>ROUND(G3609*H3609,6)</f>
      </c>
      <c r="L3609" s="38">
        <v>0</v>
      </c>
      <c s="32">
        <f>ROUND(ROUND(L3609,2)*ROUND(G3609,3),2)</f>
      </c>
      <c s="36" t="s">
        <v>2373</v>
      </c>
      <c>
        <f>(M3609*21)/100</f>
      </c>
      <c t="s">
        <v>27</v>
      </c>
    </row>
    <row r="3610" spans="1:5" ht="25.5">
      <c r="A3610" s="35" t="s">
        <v>54</v>
      </c>
      <c r="E3610" s="39" t="s">
        <v>8298</v>
      </c>
    </row>
    <row r="3611" spans="1:5" ht="12.75">
      <c r="A3611" s="35" t="s">
        <v>55</v>
      </c>
      <c r="E3611" s="40" t="s">
        <v>5</v>
      </c>
    </row>
    <row r="3612" spans="1:5" ht="76.5">
      <c r="A3612" t="s">
        <v>56</v>
      </c>
      <c r="E3612" s="39" t="s">
        <v>8292</v>
      </c>
    </row>
    <row r="3613" spans="1:16" ht="25.5">
      <c r="A3613" t="s">
        <v>49</v>
      </c>
      <c s="34" t="s">
        <v>8299</v>
      </c>
      <c s="34" t="s">
        <v>8300</v>
      </c>
      <c s="35" t="s">
        <v>5</v>
      </c>
      <c s="6" t="s">
        <v>8301</v>
      </c>
      <c s="36" t="s">
        <v>684</v>
      </c>
      <c s="37">
        <v>1</v>
      </c>
      <c s="36">
        <v>0</v>
      </c>
      <c s="36">
        <f>ROUND(G3613*H3613,6)</f>
      </c>
      <c r="L3613" s="38">
        <v>0</v>
      </c>
      <c s="32">
        <f>ROUND(ROUND(L3613,2)*ROUND(G3613,3),2)</f>
      </c>
      <c s="36" t="s">
        <v>2373</v>
      </c>
      <c>
        <f>(M3613*21)/100</f>
      </c>
      <c t="s">
        <v>27</v>
      </c>
    </row>
    <row r="3614" spans="1:5" ht="25.5">
      <c r="A3614" s="35" t="s">
        <v>54</v>
      </c>
      <c r="E3614" s="39" t="s">
        <v>8301</v>
      </c>
    </row>
    <row r="3615" spans="1:5" ht="12.75">
      <c r="A3615" s="35" t="s">
        <v>55</v>
      </c>
      <c r="E3615" s="40" t="s">
        <v>5</v>
      </c>
    </row>
    <row r="3616" spans="1:5" ht="12.75">
      <c r="A3616" t="s">
        <v>56</v>
      </c>
      <c r="E3616" s="39" t="s">
        <v>5</v>
      </c>
    </row>
    <row r="3617" spans="1:16" ht="25.5">
      <c r="A3617" t="s">
        <v>49</v>
      </c>
      <c s="34" t="s">
        <v>8302</v>
      </c>
      <c s="34" t="s">
        <v>8303</v>
      </c>
      <c s="35" t="s">
        <v>5</v>
      </c>
      <c s="6" t="s">
        <v>8304</v>
      </c>
      <c s="36" t="s">
        <v>684</v>
      </c>
      <c s="37">
        <v>2</v>
      </c>
      <c s="36">
        <v>0</v>
      </c>
      <c s="36">
        <f>ROUND(G3617*H3617,6)</f>
      </c>
      <c r="L3617" s="38">
        <v>0</v>
      </c>
      <c s="32">
        <f>ROUND(ROUND(L3617,2)*ROUND(G3617,3),2)</f>
      </c>
      <c s="36" t="s">
        <v>2373</v>
      </c>
      <c>
        <f>(M3617*21)/100</f>
      </c>
      <c t="s">
        <v>27</v>
      </c>
    </row>
    <row r="3618" spans="1:5" ht="25.5">
      <c r="A3618" s="35" t="s">
        <v>54</v>
      </c>
      <c r="E3618" s="39" t="s">
        <v>8304</v>
      </c>
    </row>
    <row r="3619" spans="1:5" ht="12.75">
      <c r="A3619" s="35" t="s">
        <v>55</v>
      </c>
      <c r="E3619" s="40" t="s">
        <v>5</v>
      </c>
    </row>
    <row r="3620" spans="1:5" ht="63.75">
      <c r="A3620" t="s">
        <v>56</v>
      </c>
      <c r="E3620" s="39" t="s">
        <v>8305</v>
      </c>
    </row>
    <row r="3621" spans="1:16" ht="25.5">
      <c r="A3621" t="s">
        <v>49</v>
      </c>
      <c s="34" t="s">
        <v>8306</v>
      </c>
      <c s="34" t="s">
        <v>8307</v>
      </c>
      <c s="35" t="s">
        <v>5</v>
      </c>
      <c s="6" t="s">
        <v>8308</v>
      </c>
      <c s="36" t="s">
        <v>684</v>
      </c>
      <c s="37">
        <v>2</v>
      </c>
      <c s="36">
        <v>0</v>
      </c>
      <c s="36">
        <f>ROUND(G3621*H3621,6)</f>
      </c>
      <c r="L3621" s="38">
        <v>0</v>
      </c>
      <c s="32">
        <f>ROUND(ROUND(L3621,2)*ROUND(G3621,3),2)</f>
      </c>
      <c s="36" t="s">
        <v>2373</v>
      </c>
      <c>
        <f>(M3621*21)/100</f>
      </c>
      <c t="s">
        <v>27</v>
      </c>
    </row>
    <row r="3622" spans="1:5" ht="25.5">
      <c r="A3622" s="35" t="s">
        <v>54</v>
      </c>
      <c r="E3622" s="39" t="s">
        <v>8308</v>
      </c>
    </row>
    <row r="3623" spans="1:5" ht="12.75">
      <c r="A3623" s="35" t="s">
        <v>55</v>
      </c>
      <c r="E3623" s="40" t="s">
        <v>5</v>
      </c>
    </row>
    <row r="3624" spans="1:5" ht="12.75">
      <c r="A3624" t="s">
        <v>56</v>
      </c>
      <c r="E3624" s="39" t="s">
        <v>5</v>
      </c>
    </row>
    <row r="3625" spans="1:16" ht="25.5">
      <c r="A3625" t="s">
        <v>49</v>
      </c>
      <c s="34" t="s">
        <v>1397</v>
      </c>
      <c s="34" t="s">
        <v>8309</v>
      </c>
      <c s="35" t="s">
        <v>5</v>
      </c>
      <c s="6" t="s">
        <v>8310</v>
      </c>
      <c s="36" t="s">
        <v>684</v>
      </c>
      <c s="37">
        <v>1</v>
      </c>
      <c s="36">
        <v>0</v>
      </c>
      <c s="36">
        <f>ROUND(G3625*H3625,6)</f>
      </c>
      <c r="L3625" s="38">
        <v>0</v>
      </c>
      <c s="32">
        <f>ROUND(ROUND(L3625,2)*ROUND(G3625,3),2)</f>
      </c>
      <c s="36" t="s">
        <v>2373</v>
      </c>
      <c>
        <f>(M3625*21)/100</f>
      </c>
      <c t="s">
        <v>27</v>
      </c>
    </row>
    <row r="3626" spans="1:5" ht="25.5">
      <c r="A3626" s="35" t="s">
        <v>54</v>
      </c>
      <c r="E3626" s="39" t="s">
        <v>8310</v>
      </c>
    </row>
    <row r="3627" spans="1:5" ht="12.75">
      <c r="A3627" s="35" t="s">
        <v>55</v>
      </c>
      <c r="E3627" s="40" t="s">
        <v>5</v>
      </c>
    </row>
    <row r="3628" spans="1:5" ht="102">
      <c r="A3628" t="s">
        <v>56</v>
      </c>
      <c r="E3628" s="39" t="s">
        <v>8311</v>
      </c>
    </row>
    <row r="3629" spans="1:16" ht="25.5">
      <c r="A3629" t="s">
        <v>49</v>
      </c>
      <c s="34" t="s">
        <v>8312</v>
      </c>
      <c s="34" t="s">
        <v>8313</v>
      </c>
      <c s="35" t="s">
        <v>5</v>
      </c>
      <c s="6" t="s">
        <v>8314</v>
      </c>
      <c s="36" t="s">
        <v>684</v>
      </c>
      <c s="37">
        <v>1</v>
      </c>
      <c s="36">
        <v>0</v>
      </c>
      <c s="36">
        <f>ROUND(G3629*H3629,6)</f>
      </c>
      <c r="L3629" s="38">
        <v>0</v>
      </c>
      <c s="32">
        <f>ROUND(ROUND(L3629,2)*ROUND(G3629,3),2)</f>
      </c>
      <c s="36" t="s">
        <v>2373</v>
      </c>
      <c>
        <f>(M3629*21)/100</f>
      </c>
      <c t="s">
        <v>27</v>
      </c>
    </row>
    <row r="3630" spans="1:5" ht="25.5">
      <c r="A3630" s="35" t="s">
        <v>54</v>
      </c>
      <c r="E3630" s="39" t="s">
        <v>8314</v>
      </c>
    </row>
    <row r="3631" spans="1:5" ht="12.75">
      <c r="A3631" s="35" t="s">
        <v>55</v>
      </c>
      <c r="E3631" s="40" t="s">
        <v>5</v>
      </c>
    </row>
    <row r="3632" spans="1:5" ht="12.75">
      <c r="A3632" t="s">
        <v>56</v>
      </c>
      <c r="E3632" s="39" t="s">
        <v>5</v>
      </c>
    </row>
    <row r="3633" spans="1:16" ht="25.5">
      <c r="A3633" t="s">
        <v>49</v>
      </c>
      <c s="34" t="s">
        <v>2131</v>
      </c>
      <c s="34" t="s">
        <v>8315</v>
      </c>
      <c s="35" t="s">
        <v>5</v>
      </c>
      <c s="6" t="s">
        <v>8316</v>
      </c>
      <c s="36" t="s">
        <v>684</v>
      </c>
      <c s="37">
        <v>1</v>
      </c>
      <c s="36">
        <v>0</v>
      </c>
      <c s="36">
        <f>ROUND(G3633*H3633,6)</f>
      </c>
      <c r="L3633" s="38">
        <v>0</v>
      </c>
      <c s="32">
        <f>ROUND(ROUND(L3633,2)*ROUND(G3633,3),2)</f>
      </c>
      <c s="36" t="s">
        <v>2373</v>
      </c>
      <c>
        <f>(M3633*21)/100</f>
      </c>
      <c t="s">
        <v>27</v>
      </c>
    </row>
    <row r="3634" spans="1:5" ht="25.5">
      <c r="A3634" s="35" t="s">
        <v>54</v>
      </c>
      <c r="E3634" s="39" t="s">
        <v>8316</v>
      </c>
    </row>
    <row r="3635" spans="1:5" ht="12.75">
      <c r="A3635" s="35" t="s">
        <v>55</v>
      </c>
      <c r="E3635" s="40" t="s">
        <v>5</v>
      </c>
    </row>
    <row r="3636" spans="1:5" ht="51">
      <c r="A3636" t="s">
        <v>56</v>
      </c>
      <c r="E3636" s="39" t="s">
        <v>8317</v>
      </c>
    </row>
    <row r="3637" spans="1:16" ht="25.5">
      <c r="A3637" t="s">
        <v>49</v>
      </c>
      <c s="34" t="s">
        <v>380</v>
      </c>
      <c s="34" t="s">
        <v>8318</v>
      </c>
      <c s="35" t="s">
        <v>5</v>
      </c>
      <c s="6" t="s">
        <v>8319</v>
      </c>
      <c s="36" t="s">
        <v>684</v>
      </c>
      <c s="37">
        <v>1</v>
      </c>
      <c s="36">
        <v>0</v>
      </c>
      <c s="36">
        <f>ROUND(G3637*H3637,6)</f>
      </c>
      <c r="L3637" s="38">
        <v>0</v>
      </c>
      <c s="32">
        <f>ROUND(ROUND(L3637,2)*ROUND(G3637,3),2)</f>
      </c>
      <c s="36" t="s">
        <v>2373</v>
      </c>
      <c>
        <f>(M3637*21)/100</f>
      </c>
      <c t="s">
        <v>27</v>
      </c>
    </row>
    <row r="3638" spans="1:5" ht="25.5">
      <c r="A3638" s="35" t="s">
        <v>54</v>
      </c>
      <c r="E3638" s="39" t="s">
        <v>8319</v>
      </c>
    </row>
    <row r="3639" spans="1:5" ht="12.75">
      <c r="A3639" s="35" t="s">
        <v>55</v>
      </c>
      <c r="E3639" s="40" t="s">
        <v>5</v>
      </c>
    </row>
    <row r="3640" spans="1:5" ht="12.75">
      <c r="A3640" t="s">
        <v>56</v>
      </c>
      <c r="E3640" s="39" t="s">
        <v>5</v>
      </c>
    </row>
    <row r="3641" spans="1:16" ht="25.5">
      <c r="A3641" t="s">
        <v>49</v>
      </c>
      <c s="34" t="s">
        <v>1386</v>
      </c>
      <c s="34" t="s">
        <v>8320</v>
      </c>
      <c s="35" t="s">
        <v>5</v>
      </c>
      <c s="6" t="s">
        <v>8321</v>
      </c>
      <c s="36" t="s">
        <v>684</v>
      </c>
      <c s="37">
        <v>5</v>
      </c>
      <c s="36">
        <v>0</v>
      </c>
      <c s="36">
        <f>ROUND(G3641*H3641,6)</f>
      </c>
      <c r="L3641" s="38">
        <v>0</v>
      </c>
      <c s="32">
        <f>ROUND(ROUND(L3641,2)*ROUND(G3641,3),2)</f>
      </c>
      <c s="36" t="s">
        <v>2373</v>
      </c>
      <c>
        <f>(M3641*21)/100</f>
      </c>
      <c t="s">
        <v>27</v>
      </c>
    </row>
    <row r="3642" spans="1:5" ht="25.5">
      <c r="A3642" s="35" t="s">
        <v>54</v>
      </c>
      <c r="E3642" s="39" t="s">
        <v>8321</v>
      </c>
    </row>
    <row r="3643" spans="1:5" ht="12.75">
      <c r="A3643" s="35" t="s">
        <v>55</v>
      </c>
      <c r="E3643" s="40" t="s">
        <v>5</v>
      </c>
    </row>
    <row r="3644" spans="1:5" ht="76.5">
      <c r="A3644" t="s">
        <v>56</v>
      </c>
      <c r="E3644" s="39" t="s">
        <v>8322</v>
      </c>
    </row>
    <row r="3645" spans="1:16" ht="25.5">
      <c r="A3645" t="s">
        <v>49</v>
      </c>
      <c s="34" t="s">
        <v>8323</v>
      </c>
      <c s="34" t="s">
        <v>8324</v>
      </c>
      <c s="35" t="s">
        <v>5</v>
      </c>
      <c s="6" t="s">
        <v>8325</v>
      </c>
      <c s="36" t="s">
        <v>684</v>
      </c>
      <c s="37">
        <v>5</v>
      </c>
      <c s="36">
        <v>0</v>
      </c>
      <c s="36">
        <f>ROUND(G3645*H3645,6)</f>
      </c>
      <c r="L3645" s="38">
        <v>0</v>
      </c>
      <c s="32">
        <f>ROUND(ROUND(L3645,2)*ROUND(G3645,3),2)</f>
      </c>
      <c s="36" t="s">
        <v>2373</v>
      </c>
      <c>
        <f>(M3645*21)/100</f>
      </c>
      <c t="s">
        <v>27</v>
      </c>
    </row>
    <row r="3646" spans="1:5" ht="25.5">
      <c r="A3646" s="35" t="s">
        <v>54</v>
      </c>
      <c r="E3646" s="39" t="s">
        <v>8325</v>
      </c>
    </row>
    <row r="3647" spans="1:5" ht="12.75">
      <c r="A3647" s="35" t="s">
        <v>55</v>
      </c>
      <c r="E3647" s="40" t="s">
        <v>5</v>
      </c>
    </row>
    <row r="3648" spans="1:5" ht="12.75">
      <c r="A3648" t="s">
        <v>56</v>
      </c>
      <c r="E3648" s="39" t="s">
        <v>5</v>
      </c>
    </row>
    <row r="3649" spans="1:16" ht="25.5">
      <c r="A3649" t="s">
        <v>49</v>
      </c>
      <c s="34" t="s">
        <v>1632</v>
      </c>
      <c s="34" t="s">
        <v>8326</v>
      </c>
      <c s="35" t="s">
        <v>5</v>
      </c>
      <c s="6" t="s">
        <v>8327</v>
      </c>
      <c s="36" t="s">
        <v>684</v>
      </c>
      <c s="37">
        <v>1</v>
      </c>
      <c s="36">
        <v>0</v>
      </c>
      <c s="36">
        <f>ROUND(G3649*H3649,6)</f>
      </c>
      <c r="L3649" s="38">
        <v>0</v>
      </c>
      <c s="32">
        <f>ROUND(ROUND(L3649,2)*ROUND(G3649,3),2)</f>
      </c>
      <c s="36" t="s">
        <v>2373</v>
      </c>
      <c>
        <f>(M3649*21)/100</f>
      </c>
      <c t="s">
        <v>27</v>
      </c>
    </row>
    <row r="3650" spans="1:5" ht="25.5">
      <c r="A3650" s="35" t="s">
        <v>54</v>
      </c>
      <c r="E3650" s="39" t="s">
        <v>8327</v>
      </c>
    </row>
    <row r="3651" spans="1:5" ht="12.75">
      <c r="A3651" s="35" t="s">
        <v>55</v>
      </c>
      <c r="E3651" s="40" t="s">
        <v>5</v>
      </c>
    </row>
    <row r="3652" spans="1:5" ht="63.75">
      <c r="A3652" t="s">
        <v>56</v>
      </c>
      <c r="E3652" s="39" t="s">
        <v>8328</v>
      </c>
    </row>
    <row r="3653" spans="1:16" ht="25.5">
      <c r="A3653" t="s">
        <v>49</v>
      </c>
      <c s="34" t="s">
        <v>1392</v>
      </c>
      <c s="34" t="s">
        <v>8329</v>
      </c>
      <c s="35" t="s">
        <v>5</v>
      </c>
      <c s="6" t="s">
        <v>8330</v>
      </c>
      <c s="36" t="s">
        <v>684</v>
      </c>
      <c s="37">
        <v>1</v>
      </c>
      <c s="36">
        <v>0</v>
      </c>
      <c s="36">
        <f>ROUND(G3653*H3653,6)</f>
      </c>
      <c r="L3653" s="38">
        <v>0</v>
      </c>
      <c s="32">
        <f>ROUND(ROUND(L3653,2)*ROUND(G3653,3),2)</f>
      </c>
      <c s="36" t="s">
        <v>2373</v>
      </c>
      <c>
        <f>(M3653*21)/100</f>
      </c>
      <c t="s">
        <v>27</v>
      </c>
    </row>
    <row r="3654" spans="1:5" ht="25.5">
      <c r="A3654" s="35" t="s">
        <v>54</v>
      </c>
      <c r="E3654" s="39" t="s">
        <v>8330</v>
      </c>
    </row>
    <row r="3655" spans="1:5" ht="12.75">
      <c r="A3655" s="35" t="s">
        <v>55</v>
      </c>
      <c r="E3655" s="40" t="s">
        <v>5</v>
      </c>
    </row>
    <row r="3656" spans="1:5" ht="12.75">
      <c r="A3656" t="s">
        <v>56</v>
      </c>
      <c r="E3656" s="39" t="s">
        <v>5</v>
      </c>
    </row>
    <row r="3657" spans="1:16" ht="25.5">
      <c r="A3657" t="s">
        <v>49</v>
      </c>
      <c s="34" t="s">
        <v>8331</v>
      </c>
      <c s="34" t="s">
        <v>8332</v>
      </c>
      <c s="35" t="s">
        <v>5</v>
      </c>
      <c s="6" t="s">
        <v>8333</v>
      </c>
      <c s="36" t="s">
        <v>684</v>
      </c>
      <c s="37">
        <v>1</v>
      </c>
      <c s="36">
        <v>0</v>
      </c>
      <c s="36">
        <f>ROUND(G3657*H3657,6)</f>
      </c>
      <c r="L3657" s="38">
        <v>0</v>
      </c>
      <c s="32">
        <f>ROUND(ROUND(L3657,2)*ROUND(G3657,3),2)</f>
      </c>
      <c s="36" t="s">
        <v>2373</v>
      </c>
      <c>
        <f>(M3657*21)/100</f>
      </c>
      <c t="s">
        <v>27</v>
      </c>
    </row>
    <row r="3658" spans="1:5" ht="25.5">
      <c r="A3658" s="35" t="s">
        <v>54</v>
      </c>
      <c r="E3658" s="39" t="s">
        <v>8333</v>
      </c>
    </row>
    <row r="3659" spans="1:5" ht="12.75">
      <c r="A3659" s="35" t="s">
        <v>55</v>
      </c>
      <c r="E3659" s="40" t="s">
        <v>5</v>
      </c>
    </row>
    <row r="3660" spans="1:5" ht="51">
      <c r="A3660" t="s">
        <v>56</v>
      </c>
      <c r="E3660" s="39" t="s">
        <v>8317</v>
      </c>
    </row>
    <row r="3661" spans="1:16" ht="25.5">
      <c r="A3661" t="s">
        <v>49</v>
      </c>
      <c s="34" t="s">
        <v>1402</v>
      </c>
      <c s="34" t="s">
        <v>8334</v>
      </c>
      <c s="35" t="s">
        <v>5</v>
      </c>
      <c s="6" t="s">
        <v>8335</v>
      </c>
      <c s="36" t="s">
        <v>684</v>
      </c>
      <c s="37">
        <v>1</v>
      </c>
      <c s="36">
        <v>0</v>
      </c>
      <c s="36">
        <f>ROUND(G3661*H3661,6)</f>
      </c>
      <c r="L3661" s="38">
        <v>0</v>
      </c>
      <c s="32">
        <f>ROUND(ROUND(L3661,2)*ROUND(G3661,3),2)</f>
      </c>
      <c s="36" t="s">
        <v>2373</v>
      </c>
      <c>
        <f>(M3661*21)/100</f>
      </c>
      <c t="s">
        <v>27</v>
      </c>
    </row>
    <row r="3662" spans="1:5" ht="25.5">
      <c r="A3662" s="35" t="s">
        <v>54</v>
      </c>
      <c r="E3662" s="39" t="s">
        <v>8335</v>
      </c>
    </row>
    <row r="3663" spans="1:5" ht="12.75">
      <c r="A3663" s="35" t="s">
        <v>55</v>
      </c>
      <c r="E3663" s="40" t="s">
        <v>5</v>
      </c>
    </row>
    <row r="3664" spans="1:5" ht="12.75">
      <c r="A3664" t="s">
        <v>56</v>
      </c>
      <c r="E3664" s="39" t="s">
        <v>5</v>
      </c>
    </row>
    <row r="3665" spans="1:16" ht="25.5">
      <c r="A3665" t="s">
        <v>49</v>
      </c>
      <c s="34" t="s">
        <v>3909</v>
      </c>
      <c s="34" t="s">
        <v>8336</v>
      </c>
      <c s="35" t="s">
        <v>5</v>
      </c>
      <c s="6" t="s">
        <v>8337</v>
      </c>
      <c s="36" t="s">
        <v>684</v>
      </c>
      <c s="37">
        <v>9</v>
      </c>
      <c s="36">
        <v>0</v>
      </c>
      <c s="36">
        <f>ROUND(G3665*H3665,6)</f>
      </c>
      <c r="L3665" s="38">
        <v>0</v>
      </c>
      <c s="32">
        <f>ROUND(ROUND(L3665,2)*ROUND(G3665,3),2)</f>
      </c>
      <c s="36" t="s">
        <v>2373</v>
      </c>
      <c>
        <f>(M3665*21)/100</f>
      </c>
      <c t="s">
        <v>27</v>
      </c>
    </row>
    <row r="3666" spans="1:5" ht="25.5">
      <c r="A3666" s="35" t="s">
        <v>54</v>
      </c>
      <c r="E3666" s="39" t="s">
        <v>8337</v>
      </c>
    </row>
    <row r="3667" spans="1:5" ht="12.75">
      <c r="A3667" s="35" t="s">
        <v>55</v>
      </c>
      <c r="E3667" s="40" t="s">
        <v>5</v>
      </c>
    </row>
    <row r="3668" spans="1:5" ht="89.25">
      <c r="A3668" t="s">
        <v>56</v>
      </c>
      <c r="E3668" s="39" t="s">
        <v>8338</v>
      </c>
    </row>
    <row r="3669" spans="1:16" ht="25.5">
      <c r="A3669" t="s">
        <v>49</v>
      </c>
      <c s="34" t="s">
        <v>2692</v>
      </c>
      <c s="34" t="s">
        <v>8339</v>
      </c>
      <c s="35" t="s">
        <v>5</v>
      </c>
      <c s="6" t="s">
        <v>8340</v>
      </c>
      <c s="36" t="s">
        <v>684</v>
      </c>
      <c s="37">
        <v>9</v>
      </c>
      <c s="36">
        <v>0</v>
      </c>
      <c s="36">
        <f>ROUND(G3669*H3669,6)</f>
      </c>
      <c r="L3669" s="38">
        <v>0</v>
      </c>
      <c s="32">
        <f>ROUND(ROUND(L3669,2)*ROUND(G3669,3),2)</f>
      </c>
      <c s="36" t="s">
        <v>2373</v>
      </c>
      <c>
        <f>(M3669*21)/100</f>
      </c>
      <c t="s">
        <v>27</v>
      </c>
    </row>
    <row r="3670" spans="1:5" ht="25.5">
      <c r="A3670" s="35" t="s">
        <v>54</v>
      </c>
      <c r="E3670" s="39" t="s">
        <v>8340</v>
      </c>
    </row>
    <row r="3671" spans="1:5" ht="12.75">
      <c r="A3671" s="35" t="s">
        <v>55</v>
      </c>
      <c r="E3671" s="40" t="s">
        <v>5</v>
      </c>
    </row>
    <row r="3672" spans="1:5" ht="12.75">
      <c r="A3672" t="s">
        <v>56</v>
      </c>
      <c r="E3672" s="39" t="s">
        <v>5</v>
      </c>
    </row>
    <row r="3673" spans="1:16" ht="25.5">
      <c r="A3673" t="s">
        <v>49</v>
      </c>
      <c s="34" t="s">
        <v>3921</v>
      </c>
      <c s="34" t="s">
        <v>8341</v>
      </c>
      <c s="35" t="s">
        <v>5</v>
      </c>
      <c s="6" t="s">
        <v>8342</v>
      </c>
      <c s="36" t="s">
        <v>684</v>
      </c>
      <c s="37">
        <v>1</v>
      </c>
      <c s="36">
        <v>0</v>
      </c>
      <c s="36">
        <f>ROUND(G3673*H3673,6)</f>
      </c>
      <c r="L3673" s="38">
        <v>0</v>
      </c>
      <c s="32">
        <f>ROUND(ROUND(L3673,2)*ROUND(G3673,3),2)</f>
      </c>
      <c s="36" t="s">
        <v>2373</v>
      </c>
      <c>
        <f>(M3673*21)/100</f>
      </c>
      <c t="s">
        <v>27</v>
      </c>
    </row>
    <row r="3674" spans="1:5" ht="25.5">
      <c r="A3674" s="35" t="s">
        <v>54</v>
      </c>
      <c r="E3674" s="39" t="s">
        <v>8342</v>
      </c>
    </row>
    <row r="3675" spans="1:5" ht="12.75">
      <c r="A3675" s="35" t="s">
        <v>55</v>
      </c>
      <c r="E3675" s="40" t="s">
        <v>5</v>
      </c>
    </row>
    <row r="3676" spans="1:5" ht="63.75">
      <c r="A3676" t="s">
        <v>56</v>
      </c>
      <c r="E3676" s="39" t="s">
        <v>8343</v>
      </c>
    </row>
    <row r="3677" spans="1:16" ht="25.5">
      <c r="A3677" t="s">
        <v>49</v>
      </c>
      <c s="34" t="s">
        <v>3929</v>
      </c>
      <c s="34" t="s">
        <v>8344</v>
      </c>
      <c s="35" t="s">
        <v>5</v>
      </c>
      <c s="6" t="s">
        <v>8345</v>
      </c>
      <c s="36" t="s">
        <v>684</v>
      </c>
      <c s="37">
        <v>1</v>
      </c>
      <c s="36">
        <v>0</v>
      </c>
      <c s="36">
        <f>ROUND(G3677*H3677,6)</f>
      </c>
      <c r="L3677" s="38">
        <v>0</v>
      </c>
      <c s="32">
        <f>ROUND(ROUND(L3677,2)*ROUND(G3677,3),2)</f>
      </c>
      <c s="36" t="s">
        <v>2373</v>
      </c>
      <c>
        <f>(M3677*21)/100</f>
      </c>
      <c t="s">
        <v>27</v>
      </c>
    </row>
    <row r="3678" spans="1:5" ht="25.5">
      <c r="A3678" s="35" t="s">
        <v>54</v>
      </c>
      <c r="E3678" s="39" t="s">
        <v>8345</v>
      </c>
    </row>
    <row r="3679" spans="1:5" ht="12.75">
      <c r="A3679" s="35" t="s">
        <v>55</v>
      </c>
      <c r="E3679" s="40" t="s">
        <v>5</v>
      </c>
    </row>
    <row r="3680" spans="1:5" ht="12.75">
      <c r="A3680" t="s">
        <v>56</v>
      </c>
      <c r="E3680" s="39" t="s">
        <v>5</v>
      </c>
    </row>
    <row r="3681" spans="1:16" ht="25.5">
      <c r="A3681" t="s">
        <v>49</v>
      </c>
      <c s="34" t="s">
        <v>3934</v>
      </c>
      <c s="34" t="s">
        <v>8346</v>
      </c>
      <c s="35" t="s">
        <v>5</v>
      </c>
      <c s="6" t="s">
        <v>8347</v>
      </c>
      <c s="36" t="s">
        <v>684</v>
      </c>
      <c s="37">
        <v>1</v>
      </c>
      <c s="36">
        <v>0</v>
      </c>
      <c s="36">
        <f>ROUND(G3681*H3681,6)</f>
      </c>
      <c r="L3681" s="38">
        <v>0</v>
      </c>
      <c s="32">
        <f>ROUND(ROUND(L3681,2)*ROUND(G3681,3),2)</f>
      </c>
      <c s="36" t="s">
        <v>2373</v>
      </c>
      <c>
        <f>(M3681*21)/100</f>
      </c>
      <c t="s">
        <v>27</v>
      </c>
    </row>
    <row r="3682" spans="1:5" ht="25.5">
      <c r="A3682" s="35" t="s">
        <v>54</v>
      </c>
      <c r="E3682" s="39" t="s">
        <v>8347</v>
      </c>
    </row>
    <row r="3683" spans="1:5" ht="12.75">
      <c r="A3683" s="35" t="s">
        <v>55</v>
      </c>
      <c r="E3683" s="40" t="s">
        <v>5</v>
      </c>
    </row>
    <row r="3684" spans="1:5" ht="76.5">
      <c r="A3684" t="s">
        <v>56</v>
      </c>
      <c r="E3684" s="39" t="s">
        <v>8348</v>
      </c>
    </row>
    <row r="3685" spans="1:16" ht="25.5">
      <c r="A3685" t="s">
        <v>49</v>
      </c>
      <c s="34" t="s">
        <v>3939</v>
      </c>
      <c s="34" t="s">
        <v>8349</v>
      </c>
      <c s="35" t="s">
        <v>5</v>
      </c>
      <c s="6" t="s">
        <v>8350</v>
      </c>
      <c s="36" t="s">
        <v>684</v>
      </c>
      <c s="37">
        <v>1</v>
      </c>
      <c s="36">
        <v>0</v>
      </c>
      <c s="36">
        <f>ROUND(G3685*H3685,6)</f>
      </c>
      <c r="L3685" s="38">
        <v>0</v>
      </c>
      <c s="32">
        <f>ROUND(ROUND(L3685,2)*ROUND(G3685,3),2)</f>
      </c>
      <c s="36" t="s">
        <v>2373</v>
      </c>
      <c>
        <f>(M3685*21)/100</f>
      </c>
      <c t="s">
        <v>27</v>
      </c>
    </row>
    <row r="3686" spans="1:5" ht="25.5">
      <c r="A3686" s="35" t="s">
        <v>54</v>
      </c>
      <c r="E3686" s="39" t="s">
        <v>8350</v>
      </c>
    </row>
    <row r="3687" spans="1:5" ht="12.75">
      <c r="A3687" s="35" t="s">
        <v>55</v>
      </c>
      <c r="E3687" s="40" t="s">
        <v>5</v>
      </c>
    </row>
    <row r="3688" spans="1:5" ht="12.75">
      <c r="A3688" t="s">
        <v>56</v>
      </c>
      <c r="E3688" s="39" t="s">
        <v>5</v>
      </c>
    </row>
    <row r="3689" spans="1:16" ht="25.5">
      <c r="A3689" t="s">
        <v>49</v>
      </c>
      <c s="34" t="s">
        <v>3945</v>
      </c>
      <c s="34" t="s">
        <v>8351</v>
      </c>
      <c s="35" t="s">
        <v>5</v>
      </c>
      <c s="6" t="s">
        <v>8352</v>
      </c>
      <c s="36" t="s">
        <v>684</v>
      </c>
      <c s="37">
        <v>8</v>
      </c>
      <c s="36">
        <v>0</v>
      </c>
      <c s="36">
        <f>ROUND(G3689*H3689,6)</f>
      </c>
      <c r="L3689" s="38">
        <v>0</v>
      </c>
      <c s="32">
        <f>ROUND(ROUND(L3689,2)*ROUND(G3689,3),2)</f>
      </c>
      <c s="36" t="s">
        <v>2373</v>
      </c>
      <c>
        <f>(M3689*21)/100</f>
      </c>
      <c t="s">
        <v>27</v>
      </c>
    </row>
    <row r="3690" spans="1:5" ht="25.5">
      <c r="A3690" s="35" t="s">
        <v>54</v>
      </c>
      <c r="E3690" s="39" t="s">
        <v>8352</v>
      </c>
    </row>
    <row r="3691" spans="1:5" ht="12.75">
      <c r="A3691" s="35" t="s">
        <v>55</v>
      </c>
      <c r="E3691" s="40" t="s">
        <v>5</v>
      </c>
    </row>
    <row r="3692" spans="1:5" ht="38.25">
      <c r="A3692" t="s">
        <v>56</v>
      </c>
      <c r="E3692" s="39" t="s">
        <v>8353</v>
      </c>
    </row>
    <row r="3693" spans="1:16" ht="25.5">
      <c r="A3693" t="s">
        <v>49</v>
      </c>
      <c s="34" t="s">
        <v>8354</v>
      </c>
      <c s="34" t="s">
        <v>8355</v>
      </c>
      <c s="35" t="s">
        <v>5</v>
      </c>
      <c s="6" t="s">
        <v>8356</v>
      </c>
      <c s="36" t="s">
        <v>684</v>
      </c>
      <c s="37">
        <v>8</v>
      </c>
      <c s="36">
        <v>0</v>
      </c>
      <c s="36">
        <f>ROUND(G3693*H3693,6)</f>
      </c>
      <c r="L3693" s="38">
        <v>0</v>
      </c>
      <c s="32">
        <f>ROUND(ROUND(L3693,2)*ROUND(G3693,3),2)</f>
      </c>
      <c s="36" t="s">
        <v>2373</v>
      </c>
      <c>
        <f>(M3693*21)/100</f>
      </c>
      <c t="s">
        <v>27</v>
      </c>
    </row>
    <row r="3694" spans="1:5" ht="25.5">
      <c r="A3694" s="35" t="s">
        <v>54</v>
      </c>
      <c r="E3694" s="39" t="s">
        <v>8356</v>
      </c>
    </row>
    <row r="3695" spans="1:5" ht="12.75">
      <c r="A3695" s="35" t="s">
        <v>55</v>
      </c>
      <c r="E3695" s="40" t="s">
        <v>5</v>
      </c>
    </row>
    <row r="3696" spans="1:5" ht="12.75">
      <c r="A3696" t="s">
        <v>56</v>
      </c>
      <c r="E3696" s="39" t="s">
        <v>5</v>
      </c>
    </row>
    <row r="3697" spans="1:16" ht="25.5">
      <c r="A3697" t="s">
        <v>49</v>
      </c>
      <c s="34" t="s">
        <v>3950</v>
      </c>
      <c s="34" t="s">
        <v>8357</v>
      </c>
      <c s="35" t="s">
        <v>5</v>
      </c>
      <c s="6" t="s">
        <v>8358</v>
      </c>
      <c s="36" t="s">
        <v>684</v>
      </c>
      <c s="37">
        <v>1</v>
      </c>
      <c s="36">
        <v>0</v>
      </c>
      <c s="36">
        <f>ROUND(G3697*H3697,6)</f>
      </c>
      <c r="L3697" s="38">
        <v>0</v>
      </c>
      <c s="32">
        <f>ROUND(ROUND(L3697,2)*ROUND(G3697,3),2)</f>
      </c>
      <c s="36" t="s">
        <v>2373</v>
      </c>
      <c>
        <f>(M3697*21)/100</f>
      </c>
      <c t="s">
        <v>27</v>
      </c>
    </row>
    <row r="3698" spans="1:5" ht="25.5">
      <c r="A3698" s="35" t="s">
        <v>54</v>
      </c>
      <c r="E3698" s="39" t="s">
        <v>8358</v>
      </c>
    </row>
    <row r="3699" spans="1:5" ht="12.75">
      <c r="A3699" s="35" t="s">
        <v>55</v>
      </c>
      <c r="E3699" s="40" t="s">
        <v>5</v>
      </c>
    </row>
    <row r="3700" spans="1:5" ht="102">
      <c r="A3700" t="s">
        <v>56</v>
      </c>
      <c r="E3700" s="39" t="s">
        <v>8359</v>
      </c>
    </row>
    <row r="3701" spans="1:16" ht="25.5">
      <c r="A3701" t="s">
        <v>49</v>
      </c>
      <c s="34" t="s">
        <v>8360</v>
      </c>
      <c s="34" t="s">
        <v>8361</v>
      </c>
      <c s="35" t="s">
        <v>5</v>
      </c>
      <c s="6" t="s">
        <v>8362</v>
      </c>
      <c s="36" t="s">
        <v>684</v>
      </c>
      <c s="37">
        <v>1</v>
      </c>
      <c s="36">
        <v>0</v>
      </c>
      <c s="36">
        <f>ROUND(G3701*H3701,6)</f>
      </c>
      <c r="L3701" s="38">
        <v>0</v>
      </c>
      <c s="32">
        <f>ROUND(ROUND(L3701,2)*ROUND(G3701,3),2)</f>
      </c>
      <c s="36" t="s">
        <v>2373</v>
      </c>
      <c>
        <f>(M3701*21)/100</f>
      </c>
      <c t="s">
        <v>27</v>
      </c>
    </row>
    <row r="3702" spans="1:5" ht="25.5">
      <c r="A3702" s="35" t="s">
        <v>54</v>
      </c>
      <c r="E3702" s="39" t="s">
        <v>8362</v>
      </c>
    </row>
    <row r="3703" spans="1:5" ht="12.75">
      <c r="A3703" s="35" t="s">
        <v>55</v>
      </c>
      <c r="E3703" s="40" t="s">
        <v>5</v>
      </c>
    </row>
    <row r="3704" spans="1:5" ht="12.75">
      <c r="A3704" t="s">
        <v>56</v>
      </c>
      <c r="E3704" s="39" t="s">
        <v>5</v>
      </c>
    </row>
    <row r="3705" spans="1:16" ht="25.5">
      <c r="A3705" t="s">
        <v>49</v>
      </c>
      <c s="34" t="s">
        <v>8363</v>
      </c>
      <c s="34" t="s">
        <v>8364</v>
      </c>
      <c s="35" t="s">
        <v>5</v>
      </c>
      <c s="6" t="s">
        <v>8365</v>
      </c>
      <c s="36" t="s">
        <v>684</v>
      </c>
      <c s="37">
        <v>2</v>
      </c>
      <c s="36">
        <v>0</v>
      </c>
      <c s="36">
        <f>ROUND(G3705*H3705,6)</f>
      </c>
      <c r="L3705" s="38">
        <v>0</v>
      </c>
      <c s="32">
        <f>ROUND(ROUND(L3705,2)*ROUND(G3705,3),2)</f>
      </c>
      <c s="36" t="s">
        <v>2373</v>
      </c>
      <c>
        <f>(M3705*21)/100</f>
      </c>
      <c t="s">
        <v>27</v>
      </c>
    </row>
    <row r="3706" spans="1:5" ht="25.5">
      <c r="A3706" s="35" t="s">
        <v>54</v>
      </c>
      <c r="E3706" s="39" t="s">
        <v>8365</v>
      </c>
    </row>
    <row r="3707" spans="1:5" ht="12.75">
      <c r="A3707" s="35" t="s">
        <v>55</v>
      </c>
      <c r="E3707" s="40" t="s">
        <v>5</v>
      </c>
    </row>
    <row r="3708" spans="1:5" ht="102">
      <c r="A3708" t="s">
        <v>56</v>
      </c>
      <c r="E3708" s="39" t="s">
        <v>8359</v>
      </c>
    </row>
    <row r="3709" spans="1:16" ht="25.5">
      <c r="A3709" t="s">
        <v>49</v>
      </c>
      <c s="34" t="s">
        <v>8366</v>
      </c>
      <c s="34" t="s">
        <v>8367</v>
      </c>
      <c s="35" t="s">
        <v>5</v>
      </c>
      <c s="6" t="s">
        <v>8368</v>
      </c>
      <c s="36" t="s">
        <v>684</v>
      </c>
      <c s="37">
        <v>2</v>
      </c>
      <c s="36">
        <v>0</v>
      </c>
      <c s="36">
        <f>ROUND(G3709*H3709,6)</f>
      </c>
      <c r="L3709" s="38">
        <v>0</v>
      </c>
      <c s="32">
        <f>ROUND(ROUND(L3709,2)*ROUND(G3709,3),2)</f>
      </c>
      <c s="36" t="s">
        <v>2373</v>
      </c>
      <c>
        <f>(M3709*21)/100</f>
      </c>
      <c t="s">
        <v>27</v>
      </c>
    </row>
    <row r="3710" spans="1:5" ht="25.5">
      <c r="A3710" s="35" t="s">
        <v>54</v>
      </c>
      <c r="E3710" s="39" t="s">
        <v>8368</v>
      </c>
    </row>
    <row r="3711" spans="1:5" ht="12.75">
      <c r="A3711" s="35" t="s">
        <v>55</v>
      </c>
      <c r="E3711" s="40" t="s">
        <v>5</v>
      </c>
    </row>
    <row r="3712" spans="1:5" ht="12.75">
      <c r="A3712" t="s">
        <v>56</v>
      </c>
      <c r="E3712" s="39" t="s">
        <v>5</v>
      </c>
    </row>
    <row r="3713" spans="1:16" ht="25.5">
      <c r="A3713" t="s">
        <v>49</v>
      </c>
      <c s="34" t="s">
        <v>8369</v>
      </c>
      <c s="34" t="s">
        <v>8370</v>
      </c>
      <c s="35" t="s">
        <v>5</v>
      </c>
      <c s="6" t="s">
        <v>8371</v>
      </c>
      <c s="36" t="s">
        <v>684</v>
      </c>
      <c s="37">
        <v>2</v>
      </c>
      <c s="36">
        <v>0</v>
      </c>
      <c s="36">
        <f>ROUND(G3713*H3713,6)</f>
      </c>
      <c r="L3713" s="38">
        <v>0</v>
      </c>
      <c s="32">
        <f>ROUND(ROUND(L3713,2)*ROUND(G3713,3),2)</f>
      </c>
      <c s="36" t="s">
        <v>2373</v>
      </c>
      <c>
        <f>(M3713*21)/100</f>
      </c>
      <c t="s">
        <v>27</v>
      </c>
    </row>
    <row r="3714" spans="1:5" ht="25.5">
      <c r="A3714" s="35" t="s">
        <v>54</v>
      </c>
      <c r="E3714" s="39" t="s">
        <v>8371</v>
      </c>
    </row>
    <row r="3715" spans="1:5" ht="12.75">
      <c r="A3715" s="35" t="s">
        <v>55</v>
      </c>
      <c r="E3715" s="40" t="s">
        <v>5</v>
      </c>
    </row>
    <row r="3716" spans="1:5" ht="76.5">
      <c r="A3716" t="s">
        <v>56</v>
      </c>
      <c r="E3716" s="39" t="s">
        <v>8372</v>
      </c>
    </row>
    <row r="3717" spans="1:16" ht="25.5">
      <c r="A3717" t="s">
        <v>49</v>
      </c>
      <c s="34" t="s">
        <v>8373</v>
      </c>
      <c s="34" t="s">
        <v>8374</v>
      </c>
      <c s="35" t="s">
        <v>5</v>
      </c>
      <c s="6" t="s">
        <v>8375</v>
      </c>
      <c s="36" t="s">
        <v>684</v>
      </c>
      <c s="37">
        <v>2</v>
      </c>
      <c s="36">
        <v>0</v>
      </c>
      <c s="36">
        <f>ROUND(G3717*H3717,6)</f>
      </c>
      <c r="L3717" s="38">
        <v>0</v>
      </c>
      <c s="32">
        <f>ROUND(ROUND(L3717,2)*ROUND(G3717,3),2)</f>
      </c>
      <c s="36" t="s">
        <v>2373</v>
      </c>
      <c>
        <f>(M3717*21)/100</f>
      </c>
      <c t="s">
        <v>27</v>
      </c>
    </row>
    <row r="3718" spans="1:5" ht="25.5">
      <c r="A3718" s="35" t="s">
        <v>54</v>
      </c>
      <c r="E3718" s="39" t="s">
        <v>8375</v>
      </c>
    </row>
    <row r="3719" spans="1:5" ht="12.75">
      <c r="A3719" s="35" t="s">
        <v>55</v>
      </c>
      <c r="E3719" s="40" t="s">
        <v>5</v>
      </c>
    </row>
    <row r="3720" spans="1:5" ht="12.75">
      <c r="A3720" t="s">
        <v>56</v>
      </c>
      <c r="E3720" s="39" t="s">
        <v>5</v>
      </c>
    </row>
    <row r="3721" spans="1:16" ht="25.5">
      <c r="A3721" t="s">
        <v>49</v>
      </c>
      <c s="34" t="s">
        <v>8376</v>
      </c>
      <c s="34" t="s">
        <v>8377</v>
      </c>
      <c s="35" t="s">
        <v>5</v>
      </c>
      <c s="6" t="s">
        <v>8378</v>
      </c>
      <c s="36" t="s">
        <v>684</v>
      </c>
      <c s="37">
        <v>1</v>
      </c>
      <c s="36">
        <v>0</v>
      </c>
      <c s="36">
        <f>ROUND(G3721*H3721,6)</f>
      </c>
      <c r="L3721" s="38">
        <v>0</v>
      </c>
      <c s="32">
        <f>ROUND(ROUND(L3721,2)*ROUND(G3721,3),2)</f>
      </c>
      <c s="36" t="s">
        <v>2373</v>
      </c>
      <c>
        <f>(M3721*21)/100</f>
      </c>
      <c t="s">
        <v>27</v>
      </c>
    </row>
    <row r="3722" spans="1:5" ht="25.5">
      <c r="A3722" s="35" t="s">
        <v>54</v>
      </c>
      <c r="E3722" s="39" t="s">
        <v>8378</v>
      </c>
    </row>
    <row r="3723" spans="1:5" ht="12.75">
      <c r="A3723" s="35" t="s">
        <v>55</v>
      </c>
      <c r="E3723" s="40" t="s">
        <v>5</v>
      </c>
    </row>
    <row r="3724" spans="1:5" ht="76.5">
      <c r="A3724" t="s">
        <v>56</v>
      </c>
      <c r="E3724" s="39" t="s">
        <v>8379</v>
      </c>
    </row>
    <row r="3725" spans="1:16" ht="25.5">
      <c r="A3725" t="s">
        <v>49</v>
      </c>
      <c s="34" t="s">
        <v>8380</v>
      </c>
      <c s="34" t="s">
        <v>8381</v>
      </c>
      <c s="35" t="s">
        <v>5</v>
      </c>
      <c s="6" t="s">
        <v>8382</v>
      </c>
      <c s="36" t="s">
        <v>684</v>
      </c>
      <c s="37">
        <v>1</v>
      </c>
      <c s="36">
        <v>0</v>
      </c>
      <c s="36">
        <f>ROUND(G3725*H3725,6)</f>
      </c>
      <c r="L3725" s="38">
        <v>0</v>
      </c>
      <c s="32">
        <f>ROUND(ROUND(L3725,2)*ROUND(G3725,3),2)</f>
      </c>
      <c s="36" t="s">
        <v>2373</v>
      </c>
      <c>
        <f>(M3725*21)/100</f>
      </c>
      <c t="s">
        <v>27</v>
      </c>
    </row>
    <row r="3726" spans="1:5" ht="25.5">
      <c r="A3726" s="35" t="s">
        <v>54</v>
      </c>
      <c r="E3726" s="39" t="s">
        <v>8382</v>
      </c>
    </row>
    <row r="3727" spans="1:5" ht="12.75">
      <c r="A3727" s="35" t="s">
        <v>55</v>
      </c>
      <c r="E3727" s="40" t="s">
        <v>5</v>
      </c>
    </row>
    <row r="3728" spans="1:5" ht="12.75">
      <c r="A3728" t="s">
        <v>56</v>
      </c>
      <c r="E3728" s="39" t="s">
        <v>5</v>
      </c>
    </row>
    <row r="3729" spans="1:16" ht="25.5">
      <c r="A3729" t="s">
        <v>49</v>
      </c>
      <c s="34" t="s">
        <v>8383</v>
      </c>
      <c s="34" t="s">
        <v>8384</v>
      </c>
      <c s="35" t="s">
        <v>5</v>
      </c>
      <c s="6" t="s">
        <v>8385</v>
      </c>
      <c s="36" t="s">
        <v>684</v>
      </c>
      <c s="37">
        <v>1</v>
      </c>
      <c s="36">
        <v>0</v>
      </c>
      <c s="36">
        <f>ROUND(G3729*H3729,6)</f>
      </c>
      <c r="L3729" s="38">
        <v>0</v>
      </c>
      <c s="32">
        <f>ROUND(ROUND(L3729,2)*ROUND(G3729,3),2)</f>
      </c>
      <c s="36" t="s">
        <v>2373</v>
      </c>
      <c>
        <f>(M3729*21)/100</f>
      </c>
      <c t="s">
        <v>27</v>
      </c>
    </row>
    <row r="3730" spans="1:5" ht="25.5">
      <c r="A3730" s="35" t="s">
        <v>54</v>
      </c>
      <c r="E3730" s="39" t="s">
        <v>8385</v>
      </c>
    </row>
    <row r="3731" spans="1:5" ht="12.75">
      <c r="A3731" s="35" t="s">
        <v>55</v>
      </c>
      <c r="E3731" s="40" t="s">
        <v>5</v>
      </c>
    </row>
    <row r="3732" spans="1:5" ht="76.5">
      <c r="A3732" t="s">
        <v>56</v>
      </c>
      <c r="E3732" s="39" t="s">
        <v>8386</v>
      </c>
    </row>
    <row r="3733" spans="1:16" ht="25.5">
      <c r="A3733" t="s">
        <v>49</v>
      </c>
      <c s="34" t="s">
        <v>8387</v>
      </c>
      <c s="34" t="s">
        <v>8388</v>
      </c>
      <c s="35" t="s">
        <v>5</v>
      </c>
      <c s="6" t="s">
        <v>8389</v>
      </c>
      <c s="36" t="s">
        <v>684</v>
      </c>
      <c s="37">
        <v>1</v>
      </c>
      <c s="36">
        <v>0</v>
      </c>
      <c s="36">
        <f>ROUND(G3733*H3733,6)</f>
      </c>
      <c r="L3733" s="38">
        <v>0</v>
      </c>
      <c s="32">
        <f>ROUND(ROUND(L3733,2)*ROUND(G3733,3),2)</f>
      </c>
      <c s="36" t="s">
        <v>2373</v>
      </c>
      <c>
        <f>(M3733*21)/100</f>
      </c>
      <c t="s">
        <v>27</v>
      </c>
    </row>
    <row r="3734" spans="1:5" ht="25.5">
      <c r="A3734" s="35" t="s">
        <v>54</v>
      </c>
      <c r="E3734" s="39" t="s">
        <v>8389</v>
      </c>
    </row>
    <row r="3735" spans="1:5" ht="12.75">
      <c r="A3735" s="35" t="s">
        <v>55</v>
      </c>
      <c r="E3735" s="40" t="s">
        <v>5</v>
      </c>
    </row>
    <row r="3736" spans="1:5" ht="12.75">
      <c r="A3736" t="s">
        <v>56</v>
      </c>
      <c r="E3736" s="39" t="s">
        <v>5</v>
      </c>
    </row>
    <row r="3737" spans="1:16" ht="25.5">
      <c r="A3737" t="s">
        <v>49</v>
      </c>
      <c s="34" t="s">
        <v>8390</v>
      </c>
      <c s="34" t="s">
        <v>8391</v>
      </c>
      <c s="35" t="s">
        <v>5</v>
      </c>
      <c s="6" t="s">
        <v>8392</v>
      </c>
      <c s="36" t="s">
        <v>684</v>
      </c>
      <c s="37">
        <v>1</v>
      </c>
      <c s="36">
        <v>0</v>
      </c>
      <c s="36">
        <f>ROUND(G3737*H3737,6)</f>
      </c>
      <c r="L3737" s="38">
        <v>0</v>
      </c>
      <c s="32">
        <f>ROUND(ROUND(L3737,2)*ROUND(G3737,3),2)</f>
      </c>
      <c s="36" t="s">
        <v>2373</v>
      </c>
      <c>
        <f>(M3737*21)/100</f>
      </c>
      <c t="s">
        <v>27</v>
      </c>
    </row>
    <row r="3738" spans="1:5" ht="25.5">
      <c r="A3738" s="35" t="s">
        <v>54</v>
      </c>
      <c r="E3738" s="39" t="s">
        <v>8392</v>
      </c>
    </row>
    <row r="3739" spans="1:5" ht="12.75">
      <c r="A3739" s="35" t="s">
        <v>55</v>
      </c>
      <c r="E3739" s="40" t="s">
        <v>5</v>
      </c>
    </row>
    <row r="3740" spans="1:5" ht="76.5">
      <c r="A3740" t="s">
        <v>56</v>
      </c>
      <c r="E3740" s="39" t="s">
        <v>8393</v>
      </c>
    </row>
    <row r="3741" spans="1:16" ht="25.5">
      <c r="A3741" t="s">
        <v>49</v>
      </c>
      <c s="34" t="s">
        <v>8394</v>
      </c>
      <c s="34" t="s">
        <v>8395</v>
      </c>
      <c s="35" t="s">
        <v>5</v>
      </c>
      <c s="6" t="s">
        <v>8396</v>
      </c>
      <c s="36" t="s">
        <v>684</v>
      </c>
      <c s="37">
        <v>1</v>
      </c>
      <c s="36">
        <v>0</v>
      </c>
      <c s="36">
        <f>ROUND(G3741*H3741,6)</f>
      </c>
      <c r="L3741" s="38">
        <v>0</v>
      </c>
      <c s="32">
        <f>ROUND(ROUND(L3741,2)*ROUND(G3741,3),2)</f>
      </c>
      <c s="36" t="s">
        <v>2373</v>
      </c>
      <c>
        <f>(M3741*21)/100</f>
      </c>
      <c t="s">
        <v>27</v>
      </c>
    </row>
    <row r="3742" spans="1:5" ht="25.5">
      <c r="A3742" s="35" t="s">
        <v>54</v>
      </c>
      <c r="E3742" s="39" t="s">
        <v>8396</v>
      </c>
    </row>
    <row r="3743" spans="1:5" ht="12.75">
      <c r="A3743" s="35" t="s">
        <v>55</v>
      </c>
      <c r="E3743" s="40" t="s">
        <v>5</v>
      </c>
    </row>
    <row r="3744" spans="1:5" ht="12.75">
      <c r="A3744" t="s">
        <v>56</v>
      </c>
      <c r="E3744" s="39" t="s">
        <v>5</v>
      </c>
    </row>
    <row r="3745" spans="1:16" ht="25.5">
      <c r="A3745" t="s">
        <v>49</v>
      </c>
      <c s="34" t="s">
        <v>8397</v>
      </c>
      <c s="34" t="s">
        <v>8398</v>
      </c>
      <c s="35" t="s">
        <v>5</v>
      </c>
      <c s="6" t="s">
        <v>8399</v>
      </c>
      <c s="36" t="s">
        <v>684</v>
      </c>
      <c s="37">
        <v>2</v>
      </c>
      <c s="36">
        <v>0</v>
      </c>
      <c s="36">
        <f>ROUND(G3745*H3745,6)</f>
      </c>
      <c r="L3745" s="38">
        <v>0</v>
      </c>
      <c s="32">
        <f>ROUND(ROUND(L3745,2)*ROUND(G3745,3),2)</f>
      </c>
      <c s="36" t="s">
        <v>2373</v>
      </c>
      <c>
        <f>(M3745*21)/100</f>
      </c>
      <c t="s">
        <v>27</v>
      </c>
    </row>
    <row r="3746" spans="1:5" ht="25.5">
      <c r="A3746" s="35" t="s">
        <v>54</v>
      </c>
      <c r="E3746" s="39" t="s">
        <v>8399</v>
      </c>
    </row>
    <row r="3747" spans="1:5" ht="12.75">
      <c r="A3747" s="35" t="s">
        <v>55</v>
      </c>
      <c r="E3747" s="40" t="s">
        <v>5</v>
      </c>
    </row>
    <row r="3748" spans="1:5" ht="76.5">
      <c r="A3748" t="s">
        <v>56</v>
      </c>
      <c r="E3748" s="39" t="s">
        <v>8400</v>
      </c>
    </row>
    <row r="3749" spans="1:16" ht="25.5">
      <c r="A3749" t="s">
        <v>49</v>
      </c>
      <c s="34" t="s">
        <v>8401</v>
      </c>
      <c s="34" t="s">
        <v>8402</v>
      </c>
      <c s="35" t="s">
        <v>5</v>
      </c>
      <c s="6" t="s">
        <v>8403</v>
      </c>
      <c s="36" t="s">
        <v>684</v>
      </c>
      <c s="37">
        <v>2</v>
      </c>
      <c s="36">
        <v>0</v>
      </c>
      <c s="36">
        <f>ROUND(G3749*H3749,6)</f>
      </c>
      <c r="L3749" s="38">
        <v>0</v>
      </c>
      <c s="32">
        <f>ROUND(ROUND(L3749,2)*ROUND(G3749,3),2)</f>
      </c>
      <c s="36" t="s">
        <v>2373</v>
      </c>
      <c>
        <f>(M3749*21)/100</f>
      </c>
      <c t="s">
        <v>27</v>
      </c>
    </row>
    <row r="3750" spans="1:5" ht="25.5">
      <c r="A3750" s="35" t="s">
        <v>54</v>
      </c>
      <c r="E3750" s="39" t="s">
        <v>8403</v>
      </c>
    </row>
    <row r="3751" spans="1:5" ht="12.75">
      <c r="A3751" s="35" t="s">
        <v>55</v>
      </c>
      <c r="E3751" s="40" t="s">
        <v>5</v>
      </c>
    </row>
    <row r="3752" spans="1:5" ht="12.75">
      <c r="A3752" t="s">
        <v>56</v>
      </c>
      <c r="E3752" s="39" t="s">
        <v>5</v>
      </c>
    </row>
    <row r="3753" spans="1:16" ht="25.5">
      <c r="A3753" t="s">
        <v>49</v>
      </c>
      <c s="34" t="s">
        <v>8404</v>
      </c>
      <c s="34" t="s">
        <v>8405</v>
      </c>
      <c s="35" t="s">
        <v>5</v>
      </c>
      <c s="6" t="s">
        <v>8406</v>
      </c>
      <c s="36" t="s">
        <v>684</v>
      </c>
      <c s="37">
        <v>3</v>
      </c>
      <c s="36">
        <v>0</v>
      </c>
      <c s="36">
        <f>ROUND(G3753*H3753,6)</f>
      </c>
      <c r="L3753" s="38">
        <v>0</v>
      </c>
      <c s="32">
        <f>ROUND(ROUND(L3753,2)*ROUND(G3753,3),2)</f>
      </c>
      <c s="36" t="s">
        <v>2373</v>
      </c>
      <c>
        <f>(M3753*21)/100</f>
      </c>
      <c t="s">
        <v>27</v>
      </c>
    </row>
    <row r="3754" spans="1:5" ht="25.5">
      <c r="A3754" s="35" t="s">
        <v>54</v>
      </c>
      <c r="E3754" s="39" t="s">
        <v>8406</v>
      </c>
    </row>
    <row r="3755" spans="1:5" ht="12.75">
      <c r="A3755" s="35" t="s">
        <v>55</v>
      </c>
      <c r="E3755" s="40" t="s">
        <v>5</v>
      </c>
    </row>
    <row r="3756" spans="1:5" ht="76.5">
      <c r="A3756" t="s">
        <v>56</v>
      </c>
      <c r="E3756" s="39" t="s">
        <v>8407</v>
      </c>
    </row>
    <row r="3757" spans="1:16" ht="25.5">
      <c r="A3757" t="s">
        <v>49</v>
      </c>
      <c s="34" t="s">
        <v>8408</v>
      </c>
      <c s="34" t="s">
        <v>8409</v>
      </c>
      <c s="35" t="s">
        <v>5</v>
      </c>
      <c s="6" t="s">
        <v>8410</v>
      </c>
      <c s="36" t="s">
        <v>684</v>
      </c>
      <c s="37">
        <v>3</v>
      </c>
      <c s="36">
        <v>0</v>
      </c>
      <c s="36">
        <f>ROUND(G3757*H3757,6)</f>
      </c>
      <c r="L3757" s="38">
        <v>0</v>
      </c>
      <c s="32">
        <f>ROUND(ROUND(L3757,2)*ROUND(G3757,3),2)</f>
      </c>
      <c s="36" t="s">
        <v>2373</v>
      </c>
      <c>
        <f>(M3757*21)/100</f>
      </c>
      <c t="s">
        <v>27</v>
      </c>
    </row>
    <row r="3758" spans="1:5" ht="25.5">
      <c r="A3758" s="35" t="s">
        <v>54</v>
      </c>
      <c r="E3758" s="39" t="s">
        <v>8410</v>
      </c>
    </row>
    <row r="3759" spans="1:5" ht="12.75">
      <c r="A3759" s="35" t="s">
        <v>55</v>
      </c>
      <c r="E3759" s="40" t="s">
        <v>5</v>
      </c>
    </row>
    <row r="3760" spans="1:5" ht="12.75">
      <c r="A3760" t="s">
        <v>56</v>
      </c>
      <c r="E3760" s="39" t="s">
        <v>5</v>
      </c>
    </row>
    <row r="3761" spans="1:16" ht="25.5">
      <c r="A3761" t="s">
        <v>49</v>
      </c>
      <c s="34" t="s">
        <v>8411</v>
      </c>
      <c s="34" t="s">
        <v>8412</v>
      </c>
      <c s="35" t="s">
        <v>5</v>
      </c>
      <c s="6" t="s">
        <v>8413</v>
      </c>
      <c s="36" t="s">
        <v>684</v>
      </c>
      <c s="37">
        <v>1</v>
      </c>
      <c s="36">
        <v>0</v>
      </c>
      <c s="36">
        <f>ROUND(G3761*H3761,6)</f>
      </c>
      <c r="L3761" s="38">
        <v>0</v>
      </c>
      <c s="32">
        <f>ROUND(ROUND(L3761,2)*ROUND(G3761,3),2)</f>
      </c>
      <c s="36" t="s">
        <v>2373</v>
      </c>
      <c>
        <f>(M3761*21)/100</f>
      </c>
      <c t="s">
        <v>27</v>
      </c>
    </row>
    <row r="3762" spans="1:5" ht="25.5">
      <c r="A3762" s="35" t="s">
        <v>54</v>
      </c>
      <c r="E3762" s="39" t="s">
        <v>8413</v>
      </c>
    </row>
    <row r="3763" spans="1:5" ht="12.75">
      <c r="A3763" s="35" t="s">
        <v>55</v>
      </c>
      <c r="E3763" s="40" t="s">
        <v>5</v>
      </c>
    </row>
    <row r="3764" spans="1:5" ht="76.5">
      <c r="A3764" t="s">
        <v>56</v>
      </c>
      <c r="E3764" s="39" t="s">
        <v>8414</v>
      </c>
    </row>
    <row r="3765" spans="1:16" ht="25.5">
      <c r="A3765" t="s">
        <v>49</v>
      </c>
      <c s="34" t="s">
        <v>8415</v>
      </c>
      <c s="34" t="s">
        <v>8416</v>
      </c>
      <c s="35" t="s">
        <v>5</v>
      </c>
      <c s="6" t="s">
        <v>8417</v>
      </c>
      <c s="36" t="s">
        <v>684</v>
      </c>
      <c s="37">
        <v>1</v>
      </c>
      <c s="36">
        <v>0</v>
      </c>
      <c s="36">
        <f>ROUND(G3765*H3765,6)</f>
      </c>
      <c r="L3765" s="38">
        <v>0</v>
      </c>
      <c s="32">
        <f>ROUND(ROUND(L3765,2)*ROUND(G3765,3),2)</f>
      </c>
      <c s="36" t="s">
        <v>2373</v>
      </c>
      <c>
        <f>(M3765*21)/100</f>
      </c>
      <c t="s">
        <v>27</v>
      </c>
    </row>
    <row r="3766" spans="1:5" ht="25.5">
      <c r="A3766" s="35" t="s">
        <v>54</v>
      </c>
      <c r="E3766" s="39" t="s">
        <v>8417</v>
      </c>
    </row>
    <row r="3767" spans="1:5" ht="12.75">
      <c r="A3767" s="35" t="s">
        <v>55</v>
      </c>
      <c r="E3767" s="40" t="s">
        <v>5</v>
      </c>
    </row>
    <row r="3768" spans="1:5" ht="12.75">
      <c r="A3768" t="s">
        <v>56</v>
      </c>
      <c r="E3768" s="39" t="s">
        <v>5</v>
      </c>
    </row>
    <row r="3769" spans="1:16" ht="25.5">
      <c r="A3769" t="s">
        <v>49</v>
      </c>
      <c s="34" t="s">
        <v>8418</v>
      </c>
      <c s="34" t="s">
        <v>8419</v>
      </c>
      <c s="35" t="s">
        <v>5</v>
      </c>
      <c s="6" t="s">
        <v>8420</v>
      </c>
      <c s="36" t="s">
        <v>684</v>
      </c>
      <c s="37">
        <v>5</v>
      </c>
      <c s="36">
        <v>0</v>
      </c>
      <c s="36">
        <f>ROUND(G3769*H3769,6)</f>
      </c>
      <c r="L3769" s="38">
        <v>0</v>
      </c>
      <c s="32">
        <f>ROUND(ROUND(L3769,2)*ROUND(G3769,3),2)</f>
      </c>
      <c s="36" t="s">
        <v>2373</v>
      </c>
      <c>
        <f>(M3769*21)/100</f>
      </c>
      <c t="s">
        <v>27</v>
      </c>
    </row>
    <row r="3770" spans="1:5" ht="25.5">
      <c r="A3770" s="35" t="s">
        <v>54</v>
      </c>
      <c r="E3770" s="39" t="s">
        <v>8420</v>
      </c>
    </row>
    <row r="3771" spans="1:5" ht="12.75">
      <c r="A3771" s="35" t="s">
        <v>55</v>
      </c>
      <c r="E3771" s="40" t="s">
        <v>5</v>
      </c>
    </row>
    <row r="3772" spans="1:5" ht="51">
      <c r="A3772" t="s">
        <v>56</v>
      </c>
      <c r="E3772" s="39" t="s">
        <v>8421</v>
      </c>
    </row>
    <row r="3773" spans="1:16" ht="25.5">
      <c r="A3773" t="s">
        <v>49</v>
      </c>
      <c s="34" t="s">
        <v>8422</v>
      </c>
      <c s="34" t="s">
        <v>8423</v>
      </c>
      <c s="35" t="s">
        <v>5</v>
      </c>
      <c s="6" t="s">
        <v>8424</v>
      </c>
      <c s="36" t="s">
        <v>684</v>
      </c>
      <c s="37">
        <v>5</v>
      </c>
      <c s="36">
        <v>0</v>
      </c>
      <c s="36">
        <f>ROUND(G3773*H3773,6)</f>
      </c>
      <c r="L3773" s="38">
        <v>0</v>
      </c>
      <c s="32">
        <f>ROUND(ROUND(L3773,2)*ROUND(G3773,3),2)</f>
      </c>
      <c s="36" t="s">
        <v>2373</v>
      </c>
      <c>
        <f>(M3773*21)/100</f>
      </c>
      <c t="s">
        <v>27</v>
      </c>
    </row>
    <row r="3774" spans="1:5" ht="25.5">
      <c r="A3774" s="35" t="s">
        <v>54</v>
      </c>
      <c r="E3774" s="39" t="s">
        <v>8424</v>
      </c>
    </row>
    <row r="3775" spans="1:5" ht="12.75">
      <c r="A3775" s="35" t="s">
        <v>55</v>
      </c>
      <c r="E3775" s="40" t="s">
        <v>5</v>
      </c>
    </row>
    <row r="3776" spans="1:5" ht="12.75">
      <c r="A3776" t="s">
        <v>56</v>
      </c>
      <c r="E3776" s="39" t="s">
        <v>5</v>
      </c>
    </row>
    <row r="3777" spans="1:16" ht="12.75">
      <c r="A3777" t="s">
        <v>49</v>
      </c>
      <c s="34" t="s">
        <v>8425</v>
      </c>
      <c s="34" t="s">
        <v>8426</v>
      </c>
      <c s="35" t="s">
        <v>5</v>
      </c>
      <c s="6" t="s">
        <v>8427</v>
      </c>
      <c s="36" t="s">
        <v>684</v>
      </c>
      <c s="37">
        <v>7</v>
      </c>
      <c s="36">
        <v>0</v>
      </c>
      <c s="36">
        <f>ROUND(G3777*H3777,6)</f>
      </c>
      <c r="L3777" s="38">
        <v>0</v>
      </c>
      <c s="32">
        <f>ROUND(ROUND(L3777,2)*ROUND(G3777,3),2)</f>
      </c>
      <c s="36" t="s">
        <v>2373</v>
      </c>
      <c>
        <f>(M3777*21)/100</f>
      </c>
      <c t="s">
        <v>27</v>
      </c>
    </row>
    <row r="3778" spans="1:5" ht="12.75">
      <c r="A3778" s="35" t="s">
        <v>54</v>
      </c>
      <c r="E3778" s="39" t="s">
        <v>8427</v>
      </c>
    </row>
    <row r="3779" spans="1:5" ht="12.75">
      <c r="A3779" s="35" t="s">
        <v>55</v>
      </c>
      <c r="E3779" s="40" t="s">
        <v>5</v>
      </c>
    </row>
    <row r="3780" spans="1:5" ht="51">
      <c r="A3780" t="s">
        <v>56</v>
      </c>
      <c r="E3780" s="39" t="s">
        <v>8428</v>
      </c>
    </row>
    <row r="3781" spans="1:16" ht="12.75">
      <c r="A3781" t="s">
        <v>49</v>
      </c>
      <c s="34" t="s">
        <v>8429</v>
      </c>
      <c s="34" t="s">
        <v>8430</v>
      </c>
      <c s="35" t="s">
        <v>5</v>
      </c>
      <c s="6" t="s">
        <v>8431</v>
      </c>
      <c s="36" t="s">
        <v>684</v>
      </c>
      <c s="37">
        <v>7</v>
      </c>
      <c s="36">
        <v>0</v>
      </c>
      <c s="36">
        <f>ROUND(G3781*H3781,6)</f>
      </c>
      <c r="L3781" s="38">
        <v>0</v>
      </c>
      <c s="32">
        <f>ROUND(ROUND(L3781,2)*ROUND(G3781,3),2)</f>
      </c>
      <c s="36" t="s">
        <v>2373</v>
      </c>
      <c>
        <f>(M3781*21)/100</f>
      </c>
      <c t="s">
        <v>27</v>
      </c>
    </row>
    <row r="3782" spans="1:5" ht="12.75">
      <c r="A3782" s="35" t="s">
        <v>54</v>
      </c>
      <c r="E3782" s="39" t="s">
        <v>8431</v>
      </c>
    </row>
    <row r="3783" spans="1:5" ht="12.75">
      <c r="A3783" s="35" t="s">
        <v>55</v>
      </c>
      <c r="E3783" s="40" t="s">
        <v>5</v>
      </c>
    </row>
    <row r="3784" spans="1:5" ht="12.75">
      <c r="A3784" t="s">
        <v>56</v>
      </c>
      <c r="E3784" s="39" t="s">
        <v>5</v>
      </c>
    </row>
    <row r="3785" spans="1:16" ht="25.5">
      <c r="A3785" t="s">
        <v>49</v>
      </c>
      <c s="34" t="s">
        <v>8432</v>
      </c>
      <c s="34" t="s">
        <v>8433</v>
      </c>
      <c s="35" t="s">
        <v>5</v>
      </c>
      <c s="6" t="s">
        <v>8434</v>
      </c>
      <c s="36" t="s">
        <v>684</v>
      </c>
      <c s="37">
        <v>4</v>
      </c>
      <c s="36">
        <v>0</v>
      </c>
      <c s="36">
        <f>ROUND(G3785*H3785,6)</f>
      </c>
      <c r="L3785" s="38">
        <v>0</v>
      </c>
      <c s="32">
        <f>ROUND(ROUND(L3785,2)*ROUND(G3785,3),2)</f>
      </c>
      <c s="36" t="s">
        <v>2373</v>
      </c>
      <c>
        <f>(M3785*21)/100</f>
      </c>
      <c t="s">
        <v>27</v>
      </c>
    </row>
    <row r="3786" spans="1:5" ht="25.5">
      <c r="A3786" s="35" t="s">
        <v>54</v>
      </c>
      <c r="E3786" s="39" t="s">
        <v>8434</v>
      </c>
    </row>
    <row r="3787" spans="1:5" ht="12.75">
      <c r="A3787" s="35" t="s">
        <v>55</v>
      </c>
      <c r="E3787" s="40" t="s">
        <v>5</v>
      </c>
    </row>
    <row r="3788" spans="1:5" ht="63.75">
      <c r="A3788" t="s">
        <v>56</v>
      </c>
      <c r="E3788" s="39" t="s">
        <v>8435</v>
      </c>
    </row>
    <row r="3789" spans="1:16" ht="25.5">
      <c r="A3789" t="s">
        <v>49</v>
      </c>
      <c s="34" t="s">
        <v>8436</v>
      </c>
      <c s="34" t="s">
        <v>8437</v>
      </c>
      <c s="35" t="s">
        <v>5</v>
      </c>
      <c s="6" t="s">
        <v>8438</v>
      </c>
      <c s="36" t="s">
        <v>684</v>
      </c>
      <c s="37">
        <v>4</v>
      </c>
      <c s="36">
        <v>0</v>
      </c>
      <c s="36">
        <f>ROUND(G3789*H3789,6)</f>
      </c>
      <c r="L3789" s="38">
        <v>0</v>
      </c>
      <c s="32">
        <f>ROUND(ROUND(L3789,2)*ROUND(G3789,3),2)</f>
      </c>
      <c s="36" t="s">
        <v>2373</v>
      </c>
      <c>
        <f>(M3789*21)/100</f>
      </c>
      <c t="s">
        <v>27</v>
      </c>
    </row>
    <row r="3790" spans="1:5" ht="25.5">
      <c r="A3790" s="35" t="s">
        <v>54</v>
      </c>
      <c r="E3790" s="39" t="s">
        <v>8438</v>
      </c>
    </row>
    <row r="3791" spans="1:5" ht="12.75">
      <c r="A3791" s="35" t="s">
        <v>55</v>
      </c>
      <c r="E3791" s="40" t="s">
        <v>5</v>
      </c>
    </row>
    <row r="3792" spans="1:5" ht="12.75">
      <c r="A3792" t="s">
        <v>56</v>
      </c>
      <c r="E3792" s="39" t="s">
        <v>5</v>
      </c>
    </row>
    <row r="3793" spans="1:16" ht="12.75">
      <c r="A3793" t="s">
        <v>49</v>
      </c>
      <c s="34" t="s">
        <v>8439</v>
      </c>
      <c s="34" t="s">
        <v>8440</v>
      </c>
      <c s="35" t="s">
        <v>5</v>
      </c>
      <c s="6" t="s">
        <v>8441</v>
      </c>
      <c s="36" t="s">
        <v>684</v>
      </c>
      <c s="37">
        <v>8</v>
      </c>
      <c s="36">
        <v>0</v>
      </c>
      <c s="36">
        <f>ROUND(G3793*H3793,6)</f>
      </c>
      <c r="L3793" s="38">
        <v>0</v>
      </c>
      <c s="32">
        <f>ROUND(ROUND(L3793,2)*ROUND(G3793,3),2)</f>
      </c>
      <c s="36" t="s">
        <v>2373</v>
      </c>
      <c>
        <f>(M3793*21)/100</f>
      </c>
      <c t="s">
        <v>27</v>
      </c>
    </row>
    <row r="3794" spans="1:5" ht="12.75">
      <c r="A3794" s="35" t="s">
        <v>54</v>
      </c>
      <c r="E3794" s="39" t="s">
        <v>8441</v>
      </c>
    </row>
    <row r="3795" spans="1:5" ht="12.75">
      <c r="A3795" s="35" t="s">
        <v>55</v>
      </c>
      <c r="E3795" s="40" t="s">
        <v>5</v>
      </c>
    </row>
    <row r="3796" spans="1:5" ht="63.75">
      <c r="A3796" t="s">
        <v>56</v>
      </c>
      <c r="E3796" s="39" t="s">
        <v>8442</v>
      </c>
    </row>
    <row r="3797" spans="1:16" ht="12.75">
      <c r="A3797" t="s">
        <v>49</v>
      </c>
      <c s="34" t="s">
        <v>8443</v>
      </c>
      <c s="34" t="s">
        <v>8444</v>
      </c>
      <c s="35" t="s">
        <v>5</v>
      </c>
      <c s="6" t="s">
        <v>8445</v>
      </c>
      <c s="36" t="s">
        <v>684</v>
      </c>
      <c s="37">
        <v>8</v>
      </c>
      <c s="36">
        <v>0</v>
      </c>
      <c s="36">
        <f>ROUND(G3797*H3797,6)</f>
      </c>
      <c r="L3797" s="38">
        <v>0</v>
      </c>
      <c s="32">
        <f>ROUND(ROUND(L3797,2)*ROUND(G3797,3),2)</f>
      </c>
      <c s="36" t="s">
        <v>2373</v>
      </c>
      <c>
        <f>(M3797*21)/100</f>
      </c>
      <c t="s">
        <v>27</v>
      </c>
    </row>
    <row r="3798" spans="1:5" ht="12.75">
      <c r="A3798" s="35" t="s">
        <v>54</v>
      </c>
      <c r="E3798" s="39" t="s">
        <v>8445</v>
      </c>
    </row>
    <row r="3799" spans="1:5" ht="12.75">
      <c r="A3799" s="35" t="s">
        <v>55</v>
      </c>
      <c r="E3799" s="40" t="s">
        <v>5</v>
      </c>
    </row>
    <row r="3800" spans="1:5" ht="12.75">
      <c r="A3800" t="s">
        <v>56</v>
      </c>
      <c r="E3800" s="39" t="s">
        <v>5</v>
      </c>
    </row>
    <row r="3801" spans="1:16" ht="25.5">
      <c r="A3801" t="s">
        <v>49</v>
      </c>
      <c s="34" t="s">
        <v>8446</v>
      </c>
      <c s="34" t="s">
        <v>8447</v>
      </c>
      <c s="35" t="s">
        <v>5</v>
      </c>
      <c s="6" t="s">
        <v>8448</v>
      </c>
      <c s="36" t="s">
        <v>684</v>
      </c>
      <c s="37">
        <v>1</v>
      </c>
      <c s="36">
        <v>0</v>
      </c>
      <c s="36">
        <f>ROUND(G3801*H3801,6)</f>
      </c>
      <c r="L3801" s="38">
        <v>0</v>
      </c>
      <c s="32">
        <f>ROUND(ROUND(L3801,2)*ROUND(G3801,3),2)</f>
      </c>
      <c s="36" t="s">
        <v>2373</v>
      </c>
      <c>
        <f>(M3801*21)/100</f>
      </c>
      <c t="s">
        <v>27</v>
      </c>
    </row>
    <row r="3802" spans="1:5" ht="25.5">
      <c r="A3802" s="35" t="s">
        <v>54</v>
      </c>
      <c r="E3802" s="39" t="s">
        <v>8448</v>
      </c>
    </row>
    <row r="3803" spans="1:5" ht="12.75">
      <c r="A3803" s="35" t="s">
        <v>55</v>
      </c>
      <c r="E3803" s="40" t="s">
        <v>5</v>
      </c>
    </row>
    <row r="3804" spans="1:5" ht="12.75">
      <c r="A3804" t="s">
        <v>56</v>
      </c>
      <c r="E3804" s="39" t="s">
        <v>5</v>
      </c>
    </row>
    <row r="3805" spans="1:16" ht="25.5">
      <c r="A3805" t="s">
        <v>49</v>
      </c>
      <c s="34" t="s">
        <v>8449</v>
      </c>
      <c s="34" t="s">
        <v>8450</v>
      </c>
      <c s="35" t="s">
        <v>5</v>
      </c>
      <c s="6" t="s">
        <v>8451</v>
      </c>
      <c s="36" t="s">
        <v>684</v>
      </c>
      <c s="37">
        <v>1</v>
      </c>
      <c s="36">
        <v>0</v>
      </c>
      <c s="36">
        <f>ROUND(G3805*H3805,6)</f>
      </c>
      <c r="L3805" s="38">
        <v>0</v>
      </c>
      <c s="32">
        <f>ROUND(ROUND(L3805,2)*ROUND(G3805,3),2)</f>
      </c>
      <c s="36" t="s">
        <v>2373</v>
      </c>
      <c>
        <f>(M3805*21)/100</f>
      </c>
      <c t="s">
        <v>27</v>
      </c>
    </row>
    <row r="3806" spans="1:5" ht="25.5">
      <c r="A3806" s="35" t="s">
        <v>54</v>
      </c>
      <c r="E3806" s="39" t="s">
        <v>8451</v>
      </c>
    </row>
    <row r="3807" spans="1:5" ht="12.75">
      <c r="A3807" s="35" t="s">
        <v>55</v>
      </c>
      <c r="E3807" s="40" t="s">
        <v>5</v>
      </c>
    </row>
    <row r="3808" spans="1:5" ht="12.75">
      <c r="A3808" t="s">
        <v>56</v>
      </c>
      <c r="E3808" s="39" t="s">
        <v>5</v>
      </c>
    </row>
    <row r="3809" spans="1:16" ht="25.5">
      <c r="A3809" t="s">
        <v>49</v>
      </c>
      <c s="34" t="s">
        <v>8452</v>
      </c>
      <c s="34" t="s">
        <v>8453</v>
      </c>
      <c s="35" t="s">
        <v>5</v>
      </c>
      <c s="6" t="s">
        <v>8454</v>
      </c>
      <c s="36" t="s">
        <v>684</v>
      </c>
      <c s="37">
        <v>3</v>
      </c>
      <c s="36">
        <v>0</v>
      </c>
      <c s="36">
        <f>ROUND(G3809*H3809,6)</f>
      </c>
      <c r="L3809" s="38">
        <v>0</v>
      </c>
      <c s="32">
        <f>ROUND(ROUND(L3809,2)*ROUND(G3809,3),2)</f>
      </c>
      <c s="36" t="s">
        <v>2373</v>
      </c>
      <c>
        <f>(M3809*21)/100</f>
      </c>
      <c t="s">
        <v>27</v>
      </c>
    </row>
    <row r="3810" spans="1:5" ht="25.5">
      <c r="A3810" s="35" t="s">
        <v>54</v>
      </c>
      <c r="E3810" s="39" t="s">
        <v>8454</v>
      </c>
    </row>
    <row r="3811" spans="1:5" ht="12.75">
      <c r="A3811" s="35" t="s">
        <v>55</v>
      </c>
      <c r="E3811" s="40" t="s">
        <v>5</v>
      </c>
    </row>
    <row r="3812" spans="1:5" ht="12.75">
      <c r="A3812" t="s">
        <v>56</v>
      </c>
      <c r="E3812" s="39" t="s">
        <v>5</v>
      </c>
    </row>
    <row r="3813" spans="1:16" ht="25.5">
      <c r="A3813" t="s">
        <v>49</v>
      </c>
      <c s="34" t="s">
        <v>8455</v>
      </c>
      <c s="34" t="s">
        <v>8456</v>
      </c>
      <c s="35" t="s">
        <v>5</v>
      </c>
      <c s="6" t="s">
        <v>8457</v>
      </c>
      <c s="36" t="s">
        <v>684</v>
      </c>
      <c s="37">
        <v>3</v>
      </c>
      <c s="36">
        <v>0</v>
      </c>
      <c s="36">
        <f>ROUND(G3813*H3813,6)</f>
      </c>
      <c r="L3813" s="38">
        <v>0</v>
      </c>
      <c s="32">
        <f>ROUND(ROUND(L3813,2)*ROUND(G3813,3),2)</f>
      </c>
      <c s="36" t="s">
        <v>2373</v>
      </c>
      <c>
        <f>(M3813*21)/100</f>
      </c>
      <c t="s">
        <v>27</v>
      </c>
    </row>
    <row r="3814" spans="1:5" ht="25.5">
      <c r="A3814" s="35" t="s">
        <v>54</v>
      </c>
      <c r="E3814" s="39" t="s">
        <v>8457</v>
      </c>
    </row>
    <row r="3815" spans="1:5" ht="12.75">
      <c r="A3815" s="35" t="s">
        <v>55</v>
      </c>
      <c r="E3815" s="40" t="s">
        <v>5</v>
      </c>
    </row>
    <row r="3816" spans="1:5" ht="12.75">
      <c r="A3816" t="s">
        <v>56</v>
      </c>
      <c r="E3816" s="39" t="s">
        <v>5</v>
      </c>
    </row>
    <row r="3817" spans="1:16" ht="25.5">
      <c r="A3817" t="s">
        <v>49</v>
      </c>
      <c s="34" t="s">
        <v>8458</v>
      </c>
      <c s="34" t="s">
        <v>8459</v>
      </c>
      <c s="35" t="s">
        <v>5</v>
      </c>
      <c s="6" t="s">
        <v>8460</v>
      </c>
      <c s="36" t="s">
        <v>684</v>
      </c>
      <c s="37">
        <v>2</v>
      </c>
      <c s="36">
        <v>0</v>
      </c>
      <c s="36">
        <f>ROUND(G3817*H3817,6)</f>
      </c>
      <c r="L3817" s="38">
        <v>0</v>
      </c>
      <c s="32">
        <f>ROUND(ROUND(L3817,2)*ROUND(G3817,3),2)</f>
      </c>
      <c s="36" t="s">
        <v>2373</v>
      </c>
      <c>
        <f>(M3817*21)/100</f>
      </c>
      <c t="s">
        <v>27</v>
      </c>
    </row>
    <row r="3818" spans="1:5" ht="25.5">
      <c r="A3818" s="35" t="s">
        <v>54</v>
      </c>
      <c r="E3818" s="39" t="s">
        <v>8460</v>
      </c>
    </row>
    <row r="3819" spans="1:5" ht="12.75">
      <c r="A3819" s="35" t="s">
        <v>55</v>
      </c>
      <c r="E3819" s="40" t="s">
        <v>5</v>
      </c>
    </row>
    <row r="3820" spans="1:5" ht="12.75">
      <c r="A3820" t="s">
        <v>56</v>
      </c>
      <c r="E3820" s="39" t="s">
        <v>5</v>
      </c>
    </row>
    <row r="3821" spans="1:16" ht="25.5">
      <c r="A3821" t="s">
        <v>49</v>
      </c>
      <c s="34" t="s">
        <v>8461</v>
      </c>
      <c s="34" t="s">
        <v>8462</v>
      </c>
      <c s="35" t="s">
        <v>5</v>
      </c>
      <c s="6" t="s">
        <v>8463</v>
      </c>
      <c s="36" t="s">
        <v>684</v>
      </c>
      <c s="37">
        <v>2</v>
      </c>
      <c s="36">
        <v>0</v>
      </c>
      <c s="36">
        <f>ROUND(G3821*H3821,6)</f>
      </c>
      <c r="L3821" s="38">
        <v>0</v>
      </c>
      <c s="32">
        <f>ROUND(ROUND(L3821,2)*ROUND(G3821,3),2)</f>
      </c>
      <c s="36" t="s">
        <v>2373</v>
      </c>
      <c>
        <f>(M3821*21)/100</f>
      </c>
      <c t="s">
        <v>27</v>
      </c>
    </row>
    <row r="3822" spans="1:5" ht="25.5">
      <c r="A3822" s="35" t="s">
        <v>54</v>
      </c>
      <c r="E3822" s="39" t="s">
        <v>8463</v>
      </c>
    </row>
    <row r="3823" spans="1:5" ht="12.75">
      <c r="A3823" s="35" t="s">
        <v>55</v>
      </c>
      <c r="E3823" s="40" t="s">
        <v>5</v>
      </c>
    </row>
    <row r="3824" spans="1:5" ht="12.75">
      <c r="A3824" t="s">
        <v>56</v>
      </c>
      <c r="E3824" s="39" t="s">
        <v>5</v>
      </c>
    </row>
    <row r="3825" spans="1:16" ht="25.5">
      <c r="A3825" t="s">
        <v>49</v>
      </c>
      <c s="34" t="s">
        <v>8464</v>
      </c>
      <c s="34" t="s">
        <v>8465</v>
      </c>
      <c s="35" t="s">
        <v>5</v>
      </c>
      <c s="6" t="s">
        <v>8466</v>
      </c>
      <c s="36" t="s">
        <v>684</v>
      </c>
      <c s="37">
        <v>2</v>
      </c>
      <c s="36">
        <v>0</v>
      </c>
      <c s="36">
        <f>ROUND(G3825*H3825,6)</f>
      </c>
      <c r="L3825" s="38">
        <v>0</v>
      </c>
      <c s="32">
        <f>ROUND(ROUND(L3825,2)*ROUND(G3825,3),2)</f>
      </c>
      <c s="36" t="s">
        <v>2373</v>
      </c>
      <c>
        <f>(M3825*21)/100</f>
      </c>
      <c t="s">
        <v>27</v>
      </c>
    </row>
    <row r="3826" spans="1:5" ht="25.5">
      <c r="A3826" s="35" t="s">
        <v>54</v>
      </c>
      <c r="E3826" s="39" t="s">
        <v>8466</v>
      </c>
    </row>
    <row r="3827" spans="1:5" ht="12.75">
      <c r="A3827" s="35" t="s">
        <v>55</v>
      </c>
      <c r="E3827" s="40" t="s">
        <v>5</v>
      </c>
    </row>
    <row r="3828" spans="1:5" ht="12.75">
      <c r="A3828" t="s">
        <v>56</v>
      </c>
      <c r="E3828" s="39" t="s">
        <v>5</v>
      </c>
    </row>
    <row r="3829" spans="1:16" ht="25.5">
      <c r="A3829" t="s">
        <v>49</v>
      </c>
      <c s="34" t="s">
        <v>8467</v>
      </c>
      <c s="34" t="s">
        <v>8468</v>
      </c>
      <c s="35" t="s">
        <v>5</v>
      </c>
      <c s="6" t="s">
        <v>8469</v>
      </c>
      <c s="36" t="s">
        <v>684</v>
      </c>
      <c s="37">
        <v>2</v>
      </c>
      <c s="36">
        <v>0</v>
      </c>
      <c s="36">
        <f>ROUND(G3829*H3829,6)</f>
      </c>
      <c r="L3829" s="38">
        <v>0</v>
      </c>
      <c s="32">
        <f>ROUND(ROUND(L3829,2)*ROUND(G3829,3),2)</f>
      </c>
      <c s="36" t="s">
        <v>2373</v>
      </c>
      <c>
        <f>(M3829*21)/100</f>
      </c>
      <c t="s">
        <v>27</v>
      </c>
    </row>
    <row r="3830" spans="1:5" ht="25.5">
      <c r="A3830" s="35" t="s">
        <v>54</v>
      </c>
      <c r="E3830" s="39" t="s">
        <v>8469</v>
      </c>
    </row>
    <row r="3831" spans="1:5" ht="12.75">
      <c r="A3831" s="35" t="s">
        <v>55</v>
      </c>
      <c r="E3831" s="40" t="s">
        <v>5</v>
      </c>
    </row>
    <row r="3832" spans="1:5" ht="12.75">
      <c r="A3832" t="s">
        <v>56</v>
      </c>
      <c r="E3832" s="39" t="s">
        <v>5</v>
      </c>
    </row>
    <row r="3833" spans="1:16" ht="12.75">
      <c r="A3833" t="s">
        <v>49</v>
      </c>
      <c s="34" t="s">
        <v>8470</v>
      </c>
      <c s="34" t="s">
        <v>8471</v>
      </c>
      <c s="35" t="s">
        <v>5</v>
      </c>
      <c s="6" t="s">
        <v>8472</v>
      </c>
      <c s="36" t="s">
        <v>1356</v>
      </c>
      <c s="37">
        <v>1</v>
      </c>
      <c s="36">
        <v>0</v>
      </c>
      <c s="36">
        <f>ROUND(G3833*H3833,6)</f>
      </c>
      <c r="L3833" s="38">
        <v>0</v>
      </c>
      <c s="32">
        <f>ROUND(ROUND(L3833,2)*ROUND(G3833,3),2)</f>
      </c>
      <c s="36" t="s">
        <v>2373</v>
      </c>
      <c>
        <f>(M3833*21)/100</f>
      </c>
      <c t="s">
        <v>27</v>
      </c>
    </row>
    <row r="3834" spans="1:5" ht="12.75">
      <c r="A3834" s="35" t="s">
        <v>54</v>
      </c>
      <c r="E3834" s="39" t="s">
        <v>8472</v>
      </c>
    </row>
    <row r="3835" spans="1:5" ht="12.75">
      <c r="A3835" s="35" t="s">
        <v>55</v>
      </c>
      <c r="E3835" s="40" t="s">
        <v>5</v>
      </c>
    </row>
    <row r="3836" spans="1:5" ht="12.75">
      <c r="A3836" t="s">
        <v>56</v>
      </c>
      <c r="E3836" s="39" t="s">
        <v>5</v>
      </c>
    </row>
    <row r="3837" spans="1:16" ht="12.75">
      <c r="A3837" t="s">
        <v>49</v>
      </c>
      <c s="34" t="s">
        <v>8473</v>
      </c>
      <c s="34" t="s">
        <v>8474</v>
      </c>
      <c s="35" t="s">
        <v>5</v>
      </c>
      <c s="6" t="s">
        <v>8475</v>
      </c>
      <c s="36" t="s">
        <v>1356</v>
      </c>
      <c s="37">
        <v>1</v>
      </c>
      <c s="36">
        <v>0</v>
      </c>
      <c s="36">
        <f>ROUND(G3837*H3837,6)</f>
      </c>
      <c r="L3837" s="38">
        <v>0</v>
      </c>
      <c s="32">
        <f>ROUND(ROUND(L3837,2)*ROUND(G3837,3),2)</f>
      </c>
      <c s="36" t="s">
        <v>2373</v>
      </c>
      <c>
        <f>(M3837*21)/100</f>
      </c>
      <c t="s">
        <v>27</v>
      </c>
    </row>
    <row r="3838" spans="1:5" ht="12.75">
      <c r="A3838" s="35" t="s">
        <v>54</v>
      </c>
      <c r="E3838" s="39" t="s">
        <v>8475</v>
      </c>
    </row>
    <row r="3839" spans="1:5" ht="12.75">
      <c r="A3839" s="35" t="s">
        <v>55</v>
      </c>
      <c r="E3839" s="40" t="s">
        <v>5</v>
      </c>
    </row>
    <row r="3840" spans="1:5" ht="12.75">
      <c r="A3840" t="s">
        <v>56</v>
      </c>
      <c r="E3840" s="39" t="s">
        <v>5</v>
      </c>
    </row>
    <row r="3841" spans="1:16" ht="12.75">
      <c r="A3841" t="s">
        <v>49</v>
      </c>
      <c s="34" t="s">
        <v>8476</v>
      </c>
      <c s="34" t="s">
        <v>8477</v>
      </c>
      <c s="35" t="s">
        <v>5</v>
      </c>
      <c s="6" t="s">
        <v>8478</v>
      </c>
      <c s="36" t="s">
        <v>2810</v>
      </c>
      <c s="37">
        <v>22180.165</v>
      </c>
      <c s="36">
        <v>0</v>
      </c>
      <c s="36">
        <f>ROUND(G3841*H3841,6)</f>
      </c>
      <c r="L3841" s="38">
        <v>0</v>
      </c>
      <c s="32">
        <f>ROUND(ROUND(L3841,2)*ROUND(G3841,3),2)</f>
      </c>
      <c s="36" t="s">
        <v>2373</v>
      </c>
      <c>
        <f>(M3841*21)/100</f>
      </c>
      <c t="s">
        <v>27</v>
      </c>
    </row>
    <row r="3842" spans="1:5" ht="12.75">
      <c r="A3842" s="35" t="s">
        <v>54</v>
      </c>
      <c r="E3842" s="39" t="s">
        <v>8478</v>
      </c>
    </row>
    <row r="3843" spans="1:5" ht="12.75">
      <c r="A3843" s="35" t="s">
        <v>55</v>
      </c>
      <c r="E3843" s="40" t="s">
        <v>5</v>
      </c>
    </row>
    <row r="3844" spans="1:5" ht="12.75">
      <c r="A3844" t="s">
        <v>56</v>
      </c>
      <c r="E3844" s="39" t="s">
        <v>5</v>
      </c>
    </row>
    <row r="3845" spans="1:13" ht="12.75">
      <c r="A3845" t="s">
        <v>46</v>
      </c>
      <c r="C3845" s="31" t="s">
        <v>8479</v>
      </c>
      <c r="E3845" s="33" t="s">
        <v>8480</v>
      </c>
      <c r="J3845" s="32">
        <f>0</f>
      </c>
      <c s="32">
        <f>0</f>
      </c>
      <c s="32">
        <f>0+L3846+L3850+L3854+L3858+L3862+L3866+L3870+L3874+L3878+L3882+L3886+L3890+L3894+L3898+L3902+L3906+L3910+L3914+L3918+L3922+L3926+L3930+L3934+L3938+L3942+L3946+L3950+L3954+L3958+L3962+L3966+L3970+L3974+L3978+L3982+L3986+L3990+L3994+L3998+L4002+L4006+L4010+L4014+L4018+L4022+L4026+L4030+L4034+L4038+L4042+L4046+L4050+L4054+L4058+L4062+L4066</f>
      </c>
      <c s="32">
        <f>0+M3846+M3850+M3854+M3858+M3862+M3866+M3870+M3874+M3878+M3882+M3886+M3890+M3894+M3898+M3902+M3906+M3910+M3914+M3918+M3922+M3926+M3930+M3934+M3938+M3942+M3946+M3950+M3954+M3958+M3962+M3966+M3970+M3974+M3978+M3982+M3986+M3990+M3994+M3998+M4002+M4006+M4010+M4014+M4018+M4022+M4026+M4030+M4034+M4038+M4042+M4046+M4050+M4054+M4058+M4062+M4066</f>
      </c>
    </row>
    <row r="3846" spans="1:16" ht="12.75">
      <c r="A3846" t="s">
        <v>49</v>
      </c>
      <c s="34" t="s">
        <v>8481</v>
      </c>
      <c s="34" t="s">
        <v>8482</v>
      </c>
      <c s="35" t="s">
        <v>5</v>
      </c>
      <c s="6" t="s">
        <v>8483</v>
      </c>
      <c s="36" t="s">
        <v>684</v>
      </c>
      <c s="37">
        <v>4</v>
      </c>
      <c s="36">
        <v>0</v>
      </c>
      <c s="36">
        <f>ROUND(G3846*H3846,6)</f>
      </c>
      <c r="L3846" s="38">
        <v>0</v>
      </c>
      <c s="32">
        <f>ROUND(ROUND(L3846,2)*ROUND(G3846,3),2)</f>
      </c>
      <c s="36" t="s">
        <v>2373</v>
      </c>
      <c>
        <f>(M3846*21)/100</f>
      </c>
      <c t="s">
        <v>27</v>
      </c>
    </row>
    <row r="3847" spans="1:5" ht="12.75">
      <c r="A3847" s="35" t="s">
        <v>54</v>
      </c>
      <c r="E3847" s="39" t="s">
        <v>8483</v>
      </c>
    </row>
    <row r="3848" spans="1:5" ht="12.75">
      <c r="A3848" s="35" t="s">
        <v>55</v>
      </c>
      <c r="E3848" s="40" t="s">
        <v>5</v>
      </c>
    </row>
    <row r="3849" spans="1:5" ht="89.25">
      <c r="A3849" t="s">
        <v>56</v>
      </c>
      <c r="E3849" s="39" t="s">
        <v>8484</v>
      </c>
    </row>
    <row r="3850" spans="1:16" ht="12.75">
      <c r="A3850" t="s">
        <v>49</v>
      </c>
      <c s="34" t="s">
        <v>8485</v>
      </c>
      <c s="34" t="s">
        <v>8486</v>
      </c>
      <c s="35" t="s">
        <v>5</v>
      </c>
      <c s="6" t="s">
        <v>8487</v>
      </c>
      <c s="36" t="s">
        <v>684</v>
      </c>
      <c s="37">
        <v>1</v>
      </c>
      <c s="36">
        <v>0</v>
      </c>
      <c s="36">
        <f>ROUND(G3850*H3850,6)</f>
      </c>
      <c r="L3850" s="38">
        <v>0</v>
      </c>
      <c s="32">
        <f>ROUND(ROUND(L3850,2)*ROUND(G3850,3),2)</f>
      </c>
      <c s="36" t="s">
        <v>2373</v>
      </c>
      <c>
        <f>(M3850*21)/100</f>
      </c>
      <c t="s">
        <v>27</v>
      </c>
    </row>
    <row r="3851" spans="1:5" ht="12.75">
      <c r="A3851" s="35" t="s">
        <v>54</v>
      </c>
      <c r="E3851" s="39" t="s">
        <v>8487</v>
      </c>
    </row>
    <row r="3852" spans="1:5" ht="12.75">
      <c r="A3852" s="35" t="s">
        <v>55</v>
      </c>
      <c r="E3852" s="40" t="s">
        <v>5</v>
      </c>
    </row>
    <row r="3853" spans="1:5" ht="89.25">
      <c r="A3853" t="s">
        <v>56</v>
      </c>
      <c r="E3853" s="39" t="s">
        <v>8484</v>
      </c>
    </row>
    <row r="3854" spans="1:16" ht="12.75">
      <c r="A3854" t="s">
        <v>49</v>
      </c>
      <c s="34" t="s">
        <v>8488</v>
      </c>
      <c s="34" t="s">
        <v>8489</v>
      </c>
      <c s="35" t="s">
        <v>5</v>
      </c>
      <c s="6" t="s">
        <v>8490</v>
      </c>
      <c s="36" t="s">
        <v>684</v>
      </c>
      <c s="37">
        <v>4</v>
      </c>
      <c s="36">
        <v>0</v>
      </c>
      <c s="36">
        <f>ROUND(G3854*H3854,6)</f>
      </c>
      <c r="L3854" s="38">
        <v>0</v>
      </c>
      <c s="32">
        <f>ROUND(ROUND(L3854,2)*ROUND(G3854,3),2)</f>
      </c>
      <c s="36" t="s">
        <v>2373</v>
      </c>
      <c>
        <f>(M3854*21)/100</f>
      </c>
      <c t="s">
        <v>27</v>
      </c>
    </row>
    <row r="3855" spans="1:5" ht="12.75">
      <c r="A3855" s="35" t="s">
        <v>54</v>
      </c>
      <c r="E3855" s="39" t="s">
        <v>8490</v>
      </c>
    </row>
    <row r="3856" spans="1:5" ht="12.75">
      <c r="A3856" s="35" t="s">
        <v>55</v>
      </c>
      <c r="E3856" s="40" t="s">
        <v>5</v>
      </c>
    </row>
    <row r="3857" spans="1:5" ht="102">
      <c r="A3857" t="s">
        <v>56</v>
      </c>
      <c r="E3857" s="39" t="s">
        <v>8491</v>
      </c>
    </row>
    <row r="3858" spans="1:16" ht="12.75">
      <c r="A3858" t="s">
        <v>49</v>
      </c>
      <c s="34" t="s">
        <v>8492</v>
      </c>
      <c s="34" t="s">
        <v>8493</v>
      </c>
      <c s="35" t="s">
        <v>5</v>
      </c>
      <c s="6" t="s">
        <v>8494</v>
      </c>
      <c s="36" t="s">
        <v>684</v>
      </c>
      <c s="37">
        <v>4</v>
      </c>
      <c s="36">
        <v>0</v>
      </c>
      <c s="36">
        <f>ROUND(G3858*H3858,6)</f>
      </c>
      <c r="L3858" s="38">
        <v>0</v>
      </c>
      <c s="32">
        <f>ROUND(ROUND(L3858,2)*ROUND(G3858,3),2)</f>
      </c>
      <c s="36" t="s">
        <v>2373</v>
      </c>
      <c>
        <f>(M3858*21)/100</f>
      </c>
      <c t="s">
        <v>27</v>
      </c>
    </row>
    <row r="3859" spans="1:5" ht="12.75">
      <c r="A3859" s="35" t="s">
        <v>54</v>
      </c>
      <c r="E3859" s="39" t="s">
        <v>8494</v>
      </c>
    </row>
    <row r="3860" spans="1:5" ht="12.75">
      <c r="A3860" s="35" t="s">
        <v>55</v>
      </c>
      <c r="E3860" s="40" t="s">
        <v>5</v>
      </c>
    </row>
    <row r="3861" spans="1:5" ht="102">
      <c r="A3861" t="s">
        <v>56</v>
      </c>
      <c r="E3861" s="39" t="s">
        <v>8491</v>
      </c>
    </row>
    <row r="3862" spans="1:16" ht="12.75">
      <c r="A3862" t="s">
        <v>49</v>
      </c>
      <c s="34" t="s">
        <v>8495</v>
      </c>
      <c s="34" t="s">
        <v>8496</v>
      </c>
      <c s="35" t="s">
        <v>5</v>
      </c>
      <c s="6" t="s">
        <v>8497</v>
      </c>
      <c s="36" t="s">
        <v>684</v>
      </c>
      <c s="37">
        <v>1</v>
      </c>
      <c s="36">
        <v>0</v>
      </c>
      <c s="36">
        <f>ROUND(G3862*H3862,6)</f>
      </c>
      <c r="L3862" s="38">
        <v>0</v>
      </c>
      <c s="32">
        <f>ROUND(ROUND(L3862,2)*ROUND(G3862,3),2)</f>
      </c>
      <c s="36" t="s">
        <v>2373</v>
      </c>
      <c>
        <f>(M3862*21)/100</f>
      </c>
      <c t="s">
        <v>27</v>
      </c>
    </row>
    <row r="3863" spans="1:5" ht="12.75">
      <c r="A3863" s="35" t="s">
        <v>54</v>
      </c>
      <c r="E3863" s="39" t="s">
        <v>8497</v>
      </c>
    </row>
    <row r="3864" spans="1:5" ht="12.75">
      <c r="A3864" s="35" t="s">
        <v>55</v>
      </c>
      <c r="E3864" s="40" t="s">
        <v>5</v>
      </c>
    </row>
    <row r="3865" spans="1:5" ht="102">
      <c r="A3865" t="s">
        <v>56</v>
      </c>
      <c r="E3865" s="39" t="s">
        <v>8491</v>
      </c>
    </row>
    <row r="3866" spans="1:16" ht="12.75">
      <c r="A3866" t="s">
        <v>49</v>
      </c>
      <c s="34" t="s">
        <v>8498</v>
      </c>
      <c s="34" t="s">
        <v>8499</v>
      </c>
      <c s="35" t="s">
        <v>5</v>
      </c>
      <c s="6" t="s">
        <v>8500</v>
      </c>
      <c s="36" t="s">
        <v>684</v>
      </c>
      <c s="37">
        <v>4</v>
      </c>
      <c s="36">
        <v>0</v>
      </c>
      <c s="36">
        <f>ROUND(G3866*H3866,6)</f>
      </c>
      <c r="L3866" s="38">
        <v>0</v>
      </c>
      <c s="32">
        <f>ROUND(ROUND(L3866,2)*ROUND(G3866,3),2)</f>
      </c>
      <c s="36" t="s">
        <v>2373</v>
      </c>
      <c>
        <f>(M3866*21)/100</f>
      </c>
      <c t="s">
        <v>27</v>
      </c>
    </row>
    <row r="3867" spans="1:5" ht="12.75">
      <c r="A3867" s="35" t="s">
        <v>54</v>
      </c>
      <c r="E3867" s="39" t="s">
        <v>8500</v>
      </c>
    </row>
    <row r="3868" spans="1:5" ht="12.75">
      <c r="A3868" s="35" t="s">
        <v>55</v>
      </c>
      <c r="E3868" s="40" t="s">
        <v>5</v>
      </c>
    </row>
    <row r="3869" spans="1:5" ht="89.25">
      <c r="A3869" t="s">
        <v>56</v>
      </c>
      <c r="E3869" s="39" t="s">
        <v>8501</v>
      </c>
    </row>
    <row r="3870" spans="1:16" ht="12.75">
      <c r="A3870" t="s">
        <v>49</v>
      </c>
      <c s="34" t="s">
        <v>8502</v>
      </c>
      <c s="34" t="s">
        <v>8503</v>
      </c>
      <c s="35" t="s">
        <v>5</v>
      </c>
      <c s="6" t="s">
        <v>8504</v>
      </c>
      <c s="36" t="s">
        <v>684</v>
      </c>
      <c s="37">
        <v>2</v>
      </c>
      <c s="36">
        <v>0</v>
      </c>
      <c s="36">
        <f>ROUND(G3870*H3870,6)</f>
      </c>
      <c r="L3870" s="38">
        <v>0</v>
      </c>
      <c s="32">
        <f>ROUND(ROUND(L3870,2)*ROUND(G3870,3),2)</f>
      </c>
      <c s="36" t="s">
        <v>2373</v>
      </c>
      <c>
        <f>(M3870*21)/100</f>
      </c>
      <c t="s">
        <v>27</v>
      </c>
    </row>
    <row r="3871" spans="1:5" ht="12.75">
      <c r="A3871" s="35" t="s">
        <v>54</v>
      </c>
      <c r="E3871" s="39" t="s">
        <v>8504</v>
      </c>
    </row>
    <row r="3872" spans="1:5" ht="12.75">
      <c r="A3872" s="35" t="s">
        <v>55</v>
      </c>
      <c r="E3872" s="40" t="s">
        <v>5</v>
      </c>
    </row>
    <row r="3873" spans="1:5" ht="76.5">
      <c r="A3873" t="s">
        <v>56</v>
      </c>
      <c r="E3873" s="39" t="s">
        <v>8505</v>
      </c>
    </row>
    <row r="3874" spans="1:16" ht="12.75">
      <c r="A3874" t="s">
        <v>49</v>
      </c>
      <c s="34" t="s">
        <v>8506</v>
      </c>
      <c s="34" t="s">
        <v>8507</v>
      </c>
      <c s="35" t="s">
        <v>5</v>
      </c>
      <c s="6" t="s">
        <v>8508</v>
      </c>
      <c s="36" t="s">
        <v>684</v>
      </c>
      <c s="37">
        <v>2</v>
      </c>
      <c s="36">
        <v>0</v>
      </c>
      <c s="36">
        <f>ROUND(G3874*H3874,6)</f>
      </c>
      <c r="L3874" s="38">
        <v>0</v>
      </c>
      <c s="32">
        <f>ROUND(ROUND(L3874,2)*ROUND(G3874,3),2)</f>
      </c>
      <c s="36" t="s">
        <v>2373</v>
      </c>
      <c>
        <f>(M3874*21)/100</f>
      </c>
      <c t="s">
        <v>27</v>
      </c>
    </row>
    <row r="3875" spans="1:5" ht="12.75">
      <c r="A3875" s="35" t="s">
        <v>54</v>
      </c>
      <c r="E3875" s="39" t="s">
        <v>8508</v>
      </c>
    </row>
    <row r="3876" spans="1:5" ht="12.75">
      <c r="A3876" s="35" t="s">
        <v>55</v>
      </c>
      <c r="E3876" s="40" t="s">
        <v>5</v>
      </c>
    </row>
    <row r="3877" spans="1:5" ht="89.25">
      <c r="A3877" t="s">
        <v>56</v>
      </c>
      <c r="E3877" s="39" t="s">
        <v>8501</v>
      </c>
    </row>
    <row r="3878" spans="1:16" ht="12.75">
      <c r="A3878" t="s">
        <v>49</v>
      </c>
      <c s="34" t="s">
        <v>8509</v>
      </c>
      <c s="34" t="s">
        <v>8510</v>
      </c>
      <c s="35" t="s">
        <v>5</v>
      </c>
      <c s="6" t="s">
        <v>8511</v>
      </c>
      <c s="36" t="s">
        <v>684</v>
      </c>
      <c s="37">
        <v>1</v>
      </c>
      <c s="36">
        <v>0</v>
      </c>
      <c s="36">
        <f>ROUND(G3878*H3878,6)</f>
      </c>
      <c r="L3878" s="38">
        <v>0</v>
      </c>
      <c s="32">
        <f>ROUND(ROUND(L3878,2)*ROUND(G3878,3),2)</f>
      </c>
      <c s="36" t="s">
        <v>2373</v>
      </c>
      <c>
        <f>(M3878*21)/100</f>
      </c>
      <c t="s">
        <v>27</v>
      </c>
    </row>
    <row r="3879" spans="1:5" ht="12.75">
      <c r="A3879" s="35" t="s">
        <v>54</v>
      </c>
      <c r="E3879" s="39" t="s">
        <v>8511</v>
      </c>
    </row>
    <row r="3880" spans="1:5" ht="12.75">
      <c r="A3880" s="35" t="s">
        <v>55</v>
      </c>
      <c r="E3880" s="40" t="s">
        <v>5</v>
      </c>
    </row>
    <row r="3881" spans="1:5" ht="76.5">
      <c r="A3881" t="s">
        <v>56</v>
      </c>
      <c r="E3881" s="39" t="s">
        <v>8505</v>
      </c>
    </row>
    <row r="3882" spans="1:16" ht="25.5">
      <c r="A3882" t="s">
        <v>49</v>
      </c>
      <c s="34" t="s">
        <v>8512</v>
      </c>
      <c s="34" t="s">
        <v>8513</v>
      </c>
      <c s="35" t="s">
        <v>5</v>
      </c>
      <c s="6" t="s">
        <v>8514</v>
      </c>
      <c s="36" t="s">
        <v>684</v>
      </c>
      <c s="37">
        <v>1</v>
      </c>
      <c s="36">
        <v>0</v>
      </c>
      <c s="36">
        <f>ROUND(G3882*H3882,6)</f>
      </c>
      <c r="L3882" s="38">
        <v>0</v>
      </c>
      <c s="32">
        <f>ROUND(ROUND(L3882,2)*ROUND(G3882,3),2)</f>
      </c>
      <c s="36" t="s">
        <v>2373</v>
      </c>
      <c>
        <f>(M3882*21)/100</f>
      </c>
      <c t="s">
        <v>27</v>
      </c>
    </row>
    <row r="3883" spans="1:5" ht="38.25">
      <c r="A3883" s="35" t="s">
        <v>54</v>
      </c>
      <c r="E3883" s="39" t="s">
        <v>8515</v>
      </c>
    </row>
    <row r="3884" spans="1:5" ht="12.75">
      <c r="A3884" s="35" t="s">
        <v>55</v>
      </c>
      <c r="E3884" s="40" t="s">
        <v>5</v>
      </c>
    </row>
    <row r="3885" spans="1:5" ht="242.25">
      <c r="A3885" t="s">
        <v>56</v>
      </c>
      <c r="E3885" s="39" t="s">
        <v>8516</v>
      </c>
    </row>
    <row r="3886" spans="1:16" ht="25.5">
      <c r="A3886" t="s">
        <v>49</v>
      </c>
      <c s="34" t="s">
        <v>8517</v>
      </c>
      <c s="34" t="s">
        <v>8518</v>
      </c>
      <c s="35" t="s">
        <v>5</v>
      </c>
      <c s="6" t="s">
        <v>8519</v>
      </c>
      <c s="36" t="s">
        <v>684</v>
      </c>
      <c s="37">
        <v>1</v>
      </c>
      <c s="36">
        <v>0</v>
      </c>
      <c s="36">
        <f>ROUND(G3886*H3886,6)</f>
      </c>
      <c r="L3886" s="38">
        <v>0</v>
      </c>
      <c s="32">
        <f>ROUND(ROUND(L3886,2)*ROUND(G3886,3),2)</f>
      </c>
      <c s="36" t="s">
        <v>2373</v>
      </c>
      <c>
        <f>(M3886*21)/100</f>
      </c>
      <c t="s">
        <v>27</v>
      </c>
    </row>
    <row r="3887" spans="1:5" ht="38.25">
      <c r="A3887" s="35" t="s">
        <v>54</v>
      </c>
      <c r="E3887" s="39" t="s">
        <v>8520</v>
      </c>
    </row>
    <row r="3888" spans="1:5" ht="12.75">
      <c r="A3888" s="35" t="s">
        <v>55</v>
      </c>
      <c r="E3888" s="40" t="s">
        <v>5</v>
      </c>
    </row>
    <row r="3889" spans="1:5" ht="12.75">
      <c r="A3889" t="s">
        <v>56</v>
      </c>
      <c r="E3889" s="39" t="s">
        <v>5</v>
      </c>
    </row>
    <row r="3890" spans="1:16" ht="25.5">
      <c r="A3890" t="s">
        <v>49</v>
      </c>
      <c s="34" t="s">
        <v>8521</v>
      </c>
      <c s="34" t="s">
        <v>8522</v>
      </c>
      <c s="35" t="s">
        <v>5</v>
      </c>
      <c s="6" t="s">
        <v>8523</v>
      </c>
      <c s="36" t="s">
        <v>684</v>
      </c>
      <c s="37">
        <v>1</v>
      </c>
      <c s="36">
        <v>0</v>
      </c>
      <c s="36">
        <f>ROUND(G3890*H3890,6)</f>
      </c>
      <c r="L3890" s="38">
        <v>0</v>
      </c>
      <c s="32">
        <f>ROUND(ROUND(L3890,2)*ROUND(G3890,3),2)</f>
      </c>
      <c s="36" t="s">
        <v>2373</v>
      </c>
      <c>
        <f>(M3890*21)/100</f>
      </c>
      <c t="s">
        <v>27</v>
      </c>
    </row>
    <row r="3891" spans="1:5" ht="38.25">
      <c r="A3891" s="35" t="s">
        <v>54</v>
      </c>
      <c r="E3891" s="39" t="s">
        <v>8524</v>
      </c>
    </row>
    <row r="3892" spans="1:5" ht="12.75">
      <c r="A3892" s="35" t="s">
        <v>55</v>
      </c>
      <c r="E3892" s="40" t="s">
        <v>5</v>
      </c>
    </row>
    <row r="3893" spans="1:5" ht="242.25">
      <c r="A3893" t="s">
        <v>56</v>
      </c>
      <c r="E3893" s="39" t="s">
        <v>8516</v>
      </c>
    </row>
    <row r="3894" spans="1:16" ht="25.5">
      <c r="A3894" t="s">
        <v>49</v>
      </c>
      <c s="34" t="s">
        <v>8525</v>
      </c>
      <c s="34" t="s">
        <v>8526</v>
      </c>
      <c s="35" t="s">
        <v>5</v>
      </c>
      <c s="6" t="s">
        <v>8519</v>
      </c>
      <c s="36" t="s">
        <v>684</v>
      </c>
      <c s="37">
        <v>1</v>
      </c>
      <c s="36">
        <v>0</v>
      </c>
      <c s="36">
        <f>ROUND(G3894*H3894,6)</f>
      </c>
      <c r="L3894" s="38">
        <v>0</v>
      </c>
      <c s="32">
        <f>ROUND(ROUND(L3894,2)*ROUND(G3894,3),2)</f>
      </c>
      <c s="36" t="s">
        <v>2373</v>
      </c>
      <c>
        <f>(M3894*21)/100</f>
      </c>
      <c t="s">
        <v>27</v>
      </c>
    </row>
    <row r="3895" spans="1:5" ht="38.25">
      <c r="A3895" s="35" t="s">
        <v>54</v>
      </c>
      <c r="E3895" s="39" t="s">
        <v>8527</v>
      </c>
    </row>
    <row r="3896" spans="1:5" ht="12.75">
      <c r="A3896" s="35" t="s">
        <v>55</v>
      </c>
      <c r="E3896" s="40" t="s">
        <v>5</v>
      </c>
    </row>
    <row r="3897" spans="1:5" ht="12.75">
      <c r="A3897" t="s">
        <v>56</v>
      </c>
      <c r="E3897" s="39" t="s">
        <v>5</v>
      </c>
    </row>
    <row r="3898" spans="1:16" ht="25.5">
      <c r="A3898" t="s">
        <v>49</v>
      </c>
      <c s="34" t="s">
        <v>8528</v>
      </c>
      <c s="34" t="s">
        <v>8529</v>
      </c>
      <c s="35" t="s">
        <v>5</v>
      </c>
      <c s="6" t="s">
        <v>8523</v>
      </c>
      <c s="36" t="s">
        <v>684</v>
      </c>
      <c s="37">
        <v>1</v>
      </c>
      <c s="36">
        <v>0</v>
      </c>
      <c s="36">
        <f>ROUND(G3898*H3898,6)</f>
      </c>
      <c r="L3898" s="38">
        <v>0</v>
      </c>
      <c s="32">
        <f>ROUND(ROUND(L3898,2)*ROUND(G3898,3),2)</f>
      </c>
      <c s="36" t="s">
        <v>2373</v>
      </c>
      <c>
        <f>(M3898*21)/100</f>
      </c>
      <c t="s">
        <v>27</v>
      </c>
    </row>
    <row r="3899" spans="1:5" ht="38.25">
      <c r="A3899" s="35" t="s">
        <v>54</v>
      </c>
      <c r="E3899" s="39" t="s">
        <v>8530</v>
      </c>
    </row>
    <row r="3900" spans="1:5" ht="12.75">
      <c r="A3900" s="35" t="s">
        <v>55</v>
      </c>
      <c r="E3900" s="40" t="s">
        <v>5</v>
      </c>
    </row>
    <row r="3901" spans="1:5" ht="242.25">
      <c r="A3901" t="s">
        <v>56</v>
      </c>
      <c r="E3901" s="39" t="s">
        <v>8516</v>
      </c>
    </row>
    <row r="3902" spans="1:16" ht="25.5">
      <c r="A3902" t="s">
        <v>49</v>
      </c>
      <c s="34" t="s">
        <v>8531</v>
      </c>
      <c s="34" t="s">
        <v>8532</v>
      </c>
      <c s="35" t="s">
        <v>5</v>
      </c>
      <c s="6" t="s">
        <v>8519</v>
      </c>
      <c s="36" t="s">
        <v>684</v>
      </c>
      <c s="37">
        <v>1</v>
      </c>
      <c s="36">
        <v>0</v>
      </c>
      <c s="36">
        <f>ROUND(G3902*H3902,6)</f>
      </c>
      <c r="L3902" s="38">
        <v>0</v>
      </c>
      <c s="32">
        <f>ROUND(ROUND(L3902,2)*ROUND(G3902,3),2)</f>
      </c>
      <c s="36" t="s">
        <v>2373</v>
      </c>
      <c>
        <f>(M3902*21)/100</f>
      </c>
      <c t="s">
        <v>27</v>
      </c>
    </row>
    <row r="3903" spans="1:5" ht="38.25">
      <c r="A3903" s="35" t="s">
        <v>54</v>
      </c>
      <c r="E3903" s="39" t="s">
        <v>8520</v>
      </c>
    </row>
    <row r="3904" spans="1:5" ht="12.75">
      <c r="A3904" s="35" t="s">
        <v>55</v>
      </c>
      <c r="E3904" s="40" t="s">
        <v>5</v>
      </c>
    </row>
    <row r="3905" spans="1:5" ht="12.75">
      <c r="A3905" t="s">
        <v>56</v>
      </c>
      <c r="E3905" s="39" t="s">
        <v>5</v>
      </c>
    </row>
    <row r="3906" spans="1:16" ht="25.5">
      <c r="A3906" t="s">
        <v>49</v>
      </c>
      <c s="34" t="s">
        <v>8533</v>
      </c>
      <c s="34" t="s">
        <v>8534</v>
      </c>
      <c s="35" t="s">
        <v>5</v>
      </c>
      <c s="6" t="s">
        <v>8523</v>
      </c>
      <c s="36" t="s">
        <v>684</v>
      </c>
      <c s="37">
        <v>1</v>
      </c>
      <c s="36">
        <v>0</v>
      </c>
      <c s="36">
        <f>ROUND(G3906*H3906,6)</f>
      </c>
      <c r="L3906" s="38">
        <v>0</v>
      </c>
      <c s="32">
        <f>ROUND(ROUND(L3906,2)*ROUND(G3906,3),2)</f>
      </c>
      <c s="36" t="s">
        <v>2373</v>
      </c>
      <c>
        <f>(M3906*21)/100</f>
      </c>
      <c t="s">
        <v>27</v>
      </c>
    </row>
    <row r="3907" spans="1:5" ht="38.25">
      <c r="A3907" s="35" t="s">
        <v>54</v>
      </c>
      <c r="E3907" s="39" t="s">
        <v>8530</v>
      </c>
    </row>
    <row r="3908" spans="1:5" ht="12.75">
      <c r="A3908" s="35" t="s">
        <v>55</v>
      </c>
      <c r="E3908" s="40" t="s">
        <v>5</v>
      </c>
    </row>
    <row r="3909" spans="1:5" ht="242.25">
      <c r="A3909" t="s">
        <v>56</v>
      </c>
      <c r="E3909" s="39" t="s">
        <v>8516</v>
      </c>
    </row>
    <row r="3910" spans="1:16" ht="25.5">
      <c r="A3910" t="s">
        <v>49</v>
      </c>
      <c s="34" t="s">
        <v>8535</v>
      </c>
      <c s="34" t="s">
        <v>8536</v>
      </c>
      <c s="35" t="s">
        <v>5</v>
      </c>
      <c s="6" t="s">
        <v>8519</v>
      </c>
      <c s="36" t="s">
        <v>684</v>
      </c>
      <c s="37">
        <v>1</v>
      </c>
      <c s="36">
        <v>0</v>
      </c>
      <c s="36">
        <f>ROUND(G3910*H3910,6)</f>
      </c>
      <c r="L3910" s="38">
        <v>0</v>
      </c>
      <c s="32">
        <f>ROUND(ROUND(L3910,2)*ROUND(G3910,3),2)</f>
      </c>
      <c s="36" t="s">
        <v>2373</v>
      </c>
      <c>
        <f>(M3910*21)/100</f>
      </c>
      <c t="s">
        <v>27</v>
      </c>
    </row>
    <row r="3911" spans="1:5" ht="38.25">
      <c r="A3911" s="35" t="s">
        <v>54</v>
      </c>
      <c r="E3911" s="39" t="s">
        <v>8520</v>
      </c>
    </row>
    <row r="3912" spans="1:5" ht="12.75">
      <c r="A3912" s="35" t="s">
        <v>55</v>
      </c>
      <c r="E3912" s="40" t="s">
        <v>5</v>
      </c>
    </row>
    <row r="3913" spans="1:5" ht="12.75">
      <c r="A3913" t="s">
        <v>56</v>
      </c>
      <c r="E3913" s="39" t="s">
        <v>5</v>
      </c>
    </row>
    <row r="3914" spans="1:16" ht="25.5">
      <c r="A3914" t="s">
        <v>49</v>
      </c>
      <c s="34" t="s">
        <v>8537</v>
      </c>
      <c s="34" t="s">
        <v>8538</v>
      </c>
      <c s="35" t="s">
        <v>5</v>
      </c>
      <c s="6" t="s">
        <v>8523</v>
      </c>
      <c s="36" t="s">
        <v>684</v>
      </c>
      <c s="37">
        <v>1</v>
      </c>
      <c s="36">
        <v>0</v>
      </c>
      <c s="36">
        <f>ROUND(G3914*H3914,6)</f>
      </c>
      <c r="L3914" s="38">
        <v>0</v>
      </c>
      <c s="32">
        <f>ROUND(ROUND(L3914,2)*ROUND(G3914,3),2)</f>
      </c>
      <c s="36" t="s">
        <v>2373</v>
      </c>
      <c>
        <f>(M3914*21)/100</f>
      </c>
      <c t="s">
        <v>27</v>
      </c>
    </row>
    <row r="3915" spans="1:5" ht="38.25">
      <c r="A3915" s="35" t="s">
        <v>54</v>
      </c>
      <c r="E3915" s="39" t="s">
        <v>8530</v>
      </c>
    </row>
    <row r="3916" spans="1:5" ht="12.75">
      <c r="A3916" s="35" t="s">
        <v>55</v>
      </c>
      <c r="E3916" s="40" t="s">
        <v>5</v>
      </c>
    </row>
    <row r="3917" spans="1:5" ht="242.25">
      <c r="A3917" t="s">
        <v>56</v>
      </c>
      <c r="E3917" s="39" t="s">
        <v>8516</v>
      </c>
    </row>
    <row r="3918" spans="1:16" ht="25.5">
      <c r="A3918" t="s">
        <v>49</v>
      </c>
      <c s="34" t="s">
        <v>8539</v>
      </c>
      <c s="34" t="s">
        <v>8540</v>
      </c>
      <c s="35" t="s">
        <v>5</v>
      </c>
      <c s="6" t="s">
        <v>8519</v>
      </c>
      <c s="36" t="s">
        <v>684</v>
      </c>
      <c s="37">
        <v>1</v>
      </c>
      <c s="36">
        <v>0</v>
      </c>
      <c s="36">
        <f>ROUND(G3918*H3918,6)</f>
      </c>
      <c r="L3918" s="38">
        <v>0</v>
      </c>
      <c s="32">
        <f>ROUND(ROUND(L3918,2)*ROUND(G3918,3),2)</f>
      </c>
      <c s="36" t="s">
        <v>2373</v>
      </c>
      <c>
        <f>(M3918*21)/100</f>
      </c>
      <c t="s">
        <v>27</v>
      </c>
    </row>
    <row r="3919" spans="1:5" ht="38.25">
      <c r="A3919" s="35" t="s">
        <v>54</v>
      </c>
      <c r="E3919" s="39" t="s">
        <v>8520</v>
      </c>
    </row>
    <row r="3920" spans="1:5" ht="12.75">
      <c r="A3920" s="35" t="s">
        <v>55</v>
      </c>
      <c r="E3920" s="40" t="s">
        <v>5</v>
      </c>
    </row>
    <row r="3921" spans="1:5" ht="12.75">
      <c r="A3921" t="s">
        <v>56</v>
      </c>
      <c r="E3921" s="39" t="s">
        <v>5</v>
      </c>
    </row>
    <row r="3922" spans="1:16" ht="25.5">
      <c r="A3922" t="s">
        <v>49</v>
      </c>
      <c s="34" t="s">
        <v>8541</v>
      </c>
      <c s="34" t="s">
        <v>8542</v>
      </c>
      <c s="35" t="s">
        <v>5</v>
      </c>
      <c s="6" t="s">
        <v>8523</v>
      </c>
      <c s="36" t="s">
        <v>684</v>
      </c>
      <c s="37">
        <v>1</v>
      </c>
      <c s="36">
        <v>0</v>
      </c>
      <c s="36">
        <f>ROUND(G3922*H3922,6)</f>
      </c>
      <c r="L3922" s="38">
        <v>0</v>
      </c>
      <c s="32">
        <f>ROUND(ROUND(L3922,2)*ROUND(G3922,3),2)</f>
      </c>
      <c s="36" t="s">
        <v>2373</v>
      </c>
      <c>
        <f>(M3922*21)/100</f>
      </c>
      <c t="s">
        <v>27</v>
      </c>
    </row>
    <row r="3923" spans="1:5" ht="38.25">
      <c r="A3923" s="35" t="s">
        <v>54</v>
      </c>
      <c r="E3923" s="39" t="s">
        <v>8524</v>
      </c>
    </row>
    <row r="3924" spans="1:5" ht="12.75">
      <c r="A3924" s="35" t="s">
        <v>55</v>
      </c>
      <c r="E3924" s="40" t="s">
        <v>5</v>
      </c>
    </row>
    <row r="3925" spans="1:5" ht="242.25">
      <c r="A3925" t="s">
        <v>56</v>
      </c>
      <c r="E3925" s="39" t="s">
        <v>8516</v>
      </c>
    </row>
    <row r="3926" spans="1:16" ht="25.5">
      <c r="A3926" t="s">
        <v>49</v>
      </c>
      <c s="34" t="s">
        <v>8543</v>
      </c>
      <c s="34" t="s">
        <v>8544</v>
      </c>
      <c s="35" t="s">
        <v>5</v>
      </c>
      <c s="6" t="s">
        <v>8519</v>
      </c>
      <c s="36" t="s">
        <v>684</v>
      </c>
      <c s="37">
        <v>1</v>
      </c>
      <c s="36">
        <v>0</v>
      </c>
      <c s="36">
        <f>ROUND(G3926*H3926,6)</f>
      </c>
      <c r="L3926" s="38">
        <v>0</v>
      </c>
      <c s="32">
        <f>ROUND(ROUND(L3926,2)*ROUND(G3926,3),2)</f>
      </c>
      <c s="36" t="s">
        <v>2373</v>
      </c>
      <c>
        <f>(M3926*21)/100</f>
      </c>
      <c t="s">
        <v>27</v>
      </c>
    </row>
    <row r="3927" spans="1:5" ht="38.25">
      <c r="A3927" s="35" t="s">
        <v>54</v>
      </c>
      <c r="E3927" s="39" t="s">
        <v>8527</v>
      </c>
    </row>
    <row r="3928" spans="1:5" ht="12.75">
      <c r="A3928" s="35" t="s">
        <v>55</v>
      </c>
      <c r="E3928" s="40" t="s">
        <v>5</v>
      </c>
    </row>
    <row r="3929" spans="1:5" ht="12.75">
      <c r="A3929" t="s">
        <v>56</v>
      </c>
      <c r="E3929" s="39" t="s">
        <v>5</v>
      </c>
    </row>
    <row r="3930" spans="1:16" ht="25.5">
      <c r="A3930" t="s">
        <v>49</v>
      </c>
      <c s="34" t="s">
        <v>8545</v>
      </c>
      <c s="34" t="s">
        <v>8546</v>
      </c>
      <c s="35" t="s">
        <v>5</v>
      </c>
      <c s="6" t="s">
        <v>8523</v>
      </c>
      <c s="36" t="s">
        <v>684</v>
      </c>
      <c s="37">
        <v>11</v>
      </c>
      <c s="36">
        <v>0</v>
      </c>
      <c s="36">
        <f>ROUND(G3930*H3930,6)</f>
      </c>
      <c r="L3930" s="38">
        <v>0</v>
      </c>
      <c s="32">
        <f>ROUND(ROUND(L3930,2)*ROUND(G3930,3),2)</f>
      </c>
      <c s="36" t="s">
        <v>2373</v>
      </c>
      <c>
        <f>(M3930*21)/100</f>
      </c>
      <c t="s">
        <v>27</v>
      </c>
    </row>
    <row r="3931" spans="1:5" ht="38.25">
      <c r="A3931" s="35" t="s">
        <v>54</v>
      </c>
      <c r="E3931" s="39" t="s">
        <v>8524</v>
      </c>
    </row>
    <row r="3932" spans="1:5" ht="12.75">
      <c r="A3932" s="35" t="s">
        <v>55</v>
      </c>
      <c r="E3932" s="40" t="s">
        <v>5</v>
      </c>
    </row>
    <row r="3933" spans="1:5" ht="242.25">
      <c r="A3933" t="s">
        <v>56</v>
      </c>
      <c r="E3933" s="39" t="s">
        <v>8516</v>
      </c>
    </row>
    <row r="3934" spans="1:16" ht="25.5">
      <c r="A3934" t="s">
        <v>49</v>
      </c>
      <c s="34" t="s">
        <v>8547</v>
      </c>
      <c s="34" t="s">
        <v>8548</v>
      </c>
      <c s="35" t="s">
        <v>5</v>
      </c>
      <c s="6" t="s">
        <v>8519</v>
      </c>
      <c s="36" t="s">
        <v>684</v>
      </c>
      <c s="37">
        <v>11</v>
      </c>
      <c s="36">
        <v>0</v>
      </c>
      <c s="36">
        <f>ROUND(G3934*H3934,6)</f>
      </c>
      <c r="L3934" s="38">
        <v>0</v>
      </c>
      <c s="32">
        <f>ROUND(ROUND(L3934,2)*ROUND(G3934,3),2)</f>
      </c>
      <c s="36" t="s">
        <v>2373</v>
      </c>
      <c>
        <f>(M3934*21)/100</f>
      </c>
      <c t="s">
        <v>27</v>
      </c>
    </row>
    <row r="3935" spans="1:5" ht="38.25">
      <c r="A3935" s="35" t="s">
        <v>54</v>
      </c>
      <c r="E3935" s="39" t="s">
        <v>8527</v>
      </c>
    </row>
    <row r="3936" spans="1:5" ht="12.75">
      <c r="A3936" s="35" t="s">
        <v>55</v>
      </c>
      <c r="E3936" s="40" t="s">
        <v>5</v>
      </c>
    </row>
    <row r="3937" spans="1:5" ht="12.75">
      <c r="A3937" t="s">
        <v>56</v>
      </c>
      <c r="E3937" s="39" t="s">
        <v>5</v>
      </c>
    </row>
    <row r="3938" spans="1:16" ht="25.5">
      <c r="A3938" t="s">
        <v>49</v>
      </c>
      <c s="34" t="s">
        <v>8549</v>
      </c>
      <c s="34" t="s">
        <v>8550</v>
      </c>
      <c s="35" t="s">
        <v>5</v>
      </c>
      <c s="6" t="s">
        <v>8523</v>
      </c>
      <c s="36" t="s">
        <v>684</v>
      </c>
      <c s="37">
        <v>1</v>
      </c>
      <c s="36">
        <v>0</v>
      </c>
      <c s="36">
        <f>ROUND(G3938*H3938,6)</f>
      </c>
      <c r="L3938" s="38">
        <v>0</v>
      </c>
      <c s="32">
        <f>ROUND(ROUND(L3938,2)*ROUND(G3938,3),2)</f>
      </c>
      <c s="36" t="s">
        <v>2373</v>
      </c>
      <c>
        <f>(M3938*21)/100</f>
      </c>
      <c t="s">
        <v>27</v>
      </c>
    </row>
    <row r="3939" spans="1:5" ht="38.25">
      <c r="A3939" s="35" t="s">
        <v>54</v>
      </c>
      <c r="E3939" s="39" t="s">
        <v>8551</v>
      </c>
    </row>
    <row r="3940" spans="1:5" ht="12.75">
      <c r="A3940" s="35" t="s">
        <v>55</v>
      </c>
      <c r="E3940" s="40" t="s">
        <v>5</v>
      </c>
    </row>
    <row r="3941" spans="1:5" ht="242.25">
      <c r="A3941" t="s">
        <v>56</v>
      </c>
      <c r="E3941" s="39" t="s">
        <v>8516</v>
      </c>
    </row>
    <row r="3942" spans="1:16" ht="25.5">
      <c r="A3942" t="s">
        <v>49</v>
      </c>
      <c s="34" t="s">
        <v>8552</v>
      </c>
      <c s="34" t="s">
        <v>8553</v>
      </c>
      <c s="35" t="s">
        <v>5</v>
      </c>
      <c s="6" t="s">
        <v>8519</v>
      </c>
      <c s="36" t="s">
        <v>684</v>
      </c>
      <c s="37">
        <v>1</v>
      </c>
      <c s="36">
        <v>0</v>
      </c>
      <c s="36">
        <f>ROUND(G3942*H3942,6)</f>
      </c>
      <c r="L3942" s="38">
        <v>0</v>
      </c>
      <c s="32">
        <f>ROUND(ROUND(L3942,2)*ROUND(G3942,3),2)</f>
      </c>
      <c s="36" t="s">
        <v>2373</v>
      </c>
      <c>
        <f>(M3942*21)/100</f>
      </c>
      <c t="s">
        <v>27</v>
      </c>
    </row>
    <row r="3943" spans="1:5" ht="38.25">
      <c r="A3943" s="35" t="s">
        <v>54</v>
      </c>
      <c r="E3943" s="39" t="s">
        <v>8554</v>
      </c>
    </row>
    <row r="3944" spans="1:5" ht="12.75">
      <c r="A3944" s="35" t="s">
        <v>55</v>
      </c>
      <c r="E3944" s="40" t="s">
        <v>5</v>
      </c>
    </row>
    <row r="3945" spans="1:5" ht="12.75">
      <c r="A3945" t="s">
        <v>56</v>
      </c>
      <c r="E3945" s="39" t="s">
        <v>5</v>
      </c>
    </row>
    <row r="3946" spans="1:16" ht="25.5">
      <c r="A3946" t="s">
        <v>49</v>
      </c>
      <c s="34" t="s">
        <v>8555</v>
      </c>
      <c s="34" t="s">
        <v>8556</v>
      </c>
      <c s="35" t="s">
        <v>5</v>
      </c>
      <c s="6" t="s">
        <v>8523</v>
      </c>
      <c s="36" t="s">
        <v>684</v>
      </c>
      <c s="37">
        <v>1</v>
      </c>
      <c s="36">
        <v>0</v>
      </c>
      <c s="36">
        <f>ROUND(G3946*H3946,6)</f>
      </c>
      <c r="L3946" s="38">
        <v>0</v>
      </c>
      <c s="32">
        <f>ROUND(ROUND(L3946,2)*ROUND(G3946,3),2)</f>
      </c>
      <c s="36" t="s">
        <v>2373</v>
      </c>
      <c>
        <f>(M3946*21)/100</f>
      </c>
      <c t="s">
        <v>27</v>
      </c>
    </row>
    <row r="3947" spans="1:5" ht="38.25">
      <c r="A3947" s="35" t="s">
        <v>54</v>
      </c>
      <c r="E3947" s="39" t="s">
        <v>8551</v>
      </c>
    </row>
    <row r="3948" spans="1:5" ht="12.75">
      <c r="A3948" s="35" t="s">
        <v>55</v>
      </c>
      <c r="E3948" s="40" t="s">
        <v>5</v>
      </c>
    </row>
    <row r="3949" spans="1:5" ht="242.25">
      <c r="A3949" t="s">
        <v>56</v>
      </c>
      <c r="E3949" s="39" t="s">
        <v>8516</v>
      </c>
    </row>
    <row r="3950" spans="1:16" ht="25.5">
      <c r="A3950" t="s">
        <v>49</v>
      </c>
      <c s="34" t="s">
        <v>8557</v>
      </c>
      <c s="34" t="s">
        <v>8558</v>
      </c>
      <c s="35" t="s">
        <v>5</v>
      </c>
      <c s="6" t="s">
        <v>8519</v>
      </c>
      <c s="36" t="s">
        <v>684</v>
      </c>
      <c s="37">
        <v>1</v>
      </c>
      <c s="36">
        <v>0</v>
      </c>
      <c s="36">
        <f>ROUND(G3950*H3950,6)</f>
      </c>
      <c r="L3950" s="38">
        <v>0</v>
      </c>
      <c s="32">
        <f>ROUND(ROUND(L3950,2)*ROUND(G3950,3),2)</f>
      </c>
      <c s="36" t="s">
        <v>2373</v>
      </c>
      <c>
        <f>(M3950*21)/100</f>
      </c>
      <c t="s">
        <v>27</v>
      </c>
    </row>
    <row r="3951" spans="1:5" ht="38.25">
      <c r="A3951" s="35" t="s">
        <v>54</v>
      </c>
      <c r="E3951" s="39" t="s">
        <v>8554</v>
      </c>
    </row>
    <row r="3952" spans="1:5" ht="12.75">
      <c r="A3952" s="35" t="s">
        <v>55</v>
      </c>
      <c r="E3952" s="40" t="s">
        <v>5</v>
      </c>
    </row>
    <row r="3953" spans="1:5" ht="12.75">
      <c r="A3953" t="s">
        <v>56</v>
      </c>
      <c r="E3953" s="39" t="s">
        <v>5</v>
      </c>
    </row>
    <row r="3954" spans="1:16" ht="25.5">
      <c r="A3954" t="s">
        <v>49</v>
      </c>
      <c s="34" t="s">
        <v>8559</v>
      </c>
      <c s="34" t="s">
        <v>8560</v>
      </c>
      <c s="35" t="s">
        <v>5</v>
      </c>
      <c s="6" t="s">
        <v>8561</v>
      </c>
      <c s="36" t="s">
        <v>684</v>
      </c>
      <c s="37">
        <v>1</v>
      </c>
      <c s="36">
        <v>0</v>
      </c>
      <c s="36">
        <f>ROUND(G3954*H3954,6)</f>
      </c>
      <c r="L3954" s="38">
        <v>0</v>
      </c>
      <c s="32">
        <f>ROUND(ROUND(L3954,2)*ROUND(G3954,3),2)</f>
      </c>
      <c s="36" t="s">
        <v>2373</v>
      </c>
      <c>
        <f>(M3954*21)/100</f>
      </c>
      <c t="s">
        <v>27</v>
      </c>
    </row>
    <row r="3955" spans="1:5" ht="25.5">
      <c r="A3955" s="35" t="s">
        <v>54</v>
      </c>
      <c r="E3955" s="39" t="s">
        <v>8561</v>
      </c>
    </row>
    <row r="3956" spans="1:5" ht="12.75">
      <c r="A3956" s="35" t="s">
        <v>55</v>
      </c>
      <c r="E3956" s="40" t="s">
        <v>5</v>
      </c>
    </row>
    <row r="3957" spans="1:5" ht="153">
      <c r="A3957" t="s">
        <v>56</v>
      </c>
      <c r="E3957" s="39" t="s">
        <v>8562</v>
      </c>
    </row>
    <row r="3958" spans="1:16" ht="25.5">
      <c r="A3958" t="s">
        <v>49</v>
      </c>
      <c s="34" t="s">
        <v>8563</v>
      </c>
      <c s="34" t="s">
        <v>8564</v>
      </c>
      <c s="35" t="s">
        <v>5</v>
      </c>
      <c s="6" t="s">
        <v>8565</v>
      </c>
      <c s="36" t="s">
        <v>684</v>
      </c>
      <c s="37">
        <v>1</v>
      </c>
      <c s="36">
        <v>0</v>
      </c>
      <c s="36">
        <f>ROUND(G3958*H3958,6)</f>
      </c>
      <c r="L3958" s="38">
        <v>0</v>
      </c>
      <c s="32">
        <f>ROUND(ROUND(L3958,2)*ROUND(G3958,3),2)</f>
      </c>
      <c s="36" t="s">
        <v>2373</v>
      </c>
      <c>
        <f>(M3958*21)/100</f>
      </c>
      <c t="s">
        <v>27</v>
      </c>
    </row>
    <row r="3959" spans="1:5" ht="25.5">
      <c r="A3959" s="35" t="s">
        <v>54</v>
      </c>
      <c r="E3959" s="39" t="s">
        <v>8565</v>
      </c>
    </row>
    <row r="3960" spans="1:5" ht="12.75">
      <c r="A3960" s="35" t="s">
        <v>55</v>
      </c>
      <c r="E3960" s="40" t="s">
        <v>5</v>
      </c>
    </row>
    <row r="3961" spans="1:5" ht="12.75">
      <c r="A3961" t="s">
        <v>56</v>
      </c>
      <c r="E3961" s="39" t="s">
        <v>5</v>
      </c>
    </row>
    <row r="3962" spans="1:16" ht="25.5">
      <c r="A3962" t="s">
        <v>49</v>
      </c>
      <c s="34" t="s">
        <v>8566</v>
      </c>
      <c s="34" t="s">
        <v>8567</v>
      </c>
      <c s="35" t="s">
        <v>5</v>
      </c>
      <c s="6" t="s">
        <v>8561</v>
      </c>
      <c s="36" t="s">
        <v>684</v>
      </c>
      <c s="37">
        <v>1</v>
      </c>
      <c s="36">
        <v>0</v>
      </c>
      <c s="36">
        <f>ROUND(G3962*H3962,6)</f>
      </c>
      <c r="L3962" s="38">
        <v>0</v>
      </c>
      <c s="32">
        <f>ROUND(ROUND(L3962,2)*ROUND(G3962,3),2)</f>
      </c>
      <c s="36" t="s">
        <v>2373</v>
      </c>
      <c>
        <f>(M3962*21)/100</f>
      </c>
      <c t="s">
        <v>27</v>
      </c>
    </row>
    <row r="3963" spans="1:5" ht="25.5">
      <c r="A3963" s="35" t="s">
        <v>54</v>
      </c>
      <c r="E3963" s="39" t="s">
        <v>8561</v>
      </c>
    </row>
    <row r="3964" spans="1:5" ht="12.75">
      <c r="A3964" s="35" t="s">
        <v>55</v>
      </c>
      <c r="E3964" s="40" t="s">
        <v>5</v>
      </c>
    </row>
    <row r="3965" spans="1:5" ht="153">
      <c r="A3965" t="s">
        <v>56</v>
      </c>
      <c r="E3965" s="39" t="s">
        <v>8562</v>
      </c>
    </row>
    <row r="3966" spans="1:16" ht="25.5">
      <c r="A3966" t="s">
        <v>49</v>
      </c>
      <c s="34" t="s">
        <v>8568</v>
      </c>
      <c s="34" t="s">
        <v>8569</v>
      </c>
      <c s="35" t="s">
        <v>5</v>
      </c>
      <c s="6" t="s">
        <v>8565</v>
      </c>
      <c s="36" t="s">
        <v>684</v>
      </c>
      <c s="37">
        <v>1</v>
      </c>
      <c s="36">
        <v>0</v>
      </c>
      <c s="36">
        <f>ROUND(G3966*H3966,6)</f>
      </c>
      <c r="L3966" s="38">
        <v>0</v>
      </c>
      <c s="32">
        <f>ROUND(ROUND(L3966,2)*ROUND(G3966,3),2)</f>
      </c>
      <c s="36" t="s">
        <v>2373</v>
      </c>
      <c>
        <f>(M3966*21)/100</f>
      </c>
      <c t="s">
        <v>27</v>
      </c>
    </row>
    <row r="3967" spans="1:5" ht="25.5">
      <c r="A3967" s="35" t="s">
        <v>54</v>
      </c>
      <c r="E3967" s="39" t="s">
        <v>8565</v>
      </c>
    </row>
    <row r="3968" spans="1:5" ht="12.75">
      <c r="A3968" s="35" t="s">
        <v>55</v>
      </c>
      <c r="E3968" s="40" t="s">
        <v>5</v>
      </c>
    </row>
    <row r="3969" spans="1:5" ht="12.75">
      <c r="A3969" t="s">
        <v>56</v>
      </c>
      <c r="E3969" s="39" t="s">
        <v>5</v>
      </c>
    </row>
    <row r="3970" spans="1:16" ht="25.5">
      <c r="A3970" t="s">
        <v>49</v>
      </c>
      <c s="34" t="s">
        <v>8570</v>
      </c>
      <c s="34" t="s">
        <v>8571</v>
      </c>
      <c s="35" t="s">
        <v>5</v>
      </c>
      <c s="6" t="s">
        <v>8572</v>
      </c>
      <c s="36" t="s">
        <v>684</v>
      </c>
      <c s="37">
        <v>1</v>
      </c>
      <c s="36">
        <v>0</v>
      </c>
      <c s="36">
        <f>ROUND(G3970*H3970,6)</f>
      </c>
      <c r="L3970" s="38">
        <v>0</v>
      </c>
      <c s="32">
        <f>ROUND(ROUND(L3970,2)*ROUND(G3970,3),2)</f>
      </c>
      <c s="36" t="s">
        <v>2373</v>
      </c>
      <c>
        <f>(M3970*21)/100</f>
      </c>
      <c t="s">
        <v>27</v>
      </c>
    </row>
    <row r="3971" spans="1:5" ht="25.5">
      <c r="A3971" s="35" t="s">
        <v>54</v>
      </c>
      <c r="E3971" s="39" t="s">
        <v>8572</v>
      </c>
    </row>
    <row r="3972" spans="1:5" ht="12.75">
      <c r="A3972" s="35" t="s">
        <v>55</v>
      </c>
      <c r="E3972" s="40" t="s">
        <v>5</v>
      </c>
    </row>
    <row r="3973" spans="1:5" ht="153">
      <c r="A3973" t="s">
        <v>56</v>
      </c>
      <c r="E3973" s="39" t="s">
        <v>8562</v>
      </c>
    </row>
    <row r="3974" spans="1:16" ht="25.5">
      <c r="A3974" t="s">
        <v>49</v>
      </c>
      <c s="34" t="s">
        <v>8573</v>
      </c>
      <c s="34" t="s">
        <v>8574</v>
      </c>
      <c s="35" t="s">
        <v>5</v>
      </c>
      <c s="6" t="s">
        <v>8575</v>
      </c>
      <c s="36" t="s">
        <v>684</v>
      </c>
      <c s="37">
        <v>1</v>
      </c>
      <c s="36">
        <v>0</v>
      </c>
      <c s="36">
        <f>ROUND(G3974*H3974,6)</f>
      </c>
      <c r="L3974" s="38">
        <v>0</v>
      </c>
      <c s="32">
        <f>ROUND(ROUND(L3974,2)*ROUND(G3974,3),2)</f>
      </c>
      <c s="36" t="s">
        <v>2373</v>
      </c>
      <c>
        <f>(M3974*21)/100</f>
      </c>
      <c t="s">
        <v>27</v>
      </c>
    </row>
    <row r="3975" spans="1:5" ht="25.5">
      <c r="A3975" s="35" t="s">
        <v>54</v>
      </c>
      <c r="E3975" s="39" t="s">
        <v>8575</v>
      </c>
    </row>
    <row r="3976" spans="1:5" ht="12.75">
      <c r="A3976" s="35" t="s">
        <v>55</v>
      </c>
      <c r="E3976" s="40" t="s">
        <v>5</v>
      </c>
    </row>
    <row r="3977" spans="1:5" ht="12.75">
      <c r="A3977" t="s">
        <v>56</v>
      </c>
      <c r="E3977" s="39" t="s">
        <v>5</v>
      </c>
    </row>
    <row r="3978" spans="1:16" ht="25.5">
      <c r="A3978" t="s">
        <v>49</v>
      </c>
      <c s="34" t="s">
        <v>8576</v>
      </c>
      <c s="34" t="s">
        <v>8577</v>
      </c>
      <c s="35" t="s">
        <v>5</v>
      </c>
      <c s="6" t="s">
        <v>8561</v>
      </c>
      <c s="36" t="s">
        <v>684</v>
      </c>
      <c s="37">
        <v>1</v>
      </c>
      <c s="36">
        <v>0</v>
      </c>
      <c s="36">
        <f>ROUND(G3978*H3978,6)</f>
      </c>
      <c r="L3978" s="38">
        <v>0</v>
      </c>
      <c s="32">
        <f>ROUND(ROUND(L3978,2)*ROUND(G3978,3),2)</f>
      </c>
      <c s="36" t="s">
        <v>2373</v>
      </c>
      <c>
        <f>(M3978*21)/100</f>
      </c>
      <c t="s">
        <v>27</v>
      </c>
    </row>
    <row r="3979" spans="1:5" ht="25.5">
      <c r="A3979" s="35" t="s">
        <v>54</v>
      </c>
      <c r="E3979" s="39" t="s">
        <v>8561</v>
      </c>
    </row>
    <row r="3980" spans="1:5" ht="12.75">
      <c r="A3980" s="35" t="s">
        <v>55</v>
      </c>
      <c r="E3980" s="40" t="s">
        <v>5</v>
      </c>
    </row>
    <row r="3981" spans="1:5" ht="153">
      <c r="A3981" t="s">
        <v>56</v>
      </c>
      <c r="E3981" s="39" t="s">
        <v>8562</v>
      </c>
    </row>
    <row r="3982" spans="1:16" ht="25.5">
      <c r="A3982" t="s">
        <v>49</v>
      </c>
      <c s="34" t="s">
        <v>8578</v>
      </c>
      <c s="34" t="s">
        <v>8579</v>
      </c>
      <c s="35" t="s">
        <v>5</v>
      </c>
      <c s="6" t="s">
        <v>8565</v>
      </c>
      <c s="36" t="s">
        <v>684</v>
      </c>
      <c s="37">
        <v>1</v>
      </c>
      <c s="36">
        <v>0</v>
      </c>
      <c s="36">
        <f>ROUND(G3982*H3982,6)</f>
      </c>
      <c r="L3982" s="38">
        <v>0</v>
      </c>
      <c s="32">
        <f>ROUND(ROUND(L3982,2)*ROUND(G3982,3),2)</f>
      </c>
      <c s="36" t="s">
        <v>2373</v>
      </c>
      <c>
        <f>(M3982*21)/100</f>
      </c>
      <c t="s">
        <v>27</v>
      </c>
    </row>
    <row r="3983" spans="1:5" ht="25.5">
      <c r="A3983" s="35" t="s">
        <v>54</v>
      </c>
      <c r="E3983" s="39" t="s">
        <v>8565</v>
      </c>
    </row>
    <row r="3984" spans="1:5" ht="12.75">
      <c r="A3984" s="35" t="s">
        <v>55</v>
      </c>
      <c r="E3984" s="40" t="s">
        <v>5</v>
      </c>
    </row>
    <row r="3985" spans="1:5" ht="12.75">
      <c r="A3985" t="s">
        <v>56</v>
      </c>
      <c r="E3985" s="39" t="s">
        <v>5</v>
      </c>
    </row>
    <row r="3986" spans="1:16" ht="25.5">
      <c r="A3986" t="s">
        <v>49</v>
      </c>
      <c s="34" t="s">
        <v>8580</v>
      </c>
      <c s="34" t="s">
        <v>8581</v>
      </c>
      <c s="35" t="s">
        <v>5</v>
      </c>
      <c s="6" t="s">
        <v>8561</v>
      </c>
      <c s="36" t="s">
        <v>684</v>
      </c>
      <c s="37">
        <v>1</v>
      </c>
      <c s="36">
        <v>0</v>
      </c>
      <c s="36">
        <f>ROUND(G3986*H3986,6)</f>
      </c>
      <c r="L3986" s="38">
        <v>0</v>
      </c>
      <c s="32">
        <f>ROUND(ROUND(L3986,2)*ROUND(G3986,3),2)</f>
      </c>
      <c s="36" t="s">
        <v>2373</v>
      </c>
      <c>
        <f>(M3986*21)/100</f>
      </c>
      <c t="s">
        <v>27</v>
      </c>
    </row>
    <row r="3987" spans="1:5" ht="25.5">
      <c r="A3987" s="35" t="s">
        <v>54</v>
      </c>
      <c r="E3987" s="39" t="s">
        <v>8561</v>
      </c>
    </row>
    <row r="3988" spans="1:5" ht="12.75">
      <c r="A3988" s="35" t="s">
        <v>55</v>
      </c>
      <c r="E3988" s="40" t="s">
        <v>5</v>
      </c>
    </row>
    <row r="3989" spans="1:5" ht="153">
      <c r="A3989" t="s">
        <v>56</v>
      </c>
      <c r="E3989" s="39" t="s">
        <v>8562</v>
      </c>
    </row>
    <row r="3990" spans="1:16" ht="25.5">
      <c r="A3990" t="s">
        <v>49</v>
      </c>
      <c s="34" t="s">
        <v>8582</v>
      </c>
      <c s="34" t="s">
        <v>8583</v>
      </c>
      <c s="35" t="s">
        <v>5</v>
      </c>
      <c s="6" t="s">
        <v>8565</v>
      </c>
      <c s="36" t="s">
        <v>684</v>
      </c>
      <c s="37">
        <v>1</v>
      </c>
      <c s="36">
        <v>0</v>
      </c>
      <c s="36">
        <f>ROUND(G3990*H3990,6)</f>
      </c>
      <c r="L3990" s="38">
        <v>0</v>
      </c>
      <c s="32">
        <f>ROUND(ROUND(L3990,2)*ROUND(G3990,3),2)</f>
      </c>
      <c s="36" t="s">
        <v>2373</v>
      </c>
      <c>
        <f>(M3990*21)/100</f>
      </c>
      <c t="s">
        <v>27</v>
      </c>
    </row>
    <row r="3991" spans="1:5" ht="25.5">
      <c r="A3991" s="35" t="s">
        <v>54</v>
      </c>
      <c r="E3991" s="39" t="s">
        <v>8565</v>
      </c>
    </row>
    <row r="3992" spans="1:5" ht="12.75">
      <c r="A3992" s="35" t="s">
        <v>55</v>
      </c>
      <c r="E3992" s="40" t="s">
        <v>5</v>
      </c>
    </row>
    <row r="3993" spans="1:5" ht="12.75">
      <c r="A3993" t="s">
        <v>56</v>
      </c>
      <c r="E3993" s="39" t="s">
        <v>5</v>
      </c>
    </row>
    <row r="3994" spans="1:16" ht="25.5">
      <c r="A3994" t="s">
        <v>49</v>
      </c>
      <c s="34" t="s">
        <v>3870</v>
      </c>
      <c s="34" t="s">
        <v>8584</v>
      </c>
      <c s="35" t="s">
        <v>5</v>
      </c>
      <c s="6" t="s">
        <v>8585</v>
      </c>
      <c s="36" t="s">
        <v>684</v>
      </c>
      <c s="37">
        <v>15</v>
      </c>
      <c s="36">
        <v>0</v>
      </c>
      <c s="36">
        <f>ROUND(G3994*H3994,6)</f>
      </c>
      <c r="L3994" s="38">
        <v>0</v>
      </c>
      <c s="32">
        <f>ROUND(ROUND(L3994,2)*ROUND(G3994,3),2)</f>
      </c>
      <c s="36" t="s">
        <v>2373</v>
      </c>
      <c>
        <f>(M3994*21)/100</f>
      </c>
      <c t="s">
        <v>27</v>
      </c>
    </row>
    <row r="3995" spans="1:5" ht="25.5">
      <c r="A3995" s="35" t="s">
        <v>54</v>
      </c>
      <c r="E3995" s="39" t="s">
        <v>8585</v>
      </c>
    </row>
    <row r="3996" spans="1:5" ht="12.75">
      <c r="A3996" s="35" t="s">
        <v>55</v>
      </c>
      <c r="E3996" s="40" t="s">
        <v>5</v>
      </c>
    </row>
    <row r="3997" spans="1:5" ht="140.25">
      <c r="A3997" t="s">
        <v>56</v>
      </c>
      <c r="E3997" s="39" t="s">
        <v>8586</v>
      </c>
    </row>
    <row r="3998" spans="1:16" ht="25.5">
      <c r="A3998" t="s">
        <v>49</v>
      </c>
      <c s="34" t="s">
        <v>8587</v>
      </c>
      <c s="34" t="s">
        <v>8588</v>
      </c>
      <c s="35" t="s">
        <v>5</v>
      </c>
      <c s="6" t="s">
        <v>8589</v>
      </c>
      <c s="36" t="s">
        <v>684</v>
      </c>
      <c s="37">
        <v>15</v>
      </c>
      <c s="36">
        <v>0</v>
      </c>
      <c s="36">
        <f>ROUND(G3998*H3998,6)</f>
      </c>
      <c r="L3998" s="38">
        <v>0</v>
      </c>
      <c s="32">
        <f>ROUND(ROUND(L3998,2)*ROUND(G3998,3),2)</f>
      </c>
      <c s="36" t="s">
        <v>2373</v>
      </c>
      <c>
        <f>(M3998*21)/100</f>
      </c>
      <c t="s">
        <v>27</v>
      </c>
    </row>
    <row r="3999" spans="1:5" ht="25.5">
      <c r="A3999" s="35" t="s">
        <v>54</v>
      </c>
      <c r="E3999" s="39" t="s">
        <v>8589</v>
      </c>
    </row>
    <row r="4000" spans="1:5" ht="12.75">
      <c r="A4000" s="35" t="s">
        <v>55</v>
      </c>
      <c r="E4000" s="40" t="s">
        <v>5</v>
      </c>
    </row>
    <row r="4001" spans="1:5" ht="12.75">
      <c r="A4001" t="s">
        <v>56</v>
      </c>
      <c r="E4001" s="39" t="s">
        <v>5</v>
      </c>
    </row>
    <row r="4002" spans="1:16" ht="25.5">
      <c r="A4002" t="s">
        <v>49</v>
      </c>
      <c s="34" t="s">
        <v>2082</v>
      </c>
      <c s="34" t="s">
        <v>8590</v>
      </c>
      <c s="35" t="s">
        <v>5</v>
      </c>
      <c s="6" t="s">
        <v>8591</v>
      </c>
      <c s="36" t="s">
        <v>684</v>
      </c>
      <c s="37">
        <v>1</v>
      </c>
      <c s="36">
        <v>0</v>
      </c>
      <c s="36">
        <f>ROUND(G4002*H4002,6)</f>
      </c>
      <c r="L4002" s="38">
        <v>0</v>
      </c>
      <c s="32">
        <f>ROUND(ROUND(L4002,2)*ROUND(G4002,3),2)</f>
      </c>
      <c s="36" t="s">
        <v>2373</v>
      </c>
      <c>
        <f>(M4002*21)/100</f>
      </c>
      <c t="s">
        <v>27</v>
      </c>
    </row>
    <row r="4003" spans="1:5" ht="25.5">
      <c r="A4003" s="35" t="s">
        <v>54</v>
      </c>
      <c r="E4003" s="39" t="s">
        <v>8591</v>
      </c>
    </row>
    <row r="4004" spans="1:5" ht="12.75">
      <c r="A4004" s="35" t="s">
        <v>55</v>
      </c>
      <c r="E4004" s="40" t="s">
        <v>5</v>
      </c>
    </row>
    <row r="4005" spans="1:5" ht="140.25">
      <c r="A4005" t="s">
        <v>56</v>
      </c>
      <c r="E4005" s="39" t="s">
        <v>8586</v>
      </c>
    </row>
    <row r="4006" spans="1:16" ht="25.5">
      <c r="A4006" t="s">
        <v>49</v>
      </c>
      <c s="34" t="s">
        <v>2087</v>
      </c>
      <c s="34" t="s">
        <v>8592</v>
      </c>
      <c s="35" t="s">
        <v>5</v>
      </c>
      <c s="6" t="s">
        <v>8593</v>
      </c>
      <c s="36" t="s">
        <v>684</v>
      </c>
      <c s="37">
        <v>1</v>
      </c>
      <c s="36">
        <v>0</v>
      </c>
      <c s="36">
        <f>ROUND(G4006*H4006,6)</f>
      </c>
      <c r="L4006" s="38">
        <v>0</v>
      </c>
      <c s="32">
        <f>ROUND(ROUND(L4006,2)*ROUND(G4006,3),2)</f>
      </c>
      <c s="36" t="s">
        <v>2373</v>
      </c>
      <c>
        <f>(M4006*21)/100</f>
      </c>
      <c t="s">
        <v>27</v>
      </c>
    </row>
    <row r="4007" spans="1:5" ht="25.5">
      <c r="A4007" s="35" t="s">
        <v>54</v>
      </c>
      <c r="E4007" s="39" t="s">
        <v>8593</v>
      </c>
    </row>
    <row r="4008" spans="1:5" ht="12.75">
      <c r="A4008" s="35" t="s">
        <v>55</v>
      </c>
      <c r="E4008" s="40" t="s">
        <v>5</v>
      </c>
    </row>
    <row r="4009" spans="1:5" ht="12.75">
      <c r="A4009" t="s">
        <v>56</v>
      </c>
      <c r="E4009" s="39" t="s">
        <v>5</v>
      </c>
    </row>
    <row r="4010" spans="1:16" ht="38.25">
      <c r="A4010" t="s">
        <v>49</v>
      </c>
      <c s="34" t="s">
        <v>8594</v>
      </c>
      <c s="34" t="s">
        <v>8595</v>
      </c>
      <c s="35" t="s">
        <v>5</v>
      </c>
      <c s="6" t="s">
        <v>8596</v>
      </c>
      <c s="36" t="s">
        <v>684</v>
      </c>
      <c s="37">
        <v>1</v>
      </c>
      <c s="36">
        <v>0</v>
      </c>
      <c s="36">
        <f>ROUND(G4010*H4010,6)</f>
      </c>
      <c r="L4010" s="38">
        <v>0</v>
      </c>
      <c s="32">
        <f>ROUND(ROUND(L4010,2)*ROUND(G4010,3),2)</f>
      </c>
      <c s="36" t="s">
        <v>2373</v>
      </c>
      <c>
        <f>(M4010*21)/100</f>
      </c>
      <c t="s">
        <v>27</v>
      </c>
    </row>
    <row r="4011" spans="1:5" ht="38.25">
      <c r="A4011" s="35" t="s">
        <v>54</v>
      </c>
      <c r="E4011" s="39" t="s">
        <v>8596</v>
      </c>
    </row>
    <row r="4012" spans="1:5" ht="12.75">
      <c r="A4012" s="35" t="s">
        <v>55</v>
      </c>
      <c r="E4012" s="40" t="s">
        <v>5</v>
      </c>
    </row>
    <row r="4013" spans="1:5" ht="102">
      <c r="A4013" t="s">
        <v>56</v>
      </c>
      <c r="E4013" s="39" t="s">
        <v>8597</v>
      </c>
    </row>
    <row r="4014" spans="1:16" ht="38.25">
      <c r="A4014" t="s">
        <v>49</v>
      </c>
      <c s="34" t="s">
        <v>8598</v>
      </c>
      <c s="34" t="s">
        <v>8599</v>
      </c>
      <c s="35" t="s">
        <v>5</v>
      </c>
      <c s="6" t="s">
        <v>8600</v>
      </c>
      <c s="36" t="s">
        <v>684</v>
      </c>
      <c s="37">
        <v>1</v>
      </c>
      <c s="36">
        <v>0</v>
      </c>
      <c s="36">
        <f>ROUND(G4014*H4014,6)</f>
      </c>
      <c r="L4014" s="38">
        <v>0</v>
      </c>
      <c s="32">
        <f>ROUND(ROUND(L4014,2)*ROUND(G4014,3),2)</f>
      </c>
      <c s="36" t="s">
        <v>2373</v>
      </c>
      <c>
        <f>(M4014*21)/100</f>
      </c>
      <c t="s">
        <v>27</v>
      </c>
    </row>
    <row r="4015" spans="1:5" ht="38.25">
      <c r="A4015" s="35" t="s">
        <v>54</v>
      </c>
      <c r="E4015" s="39" t="s">
        <v>8600</v>
      </c>
    </row>
    <row r="4016" spans="1:5" ht="12.75">
      <c r="A4016" s="35" t="s">
        <v>55</v>
      </c>
      <c r="E4016" s="40" t="s">
        <v>5</v>
      </c>
    </row>
    <row r="4017" spans="1:5" ht="12.75">
      <c r="A4017" t="s">
        <v>56</v>
      </c>
      <c r="E4017" s="39" t="s">
        <v>5</v>
      </c>
    </row>
    <row r="4018" spans="1:16" ht="38.25">
      <c r="A4018" t="s">
        <v>49</v>
      </c>
      <c s="34" t="s">
        <v>8601</v>
      </c>
      <c s="34" t="s">
        <v>8602</v>
      </c>
      <c s="35" t="s">
        <v>5</v>
      </c>
      <c s="6" t="s">
        <v>8603</v>
      </c>
      <c s="36" t="s">
        <v>684</v>
      </c>
      <c s="37">
        <v>2</v>
      </c>
      <c s="36">
        <v>0</v>
      </c>
      <c s="36">
        <f>ROUND(G4018*H4018,6)</f>
      </c>
      <c r="L4018" s="38">
        <v>0</v>
      </c>
      <c s="32">
        <f>ROUND(ROUND(L4018,2)*ROUND(G4018,3),2)</f>
      </c>
      <c s="36" t="s">
        <v>2373</v>
      </c>
      <c>
        <f>(M4018*21)/100</f>
      </c>
      <c t="s">
        <v>27</v>
      </c>
    </row>
    <row r="4019" spans="1:5" ht="38.25">
      <c r="A4019" s="35" t="s">
        <v>54</v>
      </c>
      <c r="E4019" s="39" t="s">
        <v>8604</v>
      </c>
    </row>
    <row r="4020" spans="1:5" ht="12.75">
      <c r="A4020" s="35" t="s">
        <v>55</v>
      </c>
      <c r="E4020" s="40" t="s">
        <v>5</v>
      </c>
    </row>
    <row r="4021" spans="1:5" ht="102">
      <c r="A4021" t="s">
        <v>56</v>
      </c>
      <c r="E4021" s="39" t="s">
        <v>8605</v>
      </c>
    </row>
    <row r="4022" spans="1:16" ht="38.25">
      <c r="A4022" t="s">
        <v>49</v>
      </c>
      <c s="34" t="s">
        <v>8606</v>
      </c>
      <c s="34" t="s">
        <v>8607</v>
      </c>
      <c s="35" t="s">
        <v>5</v>
      </c>
      <c s="6" t="s">
        <v>8608</v>
      </c>
      <c s="36" t="s">
        <v>684</v>
      </c>
      <c s="37">
        <v>2</v>
      </c>
      <c s="36">
        <v>0</v>
      </c>
      <c s="36">
        <f>ROUND(G4022*H4022,6)</f>
      </c>
      <c r="L4022" s="38">
        <v>0</v>
      </c>
      <c s="32">
        <f>ROUND(ROUND(L4022,2)*ROUND(G4022,3),2)</f>
      </c>
      <c s="36" t="s">
        <v>2373</v>
      </c>
      <c>
        <f>(M4022*21)/100</f>
      </c>
      <c t="s">
        <v>27</v>
      </c>
    </row>
    <row r="4023" spans="1:5" ht="38.25">
      <c r="A4023" s="35" t="s">
        <v>54</v>
      </c>
      <c r="E4023" s="39" t="s">
        <v>8609</v>
      </c>
    </row>
    <row r="4024" spans="1:5" ht="12.75">
      <c r="A4024" s="35" t="s">
        <v>55</v>
      </c>
      <c r="E4024" s="40" t="s">
        <v>5</v>
      </c>
    </row>
    <row r="4025" spans="1:5" ht="12.75">
      <c r="A4025" t="s">
        <v>56</v>
      </c>
      <c r="E4025" s="39" t="s">
        <v>5</v>
      </c>
    </row>
    <row r="4026" spans="1:16" ht="38.25">
      <c r="A4026" t="s">
        <v>49</v>
      </c>
      <c s="34" t="s">
        <v>8610</v>
      </c>
      <c s="34" t="s">
        <v>8611</v>
      </c>
      <c s="35" t="s">
        <v>5</v>
      </c>
      <c s="6" t="s">
        <v>8612</v>
      </c>
      <c s="36" t="s">
        <v>684</v>
      </c>
      <c s="37">
        <v>2</v>
      </c>
      <c s="36">
        <v>0</v>
      </c>
      <c s="36">
        <f>ROUND(G4026*H4026,6)</f>
      </c>
      <c r="L4026" s="38">
        <v>0</v>
      </c>
      <c s="32">
        <f>ROUND(ROUND(L4026,2)*ROUND(G4026,3),2)</f>
      </c>
      <c s="36" t="s">
        <v>2373</v>
      </c>
      <c>
        <f>(M4026*21)/100</f>
      </c>
      <c t="s">
        <v>27</v>
      </c>
    </row>
    <row r="4027" spans="1:5" ht="38.25">
      <c r="A4027" s="35" t="s">
        <v>54</v>
      </c>
      <c r="E4027" s="39" t="s">
        <v>8613</v>
      </c>
    </row>
    <row r="4028" spans="1:5" ht="12.75">
      <c r="A4028" s="35" t="s">
        <v>55</v>
      </c>
      <c r="E4028" s="40" t="s">
        <v>5</v>
      </c>
    </row>
    <row r="4029" spans="1:5" ht="102">
      <c r="A4029" t="s">
        <v>56</v>
      </c>
      <c r="E4029" s="39" t="s">
        <v>8614</v>
      </c>
    </row>
    <row r="4030" spans="1:16" ht="38.25">
      <c r="A4030" t="s">
        <v>49</v>
      </c>
      <c s="34" t="s">
        <v>8615</v>
      </c>
      <c s="34" t="s">
        <v>8616</v>
      </c>
      <c s="35" t="s">
        <v>5</v>
      </c>
      <c s="6" t="s">
        <v>8617</v>
      </c>
      <c s="36" t="s">
        <v>684</v>
      </c>
      <c s="37">
        <v>2</v>
      </c>
      <c s="36">
        <v>0</v>
      </c>
      <c s="36">
        <f>ROUND(G4030*H4030,6)</f>
      </c>
      <c r="L4030" s="38">
        <v>0</v>
      </c>
      <c s="32">
        <f>ROUND(ROUND(L4030,2)*ROUND(G4030,3),2)</f>
      </c>
      <c s="36" t="s">
        <v>2373</v>
      </c>
      <c>
        <f>(M4030*21)/100</f>
      </c>
      <c t="s">
        <v>27</v>
      </c>
    </row>
    <row r="4031" spans="1:5" ht="38.25">
      <c r="A4031" s="35" t="s">
        <v>54</v>
      </c>
      <c r="E4031" s="39" t="s">
        <v>8618</v>
      </c>
    </row>
    <row r="4032" spans="1:5" ht="12.75">
      <c r="A4032" s="35" t="s">
        <v>55</v>
      </c>
      <c r="E4032" s="40" t="s">
        <v>5</v>
      </c>
    </row>
    <row r="4033" spans="1:5" ht="12.75">
      <c r="A4033" t="s">
        <v>56</v>
      </c>
      <c r="E4033" s="39" t="s">
        <v>5</v>
      </c>
    </row>
    <row r="4034" spans="1:16" ht="38.25">
      <c r="A4034" t="s">
        <v>49</v>
      </c>
      <c s="34" t="s">
        <v>8619</v>
      </c>
      <c s="34" t="s">
        <v>8620</v>
      </c>
      <c s="35" t="s">
        <v>5</v>
      </c>
      <c s="6" t="s">
        <v>8621</v>
      </c>
      <c s="36" t="s">
        <v>684</v>
      </c>
      <c s="37">
        <v>1</v>
      </c>
      <c s="36">
        <v>0</v>
      </c>
      <c s="36">
        <f>ROUND(G4034*H4034,6)</f>
      </c>
      <c r="L4034" s="38">
        <v>0</v>
      </c>
      <c s="32">
        <f>ROUND(ROUND(L4034,2)*ROUND(G4034,3),2)</f>
      </c>
      <c s="36" t="s">
        <v>2373</v>
      </c>
      <c>
        <f>(M4034*21)/100</f>
      </c>
      <c t="s">
        <v>27</v>
      </c>
    </row>
    <row r="4035" spans="1:5" ht="38.25">
      <c r="A4035" s="35" t="s">
        <v>54</v>
      </c>
      <c r="E4035" s="39" t="s">
        <v>8621</v>
      </c>
    </row>
    <row r="4036" spans="1:5" ht="12.75">
      <c r="A4036" s="35" t="s">
        <v>55</v>
      </c>
      <c r="E4036" s="40" t="s">
        <v>5</v>
      </c>
    </row>
    <row r="4037" spans="1:5" ht="89.25">
      <c r="A4037" t="s">
        <v>56</v>
      </c>
      <c r="E4037" s="39" t="s">
        <v>8622</v>
      </c>
    </row>
    <row r="4038" spans="1:16" ht="38.25">
      <c r="A4038" t="s">
        <v>49</v>
      </c>
      <c s="34" t="s">
        <v>8623</v>
      </c>
      <c s="34" t="s">
        <v>8624</v>
      </c>
      <c s="35" t="s">
        <v>5</v>
      </c>
      <c s="6" t="s">
        <v>8625</v>
      </c>
      <c s="36" t="s">
        <v>684</v>
      </c>
      <c s="37">
        <v>1</v>
      </c>
      <c s="36">
        <v>0</v>
      </c>
      <c s="36">
        <f>ROUND(G4038*H4038,6)</f>
      </c>
      <c r="L4038" s="38">
        <v>0</v>
      </c>
      <c s="32">
        <f>ROUND(ROUND(L4038,2)*ROUND(G4038,3),2)</f>
      </c>
      <c s="36" t="s">
        <v>2373</v>
      </c>
      <c>
        <f>(M4038*21)/100</f>
      </c>
      <c t="s">
        <v>27</v>
      </c>
    </row>
    <row r="4039" spans="1:5" ht="38.25">
      <c r="A4039" s="35" t="s">
        <v>54</v>
      </c>
      <c r="E4039" s="39" t="s">
        <v>8625</v>
      </c>
    </row>
    <row r="4040" spans="1:5" ht="12.75">
      <c r="A4040" s="35" t="s">
        <v>55</v>
      </c>
      <c r="E4040" s="40" t="s">
        <v>5</v>
      </c>
    </row>
    <row r="4041" spans="1:5" ht="12.75">
      <c r="A4041" t="s">
        <v>56</v>
      </c>
      <c r="E4041" s="39" t="s">
        <v>5</v>
      </c>
    </row>
    <row r="4042" spans="1:16" ht="38.25">
      <c r="A4042" t="s">
        <v>49</v>
      </c>
      <c s="34" t="s">
        <v>8626</v>
      </c>
      <c s="34" t="s">
        <v>8627</v>
      </c>
      <c s="35" t="s">
        <v>5</v>
      </c>
      <c s="6" t="s">
        <v>8603</v>
      </c>
      <c s="36" t="s">
        <v>684</v>
      </c>
      <c s="37">
        <v>2</v>
      </c>
      <c s="36">
        <v>0</v>
      </c>
      <c s="36">
        <f>ROUND(G4042*H4042,6)</f>
      </c>
      <c r="L4042" s="38">
        <v>0</v>
      </c>
      <c s="32">
        <f>ROUND(ROUND(L4042,2)*ROUND(G4042,3),2)</f>
      </c>
      <c s="36" t="s">
        <v>2373</v>
      </c>
      <c>
        <f>(M4042*21)/100</f>
      </c>
      <c t="s">
        <v>27</v>
      </c>
    </row>
    <row r="4043" spans="1:5" ht="38.25">
      <c r="A4043" s="35" t="s">
        <v>54</v>
      </c>
      <c r="E4043" s="39" t="s">
        <v>8628</v>
      </c>
    </row>
    <row r="4044" spans="1:5" ht="12.75">
      <c r="A4044" s="35" t="s">
        <v>55</v>
      </c>
      <c r="E4044" s="40" t="s">
        <v>5</v>
      </c>
    </row>
    <row r="4045" spans="1:5" ht="89.25">
      <c r="A4045" t="s">
        <v>56</v>
      </c>
      <c r="E4045" s="39" t="s">
        <v>8629</v>
      </c>
    </row>
    <row r="4046" spans="1:16" ht="38.25">
      <c r="A4046" t="s">
        <v>49</v>
      </c>
      <c s="34" t="s">
        <v>8630</v>
      </c>
      <c s="34" t="s">
        <v>8631</v>
      </c>
      <c s="35" t="s">
        <v>5</v>
      </c>
      <c s="6" t="s">
        <v>8608</v>
      </c>
      <c s="36" t="s">
        <v>684</v>
      </c>
      <c s="37">
        <v>2</v>
      </c>
      <c s="36">
        <v>0</v>
      </c>
      <c s="36">
        <f>ROUND(G4046*H4046,6)</f>
      </c>
      <c r="L4046" s="38">
        <v>0</v>
      </c>
      <c s="32">
        <f>ROUND(ROUND(L4046,2)*ROUND(G4046,3),2)</f>
      </c>
      <c s="36" t="s">
        <v>2373</v>
      </c>
      <c>
        <f>(M4046*21)/100</f>
      </c>
      <c t="s">
        <v>27</v>
      </c>
    </row>
    <row r="4047" spans="1:5" ht="38.25">
      <c r="A4047" s="35" t="s">
        <v>54</v>
      </c>
      <c r="E4047" s="39" t="s">
        <v>8632</v>
      </c>
    </row>
    <row r="4048" spans="1:5" ht="12.75">
      <c r="A4048" s="35" t="s">
        <v>55</v>
      </c>
      <c r="E4048" s="40" t="s">
        <v>5</v>
      </c>
    </row>
    <row r="4049" spans="1:5" ht="12.75">
      <c r="A4049" t="s">
        <v>56</v>
      </c>
      <c r="E4049" s="39" t="s">
        <v>5</v>
      </c>
    </row>
    <row r="4050" spans="1:16" ht="38.25">
      <c r="A4050" t="s">
        <v>49</v>
      </c>
      <c s="34" t="s">
        <v>8633</v>
      </c>
      <c s="34" t="s">
        <v>8634</v>
      </c>
      <c s="35" t="s">
        <v>5</v>
      </c>
      <c s="6" t="s">
        <v>8635</v>
      </c>
      <c s="36" t="s">
        <v>684</v>
      </c>
      <c s="37">
        <v>2</v>
      </c>
      <c s="36">
        <v>0</v>
      </c>
      <c s="36">
        <f>ROUND(G4050*H4050,6)</f>
      </c>
      <c r="L4050" s="38">
        <v>0</v>
      </c>
      <c s="32">
        <f>ROUND(ROUND(L4050,2)*ROUND(G4050,3),2)</f>
      </c>
      <c s="36" t="s">
        <v>2373</v>
      </c>
      <c>
        <f>(M4050*21)/100</f>
      </c>
      <c t="s">
        <v>27</v>
      </c>
    </row>
    <row r="4051" spans="1:5" ht="38.25">
      <c r="A4051" s="35" t="s">
        <v>54</v>
      </c>
      <c r="E4051" s="39" t="s">
        <v>8635</v>
      </c>
    </row>
    <row r="4052" spans="1:5" ht="12.75">
      <c r="A4052" s="35" t="s">
        <v>55</v>
      </c>
      <c r="E4052" s="40" t="s">
        <v>5</v>
      </c>
    </row>
    <row r="4053" spans="1:5" ht="102">
      <c r="A4053" t="s">
        <v>56</v>
      </c>
      <c r="E4053" s="39" t="s">
        <v>8636</v>
      </c>
    </row>
    <row r="4054" spans="1:16" ht="38.25">
      <c r="A4054" t="s">
        <v>49</v>
      </c>
      <c s="34" t="s">
        <v>8637</v>
      </c>
      <c s="34" t="s">
        <v>8638</v>
      </c>
      <c s="35" t="s">
        <v>5</v>
      </c>
      <c s="6" t="s">
        <v>8639</v>
      </c>
      <c s="36" t="s">
        <v>684</v>
      </c>
      <c s="37">
        <v>2</v>
      </c>
      <c s="36">
        <v>0</v>
      </c>
      <c s="36">
        <f>ROUND(G4054*H4054,6)</f>
      </c>
      <c r="L4054" s="38">
        <v>0</v>
      </c>
      <c s="32">
        <f>ROUND(ROUND(L4054,2)*ROUND(G4054,3),2)</f>
      </c>
      <c s="36" t="s">
        <v>2373</v>
      </c>
      <c>
        <f>(M4054*21)/100</f>
      </c>
      <c t="s">
        <v>27</v>
      </c>
    </row>
    <row r="4055" spans="1:5" ht="38.25">
      <c r="A4055" s="35" t="s">
        <v>54</v>
      </c>
      <c r="E4055" s="39" t="s">
        <v>8639</v>
      </c>
    </row>
    <row r="4056" spans="1:5" ht="12.75">
      <c r="A4056" s="35" t="s">
        <v>55</v>
      </c>
      <c r="E4056" s="40" t="s">
        <v>5</v>
      </c>
    </row>
    <row r="4057" spans="1:5" ht="12.75">
      <c r="A4057" t="s">
        <v>56</v>
      </c>
      <c r="E4057" s="39" t="s">
        <v>5</v>
      </c>
    </row>
    <row r="4058" spans="1:16" ht="38.25">
      <c r="A4058" t="s">
        <v>49</v>
      </c>
      <c s="34" t="s">
        <v>8640</v>
      </c>
      <c s="34" t="s">
        <v>8641</v>
      </c>
      <c s="35" t="s">
        <v>5</v>
      </c>
      <c s="6" t="s">
        <v>8642</v>
      </c>
      <c s="36" t="s">
        <v>684</v>
      </c>
      <c s="37">
        <v>1</v>
      </c>
      <c s="36">
        <v>0</v>
      </c>
      <c s="36">
        <f>ROUND(G4058*H4058,6)</f>
      </c>
      <c r="L4058" s="38">
        <v>0</v>
      </c>
      <c s="32">
        <f>ROUND(ROUND(L4058,2)*ROUND(G4058,3),2)</f>
      </c>
      <c s="36" t="s">
        <v>2373</v>
      </c>
      <c>
        <f>(M4058*21)/100</f>
      </c>
      <c t="s">
        <v>27</v>
      </c>
    </row>
    <row r="4059" spans="1:5" ht="38.25">
      <c r="A4059" s="35" t="s">
        <v>54</v>
      </c>
      <c r="E4059" s="39" t="s">
        <v>8643</v>
      </c>
    </row>
    <row r="4060" spans="1:5" ht="12.75">
      <c r="A4060" s="35" t="s">
        <v>55</v>
      </c>
      <c r="E4060" s="40" t="s">
        <v>5</v>
      </c>
    </row>
    <row r="4061" spans="1:5" ht="89.25">
      <c r="A4061" t="s">
        <v>56</v>
      </c>
      <c r="E4061" s="39" t="s">
        <v>8644</v>
      </c>
    </row>
    <row r="4062" spans="1:16" ht="38.25">
      <c r="A4062" t="s">
        <v>49</v>
      </c>
      <c s="34" t="s">
        <v>8645</v>
      </c>
      <c s="34" t="s">
        <v>8646</v>
      </c>
      <c s="35" t="s">
        <v>5</v>
      </c>
      <c s="6" t="s">
        <v>8647</v>
      </c>
      <c s="36" t="s">
        <v>684</v>
      </c>
      <c s="37">
        <v>1</v>
      </c>
      <c s="36">
        <v>0</v>
      </c>
      <c s="36">
        <f>ROUND(G4062*H4062,6)</f>
      </c>
      <c r="L4062" s="38">
        <v>0</v>
      </c>
      <c s="32">
        <f>ROUND(ROUND(L4062,2)*ROUND(G4062,3),2)</f>
      </c>
      <c s="36" t="s">
        <v>2373</v>
      </c>
      <c>
        <f>(M4062*21)/100</f>
      </c>
      <c t="s">
        <v>27</v>
      </c>
    </row>
    <row r="4063" spans="1:5" ht="38.25">
      <c r="A4063" s="35" t="s">
        <v>54</v>
      </c>
      <c r="E4063" s="39" t="s">
        <v>8648</v>
      </c>
    </row>
    <row r="4064" spans="1:5" ht="12.75">
      <c r="A4064" s="35" t="s">
        <v>55</v>
      </c>
      <c r="E4064" s="40" t="s">
        <v>5</v>
      </c>
    </row>
    <row r="4065" spans="1:5" ht="12.75">
      <c r="A4065" t="s">
        <v>56</v>
      </c>
      <c r="E4065" s="39" t="s">
        <v>5</v>
      </c>
    </row>
    <row r="4066" spans="1:16" ht="12.75">
      <c r="A4066" t="s">
        <v>49</v>
      </c>
      <c s="34" t="s">
        <v>8649</v>
      </c>
      <c s="34" t="s">
        <v>8650</v>
      </c>
      <c s="35" t="s">
        <v>5</v>
      </c>
      <c s="6" t="s">
        <v>8651</v>
      </c>
      <c s="36" t="s">
        <v>2810</v>
      </c>
      <c s="37">
        <v>11214.894</v>
      </c>
      <c s="36">
        <v>0</v>
      </c>
      <c s="36">
        <f>ROUND(G4066*H4066,6)</f>
      </c>
      <c r="L4066" s="38">
        <v>0</v>
      </c>
      <c s="32">
        <f>ROUND(ROUND(L4066,2)*ROUND(G4066,3),2)</f>
      </c>
      <c s="36" t="s">
        <v>2373</v>
      </c>
      <c>
        <f>(M4066*21)/100</f>
      </c>
      <c t="s">
        <v>27</v>
      </c>
    </row>
    <row r="4067" spans="1:5" ht="12.75">
      <c r="A4067" s="35" t="s">
        <v>54</v>
      </c>
      <c r="E4067" s="39" t="s">
        <v>8651</v>
      </c>
    </row>
    <row r="4068" spans="1:5" ht="12.75">
      <c r="A4068" s="35" t="s">
        <v>55</v>
      </c>
      <c r="E4068" s="40" t="s">
        <v>5</v>
      </c>
    </row>
    <row r="4069" spans="1:5" ht="12.75">
      <c r="A4069" t="s">
        <v>56</v>
      </c>
      <c r="E4069" s="39" t="s">
        <v>5</v>
      </c>
    </row>
    <row r="4070" spans="1:13" ht="12.75">
      <c r="A4070" t="s">
        <v>46</v>
      </c>
      <c r="C4070" s="31" t="s">
        <v>8652</v>
      </c>
      <c r="E4070" s="33" t="s">
        <v>8653</v>
      </c>
      <c r="J4070" s="32">
        <f>0</f>
      </c>
      <c s="32">
        <f>0</f>
      </c>
      <c s="32">
        <f>0+L4071+L4075+L4079+L4083+L4087+L4091+L4095+L4099+L4103+L4107+L4111+L4115+L4119+L4123+L4127+L4131+L4135+L4139+L4143+L4147+L4151+L4155+L4159+L4163+L4167+L4171+L4175+L4179+L4183+L4187+L4191+L4195+L4199+L4203+L4207+L4211+L4215+L4219+L4223+L4227+L4231+L4235+L4239+L4243+L4247+L4251+L4255+L4259+L4263+L4267+L4271+L4275+L4279+L4283+L4287+L4291+L4295+L4299+L4303+L4307+L4311+L4315+L4319+L4323+L4327+L4331+L4335+L4339+L4343+L4347+L4351+L4355+L4359+L4363+L4367+L4371+L4375+L4379+L4383+L4387+L4391+L4395+L4399+L4403+L4407+L4411+L4415+L4419+L4423+L4427+L4431+L4435+L4439+L4443+L4447+L4451+L4455+L4459+L4463+L4467+L4471+L4475+L4479+L4483+L4487+L4491+L4495+L4499+L4503+L4507+L4511+L4515+L4519+L4523+L4527+L4531+L4535+L4539+L4543+L4547+L4551+L4555+L4559+L4563+L4567+L4571+L4575+L4579+L4583+L4587+L4591+L4595+L4599+L4603+L4607+L4611+L4615+L4619+L4623+L4627+L4631+L4635+L4639+L4643+L4647+L4651+L4655+L4659+L4663+L4667+L4671+L4675+L4679+L4683+L4687+L4691+L4695+L4699+L4703+L4707+L4711+L4715+L4719+L4723+L4727+L4731+L4735+L4739+L4743+L4747+L4751+L4755+L4759+L4763+L4767+L4771+L4775+L4779+L4783+L4787+L4791+L4795+L4799+L4803+L4807+L4811+L4815+L4819+L4823+L4827+L4831+L4835+L4839+L4843+L4847+L4851+L4855+L4859+L4863+L4867+L4871+L4875+L4879+L4883+L4887+L4891+L4895+L4899+L4903+L4907+L4911+L4915+L4919+L4923+L4927+L4931+L4935+L4939+L4943+L4947+L4951+L4955+L4959+L4963+L4967+L4971+L4975+L4979+L4983+L4987+L4991+L4995+L4999+L5003</f>
      </c>
      <c s="32">
        <f>0+M4071+M4075+M4079+M4083+M4087+M4091+M4095+M4099+M4103+M4107+M4111+M4115+M4119+M4123+M4127+M4131+M4135+M4139+M4143+M4147+M4151+M4155+M4159+M4163+M4167+M4171+M4175+M4179+M4183+M4187+M4191+M4195+M4199+M4203+M4207+M4211+M4215+M4219+M4223+M4227+M4231+M4235+M4239+M4243+M4247+M4251+M4255+M4259+M4263+M4267+M4271+M4275+M4279+M4283+M4287+M4291+M4295+M4299+M4303+M4307+M4311+M4315+M4319+M4323+M4327+M4331+M4335+M4339+M4343+M4347+M4351+M4355+M4359+M4363+M4367+M4371+M4375+M4379+M4383+M4387+M4391+M4395+M4399+M4403+M4407+M4411+M4415+M4419+M4423+M4427+M4431+M4435+M4439+M4443+M4447+M4451+M4455+M4459+M4463+M4467+M4471+M4475+M4479+M4483+M4487+M4491+M4495+M4499+M4503+M4507+M4511+M4515+M4519+M4523+M4527+M4531+M4535+M4539+M4543+M4547+M4551+M4555+M4559+M4563+M4567+M4571+M4575+M4579+M4583+M4587+M4591+M4595+M4599+M4603+M4607+M4611+M4615+M4619+M4623+M4627+M4631+M4635+M4639+M4643+M4647+M4651+M4655+M4659+M4663+M4667+M4671+M4675+M4679+M4683+M4687+M4691+M4695+M4699+M4703+M4707+M4711+M4715+M4719+M4723+M4727+M4731+M4735+M4739+M4743+M4747+M4751+M4755+M4759+M4763+M4767+M4771+M4775+M4779+M4783+M4787+M4791+M4795+M4799+M4803+M4807+M4811+M4815+M4819+M4823+M4827+M4831+M4835+M4839+M4843+M4847+M4851+M4855+M4859+M4863+M4867+M4871+M4875+M4879+M4883+M4887+M4891+M4895+M4899+M4903+M4907+M4911+M4915+M4919+M4923+M4927+M4931+M4935+M4939+M4943+M4947+M4951+M4955+M4959+M4963+M4967+M4971+M4975+M4979+M4983+M4987+M4991+M4995+M4999+M5003</f>
      </c>
    </row>
    <row r="4071" spans="1:16" ht="25.5">
      <c r="A4071" t="s">
        <v>49</v>
      </c>
      <c s="34" t="s">
        <v>8654</v>
      </c>
      <c s="34" t="s">
        <v>8655</v>
      </c>
      <c s="35" t="s">
        <v>5</v>
      </c>
      <c s="6" t="s">
        <v>8656</v>
      </c>
      <c s="36" t="s">
        <v>684</v>
      </c>
      <c s="37">
        <v>33</v>
      </c>
      <c s="36">
        <v>0</v>
      </c>
      <c s="36">
        <f>ROUND(G4071*H4071,6)</f>
      </c>
      <c r="L4071" s="38">
        <v>0</v>
      </c>
      <c s="32">
        <f>ROUND(ROUND(L4071,2)*ROUND(G4071,3),2)</f>
      </c>
      <c s="36" t="s">
        <v>76</v>
      </c>
      <c>
        <f>(M4071*21)/100</f>
      </c>
      <c t="s">
        <v>27</v>
      </c>
    </row>
    <row r="4072" spans="1:5" ht="25.5">
      <c r="A4072" s="35" t="s">
        <v>54</v>
      </c>
      <c r="E4072" s="39" t="s">
        <v>8656</v>
      </c>
    </row>
    <row r="4073" spans="1:5" ht="12.75">
      <c r="A4073" s="35" t="s">
        <v>55</v>
      </c>
      <c r="E4073" s="40" t="s">
        <v>5</v>
      </c>
    </row>
    <row r="4074" spans="1:5" ht="76.5">
      <c r="A4074" t="s">
        <v>56</v>
      </c>
      <c r="E4074" s="39" t="s">
        <v>8657</v>
      </c>
    </row>
    <row r="4075" spans="1:16" ht="25.5">
      <c r="A4075" t="s">
        <v>49</v>
      </c>
      <c s="34" t="s">
        <v>8658</v>
      </c>
      <c s="34" t="s">
        <v>8659</v>
      </c>
      <c s="35" t="s">
        <v>5</v>
      </c>
      <c s="6" t="s">
        <v>8660</v>
      </c>
      <c s="36" t="s">
        <v>684</v>
      </c>
      <c s="37">
        <v>19</v>
      </c>
      <c s="36">
        <v>0</v>
      </c>
      <c s="36">
        <f>ROUND(G4075*H4075,6)</f>
      </c>
      <c r="L4075" s="38">
        <v>0</v>
      </c>
      <c s="32">
        <f>ROUND(ROUND(L4075,2)*ROUND(G4075,3),2)</f>
      </c>
      <c s="36" t="s">
        <v>76</v>
      </c>
      <c>
        <f>(M4075*21)/100</f>
      </c>
      <c t="s">
        <v>27</v>
      </c>
    </row>
    <row r="4076" spans="1:5" ht="25.5">
      <c r="A4076" s="35" t="s">
        <v>54</v>
      </c>
      <c r="E4076" s="39" t="s">
        <v>8660</v>
      </c>
    </row>
    <row r="4077" spans="1:5" ht="12.75">
      <c r="A4077" s="35" t="s">
        <v>55</v>
      </c>
      <c r="E4077" s="40" t="s">
        <v>5</v>
      </c>
    </row>
    <row r="4078" spans="1:5" ht="76.5">
      <c r="A4078" t="s">
        <v>56</v>
      </c>
      <c r="E4078" s="39" t="s">
        <v>8657</v>
      </c>
    </row>
    <row r="4079" spans="1:16" ht="25.5">
      <c r="A4079" t="s">
        <v>49</v>
      </c>
      <c s="34" t="s">
        <v>8661</v>
      </c>
      <c s="34" t="s">
        <v>8662</v>
      </c>
      <c s="35" t="s">
        <v>5</v>
      </c>
      <c s="6" t="s">
        <v>8663</v>
      </c>
      <c s="36" t="s">
        <v>684</v>
      </c>
      <c s="37">
        <v>6</v>
      </c>
      <c s="36">
        <v>0</v>
      </c>
      <c s="36">
        <f>ROUND(G4079*H4079,6)</f>
      </c>
      <c r="L4079" s="38">
        <v>0</v>
      </c>
      <c s="32">
        <f>ROUND(ROUND(L4079,2)*ROUND(G4079,3),2)</f>
      </c>
      <c s="36" t="s">
        <v>2373</v>
      </c>
      <c>
        <f>(M4079*21)/100</f>
      </c>
      <c t="s">
        <v>27</v>
      </c>
    </row>
    <row r="4080" spans="1:5" ht="25.5">
      <c r="A4080" s="35" t="s">
        <v>54</v>
      </c>
      <c r="E4080" s="39" t="s">
        <v>8663</v>
      </c>
    </row>
    <row r="4081" spans="1:5" ht="12.75">
      <c r="A4081" s="35" t="s">
        <v>55</v>
      </c>
      <c r="E4081" s="40" t="s">
        <v>5</v>
      </c>
    </row>
    <row r="4082" spans="1:5" ht="51">
      <c r="A4082" t="s">
        <v>56</v>
      </c>
      <c r="E4082" s="39" t="s">
        <v>8664</v>
      </c>
    </row>
    <row r="4083" spans="1:16" ht="25.5">
      <c r="A4083" t="s">
        <v>49</v>
      </c>
      <c s="34" t="s">
        <v>8665</v>
      </c>
      <c s="34" t="s">
        <v>8666</v>
      </c>
      <c s="35" t="s">
        <v>5</v>
      </c>
      <c s="6" t="s">
        <v>8667</v>
      </c>
      <c s="36" t="s">
        <v>684</v>
      </c>
      <c s="37">
        <v>6</v>
      </c>
      <c s="36">
        <v>0</v>
      </c>
      <c s="36">
        <f>ROUND(G4083*H4083,6)</f>
      </c>
      <c r="L4083" s="38">
        <v>0</v>
      </c>
      <c s="32">
        <f>ROUND(ROUND(L4083,2)*ROUND(G4083,3),2)</f>
      </c>
      <c s="36" t="s">
        <v>2373</v>
      </c>
      <c>
        <f>(M4083*21)/100</f>
      </c>
      <c t="s">
        <v>27</v>
      </c>
    </row>
    <row r="4084" spans="1:5" ht="25.5">
      <c r="A4084" s="35" t="s">
        <v>54</v>
      </c>
      <c r="E4084" s="39" t="s">
        <v>8667</v>
      </c>
    </row>
    <row r="4085" spans="1:5" ht="12.75">
      <c r="A4085" s="35" t="s">
        <v>55</v>
      </c>
      <c r="E4085" s="40" t="s">
        <v>5</v>
      </c>
    </row>
    <row r="4086" spans="1:5" ht="12.75">
      <c r="A4086" t="s">
        <v>56</v>
      </c>
      <c r="E4086" s="39" t="s">
        <v>5</v>
      </c>
    </row>
    <row r="4087" spans="1:16" ht="25.5">
      <c r="A4087" t="s">
        <v>49</v>
      </c>
      <c s="34" t="s">
        <v>8668</v>
      </c>
      <c s="34" t="s">
        <v>8669</v>
      </c>
      <c s="35" t="s">
        <v>5</v>
      </c>
      <c s="6" t="s">
        <v>8670</v>
      </c>
      <c s="36" t="s">
        <v>684</v>
      </c>
      <c s="37">
        <v>2</v>
      </c>
      <c s="36">
        <v>0</v>
      </c>
      <c s="36">
        <f>ROUND(G4087*H4087,6)</f>
      </c>
      <c r="L4087" s="38">
        <v>0</v>
      </c>
      <c s="32">
        <f>ROUND(ROUND(L4087,2)*ROUND(G4087,3),2)</f>
      </c>
      <c s="36" t="s">
        <v>76</v>
      </c>
      <c>
        <f>(M4087*21)/100</f>
      </c>
      <c t="s">
        <v>27</v>
      </c>
    </row>
    <row r="4088" spans="1:5" ht="25.5">
      <c r="A4088" s="35" t="s">
        <v>54</v>
      </c>
      <c r="E4088" s="39" t="s">
        <v>8670</v>
      </c>
    </row>
    <row r="4089" spans="1:5" ht="12.75">
      <c r="A4089" s="35" t="s">
        <v>55</v>
      </c>
      <c r="E4089" s="40" t="s">
        <v>5</v>
      </c>
    </row>
    <row r="4090" spans="1:5" ht="76.5">
      <c r="A4090" t="s">
        <v>56</v>
      </c>
      <c r="E4090" s="39" t="s">
        <v>8657</v>
      </c>
    </row>
    <row r="4091" spans="1:16" ht="25.5">
      <c r="A4091" t="s">
        <v>49</v>
      </c>
      <c s="34" t="s">
        <v>8671</v>
      </c>
      <c s="34" t="s">
        <v>8672</v>
      </c>
      <c s="35" t="s">
        <v>5</v>
      </c>
      <c s="6" t="s">
        <v>8673</v>
      </c>
      <c s="36" t="s">
        <v>684</v>
      </c>
      <c s="37">
        <v>1</v>
      </c>
      <c s="36">
        <v>0</v>
      </c>
      <c s="36">
        <f>ROUND(G4091*H4091,6)</f>
      </c>
      <c r="L4091" s="38">
        <v>0</v>
      </c>
      <c s="32">
        <f>ROUND(ROUND(L4091,2)*ROUND(G4091,3),2)</f>
      </c>
      <c s="36" t="s">
        <v>76</v>
      </c>
      <c>
        <f>(M4091*21)/100</f>
      </c>
      <c t="s">
        <v>27</v>
      </c>
    </row>
    <row r="4092" spans="1:5" ht="25.5">
      <c r="A4092" s="35" t="s">
        <v>54</v>
      </c>
      <c r="E4092" s="39" t="s">
        <v>8673</v>
      </c>
    </row>
    <row r="4093" spans="1:5" ht="12.75">
      <c r="A4093" s="35" t="s">
        <v>55</v>
      </c>
      <c r="E4093" s="40" t="s">
        <v>5</v>
      </c>
    </row>
    <row r="4094" spans="1:5" ht="76.5">
      <c r="A4094" t="s">
        <v>56</v>
      </c>
      <c r="E4094" s="39" t="s">
        <v>8657</v>
      </c>
    </row>
    <row r="4095" spans="1:16" ht="25.5">
      <c r="A4095" t="s">
        <v>49</v>
      </c>
      <c s="34" t="s">
        <v>8674</v>
      </c>
      <c s="34" t="s">
        <v>8675</v>
      </c>
      <c s="35" t="s">
        <v>5</v>
      </c>
      <c s="6" t="s">
        <v>8676</v>
      </c>
      <c s="36" t="s">
        <v>684</v>
      </c>
      <c s="37">
        <v>1</v>
      </c>
      <c s="36">
        <v>0</v>
      </c>
      <c s="36">
        <f>ROUND(G4095*H4095,6)</f>
      </c>
      <c r="L4095" s="38">
        <v>0</v>
      </c>
      <c s="32">
        <f>ROUND(ROUND(L4095,2)*ROUND(G4095,3),2)</f>
      </c>
      <c s="36" t="s">
        <v>2373</v>
      </c>
      <c>
        <f>(M4095*21)/100</f>
      </c>
      <c t="s">
        <v>27</v>
      </c>
    </row>
    <row r="4096" spans="1:5" ht="25.5">
      <c r="A4096" s="35" t="s">
        <v>54</v>
      </c>
      <c r="E4096" s="39" t="s">
        <v>8677</v>
      </c>
    </row>
    <row r="4097" spans="1:5" ht="12.75">
      <c r="A4097" s="35" t="s">
        <v>55</v>
      </c>
      <c r="E4097" s="40" t="s">
        <v>5</v>
      </c>
    </row>
    <row r="4098" spans="1:5" ht="102">
      <c r="A4098" t="s">
        <v>56</v>
      </c>
      <c r="E4098" s="39" t="s">
        <v>8678</v>
      </c>
    </row>
    <row r="4099" spans="1:16" ht="25.5">
      <c r="A4099" t="s">
        <v>49</v>
      </c>
      <c s="34" t="s">
        <v>8679</v>
      </c>
      <c s="34" t="s">
        <v>8680</v>
      </c>
      <c s="35" t="s">
        <v>5</v>
      </c>
      <c s="6" t="s">
        <v>8681</v>
      </c>
      <c s="36" t="s">
        <v>684</v>
      </c>
      <c s="37">
        <v>1</v>
      </c>
      <c s="36">
        <v>0</v>
      </c>
      <c s="36">
        <f>ROUND(G4099*H4099,6)</f>
      </c>
      <c r="L4099" s="38">
        <v>0</v>
      </c>
      <c s="32">
        <f>ROUND(ROUND(L4099,2)*ROUND(G4099,3),2)</f>
      </c>
      <c s="36" t="s">
        <v>2373</v>
      </c>
      <c>
        <f>(M4099*21)/100</f>
      </c>
      <c t="s">
        <v>27</v>
      </c>
    </row>
    <row r="4100" spans="1:5" ht="25.5">
      <c r="A4100" s="35" t="s">
        <v>54</v>
      </c>
      <c r="E4100" s="39" t="s">
        <v>8682</v>
      </c>
    </row>
    <row r="4101" spans="1:5" ht="12.75">
      <c r="A4101" s="35" t="s">
        <v>55</v>
      </c>
      <c r="E4101" s="40" t="s">
        <v>5</v>
      </c>
    </row>
    <row r="4102" spans="1:5" ht="12.75">
      <c r="A4102" t="s">
        <v>56</v>
      </c>
      <c r="E4102" s="39" t="s">
        <v>5</v>
      </c>
    </row>
    <row r="4103" spans="1:16" ht="25.5">
      <c r="A4103" t="s">
        <v>49</v>
      </c>
      <c s="34" t="s">
        <v>8683</v>
      </c>
      <c s="34" t="s">
        <v>8684</v>
      </c>
      <c s="35" t="s">
        <v>5</v>
      </c>
      <c s="6" t="s">
        <v>8685</v>
      </c>
      <c s="36" t="s">
        <v>684</v>
      </c>
      <c s="37">
        <v>1</v>
      </c>
      <c s="36">
        <v>0</v>
      </c>
      <c s="36">
        <f>ROUND(G4103*H4103,6)</f>
      </c>
      <c r="L4103" s="38">
        <v>0</v>
      </c>
      <c s="32">
        <f>ROUND(ROUND(L4103,2)*ROUND(G4103,3),2)</f>
      </c>
      <c s="36" t="s">
        <v>2373</v>
      </c>
      <c>
        <f>(M4103*21)/100</f>
      </c>
      <c t="s">
        <v>27</v>
      </c>
    </row>
    <row r="4104" spans="1:5" ht="25.5">
      <c r="A4104" s="35" t="s">
        <v>54</v>
      </c>
      <c r="E4104" s="39" t="s">
        <v>8685</v>
      </c>
    </row>
    <row r="4105" spans="1:5" ht="12.75">
      <c r="A4105" s="35" t="s">
        <v>55</v>
      </c>
      <c r="E4105" s="40" t="s">
        <v>5</v>
      </c>
    </row>
    <row r="4106" spans="1:5" ht="102">
      <c r="A4106" t="s">
        <v>56</v>
      </c>
      <c r="E4106" s="39" t="s">
        <v>8686</v>
      </c>
    </row>
    <row r="4107" spans="1:16" ht="25.5">
      <c r="A4107" t="s">
        <v>49</v>
      </c>
      <c s="34" t="s">
        <v>8687</v>
      </c>
      <c s="34" t="s">
        <v>8688</v>
      </c>
      <c s="35" t="s">
        <v>5</v>
      </c>
      <c s="6" t="s">
        <v>8689</v>
      </c>
      <c s="36" t="s">
        <v>684</v>
      </c>
      <c s="37">
        <v>1</v>
      </c>
      <c s="36">
        <v>0</v>
      </c>
      <c s="36">
        <f>ROUND(G4107*H4107,6)</f>
      </c>
      <c r="L4107" s="38">
        <v>0</v>
      </c>
      <c s="32">
        <f>ROUND(ROUND(L4107,2)*ROUND(G4107,3),2)</f>
      </c>
      <c s="36" t="s">
        <v>2373</v>
      </c>
      <c>
        <f>(M4107*21)/100</f>
      </c>
      <c t="s">
        <v>27</v>
      </c>
    </row>
    <row r="4108" spans="1:5" ht="25.5">
      <c r="A4108" s="35" t="s">
        <v>54</v>
      </c>
      <c r="E4108" s="39" t="s">
        <v>8682</v>
      </c>
    </row>
    <row r="4109" spans="1:5" ht="12.75">
      <c r="A4109" s="35" t="s">
        <v>55</v>
      </c>
      <c r="E4109" s="40" t="s">
        <v>5</v>
      </c>
    </row>
    <row r="4110" spans="1:5" ht="12.75">
      <c r="A4110" t="s">
        <v>56</v>
      </c>
      <c r="E4110" s="39" t="s">
        <v>5</v>
      </c>
    </row>
    <row r="4111" spans="1:16" ht="25.5">
      <c r="A4111" t="s">
        <v>49</v>
      </c>
      <c s="34" t="s">
        <v>8690</v>
      </c>
      <c s="34" t="s">
        <v>8691</v>
      </c>
      <c s="35" t="s">
        <v>5</v>
      </c>
      <c s="6" t="s">
        <v>8692</v>
      </c>
      <c s="36" t="s">
        <v>684</v>
      </c>
      <c s="37">
        <v>1</v>
      </c>
      <c s="36">
        <v>0</v>
      </c>
      <c s="36">
        <f>ROUND(G4111*H4111,6)</f>
      </c>
      <c r="L4111" s="38">
        <v>0</v>
      </c>
      <c s="32">
        <f>ROUND(ROUND(L4111,2)*ROUND(G4111,3),2)</f>
      </c>
      <c s="36" t="s">
        <v>76</v>
      </c>
      <c>
        <f>(M4111*21)/100</f>
      </c>
      <c t="s">
        <v>27</v>
      </c>
    </row>
    <row r="4112" spans="1:5" ht="25.5">
      <c r="A4112" s="35" t="s">
        <v>54</v>
      </c>
      <c r="E4112" s="39" t="s">
        <v>8692</v>
      </c>
    </row>
    <row r="4113" spans="1:5" ht="12.75">
      <c r="A4113" s="35" t="s">
        <v>55</v>
      </c>
      <c r="E4113" s="40" t="s">
        <v>5</v>
      </c>
    </row>
    <row r="4114" spans="1:5" ht="76.5">
      <c r="A4114" t="s">
        <v>56</v>
      </c>
      <c r="E4114" s="39" t="s">
        <v>8693</v>
      </c>
    </row>
    <row r="4115" spans="1:16" ht="25.5">
      <c r="A4115" t="s">
        <v>49</v>
      </c>
      <c s="34" t="s">
        <v>8694</v>
      </c>
      <c s="34" t="s">
        <v>8695</v>
      </c>
      <c s="35" t="s">
        <v>5</v>
      </c>
      <c s="6" t="s">
        <v>8696</v>
      </c>
      <c s="36" t="s">
        <v>684</v>
      </c>
      <c s="37">
        <v>1</v>
      </c>
      <c s="36">
        <v>0</v>
      </c>
      <c s="36">
        <f>ROUND(G4115*H4115,6)</f>
      </c>
      <c r="L4115" s="38">
        <v>0</v>
      </c>
      <c s="32">
        <f>ROUND(ROUND(L4115,2)*ROUND(G4115,3),2)</f>
      </c>
      <c s="36" t="s">
        <v>2373</v>
      </c>
      <c>
        <f>(M4115*21)/100</f>
      </c>
      <c t="s">
        <v>27</v>
      </c>
    </row>
    <row r="4116" spans="1:5" ht="25.5">
      <c r="A4116" s="35" t="s">
        <v>54</v>
      </c>
      <c r="E4116" s="39" t="s">
        <v>8697</v>
      </c>
    </row>
    <row r="4117" spans="1:5" ht="12.75">
      <c r="A4117" s="35" t="s">
        <v>55</v>
      </c>
      <c r="E4117" s="40" t="s">
        <v>5</v>
      </c>
    </row>
    <row r="4118" spans="1:5" ht="51">
      <c r="A4118" t="s">
        <v>56</v>
      </c>
      <c r="E4118" s="39" t="s">
        <v>8698</v>
      </c>
    </row>
    <row r="4119" spans="1:16" ht="25.5">
      <c r="A4119" t="s">
        <v>49</v>
      </c>
      <c s="34" t="s">
        <v>8699</v>
      </c>
      <c s="34" t="s">
        <v>8700</v>
      </c>
      <c s="35" t="s">
        <v>5</v>
      </c>
      <c s="6" t="s">
        <v>8701</v>
      </c>
      <c s="36" t="s">
        <v>684</v>
      </c>
      <c s="37">
        <v>1</v>
      </c>
      <c s="36">
        <v>0</v>
      </c>
      <c s="36">
        <f>ROUND(G4119*H4119,6)</f>
      </c>
      <c r="L4119" s="38">
        <v>0</v>
      </c>
      <c s="32">
        <f>ROUND(ROUND(L4119,2)*ROUND(G4119,3),2)</f>
      </c>
      <c s="36" t="s">
        <v>2373</v>
      </c>
      <c>
        <f>(M4119*21)/100</f>
      </c>
      <c t="s">
        <v>27</v>
      </c>
    </row>
    <row r="4120" spans="1:5" ht="25.5">
      <c r="A4120" s="35" t="s">
        <v>54</v>
      </c>
      <c r="E4120" s="39" t="s">
        <v>8702</v>
      </c>
    </row>
    <row r="4121" spans="1:5" ht="12.75">
      <c r="A4121" s="35" t="s">
        <v>55</v>
      </c>
      <c r="E4121" s="40" t="s">
        <v>5</v>
      </c>
    </row>
    <row r="4122" spans="1:5" ht="12.75">
      <c r="A4122" t="s">
        <v>56</v>
      </c>
      <c r="E4122" s="39" t="s">
        <v>5</v>
      </c>
    </row>
    <row r="4123" spans="1:16" ht="25.5">
      <c r="A4123" t="s">
        <v>49</v>
      </c>
      <c s="34" t="s">
        <v>8703</v>
      </c>
      <c s="34" t="s">
        <v>8704</v>
      </c>
      <c s="35" t="s">
        <v>5</v>
      </c>
      <c s="6" t="s">
        <v>8705</v>
      </c>
      <c s="36" t="s">
        <v>684</v>
      </c>
      <c s="37">
        <v>1</v>
      </c>
      <c s="36">
        <v>0</v>
      </c>
      <c s="36">
        <f>ROUND(G4123*H4123,6)</f>
      </c>
      <c r="L4123" s="38">
        <v>0</v>
      </c>
      <c s="32">
        <f>ROUND(ROUND(L4123,2)*ROUND(G4123,3),2)</f>
      </c>
      <c s="36" t="s">
        <v>2373</v>
      </c>
      <c>
        <f>(M4123*21)/100</f>
      </c>
      <c t="s">
        <v>27</v>
      </c>
    </row>
    <row r="4124" spans="1:5" ht="25.5">
      <c r="A4124" s="35" t="s">
        <v>54</v>
      </c>
      <c r="E4124" s="39" t="s">
        <v>8706</v>
      </c>
    </row>
    <row r="4125" spans="1:5" ht="12.75">
      <c r="A4125" s="35" t="s">
        <v>55</v>
      </c>
      <c r="E4125" s="40" t="s">
        <v>5</v>
      </c>
    </row>
    <row r="4126" spans="1:5" ht="51">
      <c r="A4126" t="s">
        <v>56</v>
      </c>
      <c r="E4126" s="39" t="s">
        <v>8707</v>
      </c>
    </row>
    <row r="4127" spans="1:16" ht="25.5">
      <c r="A4127" t="s">
        <v>49</v>
      </c>
      <c s="34" t="s">
        <v>8708</v>
      </c>
      <c s="34" t="s">
        <v>8709</v>
      </c>
      <c s="35" t="s">
        <v>5</v>
      </c>
      <c s="6" t="s">
        <v>8710</v>
      </c>
      <c s="36" t="s">
        <v>684</v>
      </c>
      <c s="37">
        <v>1</v>
      </c>
      <c s="36">
        <v>0</v>
      </c>
      <c s="36">
        <f>ROUND(G4127*H4127,6)</f>
      </c>
      <c r="L4127" s="38">
        <v>0</v>
      </c>
      <c s="32">
        <f>ROUND(ROUND(L4127,2)*ROUND(G4127,3),2)</f>
      </c>
      <c s="36" t="s">
        <v>2373</v>
      </c>
      <c>
        <f>(M4127*21)/100</f>
      </c>
      <c t="s">
        <v>27</v>
      </c>
    </row>
    <row r="4128" spans="1:5" ht="25.5">
      <c r="A4128" s="35" t="s">
        <v>54</v>
      </c>
      <c r="E4128" s="39" t="s">
        <v>8711</v>
      </c>
    </row>
    <row r="4129" spans="1:5" ht="12.75">
      <c r="A4129" s="35" t="s">
        <v>55</v>
      </c>
      <c r="E4129" s="40" t="s">
        <v>5</v>
      </c>
    </row>
    <row r="4130" spans="1:5" ht="12.75">
      <c r="A4130" t="s">
        <v>56</v>
      </c>
      <c r="E4130" s="39" t="s">
        <v>5</v>
      </c>
    </row>
    <row r="4131" spans="1:16" ht="25.5">
      <c r="A4131" t="s">
        <v>49</v>
      </c>
      <c s="34" t="s">
        <v>8712</v>
      </c>
      <c s="34" t="s">
        <v>8713</v>
      </c>
      <c s="35" t="s">
        <v>5</v>
      </c>
      <c s="6" t="s">
        <v>8714</v>
      </c>
      <c s="36" t="s">
        <v>684</v>
      </c>
      <c s="37">
        <v>9</v>
      </c>
      <c s="36">
        <v>0</v>
      </c>
      <c s="36">
        <f>ROUND(G4131*H4131,6)</f>
      </c>
      <c r="L4131" s="38">
        <v>0</v>
      </c>
      <c s="32">
        <f>ROUND(ROUND(L4131,2)*ROUND(G4131,3),2)</f>
      </c>
      <c s="36" t="s">
        <v>2373</v>
      </c>
      <c>
        <f>(M4131*21)/100</f>
      </c>
      <c t="s">
        <v>27</v>
      </c>
    </row>
    <row r="4132" spans="1:5" ht="25.5">
      <c r="A4132" s="35" t="s">
        <v>54</v>
      </c>
      <c r="E4132" s="39" t="s">
        <v>8715</v>
      </c>
    </row>
    <row r="4133" spans="1:5" ht="12.75">
      <c r="A4133" s="35" t="s">
        <v>55</v>
      </c>
      <c r="E4133" s="40" t="s">
        <v>5</v>
      </c>
    </row>
    <row r="4134" spans="1:5" ht="102">
      <c r="A4134" t="s">
        <v>56</v>
      </c>
      <c r="E4134" s="39" t="s">
        <v>8716</v>
      </c>
    </row>
    <row r="4135" spans="1:16" ht="25.5">
      <c r="A4135" t="s">
        <v>49</v>
      </c>
      <c s="34" t="s">
        <v>8717</v>
      </c>
      <c s="34" t="s">
        <v>8718</v>
      </c>
      <c s="35" t="s">
        <v>5</v>
      </c>
      <c s="6" t="s">
        <v>8719</v>
      </c>
      <c s="36" t="s">
        <v>684</v>
      </c>
      <c s="37">
        <v>9</v>
      </c>
      <c s="36">
        <v>0</v>
      </c>
      <c s="36">
        <f>ROUND(G4135*H4135,6)</f>
      </c>
      <c r="L4135" s="38">
        <v>0</v>
      </c>
      <c s="32">
        <f>ROUND(ROUND(L4135,2)*ROUND(G4135,3),2)</f>
      </c>
      <c s="36" t="s">
        <v>2373</v>
      </c>
      <c>
        <f>(M4135*21)/100</f>
      </c>
      <c t="s">
        <v>27</v>
      </c>
    </row>
    <row r="4136" spans="1:5" ht="25.5">
      <c r="A4136" s="35" t="s">
        <v>54</v>
      </c>
      <c r="E4136" s="39" t="s">
        <v>8715</v>
      </c>
    </row>
    <row r="4137" spans="1:5" ht="12.75">
      <c r="A4137" s="35" t="s">
        <v>55</v>
      </c>
      <c r="E4137" s="40" t="s">
        <v>5</v>
      </c>
    </row>
    <row r="4138" spans="1:5" ht="102">
      <c r="A4138" t="s">
        <v>56</v>
      </c>
      <c r="E4138" s="39" t="s">
        <v>8716</v>
      </c>
    </row>
    <row r="4139" spans="1:16" ht="25.5">
      <c r="A4139" t="s">
        <v>49</v>
      </c>
      <c s="34" t="s">
        <v>8720</v>
      </c>
      <c s="34" t="s">
        <v>8721</v>
      </c>
      <c s="35" t="s">
        <v>5</v>
      </c>
      <c s="6" t="s">
        <v>8722</v>
      </c>
      <c s="36" t="s">
        <v>684</v>
      </c>
      <c s="37">
        <v>9</v>
      </c>
      <c s="36">
        <v>0</v>
      </c>
      <c s="36">
        <f>ROUND(G4139*H4139,6)</f>
      </c>
      <c r="L4139" s="38">
        <v>0</v>
      </c>
      <c s="32">
        <f>ROUND(ROUND(L4139,2)*ROUND(G4139,3),2)</f>
      </c>
      <c s="36" t="s">
        <v>76</v>
      </c>
      <c>
        <f>(M4139*21)/100</f>
      </c>
      <c t="s">
        <v>27</v>
      </c>
    </row>
    <row r="4140" spans="1:5" ht="25.5">
      <c r="A4140" s="35" t="s">
        <v>54</v>
      </c>
      <c r="E4140" s="39" t="s">
        <v>8723</v>
      </c>
    </row>
    <row r="4141" spans="1:5" ht="12.75">
      <c r="A4141" s="35" t="s">
        <v>55</v>
      </c>
      <c r="E4141" s="40" t="s">
        <v>5</v>
      </c>
    </row>
    <row r="4142" spans="1:5" ht="76.5">
      <c r="A4142" t="s">
        <v>56</v>
      </c>
      <c r="E4142" s="39" t="s">
        <v>8693</v>
      </c>
    </row>
    <row r="4143" spans="1:16" ht="25.5">
      <c r="A4143" t="s">
        <v>49</v>
      </c>
      <c s="34" t="s">
        <v>8724</v>
      </c>
      <c s="34" t="s">
        <v>8725</v>
      </c>
      <c s="35" t="s">
        <v>5</v>
      </c>
      <c s="6" t="s">
        <v>8726</v>
      </c>
      <c s="36" t="s">
        <v>684</v>
      </c>
      <c s="37">
        <v>2</v>
      </c>
      <c s="36">
        <v>0</v>
      </c>
      <c s="36">
        <f>ROUND(G4143*H4143,6)</f>
      </c>
      <c r="L4143" s="38">
        <v>0</v>
      </c>
      <c s="32">
        <f>ROUND(ROUND(L4143,2)*ROUND(G4143,3),2)</f>
      </c>
      <c s="36" t="s">
        <v>76</v>
      </c>
      <c>
        <f>(M4143*21)/100</f>
      </c>
      <c t="s">
        <v>27</v>
      </c>
    </row>
    <row r="4144" spans="1:5" ht="25.5">
      <c r="A4144" s="35" t="s">
        <v>54</v>
      </c>
      <c r="E4144" s="39" t="s">
        <v>8726</v>
      </c>
    </row>
    <row r="4145" spans="1:5" ht="12.75">
      <c r="A4145" s="35" t="s">
        <v>55</v>
      </c>
      <c r="E4145" s="40" t="s">
        <v>5</v>
      </c>
    </row>
    <row r="4146" spans="1:5" ht="76.5">
      <c r="A4146" t="s">
        <v>56</v>
      </c>
      <c r="E4146" s="39" t="s">
        <v>8657</v>
      </c>
    </row>
    <row r="4147" spans="1:16" ht="25.5">
      <c r="A4147" t="s">
        <v>49</v>
      </c>
      <c s="34" t="s">
        <v>8727</v>
      </c>
      <c s="34" t="s">
        <v>8728</v>
      </c>
      <c s="35" t="s">
        <v>5</v>
      </c>
      <c s="6" t="s">
        <v>8729</v>
      </c>
      <c s="36" t="s">
        <v>684</v>
      </c>
      <c s="37">
        <v>7</v>
      </c>
      <c s="36">
        <v>0</v>
      </c>
      <c s="36">
        <f>ROUND(G4147*H4147,6)</f>
      </c>
      <c r="L4147" s="38">
        <v>0</v>
      </c>
      <c s="32">
        <f>ROUND(ROUND(L4147,2)*ROUND(G4147,3),2)</f>
      </c>
      <c s="36" t="s">
        <v>76</v>
      </c>
      <c>
        <f>(M4147*21)/100</f>
      </c>
      <c t="s">
        <v>27</v>
      </c>
    </row>
    <row r="4148" spans="1:5" ht="25.5">
      <c r="A4148" s="35" t="s">
        <v>54</v>
      </c>
      <c r="E4148" s="39" t="s">
        <v>8729</v>
      </c>
    </row>
    <row r="4149" spans="1:5" ht="12.75">
      <c r="A4149" s="35" t="s">
        <v>55</v>
      </c>
      <c r="E4149" s="40" t="s">
        <v>5</v>
      </c>
    </row>
    <row r="4150" spans="1:5" ht="76.5">
      <c r="A4150" t="s">
        <v>56</v>
      </c>
      <c r="E4150" s="39" t="s">
        <v>8657</v>
      </c>
    </row>
    <row r="4151" spans="1:16" ht="25.5">
      <c r="A4151" t="s">
        <v>49</v>
      </c>
      <c s="34" t="s">
        <v>8730</v>
      </c>
      <c s="34" t="s">
        <v>8731</v>
      </c>
      <c s="35" t="s">
        <v>5</v>
      </c>
      <c s="6" t="s">
        <v>8732</v>
      </c>
      <c s="36" t="s">
        <v>684</v>
      </c>
      <c s="37">
        <v>2</v>
      </c>
      <c s="36">
        <v>0</v>
      </c>
      <c s="36">
        <f>ROUND(G4151*H4151,6)</f>
      </c>
      <c r="L4151" s="38">
        <v>0</v>
      </c>
      <c s="32">
        <f>ROUND(ROUND(L4151,2)*ROUND(G4151,3),2)</f>
      </c>
      <c s="36" t="s">
        <v>76</v>
      </c>
      <c>
        <f>(M4151*21)/100</f>
      </c>
      <c t="s">
        <v>27</v>
      </c>
    </row>
    <row r="4152" spans="1:5" ht="25.5">
      <c r="A4152" s="35" t="s">
        <v>54</v>
      </c>
      <c r="E4152" s="39" t="s">
        <v>8732</v>
      </c>
    </row>
    <row r="4153" spans="1:5" ht="12.75">
      <c r="A4153" s="35" t="s">
        <v>55</v>
      </c>
      <c r="E4153" s="40" t="s">
        <v>5</v>
      </c>
    </row>
    <row r="4154" spans="1:5" ht="76.5">
      <c r="A4154" t="s">
        <v>56</v>
      </c>
      <c r="E4154" s="39" t="s">
        <v>8657</v>
      </c>
    </row>
    <row r="4155" spans="1:16" ht="25.5">
      <c r="A4155" t="s">
        <v>49</v>
      </c>
      <c s="34" t="s">
        <v>8733</v>
      </c>
      <c s="34" t="s">
        <v>8734</v>
      </c>
      <c s="35" t="s">
        <v>5</v>
      </c>
      <c s="6" t="s">
        <v>8735</v>
      </c>
      <c s="36" t="s">
        <v>684</v>
      </c>
      <c s="37">
        <v>1</v>
      </c>
      <c s="36">
        <v>0</v>
      </c>
      <c s="36">
        <f>ROUND(G4155*H4155,6)</f>
      </c>
      <c r="L4155" s="38">
        <v>0</v>
      </c>
      <c s="32">
        <f>ROUND(ROUND(L4155,2)*ROUND(G4155,3),2)</f>
      </c>
      <c s="36" t="s">
        <v>76</v>
      </c>
      <c>
        <f>(M4155*21)/100</f>
      </c>
      <c t="s">
        <v>27</v>
      </c>
    </row>
    <row r="4156" spans="1:5" ht="25.5">
      <c r="A4156" s="35" t="s">
        <v>54</v>
      </c>
      <c r="E4156" s="39" t="s">
        <v>8735</v>
      </c>
    </row>
    <row r="4157" spans="1:5" ht="12.75">
      <c r="A4157" s="35" t="s">
        <v>55</v>
      </c>
      <c r="E4157" s="40" t="s">
        <v>5</v>
      </c>
    </row>
    <row r="4158" spans="1:5" ht="76.5">
      <c r="A4158" t="s">
        <v>56</v>
      </c>
      <c r="E4158" s="39" t="s">
        <v>8657</v>
      </c>
    </row>
    <row r="4159" spans="1:16" ht="25.5">
      <c r="A4159" t="s">
        <v>49</v>
      </c>
      <c s="34" t="s">
        <v>8736</v>
      </c>
      <c s="34" t="s">
        <v>8737</v>
      </c>
      <c s="35" t="s">
        <v>5</v>
      </c>
      <c s="6" t="s">
        <v>8738</v>
      </c>
      <c s="36" t="s">
        <v>684</v>
      </c>
      <c s="37">
        <v>2</v>
      </c>
      <c s="36">
        <v>0</v>
      </c>
      <c s="36">
        <f>ROUND(G4159*H4159,6)</f>
      </c>
      <c r="L4159" s="38">
        <v>0</v>
      </c>
      <c s="32">
        <f>ROUND(ROUND(L4159,2)*ROUND(G4159,3),2)</f>
      </c>
      <c s="36" t="s">
        <v>76</v>
      </c>
      <c>
        <f>(M4159*21)/100</f>
      </c>
      <c t="s">
        <v>27</v>
      </c>
    </row>
    <row r="4160" spans="1:5" ht="25.5">
      <c r="A4160" s="35" t="s">
        <v>54</v>
      </c>
      <c r="E4160" s="39" t="s">
        <v>8738</v>
      </c>
    </row>
    <row r="4161" spans="1:5" ht="12.75">
      <c r="A4161" s="35" t="s">
        <v>55</v>
      </c>
      <c r="E4161" s="40" t="s">
        <v>5</v>
      </c>
    </row>
    <row r="4162" spans="1:5" ht="76.5">
      <c r="A4162" t="s">
        <v>56</v>
      </c>
      <c r="E4162" s="39" t="s">
        <v>8657</v>
      </c>
    </row>
    <row r="4163" spans="1:16" ht="25.5">
      <c r="A4163" t="s">
        <v>49</v>
      </c>
      <c s="34" t="s">
        <v>8739</v>
      </c>
      <c s="34" t="s">
        <v>8740</v>
      </c>
      <c s="35" t="s">
        <v>5</v>
      </c>
      <c s="6" t="s">
        <v>8741</v>
      </c>
      <c s="36" t="s">
        <v>684</v>
      </c>
      <c s="37">
        <v>1</v>
      </c>
      <c s="36">
        <v>0</v>
      </c>
      <c s="36">
        <f>ROUND(G4163*H4163,6)</f>
      </c>
      <c r="L4163" s="38">
        <v>0</v>
      </c>
      <c s="32">
        <f>ROUND(ROUND(L4163,2)*ROUND(G4163,3),2)</f>
      </c>
      <c s="36" t="s">
        <v>76</v>
      </c>
      <c>
        <f>(M4163*21)/100</f>
      </c>
      <c t="s">
        <v>27</v>
      </c>
    </row>
    <row r="4164" spans="1:5" ht="25.5">
      <c r="A4164" s="35" t="s">
        <v>54</v>
      </c>
      <c r="E4164" s="39" t="s">
        <v>8741</v>
      </c>
    </row>
    <row r="4165" spans="1:5" ht="12.75">
      <c r="A4165" s="35" t="s">
        <v>55</v>
      </c>
      <c r="E4165" s="40" t="s">
        <v>5</v>
      </c>
    </row>
    <row r="4166" spans="1:5" ht="76.5">
      <c r="A4166" t="s">
        <v>56</v>
      </c>
      <c r="E4166" s="39" t="s">
        <v>8657</v>
      </c>
    </row>
    <row r="4167" spans="1:16" ht="25.5">
      <c r="A4167" t="s">
        <v>49</v>
      </c>
      <c s="34" t="s">
        <v>8742</v>
      </c>
      <c s="34" t="s">
        <v>8743</v>
      </c>
      <c s="35" t="s">
        <v>5</v>
      </c>
      <c s="6" t="s">
        <v>8744</v>
      </c>
      <c s="36" t="s">
        <v>684</v>
      </c>
      <c s="37">
        <v>2</v>
      </c>
      <c s="36">
        <v>0</v>
      </c>
      <c s="36">
        <f>ROUND(G4167*H4167,6)</f>
      </c>
      <c r="L4167" s="38">
        <v>0</v>
      </c>
      <c s="32">
        <f>ROUND(ROUND(L4167,2)*ROUND(G4167,3),2)</f>
      </c>
      <c s="36" t="s">
        <v>76</v>
      </c>
      <c>
        <f>(M4167*21)/100</f>
      </c>
      <c t="s">
        <v>27</v>
      </c>
    </row>
    <row r="4168" spans="1:5" ht="25.5">
      <c r="A4168" s="35" t="s">
        <v>54</v>
      </c>
      <c r="E4168" s="39" t="s">
        <v>8744</v>
      </c>
    </row>
    <row r="4169" spans="1:5" ht="12.75">
      <c r="A4169" s="35" t="s">
        <v>55</v>
      </c>
      <c r="E4169" s="40" t="s">
        <v>5</v>
      </c>
    </row>
    <row r="4170" spans="1:5" ht="76.5">
      <c r="A4170" t="s">
        <v>56</v>
      </c>
      <c r="E4170" s="39" t="s">
        <v>8657</v>
      </c>
    </row>
    <row r="4171" spans="1:16" ht="25.5">
      <c r="A4171" t="s">
        <v>49</v>
      </c>
      <c s="34" t="s">
        <v>8745</v>
      </c>
      <c s="34" t="s">
        <v>8746</v>
      </c>
      <c s="35" t="s">
        <v>5</v>
      </c>
      <c s="6" t="s">
        <v>8747</v>
      </c>
      <c s="36" t="s">
        <v>684</v>
      </c>
      <c s="37">
        <v>2</v>
      </c>
      <c s="36">
        <v>0</v>
      </c>
      <c s="36">
        <f>ROUND(G4171*H4171,6)</f>
      </c>
      <c r="L4171" s="38">
        <v>0</v>
      </c>
      <c s="32">
        <f>ROUND(ROUND(L4171,2)*ROUND(G4171,3),2)</f>
      </c>
      <c s="36" t="s">
        <v>76</v>
      </c>
      <c>
        <f>(M4171*21)/100</f>
      </c>
      <c t="s">
        <v>27</v>
      </c>
    </row>
    <row r="4172" spans="1:5" ht="25.5">
      <c r="A4172" s="35" t="s">
        <v>54</v>
      </c>
      <c r="E4172" s="39" t="s">
        <v>8747</v>
      </c>
    </row>
    <row r="4173" spans="1:5" ht="12.75">
      <c r="A4173" s="35" t="s">
        <v>55</v>
      </c>
      <c r="E4173" s="40" t="s">
        <v>5</v>
      </c>
    </row>
    <row r="4174" spans="1:5" ht="76.5">
      <c r="A4174" t="s">
        <v>56</v>
      </c>
      <c r="E4174" s="39" t="s">
        <v>8657</v>
      </c>
    </row>
    <row r="4175" spans="1:16" ht="25.5">
      <c r="A4175" t="s">
        <v>49</v>
      </c>
      <c s="34" t="s">
        <v>8748</v>
      </c>
      <c s="34" t="s">
        <v>8749</v>
      </c>
      <c s="35" t="s">
        <v>5</v>
      </c>
      <c s="6" t="s">
        <v>8750</v>
      </c>
      <c s="36" t="s">
        <v>684</v>
      </c>
      <c s="37">
        <v>6</v>
      </c>
      <c s="36">
        <v>0</v>
      </c>
      <c s="36">
        <f>ROUND(G4175*H4175,6)</f>
      </c>
      <c r="L4175" s="38">
        <v>0</v>
      </c>
      <c s="32">
        <f>ROUND(ROUND(L4175,2)*ROUND(G4175,3),2)</f>
      </c>
      <c s="36" t="s">
        <v>76</v>
      </c>
      <c>
        <f>(M4175*21)/100</f>
      </c>
      <c t="s">
        <v>27</v>
      </c>
    </row>
    <row r="4176" spans="1:5" ht="25.5">
      <c r="A4176" s="35" t="s">
        <v>54</v>
      </c>
      <c r="E4176" s="39" t="s">
        <v>8750</v>
      </c>
    </row>
    <row r="4177" spans="1:5" ht="12.75">
      <c r="A4177" s="35" t="s">
        <v>55</v>
      </c>
      <c r="E4177" s="40" t="s">
        <v>5</v>
      </c>
    </row>
    <row r="4178" spans="1:5" ht="76.5">
      <c r="A4178" t="s">
        <v>56</v>
      </c>
      <c r="E4178" s="39" t="s">
        <v>8693</v>
      </c>
    </row>
    <row r="4179" spans="1:16" ht="25.5">
      <c r="A4179" t="s">
        <v>49</v>
      </c>
      <c s="34" t="s">
        <v>8751</v>
      </c>
      <c s="34" t="s">
        <v>8752</v>
      </c>
      <c s="35" t="s">
        <v>5</v>
      </c>
      <c s="6" t="s">
        <v>8753</v>
      </c>
      <c s="36" t="s">
        <v>684</v>
      </c>
      <c s="37">
        <v>6</v>
      </c>
      <c s="36">
        <v>0</v>
      </c>
      <c s="36">
        <f>ROUND(G4179*H4179,6)</f>
      </c>
      <c r="L4179" s="38">
        <v>0</v>
      </c>
      <c s="32">
        <f>ROUND(ROUND(L4179,2)*ROUND(G4179,3),2)</f>
      </c>
      <c s="36" t="s">
        <v>76</v>
      </c>
      <c>
        <f>(M4179*21)/100</f>
      </c>
      <c t="s">
        <v>27</v>
      </c>
    </row>
    <row r="4180" spans="1:5" ht="25.5">
      <c r="A4180" s="35" t="s">
        <v>54</v>
      </c>
      <c r="E4180" s="39" t="s">
        <v>8753</v>
      </c>
    </row>
    <row r="4181" spans="1:5" ht="12.75">
      <c r="A4181" s="35" t="s">
        <v>55</v>
      </c>
      <c r="E4181" s="40" t="s">
        <v>5</v>
      </c>
    </row>
    <row r="4182" spans="1:5" ht="12.75">
      <c r="A4182" t="s">
        <v>56</v>
      </c>
      <c r="E4182" s="39" t="s">
        <v>5</v>
      </c>
    </row>
    <row r="4183" spans="1:16" ht="25.5">
      <c r="A4183" t="s">
        <v>49</v>
      </c>
      <c s="34" t="s">
        <v>8754</v>
      </c>
      <c s="34" t="s">
        <v>8755</v>
      </c>
      <c s="35" t="s">
        <v>5</v>
      </c>
      <c s="6" t="s">
        <v>8756</v>
      </c>
      <c s="36" t="s">
        <v>684</v>
      </c>
      <c s="37">
        <v>6</v>
      </c>
      <c s="36">
        <v>0</v>
      </c>
      <c s="36">
        <f>ROUND(G4183*H4183,6)</f>
      </c>
      <c r="L4183" s="38">
        <v>0</v>
      </c>
      <c s="32">
        <f>ROUND(ROUND(L4183,2)*ROUND(G4183,3),2)</f>
      </c>
      <c s="36" t="s">
        <v>76</v>
      </c>
      <c>
        <f>(M4183*21)/100</f>
      </c>
      <c t="s">
        <v>27</v>
      </c>
    </row>
    <row r="4184" spans="1:5" ht="25.5">
      <c r="A4184" s="35" t="s">
        <v>54</v>
      </c>
      <c r="E4184" s="39" t="s">
        <v>8756</v>
      </c>
    </row>
    <row r="4185" spans="1:5" ht="12.75">
      <c r="A4185" s="35" t="s">
        <v>55</v>
      </c>
      <c r="E4185" s="40" t="s">
        <v>5</v>
      </c>
    </row>
    <row r="4186" spans="1:5" ht="76.5">
      <c r="A4186" t="s">
        <v>56</v>
      </c>
      <c r="E4186" s="39" t="s">
        <v>8693</v>
      </c>
    </row>
    <row r="4187" spans="1:16" ht="25.5">
      <c r="A4187" t="s">
        <v>49</v>
      </c>
      <c s="34" t="s">
        <v>8757</v>
      </c>
      <c s="34" t="s">
        <v>8758</v>
      </c>
      <c s="35" t="s">
        <v>5</v>
      </c>
      <c s="6" t="s">
        <v>8759</v>
      </c>
      <c s="36" t="s">
        <v>684</v>
      </c>
      <c s="37">
        <v>6</v>
      </c>
      <c s="36">
        <v>0</v>
      </c>
      <c s="36">
        <f>ROUND(G4187*H4187,6)</f>
      </c>
      <c r="L4187" s="38">
        <v>0</v>
      </c>
      <c s="32">
        <f>ROUND(ROUND(L4187,2)*ROUND(G4187,3),2)</f>
      </c>
      <c s="36" t="s">
        <v>76</v>
      </c>
      <c>
        <f>(M4187*21)/100</f>
      </c>
      <c t="s">
        <v>27</v>
      </c>
    </row>
    <row r="4188" spans="1:5" ht="25.5">
      <c r="A4188" s="35" t="s">
        <v>54</v>
      </c>
      <c r="E4188" s="39" t="s">
        <v>8759</v>
      </c>
    </row>
    <row r="4189" spans="1:5" ht="12.75">
      <c r="A4189" s="35" t="s">
        <v>55</v>
      </c>
      <c r="E4189" s="40" t="s">
        <v>5</v>
      </c>
    </row>
    <row r="4190" spans="1:5" ht="76.5">
      <c r="A4190" t="s">
        <v>56</v>
      </c>
      <c r="E4190" s="39" t="s">
        <v>8693</v>
      </c>
    </row>
    <row r="4191" spans="1:16" ht="25.5">
      <c r="A4191" t="s">
        <v>49</v>
      </c>
      <c s="34" t="s">
        <v>8760</v>
      </c>
      <c s="34" t="s">
        <v>8761</v>
      </c>
      <c s="35" t="s">
        <v>5</v>
      </c>
      <c s="6" t="s">
        <v>8762</v>
      </c>
      <c s="36" t="s">
        <v>684</v>
      </c>
      <c s="37">
        <v>6</v>
      </c>
      <c s="36">
        <v>0</v>
      </c>
      <c s="36">
        <f>ROUND(G4191*H4191,6)</f>
      </c>
      <c r="L4191" s="38">
        <v>0</v>
      </c>
      <c s="32">
        <f>ROUND(ROUND(L4191,2)*ROUND(G4191,3),2)</f>
      </c>
      <c s="36" t="s">
        <v>76</v>
      </c>
      <c>
        <f>(M4191*21)/100</f>
      </c>
      <c t="s">
        <v>27</v>
      </c>
    </row>
    <row r="4192" spans="1:5" ht="25.5">
      <c r="A4192" s="35" t="s">
        <v>54</v>
      </c>
      <c r="E4192" s="39" t="s">
        <v>8762</v>
      </c>
    </row>
    <row r="4193" spans="1:5" ht="12.75">
      <c r="A4193" s="35" t="s">
        <v>55</v>
      </c>
      <c r="E4193" s="40" t="s">
        <v>5</v>
      </c>
    </row>
    <row r="4194" spans="1:5" ht="12.75">
      <c r="A4194" t="s">
        <v>56</v>
      </c>
      <c r="E4194" s="39" t="s">
        <v>5</v>
      </c>
    </row>
    <row r="4195" spans="1:16" ht="25.5">
      <c r="A4195" t="s">
        <v>49</v>
      </c>
      <c s="34" t="s">
        <v>8763</v>
      </c>
      <c s="34" t="s">
        <v>8764</v>
      </c>
      <c s="35" t="s">
        <v>5</v>
      </c>
      <c s="6" t="s">
        <v>8765</v>
      </c>
      <c s="36" t="s">
        <v>684</v>
      </c>
      <c s="37">
        <v>6</v>
      </c>
      <c s="36">
        <v>0</v>
      </c>
      <c s="36">
        <f>ROUND(G4195*H4195,6)</f>
      </c>
      <c r="L4195" s="38">
        <v>0</v>
      </c>
      <c s="32">
        <f>ROUND(ROUND(L4195,2)*ROUND(G4195,3),2)</f>
      </c>
      <c s="36" t="s">
        <v>76</v>
      </c>
      <c>
        <f>(M4195*21)/100</f>
      </c>
      <c t="s">
        <v>27</v>
      </c>
    </row>
    <row r="4196" spans="1:5" ht="25.5">
      <c r="A4196" s="35" t="s">
        <v>54</v>
      </c>
      <c r="E4196" s="39" t="s">
        <v>8765</v>
      </c>
    </row>
    <row r="4197" spans="1:5" ht="12.75">
      <c r="A4197" s="35" t="s">
        <v>55</v>
      </c>
      <c r="E4197" s="40" t="s">
        <v>5</v>
      </c>
    </row>
    <row r="4198" spans="1:5" ht="76.5">
      <c r="A4198" t="s">
        <v>56</v>
      </c>
      <c r="E4198" s="39" t="s">
        <v>8693</v>
      </c>
    </row>
    <row r="4199" spans="1:16" ht="25.5">
      <c r="A4199" t="s">
        <v>49</v>
      </c>
      <c s="34" t="s">
        <v>8766</v>
      </c>
      <c s="34" t="s">
        <v>8767</v>
      </c>
      <c s="35" t="s">
        <v>5</v>
      </c>
      <c s="6" t="s">
        <v>8768</v>
      </c>
      <c s="36" t="s">
        <v>684</v>
      </c>
      <c s="37">
        <v>7</v>
      </c>
      <c s="36">
        <v>0</v>
      </c>
      <c s="36">
        <f>ROUND(G4199*H4199,6)</f>
      </c>
      <c r="L4199" s="38">
        <v>0</v>
      </c>
      <c s="32">
        <f>ROUND(ROUND(L4199,2)*ROUND(G4199,3),2)</f>
      </c>
      <c s="36" t="s">
        <v>76</v>
      </c>
      <c>
        <f>(M4199*21)/100</f>
      </c>
      <c t="s">
        <v>27</v>
      </c>
    </row>
    <row r="4200" spans="1:5" ht="25.5">
      <c r="A4200" s="35" t="s">
        <v>54</v>
      </c>
      <c r="E4200" s="39" t="s">
        <v>8768</v>
      </c>
    </row>
    <row r="4201" spans="1:5" ht="12.75">
      <c r="A4201" s="35" t="s">
        <v>55</v>
      </c>
      <c r="E4201" s="40" t="s">
        <v>5</v>
      </c>
    </row>
    <row r="4202" spans="1:5" ht="76.5">
      <c r="A4202" t="s">
        <v>56</v>
      </c>
      <c r="E4202" s="39" t="s">
        <v>8657</v>
      </c>
    </row>
    <row r="4203" spans="1:16" ht="25.5">
      <c r="A4203" t="s">
        <v>49</v>
      </c>
      <c s="34" t="s">
        <v>8769</v>
      </c>
      <c s="34" t="s">
        <v>8770</v>
      </c>
      <c s="35" t="s">
        <v>5</v>
      </c>
      <c s="6" t="s">
        <v>8771</v>
      </c>
      <c s="36" t="s">
        <v>684</v>
      </c>
      <c s="37">
        <v>7</v>
      </c>
      <c s="36">
        <v>0</v>
      </c>
      <c s="36">
        <f>ROUND(G4203*H4203,6)</f>
      </c>
      <c r="L4203" s="38">
        <v>0</v>
      </c>
      <c s="32">
        <f>ROUND(ROUND(L4203,2)*ROUND(G4203,3),2)</f>
      </c>
      <c s="36" t="s">
        <v>76</v>
      </c>
      <c>
        <f>(M4203*21)/100</f>
      </c>
      <c t="s">
        <v>27</v>
      </c>
    </row>
    <row r="4204" spans="1:5" ht="25.5">
      <c r="A4204" s="35" t="s">
        <v>54</v>
      </c>
      <c r="E4204" s="39" t="s">
        <v>8771</v>
      </c>
    </row>
    <row r="4205" spans="1:5" ht="12.75">
      <c r="A4205" s="35" t="s">
        <v>55</v>
      </c>
      <c r="E4205" s="40" t="s">
        <v>5</v>
      </c>
    </row>
    <row r="4206" spans="1:5" ht="76.5">
      <c r="A4206" t="s">
        <v>56</v>
      </c>
      <c r="E4206" s="39" t="s">
        <v>8693</v>
      </c>
    </row>
    <row r="4207" spans="1:16" ht="25.5">
      <c r="A4207" t="s">
        <v>49</v>
      </c>
      <c s="34" t="s">
        <v>8772</v>
      </c>
      <c s="34" t="s">
        <v>8773</v>
      </c>
      <c s="35" t="s">
        <v>5</v>
      </c>
      <c s="6" t="s">
        <v>8774</v>
      </c>
      <c s="36" t="s">
        <v>684</v>
      </c>
      <c s="37">
        <v>7</v>
      </c>
      <c s="36">
        <v>0</v>
      </c>
      <c s="36">
        <f>ROUND(G4207*H4207,6)</f>
      </c>
      <c r="L4207" s="38">
        <v>0</v>
      </c>
      <c s="32">
        <f>ROUND(ROUND(L4207,2)*ROUND(G4207,3),2)</f>
      </c>
      <c s="36" t="s">
        <v>76</v>
      </c>
      <c>
        <f>(M4207*21)/100</f>
      </c>
      <c t="s">
        <v>27</v>
      </c>
    </row>
    <row r="4208" spans="1:5" ht="25.5">
      <c r="A4208" s="35" t="s">
        <v>54</v>
      </c>
      <c r="E4208" s="39" t="s">
        <v>8774</v>
      </c>
    </row>
    <row r="4209" spans="1:5" ht="12.75">
      <c r="A4209" s="35" t="s">
        <v>55</v>
      </c>
      <c r="E4209" s="40" t="s">
        <v>5</v>
      </c>
    </row>
    <row r="4210" spans="1:5" ht="12.75">
      <c r="A4210" t="s">
        <v>56</v>
      </c>
      <c r="E4210" s="39" t="s">
        <v>5</v>
      </c>
    </row>
    <row r="4211" spans="1:16" ht="25.5">
      <c r="A4211" t="s">
        <v>49</v>
      </c>
      <c s="34" t="s">
        <v>8775</v>
      </c>
      <c s="34" t="s">
        <v>8776</v>
      </c>
      <c s="35" t="s">
        <v>5</v>
      </c>
      <c s="6" t="s">
        <v>8777</v>
      </c>
      <c s="36" t="s">
        <v>684</v>
      </c>
      <c s="37">
        <v>7</v>
      </c>
      <c s="36">
        <v>0</v>
      </c>
      <c s="36">
        <f>ROUND(G4211*H4211,6)</f>
      </c>
      <c r="L4211" s="38">
        <v>0</v>
      </c>
      <c s="32">
        <f>ROUND(ROUND(L4211,2)*ROUND(G4211,3),2)</f>
      </c>
      <c s="36" t="s">
        <v>76</v>
      </c>
      <c>
        <f>(M4211*21)/100</f>
      </c>
      <c t="s">
        <v>27</v>
      </c>
    </row>
    <row r="4212" spans="1:5" ht="25.5">
      <c r="A4212" s="35" t="s">
        <v>54</v>
      </c>
      <c r="E4212" s="39" t="s">
        <v>8777</v>
      </c>
    </row>
    <row r="4213" spans="1:5" ht="12.75">
      <c r="A4213" s="35" t="s">
        <v>55</v>
      </c>
      <c r="E4213" s="40" t="s">
        <v>5</v>
      </c>
    </row>
    <row r="4214" spans="1:5" ht="76.5">
      <c r="A4214" t="s">
        <v>56</v>
      </c>
      <c r="E4214" s="39" t="s">
        <v>8693</v>
      </c>
    </row>
    <row r="4215" spans="1:16" ht="25.5">
      <c r="A4215" t="s">
        <v>49</v>
      </c>
      <c s="34" t="s">
        <v>8778</v>
      </c>
      <c s="34" t="s">
        <v>8779</v>
      </c>
      <c s="35" t="s">
        <v>5</v>
      </c>
      <c s="6" t="s">
        <v>8780</v>
      </c>
      <c s="36" t="s">
        <v>684</v>
      </c>
      <c s="37">
        <v>7</v>
      </c>
      <c s="36">
        <v>0</v>
      </c>
      <c s="36">
        <f>ROUND(G4215*H4215,6)</f>
      </c>
      <c r="L4215" s="38">
        <v>0</v>
      </c>
      <c s="32">
        <f>ROUND(ROUND(L4215,2)*ROUND(G4215,3),2)</f>
      </c>
      <c s="36" t="s">
        <v>76</v>
      </c>
      <c>
        <f>(M4215*21)/100</f>
      </c>
      <c t="s">
        <v>27</v>
      </c>
    </row>
    <row r="4216" spans="1:5" ht="25.5">
      <c r="A4216" s="35" t="s">
        <v>54</v>
      </c>
      <c r="E4216" s="39" t="s">
        <v>8780</v>
      </c>
    </row>
    <row r="4217" spans="1:5" ht="12.75">
      <c r="A4217" s="35" t="s">
        <v>55</v>
      </c>
      <c r="E4217" s="40" t="s">
        <v>5</v>
      </c>
    </row>
    <row r="4218" spans="1:5" ht="76.5">
      <c r="A4218" t="s">
        <v>56</v>
      </c>
      <c r="E4218" s="39" t="s">
        <v>8693</v>
      </c>
    </row>
    <row r="4219" spans="1:16" ht="25.5">
      <c r="A4219" t="s">
        <v>49</v>
      </c>
      <c s="34" t="s">
        <v>8781</v>
      </c>
      <c s="34" t="s">
        <v>8782</v>
      </c>
      <c s="35" t="s">
        <v>5</v>
      </c>
      <c s="6" t="s">
        <v>8783</v>
      </c>
      <c s="36" t="s">
        <v>684</v>
      </c>
      <c s="37">
        <v>7</v>
      </c>
      <c s="36">
        <v>0</v>
      </c>
      <c s="36">
        <f>ROUND(G4219*H4219,6)</f>
      </c>
      <c r="L4219" s="38">
        <v>0</v>
      </c>
      <c s="32">
        <f>ROUND(ROUND(L4219,2)*ROUND(G4219,3),2)</f>
      </c>
      <c s="36" t="s">
        <v>76</v>
      </c>
      <c>
        <f>(M4219*21)/100</f>
      </c>
      <c t="s">
        <v>27</v>
      </c>
    </row>
    <row r="4220" spans="1:5" ht="25.5">
      <c r="A4220" s="35" t="s">
        <v>54</v>
      </c>
      <c r="E4220" s="39" t="s">
        <v>8783</v>
      </c>
    </row>
    <row r="4221" spans="1:5" ht="12.75">
      <c r="A4221" s="35" t="s">
        <v>55</v>
      </c>
      <c r="E4221" s="40" t="s">
        <v>5</v>
      </c>
    </row>
    <row r="4222" spans="1:5" ht="12.75">
      <c r="A4222" t="s">
        <v>56</v>
      </c>
      <c r="E4222" s="39" t="s">
        <v>5</v>
      </c>
    </row>
    <row r="4223" spans="1:16" ht="25.5">
      <c r="A4223" t="s">
        <v>49</v>
      </c>
      <c s="34" t="s">
        <v>8784</v>
      </c>
      <c s="34" t="s">
        <v>8785</v>
      </c>
      <c s="35" t="s">
        <v>5</v>
      </c>
      <c s="6" t="s">
        <v>8786</v>
      </c>
      <c s="36" t="s">
        <v>684</v>
      </c>
      <c s="37">
        <v>7</v>
      </c>
      <c s="36">
        <v>0</v>
      </c>
      <c s="36">
        <f>ROUND(G4223*H4223,6)</f>
      </c>
      <c r="L4223" s="38">
        <v>0</v>
      </c>
      <c s="32">
        <f>ROUND(ROUND(L4223,2)*ROUND(G4223,3),2)</f>
      </c>
      <c s="36" t="s">
        <v>76</v>
      </c>
      <c>
        <f>(M4223*21)/100</f>
      </c>
      <c t="s">
        <v>27</v>
      </c>
    </row>
    <row r="4224" spans="1:5" ht="25.5">
      <c r="A4224" s="35" t="s">
        <v>54</v>
      </c>
      <c r="E4224" s="39" t="s">
        <v>8786</v>
      </c>
    </row>
    <row r="4225" spans="1:5" ht="12.75">
      <c r="A4225" s="35" t="s">
        <v>55</v>
      </c>
      <c r="E4225" s="40" t="s">
        <v>5</v>
      </c>
    </row>
    <row r="4226" spans="1:5" ht="76.5">
      <c r="A4226" t="s">
        <v>56</v>
      </c>
      <c r="E4226" s="39" t="s">
        <v>8693</v>
      </c>
    </row>
    <row r="4227" spans="1:16" ht="25.5">
      <c r="A4227" t="s">
        <v>49</v>
      </c>
      <c s="34" t="s">
        <v>8787</v>
      </c>
      <c s="34" t="s">
        <v>8788</v>
      </c>
      <c s="35" t="s">
        <v>5</v>
      </c>
      <c s="6" t="s">
        <v>8789</v>
      </c>
      <c s="36" t="s">
        <v>684</v>
      </c>
      <c s="37">
        <v>1</v>
      </c>
      <c s="36">
        <v>0</v>
      </c>
      <c s="36">
        <f>ROUND(G4227*H4227,6)</f>
      </c>
      <c r="L4227" s="38">
        <v>0</v>
      </c>
      <c s="32">
        <f>ROUND(ROUND(L4227,2)*ROUND(G4227,3),2)</f>
      </c>
      <c s="36" t="s">
        <v>76</v>
      </c>
      <c>
        <f>(M4227*21)/100</f>
      </c>
      <c t="s">
        <v>27</v>
      </c>
    </row>
    <row r="4228" spans="1:5" ht="25.5">
      <c r="A4228" s="35" t="s">
        <v>54</v>
      </c>
      <c r="E4228" s="39" t="s">
        <v>8789</v>
      </c>
    </row>
    <row r="4229" spans="1:5" ht="12.75">
      <c r="A4229" s="35" t="s">
        <v>55</v>
      </c>
      <c r="E4229" s="40" t="s">
        <v>5</v>
      </c>
    </row>
    <row r="4230" spans="1:5" ht="76.5">
      <c r="A4230" t="s">
        <v>56</v>
      </c>
      <c r="E4230" s="39" t="s">
        <v>8693</v>
      </c>
    </row>
    <row r="4231" spans="1:16" ht="25.5">
      <c r="A4231" t="s">
        <v>49</v>
      </c>
      <c s="34" t="s">
        <v>8790</v>
      </c>
      <c s="34" t="s">
        <v>8791</v>
      </c>
      <c s="35" t="s">
        <v>5</v>
      </c>
      <c s="6" t="s">
        <v>8792</v>
      </c>
      <c s="36" t="s">
        <v>684</v>
      </c>
      <c s="37">
        <v>1</v>
      </c>
      <c s="36">
        <v>0</v>
      </c>
      <c s="36">
        <f>ROUND(G4231*H4231,6)</f>
      </c>
      <c r="L4231" s="38">
        <v>0</v>
      </c>
      <c s="32">
        <f>ROUND(ROUND(L4231,2)*ROUND(G4231,3),2)</f>
      </c>
      <c s="36" t="s">
        <v>76</v>
      </c>
      <c>
        <f>(M4231*21)/100</f>
      </c>
      <c t="s">
        <v>27</v>
      </c>
    </row>
    <row r="4232" spans="1:5" ht="25.5">
      <c r="A4232" s="35" t="s">
        <v>54</v>
      </c>
      <c r="E4232" s="39" t="s">
        <v>8792</v>
      </c>
    </row>
    <row r="4233" spans="1:5" ht="12.75">
      <c r="A4233" s="35" t="s">
        <v>55</v>
      </c>
      <c r="E4233" s="40" t="s">
        <v>5</v>
      </c>
    </row>
    <row r="4234" spans="1:5" ht="12.75">
      <c r="A4234" t="s">
        <v>56</v>
      </c>
      <c r="E4234" s="39" t="s">
        <v>5</v>
      </c>
    </row>
    <row r="4235" spans="1:16" ht="25.5">
      <c r="A4235" t="s">
        <v>49</v>
      </c>
      <c s="34" t="s">
        <v>8793</v>
      </c>
      <c s="34" t="s">
        <v>8794</v>
      </c>
      <c s="35" t="s">
        <v>5</v>
      </c>
      <c s="6" t="s">
        <v>8795</v>
      </c>
      <c s="36" t="s">
        <v>684</v>
      </c>
      <c s="37">
        <v>1</v>
      </c>
      <c s="36">
        <v>0</v>
      </c>
      <c s="36">
        <f>ROUND(G4235*H4235,6)</f>
      </c>
      <c r="L4235" s="38">
        <v>0</v>
      </c>
      <c s="32">
        <f>ROUND(ROUND(L4235,2)*ROUND(G4235,3),2)</f>
      </c>
      <c s="36" t="s">
        <v>76</v>
      </c>
      <c>
        <f>(M4235*21)/100</f>
      </c>
      <c t="s">
        <v>27</v>
      </c>
    </row>
    <row r="4236" spans="1:5" ht="25.5">
      <c r="A4236" s="35" t="s">
        <v>54</v>
      </c>
      <c r="E4236" s="39" t="s">
        <v>8795</v>
      </c>
    </row>
    <row r="4237" spans="1:5" ht="12.75">
      <c r="A4237" s="35" t="s">
        <v>55</v>
      </c>
      <c r="E4237" s="40" t="s">
        <v>5</v>
      </c>
    </row>
    <row r="4238" spans="1:5" ht="76.5">
      <c r="A4238" t="s">
        <v>56</v>
      </c>
      <c r="E4238" s="39" t="s">
        <v>8693</v>
      </c>
    </row>
    <row r="4239" spans="1:16" ht="25.5">
      <c r="A4239" t="s">
        <v>49</v>
      </c>
      <c s="34" t="s">
        <v>8796</v>
      </c>
      <c s="34" t="s">
        <v>8797</v>
      </c>
      <c s="35" t="s">
        <v>5</v>
      </c>
      <c s="6" t="s">
        <v>8798</v>
      </c>
      <c s="36" t="s">
        <v>684</v>
      </c>
      <c s="37">
        <v>1</v>
      </c>
      <c s="36">
        <v>0</v>
      </c>
      <c s="36">
        <f>ROUND(G4239*H4239,6)</f>
      </c>
      <c r="L4239" s="38">
        <v>0</v>
      </c>
      <c s="32">
        <f>ROUND(ROUND(L4239,2)*ROUND(G4239,3),2)</f>
      </c>
      <c s="36" t="s">
        <v>76</v>
      </c>
      <c>
        <f>(M4239*21)/100</f>
      </c>
      <c t="s">
        <v>27</v>
      </c>
    </row>
    <row r="4240" spans="1:5" ht="25.5">
      <c r="A4240" s="35" t="s">
        <v>54</v>
      </c>
      <c r="E4240" s="39" t="s">
        <v>8798</v>
      </c>
    </row>
    <row r="4241" spans="1:5" ht="12.75">
      <c r="A4241" s="35" t="s">
        <v>55</v>
      </c>
      <c r="E4241" s="40" t="s">
        <v>5</v>
      </c>
    </row>
    <row r="4242" spans="1:5" ht="76.5">
      <c r="A4242" t="s">
        <v>56</v>
      </c>
      <c r="E4242" s="39" t="s">
        <v>8693</v>
      </c>
    </row>
    <row r="4243" spans="1:16" ht="25.5">
      <c r="A4243" t="s">
        <v>49</v>
      </c>
      <c s="34" t="s">
        <v>8799</v>
      </c>
      <c s="34" t="s">
        <v>8800</v>
      </c>
      <c s="35" t="s">
        <v>5</v>
      </c>
      <c s="6" t="s">
        <v>8801</v>
      </c>
      <c s="36" t="s">
        <v>684</v>
      </c>
      <c s="37">
        <v>1</v>
      </c>
      <c s="36">
        <v>0</v>
      </c>
      <c s="36">
        <f>ROUND(G4243*H4243,6)</f>
      </c>
      <c r="L4243" s="38">
        <v>0</v>
      </c>
      <c s="32">
        <f>ROUND(ROUND(L4243,2)*ROUND(G4243,3),2)</f>
      </c>
      <c s="36" t="s">
        <v>76</v>
      </c>
      <c>
        <f>(M4243*21)/100</f>
      </c>
      <c t="s">
        <v>27</v>
      </c>
    </row>
    <row r="4244" spans="1:5" ht="25.5">
      <c r="A4244" s="35" t="s">
        <v>54</v>
      </c>
      <c r="E4244" s="39" t="s">
        <v>8801</v>
      </c>
    </row>
    <row r="4245" spans="1:5" ht="12.75">
      <c r="A4245" s="35" t="s">
        <v>55</v>
      </c>
      <c r="E4245" s="40" t="s">
        <v>5</v>
      </c>
    </row>
    <row r="4246" spans="1:5" ht="12.75">
      <c r="A4246" t="s">
        <v>56</v>
      </c>
      <c r="E4246" s="39" t="s">
        <v>5</v>
      </c>
    </row>
    <row r="4247" spans="1:16" ht="25.5">
      <c r="A4247" t="s">
        <v>49</v>
      </c>
      <c s="34" t="s">
        <v>8802</v>
      </c>
      <c s="34" t="s">
        <v>8803</v>
      </c>
      <c s="35" t="s">
        <v>5</v>
      </c>
      <c s="6" t="s">
        <v>8804</v>
      </c>
      <c s="36" t="s">
        <v>684</v>
      </c>
      <c s="37">
        <v>1</v>
      </c>
      <c s="36">
        <v>0</v>
      </c>
      <c s="36">
        <f>ROUND(G4247*H4247,6)</f>
      </c>
      <c r="L4247" s="38">
        <v>0</v>
      </c>
      <c s="32">
        <f>ROUND(ROUND(L4247,2)*ROUND(G4247,3),2)</f>
      </c>
      <c s="36" t="s">
        <v>76</v>
      </c>
      <c>
        <f>(M4247*21)/100</f>
      </c>
      <c t="s">
        <v>27</v>
      </c>
    </row>
    <row r="4248" spans="1:5" ht="25.5">
      <c r="A4248" s="35" t="s">
        <v>54</v>
      </c>
      <c r="E4248" s="39" t="s">
        <v>8804</v>
      </c>
    </row>
    <row r="4249" spans="1:5" ht="12.75">
      <c r="A4249" s="35" t="s">
        <v>55</v>
      </c>
      <c r="E4249" s="40" t="s">
        <v>5</v>
      </c>
    </row>
    <row r="4250" spans="1:5" ht="76.5">
      <c r="A4250" t="s">
        <v>56</v>
      </c>
      <c r="E4250" s="39" t="s">
        <v>8693</v>
      </c>
    </row>
    <row r="4251" spans="1:16" ht="25.5">
      <c r="A4251" t="s">
        <v>49</v>
      </c>
      <c s="34" t="s">
        <v>8805</v>
      </c>
      <c s="34" t="s">
        <v>8806</v>
      </c>
      <c s="35" t="s">
        <v>5</v>
      </c>
      <c s="6" t="s">
        <v>8807</v>
      </c>
      <c s="36" t="s">
        <v>684</v>
      </c>
      <c s="37">
        <v>1</v>
      </c>
      <c s="36">
        <v>0</v>
      </c>
      <c s="36">
        <f>ROUND(G4251*H4251,6)</f>
      </c>
      <c r="L4251" s="38">
        <v>0</v>
      </c>
      <c s="32">
        <f>ROUND(ROUND(L4251,2)*ROUND(G4251,3),2)</f>
      </c>
      <c s="36" t="s">
        <v>76</v>
      </c>
      <c>
        <f>(M4251*21)/100</f>
      </c>
      <c t="s">
        <v>27</v>
      </c>
    </row>
    <row r="4252" spans="1:5" ht="25.5">
      <c r="A4252" s="35" t="s">
        <v>54</v>
      </c>
      <c r="E4252" s="39" t="s">
        <v>8807</v>
      </c>
    </row>
    <row r="4253" spans="1:5" ht="12.75">
      <c r="A4253" s="35" t="s">
        <v>55</v>
      </c>
      <c r="E4253" s="40" t="s">
        <v>5</v>
      </c>
    </row>
    <row r="4254" spans="1:5" ht="76.5">
      <c r="A4254" t="s">
        <v>56</v>
      </c>
      <c r="E4254" s="39" t="s">
        <v>8693</v>
      </c>
    </row>
    <row r="4255" spans="1:16" ht="25.5">
      <c r="A4255" t="s">
        <v>49</v>
      </c>
      <c s="34" t="s">
        <v>8808</v>
      </c>
      <c s="34" t="s">
        <v>8809</v>
      </c>
      <c s="35" t="s">
        <v>5</v>
      </c>
      <c s="6" t="s">
        <v>8810</v>
      </c>
      <c s="36" t="s">
        <v>684</v>
      </c>
      <c s="37">
        <v>1</v>
      </c>
      <c s="36">
        <v>0</v>
      </c>
      <c s="36">
        <f>ROUND(G4255*H4255,6)</f>
      </c>
      <c r="L4255" s="38">
        <v>0</v>
      </c>
      <c s="32">
        <f>ROUND(ROUND(L4255,2)*ROUND(G4255,3),2)</f>
      </c>
      <c s="36" t="s">
        <v>76</v>
      </c>
      <c>
        <f>(M4255*21)/100</f>
      </c>
      <c t="s">
        <v>27</v>
      </c>
    </row>
    <row r="4256" spans="1:5" ht="25.5">
      <c r="A4256" s="35" t="s">
        <v>54</v>
      </c>
      <c r="E4256" s="39" t="s">
        <v>8810</v>
      </c>
    </row>
    <row r="4257" spans="1:5" ht="12.75">
      <c r="A4257" s="35" t="s">
        <v>55</v>
      </c>
      <c r="E4257" s="40" t="s">
        <v>5</v>
      </c>
    </row>
    <row r="4258" spans="1:5" ht="12.75">
      <c r="A4258" t="s">
        <v>56</v>
      </c>
      <c r="E4258" s="39" t="s">
        <v>5</v>
      </c>
    </row>
    <row r="4259" spans="1:16" ht="25.5">
      <c r="A4259" t="s">
        <v>49</v>
      </c>
      <c s="34" t="s">
        <v>8811</v>
      </c>
      <c s="34" t="s">
        <v>8812</v>
      </c>
      <c s="35" t="s">
        <v>5</v>
      </c>
      <c s="6" t="s">
        <v>8813</v>
      </c>
      <c s="36" t="s">
        <v>684</v>
      </c>
      <c s="37">
        <v>1</v>
      </c>
      <c s="36">
        <v>0</v>
      </c>
      <c s="36">
        <f>ROUND(G4259*H4259,6)</f>
      </c>
      <c r="L4259" s="38">
        <v>0</v>
      </c>
      <c s="32">
        <f>ROUND(ROUND(L4259,2)*ROUND(G4259,3),2)</f>
      </c>
      <c s="36" t="s">
        <v>76</v>
      </c>
      <c>
        <f>(M4259*21)/100</f>
      </c>
      <c t="s">
        <v>27</v>
      </c>
    </row>
    <row r="4260" spans="1:5" ht="25.5">
      <c r="A4260" s="35" t="s">
        <v>54</v>
      </c>
      <c r="E4260" s="39" t="s">
        <v>8813</v>
      </c>
    </row>
    <row r="4261" spans="1:5" ht="12.75">
      <c r="A4261" s="35" t="s">
        <v>55</v>
      </c>
      <c r="E4261" s="40" t="s">
        <v>5</v>
      </c>
    </row>
    <row r="4262" spans="1:5" ht="76.5">
      <c r="A4262" t="s">
        <v>56</v>
      </c>
      <c r="E4262" s="39" t="s">
        <v>8693</v>
      </c>
    </row>
    <row r="4263" spans="1:16" ht="25.5">
      <c r="A4263" t="s">
        <v>49</v>
      </c>
      <c s="34" t="s">
        <v>8814</v>
      </c>
      <c s="34" t="s">
        <v>8815</v>
      </c>
      <c s="35" t="s">
        <v>5</v>
      </c>
      <c s="6" t="s">
        <v>8816</v>
      </c>
      <c s="36" t="s">
        <v>684</v>
      </c>
      <c s="37">
        <v>1</v>
      </c>
      <c s="36">
        <v>0</v>
      </c>
      <c s="36">
        <f>ROUND(G4263*H4263,6)</f>
      </c>
      <c r="L4263" s="38">
        <v>0</v>
      </c>
      <c s="32">
        <f>ROUND(ROUND(L4263,2)*ROUND(G4263,3),2)</f>
      </c>
      <c s="36" t="s">
        <v>76</v>
      </c>
      <c>
        <f>(M4263*21)/100</f>
      </c>
      <c t="s">
        <v>27</v>
      </c>
    </row>
    <row r="4264" spans="1:5" ht="25.5">
      <c r="A4264" s="35" t="s">
        <v>54</v>
      </c>
      <c r="E4264" s="39" t="s">
        <v>8816</v>
      </c>
    </row>
    <row r="4265" spans="1:5" ht="12.75">
      <c r="A4265" s="35" t="s">
        <v>55</v>
      </c>
      <c r="E4265" s="40" t="s">
        <v>5</v>
      </c>
    </row>
    <row r="4266" spans="1:5" ht="76.5">
      <c r="A4266" t="s">
        <v>56</v>
      </c>
      <c r="E4266" s="39" t="s">
        <v>8693</v>
      </c>
    </row>
    <row r="4267" spans="1:16" ht="25.5">
      <c r="A4267" t="s">
        <v>49</v>
      </c>
      <c s="34" t="s">
        <v>8817</v>
      </c>
      <c s="34" t="s">
        <v>8818</v>
      </c>
      <c s="35" t="s">
        <v>5</v>
      </c>
      <c s="6" t="s">
        <v>8819</v>
      </c>
      <c s="36" t="s">
        <v>684</v>
      </c>
      <c s="37">
        <v>1</v>
      </c>
      <c s="36">
        <v>0</v>
      </c>
      <c s="36">
        <f>ROUND(G4267*H4267,6)</f>
      </c>
      <c r="L4267" s="38">
        <v>0</v>
      </c>
      <c s="32">
        <f>ROUND(ROUND(L4267,2)*ROUND(G4267,3),2)</f>
      </c>
      <c s="36" t="s">
        <v>76</v>
      </c>
      <c>
        <f>(M4267*21)/100</f>
      </c>
      <c t="s">
        <v>27</v>
      </c>
    </row>
    <row r="4268" spans="1:5" ht="25.5">
      <c r="A4268" s="35" t="s">
        <v>54</v>
      </c>
      <c r="E4268" s="39" t="s">
        <v>8819</v>
      </c>
    </row>
    <row r="4269" spans="1:5" ht="12.75">
      <c r="A4269" s="35" t="s">
        <v>55</v>
      </c>
      <c r="E4269" s="40" t="s">
        <v>5</v>
      </c>
    </row>
    <row r="4270" spans="1:5" ht="12.75">
      <c r="A4270" t="s">
        <v>56</v>
      </c>
      <c r="E4270" s="39" t="s">
        <v>5</v>
      </c>
    </row>
    <row r="4271" spans="1:16" ht="25.5">
      <c r="A4271" t="s">
        <v>49</v>
      </c>
      <c s="34" t="s">
        <v>8820</v>
      </c>
      <c s="34" t="s">
        <v>8821</v>
      </c>
      <c s="35" t="s">
        <v>5</v>
      </c>
      <c s="6" t="s">
        <v>8822</v>
      </c>
      <c s="36" t="s">
        <v>684</v>
      </c>
      <c s="37">
        <v>1</v>
      </c>
      <c s="36">
        <v>0</v>
      </c>
      <c s="36">
        <f>ROUND(G4271*H4271,6)</f>
      </c>
      <c r="L4271" s="38">
        <v>0</v>
      </c>
      <c s="32">
        <f>ROUND(ROUND(L4271,2)*ROUND(G4271,3),2)</f>
      </c>
      <c s="36" t="s">
        <v>76</v>
      </c>
      <c>
        <f>(M4271*21)/100</f>
      </c>
      <c t="s">
        <v>27</v>
      </c>
    </row>
    <row r="4272" spans="1:5" ht="25.5">
      <c r="A4272" s="35" t="s">
        <v>54</v>
      </c>
      <c r="E4272" s="39" t="s">
        <v>8822</v>
      </c>
    </row>
    <row r="4273" spans="1:5" ht="12.75">
      <c r="A4273" s="35" t="s">
        <v>55</v>
      </c>
      <c r="E4273" s="40" t="s">
        <v>5</v>
      </c>
    </row>
    <row r="4274" spans="1:5" ht="76.5">
      <c r="A4274" t="s">
        <v>56</v>
      </c>
      <c r="E4274" s="39" t="s">
        <v>8693</v>
      </c>
    </row>
    <row r="4275" spans="1:16" ht="25.5">
      <c r="A4275" t="s">
        <v>49</v>
      </c>
      <c s="34" t="s">
        <v>8823</v>
      </c>
      <c s="34" t="s">
        <v>8824</v>
      </c>
      <c s="35" t="s">
        <v>5</v>
      </c>
      <c s="6" t="s">
        <v>8825</v>
      </c>
      <c s="36" t="s">
        <v>684</v>
      </c>
      <c s="37">
        <v>1</v>
      </c>
      <c s="36">
        <v>0</v>
      </c>
      <c s="36">
        <f>ROUND(G4275*H4275,6)</f>
      </c>
      <c r="L4275" s="38">
        <v>0</v>
      </c>
      <c s="32">
        <f>ROUND(ROUND(L4275,2)*ROUND(G4275,3),2)</f>
      </c>
      <c s="36" t="s">
        <v>76</v>
      </c>
      <c>
        <f>(M4275*21)/100</f>
      </c>
      <c t="s">
        <v>27</v>
      </c>
    </row>
    <row r="4276" spans="1:5" ht="25.5">
      <c r="A4276" s="35" t="s">
        <v>54</v>
      </c>
      <c r="E4276" s="39" t="s">
        <v>8825</v>
      </c>
    </row>
    <row r="4277" spans="1:5" ht="12.75">
      <c r="A4277" s="35" t="s">
        <v>55</v>
      </c>
      <c r="E4277" s="40" t="s">
        <v>5</v>
      </c>
    </row>
    <row r="4278" spans="1:5" ht="76.5">
      <c r="A4278" t="s">
        <v>56</v>
      </c>
      <c r="E4278" s="39" t="s">
        <v>8693</v>
      </c>
    </row>
    <row r="4279" spans="1:16" ht="25.5">
      <c r="A4279" t="s">
        <v>49</v>
      </c>
      <c s="34" t="s">
        <v>8826</v>
      </c>
      <c s="34" t="s">
        <v>8827</v>
      </c>
      <c s="35" t="s">
        <v>5</v>
      </c>
      <c s="6" t="s">
        <v>8828</v>
      </c>
      <c s="36" t="s">
        <v>684</v>
      </c>
      <c s="37">
        <v>1</v>
      </c>
      <c s="36">
        <v>0</v>
      </c>
      <c s="36">
        <f>ROUND(G4279*H4279,6)</f>
      </c>
      <c r="L4279" s="38">
        <v>0</v>
      </c>
      <c s="32">
        <f>ROUND(ROUND(L4279,2)*ROUND(G4279,3),2)</f>
      </c>
      <c s="36" t="s">
        <v>76</v>
      </c>
      <c>
        <f>(M4279*21)/100</f>
      </c>
      <c t="s">
        <v>27</v>
      </c>
    </row>
    <row r="4280" spans="1:5" ht="25.5">
      <c r="A4280" s="35" t="s">
        <v>54</v>
      </c>
      <c r="E4280" s="39" t="s">
        <v>8828</v>
      </c>
    </row>
    <row r="4281" spans="1:5" ht="12.75">
      <c r="A4281" s="35" t="s">
        <v>55</v>
      </c>
      <c r="E4281" s="40" t="s">
        <v>5</v>
      </c>
    </row>
    <row r="4282" spans="1:5" ht="12.75">
      <c r="A4282" t="s">
        <v>56</v>
      </c>
      <c r="E4282" s="39" t="s">
        <v>5</v>
      </c>
    </row>
    <row r="4283" spans="1:16" ht="25.5">
      <c r="A4283" t="s">
        <v>49</v>
      </c>
      <c s="34" t="s">
        <v>8829</v>
      </c>
      <c s="34" t="s">
        <v>8830</v>
      </c>
      <c s="35" t="s">
        <v>5</v>
      </c>
      <c s="6" t="s">
        <v>8831</v>
      </c>
      <c s="36" t="s">
        <v>684</v>
      </c>
      <c s="37">
        <v>1</v>
      </c>
      <c s="36">
        <v>0</v>
      </c>
      <c s="36">
        <f>ROUND(G4283*H4283,6)</f>
      </c>
      <c r="L4283" s="38">
        <v>0</v>
      </c>
      <c s="32">
        <f>ROUND(ROUND(L4283,2)*ROUND(G4283,3),2)</f>
      </c>
      <c s="36" t="s">
        <v>76</v>
      </c>
      <c>
        <f>(M4283*21)/100</f>
      </c>
      <c t="s">
        <v>27</v>
      </c>
    </row>
    <row r="4284" spans="1:5" ht="25.5">
      <c r="A4284" s="35" t="s">
        <v>54</v>
      </c>
      <c r="E4284" s="39" t="s">
        <v>8831</v>
      </c>
    </row>
    <row r="4285" spans="1:5" ht="12.75">
      <c r="A4285" s="35" t="s">
        <v>55</v>
      </c>
      <c r="E4285" s="40" t="s">
        <v>5</v>
      </c>
    </row>
    <row r="4286" spans="1:5" ht="76.5">
      <c r="A4286" t="s">
        <v>56</v>
      </c>
      <c r="E4286" s="39" t="s">
        <v>8693</v>
      </c>
    </row>
    <row r="4287" spans="1:16" ht="25.5">
      <c r="A4287" t="s">
        <v>49</v>
      </c>
      <c s="34" t="s">
        <v>8832</v>
      </c>
      <c s="34" t="s">
        <v>8833</v>
      </c>
      <c s="35" t="s">
        <v>5</v>
      </c>
      <c s="6" t="s">
        <v>8834</v>
      </c>
      <c s="36" t="s">
        <v>684</v>
      </c>
      <c s="37">
        <v>1</v>
      </c>
      <c s="36">
        <v>0</v>
      </c>
      <c s="36">
        <f>ROUND(G4287*H4287,6)</f>
      </c>
      <c r="L4287" s="38">
        <v>0</v>
      </c>
      <c s="32">
        <f>ROUND(ROUND(L4287,2)*ROUND(G4287,3),2)</f>
      </c>
      <c s="36" t="s">
        <v>76</v>
      </c>
      <c>
        <f>(M4287*21)/100</f>
      </c>
      <c t="s">
        <v>27</v>
      </c>
    </row>
    <row r="4288" spans="1:5" ht="25.5">
      <c r="A4288" s="35" t="s">
        <v>54</v>
      </c>
      <c r="E4288" s="39" t="s">
        <v>8834</v>
      </c>
    </row>
    <row r="4289" spans="1:5" ht="12.75">
      <c r="A4289" s="35" t="s">
        <v>55</v>
      </c>
      <c r="E4289" s="40" t="s">
        <v>5</v>
      </c>
    </row>
    <row r="4290" spans="1:5" ht="76.5">
      <c r="A4290" t="s">
        <v>56</v>
      </c>
      <c r="E4290" s="39" t="s">
        <v>8693</v>
      </c>
    </row>
    <row r="4291" spans="1:16" ht="25.5">
      <c r="A4291" t="s">
        <v>49</v>
      </c>
      <c s="34" t="s">
        <v>8835</v>
      </c>
      <c s="34" t="s">
        <v>8836</v>
      </c>
      <c s="35" t="s">
        <v>5</v>
      </c>
      <c s="6" t="s">
        <v>8837</v>
      </c>
      <c s="36" t="s">
        <v>684</v>
      </c>
      <c s="37">
        <v>1</v>
      </c>
      <c s="36">
        <v>0</v>
      </c>
      <c s="36">
        <f>ROUND(G4291*H4291,6)</f>
      </c>
      <c r="L4291" s="38">
        <v>0</v>
      </c>
      <c s="32">
        <f>ROUND(ROUND(L4291,2)*ROUND(G4291,3),2)</f>
      </c>
      <c s="36" t="s">
        <v>76</v>
      </c>
      <c>
        <f>(M4291*21)/100</f>
      </c>
      <c t="s">
        <v>27</v>
      </c>
    </row>
    <row r="4292" spans="1:5" ht="25.5">
      <c r="A4292" s="35" t="s">
        <v>54</v>
      </c>
      <c r="E4292" s="39" t="s">
        <v>8837</v>
      </c>
    </row>
    <row r="4293" spans="1:5" ht="12.75">
      <c r="A4293" s="35" t="s">
        <v>55</v>
      </c>
      <c r="E4293" s="40" t="s">
        <v>5</v>
      </c>
    </row>
    <row r="4294" spans="1:5" ht="12.75">
      <c r="A4294" t="s">
        <v>56</v>
      </c>
      <c r="E4294" s="39" t="s">
        <v>5</v>
      </c>
    </row>
    <row r="4295" spans="1:16" ht="25.5">
      <c r="A4295" t="s">
        <v>49</v>
      </c>
      <c s="34" t="s">
        <v>8838</v>
      </c>
      <c s="34" t="s">
        <v>8839</v>
      </c>
      <c s="35" t="s">
        <v>5</v>
      </c>
      <c s="6" t="s">
        <v>8840</v>
      </c>
      <c s="36" t="s">
        <v>684</v>
      </c>
      <c s="37">
        <v>1</v>
      </c>
      <c s="36">
        <v>0</v>
      </c>
      <c s="36">
        <f>ROUND(G4295*H4295,6)</f>
      </c>
      <c r="L4295" s="38">
        <v>0</v>
      </c>
      <c s="32">
        <f>ROUND(ROUND(L4295,2)*ROUND(G4295,3),2)</f>
      </c>
      <c s="36" t="s">
        <v>76</v>
      </c>
      <c>
        <f>(M4295*21)/100</f>
      </c>
      <c t="s">
        <v>27</v>
      </c>
    </row>
    <row r="4296" spans="1:5" ht="25.5">
      <c r="A4296" s="35" t="s">
        <v>54</v>
      </c>
      <c r="E4296" s="39" t="s">
        <v>8840</v>
      </c>
    </row>
    <row r="4297" spans="1:5" ht="12.75">
      <c r="A4297" s="35" t="s">
        <v>55</v>
      </c>
      <c r="E4297" s="40" t="s">
        <v>5</v>
      </c>
    </row>
    <row r="4298" spans="1:5" ht="76.5">
      <c r="A4298" t="s">
        <v>56</v>
      </c>
      <c r="E4298" s="39" t="s">
        <v>8693</v>
      </c>
    </row>
    <row r="4299" spans="1:16" ht="25.5">
      <c r="A4299" t="s">
        <v>49</v>
      </c>
      <c s="34" t="s">
        <v>8841</v>
      </c>
      <c s="34" t="s">
        <v>8842</v>
      </c>
      <c s="35" t="s">
        <v>5</v>
      </c>
      <c s="6" t="s">
        <v>8843</v>
      </c>
      <c s="36" t="s">
        <v>684</v>
      </c>
      <c s="37">
        <v>1</v>
      </c>
      <c s="36">
        <v>0</v>
      </c>
      <c s="36">
        <f>ROUND(G4299*H4299,6)</f>
      </c>
      <c r="L4299" s="38">
        <v>0</v>
      </c>
      <c s="32">
        <f>ROUND(ROUND(L4299,2)*ROUND(G4299,3),2)</f>
      </c>
      <c s="36" t="s">
        <v>76</v>
      </c>
      <c>
        <f>(M4299*21)/100</f>
      </c>
      <c t="s">
        <v>27</v>
      </c>
    </row>
    <row r="4300" spans="1:5" ht="25.5">
      <c r="A4300" s="35" t="s">
        <v>54</v>
      </c>
      <c r="E4300" s="39" t="s">
        <v>8843</v>
      </c>
    </row>
    <row r="4301" spans="1:5" ht="12.75">
      <c r="A4301" s="35" t="s">
        <v>55</v>
      </c>
      <c r="E4301" s="40" t="s">
        <v>5</v>
      </c>
    </row>
    <row r="4302" spans="1:5" ht="76.5">
      <c r="A4302" t="s">
        <v>56</v>
      </c>
      <c r="E4302" s="39" t="s">
        <v>8693</v>
      </c>
    </row>
    <row r="4303" spans="1:16" ht="25.5">
      <c r="A4303" t="s">
        <v>49</v>
      </c>
      <c s="34" t="s">
        <v>8844</v>
      </c>
      <c s="34" t="s">
        <v>8845</v>
      </c>
      <c s="35" t="s">
        <v>5</v>
      </c>
      <c s="6" t="s">
        <v>8846</v>
      </c>
      <c s="36" t="s">
        <v>684</v>
      </c>
      <c s="37">
        <v>1</v>
      </c>
      <c s="36">
        <v>0</v>
      </c>
      <c s="36">
        <f>ROUND(G4303*H4303,6)</f>
      </c>
      <c r="L4303" s="38">
        <v>0</v>
      </c>
      <c s="32">
        <f>ROUND(ROUND(L4303,2)*ROUND(G4303,3),2)</f>
      </c>
      <c s="36" t="s">
        <v>76</v>
      </c>
      <c>
        <f>(M4303*21)/100</f>
      </c>
      <c t="s">
        <v>27</v>
      </c>
    </row>
    <row r="4304" spans="1:5" ht="25.5">
      <c r="A4304" s="35" t="s">
        <v>54</v>
      </c>
      <c r="E4304" s="39" t="s">
        <v>8846</v>
      </c>
    </row>
    <row r="4305" spans="1:5" ht="12.75">
      <c r="A4305" s="35" t="s">
        <v>55</v>
      </c>
      <c r="E4305" s="40" t="s">
        <v>5</v>
      </c>
    </row>
    <row r="4306" spans="1:5" ht="12.75">
      <c r="A4306" t="s">
        <v>56</v>
      </c>
      <c r="E4306" s="39" t="s">
        <v>5</v>
      </c>
    </row>
    <row r="4307" spans="1:16" ht="25.5">
      <c r="A4307" t="s">
        <v>49</v>
      </c>
      <c s="34" t="s">
        <v>8847</v>
      </c>
      <c s="34" t="s">
        <v>8848</v>
      </c>
      <c s="35" t="s">
        <v>5</v>
      </c>
      <c s="6" t="s">
        <v>8849</v>
      </c>
      <c s="36" t="s">
        <v>684</v>
      </c>
      <c s="37">
        <v>1</v>
      </c>
      <c s="36">
        <v>0</v>
      </c>
      <c s="36">
        <f>ROUND(G4307*H4307,6)</f>
      </c>
      <c r="L4307" s="38">
        <v>0</v>
      </c>
      <c s="32">
        <f>ROUND(ROUND(L4307,2)*ROUND(G4307,3),2)</f>
      </c>
      <c s="36" t="s">
        <v>76</v>
      </c>
      <c>
        <f>(M4307*21)/100</f>
      </c>
      <c t="s">
        <v>27</v>
      </c>
    </row>
    <row r="4308" spans="1:5" ht="25.5">
      <c r="A4308" s="35" t="s">
        <v>54</v>
      </c>
      <c r="E4308" s="39" t="s">
        <v>8849</v>
      </c>
    </row>
    <row r="4309" spans="1:5" ht="12.75">
      <c r="A4309" s="35" t="s">
        <v>55</v>
      </c>
      <c r="E4309" s="40" t="s">
        <v>5</v>
      </c>
    </row>
    <row r="4310" spans="1:5" ht="76.5">
      <c r="A4310" t="s">
        <v>56</v>
      </c>
      <c r="E4310" s="39" t="s">
        <v>8693</v>
      </c>
    </row>
    <row r="4311" spans="1:16" ht="25.5">
      <c r="A4311" t="s">
        <v>49</v>
      </c>
      <c s="34" t="s">
        <v>8850</v>
      </c>
      <c s="34" t="s">
        <v>8851</v>
      </c>
      <c s="35" t="s">
        <v>5</v>
      </c>
      <c s="6" t="s">
        <v>8852</v>
      </c>
      <c s="36" t="s">
        <v>684</v>
      </c>
      <c s="37">
        <v>1</v>
      </c>
      <c s="36">
        <v>0</v>
      </c>
      <c s="36">
        <f>ROUND(G4311*H4311,6)</f>
      </c>
      <c r="L4311" s="38">
        <v>0</v>
      </c>
      <c s="32">
        <f>ROUND(ROUND(L4311,2)*ROUND(G4311,3),2)</f>
      </c>
      <c s="36" t="s">
        <v>76</v>
      </c>
      <c>
        <f>(M4311*21)/100</f>
      </c>
      <c t="s">
        <v>27</v>
      </c>
    </row>
    <row r="4312" spans="1:5" ht="25.5">
      <c r="A4312" s="35" t="s">
        <v>54</v>
      </c>
      <c r="E4312" s="39" t="s">
        <v>8852</v>
      </c>
    </row>
    <row r="4313" spans="1:5" ht="12.75">
      <c r="A4313" s="35" t="s">
        <v>55</v>
      </c>
      <c r="E4313" s="40" t="s">
        <v>5</v>
      </c>
    </row>
    <row r="4314" spans="1:5" ht="76.5">
      <c r="A4314" t="s">
        <v>56</v>
      </c>
      <c r="E4314" s="39" t="s">
        <v>8693</v>
      </c>
    </row>
    <row r="4315" spans="1:16" ht="25.5">
      <c r="A4315" t="s">
        <v>49</v>
      </c>
      <c s="34" t="s">
        <v>8853</v>
      </c>
      <c s="34" t="s">
        <v>8854</v>
      </c>
      <c s="35" t="s">
        <v>5</v>
      </c>
      <c s="6" t="s">
        <v>8855</v>
      </c>
      <c s="36" t="s">
        <v>684</v>
      </c>
      <c s="37">
        <v>1</v>
      </c>
      <c s="36">
        <v>0</v>
      </c>
      <c s="36">
        <f>ROUND(G4315*H4315,6)</f>
      </c>
      <c r="L4315" s="38">
        <v>0</v>
      </c>
      <c s="32">
        <f>ROUND(ROUND(L4315,2)*ROUND(G4315,3),2)</f>
      </c>
      <c s="36" t="s">
        <v>76</v>
      </c>
      <c>
        <f>(M4315*21)/100</f>
      </c>
      <c t="s">
        <v>27</v>
      </c>
    </row>
    <row r="4316" spans="1:5" ht="25.5">
      <c r="A4316" s="35" t="s">
        <v>54</v>
      </c>
      <c r="E4316" s="39" t="s">
        <v>8855</v>
      </c>
    </row>
    <row r="4317" spans="1:5" ht="12.75">
      <c r="A4317" s="35" t="s">
        <v>55</v>
      </c>
      <c r="E4317" s="40" t="s">
        <v>5</v>
      </c>
    </row>
    <row r="4318" spans="1:5" ht="12.75">
      <c r="A4318" t="s">
        <v>56</v>
      </c>
      <c r="E4318" s="39" t="s">
        <v>5</v>
      </c>
    </row>
    <row r="4319" spans="1:16" ht="25.5">
      <c r="A4319" t="s">
        <v>49</v>
      </c>
      <c s="34" t="s">
        <v>8856</v>
      </c>
      <c s="34" t="s">
        <v>8857</v>
      </c>
      <c s="35" t="s">
        <v>5</v>
      </c>
      <c s="6" t="s">
        <v>8858</v>
      </c>
      <c s="36" t="s">
        <v>684</v>
      </c>
      <c s="37">
        <v>1</v>
      </c>
      <c s="36">
        <v>0</v>
      </c>
      <c s="36">
        <f>ROUND(G4319*H4319,6)</f>
      </c>
      <c r="L4319" s="38">
        <v>0</v>
      </c>
      <c s="32">
        <f>ROUND(ROUND(L4319,2)*ROUND(G4319,3),2)</f>
      </c>
      <c s="36" t="s">
        <v>76</v>
      </c>
      <c>
        <f>(M4319*21)/100</f>
      </c>
      <c t="s">
        <v>27</v>
      </c>
    </row>
    <row r="4320" spans="1:5" ht="25.5">
      <c r="A4320" s="35" t="s">
        <v>54</v>
      </c>
      <c r="E4320" s="39" t="s">
        <v>8858</v>
      </c>
    </row>
    <row r="4321" spans="1:5" ht="12.75">
      <c r="A4321" s="35" t="s">
        <v>55</v>
      </c>
      <c r="E4321" s="40" t="s">
        <v>5</v>
      </c>
    </row>
    <row r="4322" spans="1:5" ht="76.5">
      <c r="A4322" t="s">
        <v>56</v>
      </c>
      <c r="E4322" s="39" t="s">
        <v>8693</v>
      </c>
    </row>
    <row r="4323" spans="1:16" ht="25.5">
      <c r="A4323" t="s">
        <v>49</v>
      </c>
      <c s="34" t="s">
        <v>8859</v>
      </c>
      <c s="34" t="s">
        <v>8860</v>
      </c>
      <c s="35" t="s">
        <v>5</v>
      </c>
      <c s="6" t="s">
        <v>8750</v>
      </c>
      <c s="36" t="s">
        <v>684</v>
      </c>
      <c s="37">
        <v>1</v>
      </c>
      <c s="36">
        <v>0</v>
      </c>
      <c s="36">
        <f>ROUND(G4323*H4323,6)</f>
      </c>
      <c r="L4323" s="38">
        <v>0</v>
      </c>
      <c s="32">
        <f>ROUND(ROUND(L4323,2)*ROUND(G4323,3),2)</f>
      </c>
      <c s="36" t="s">
        <v>76</v>
      </c>
      <c>
        <f>(M4323*21)/100</f>
      </c>
      <c t="s">
        <v>27</v>
      </c>
    </row>
    <row r="4324" spans="1:5" ht="25.5">
      <c r="A4324" s="35" t="s">
        <v>54</v>
      </c>
      <c r="E4324" s="39" t="s">
        <v>8750</v>
      </c>
    </row>
    <row r="4325" spans="1:5" ht="12.75">
      <c r="A4325" s="35" t="s">
        <v>55</v>
      </c>
      <c r="E4325" s="40" t="s">
        <v>5</v>
      </c>
    </row>
    <row r="4326" spans="1:5" ht="76.5">
      <c r="A4326" t="s">
        <v>56</v>
      </c>
      <c r="E4326" s="39" t="s">
        <v>8693</v>
      </c>
    </row>
    <row r="4327" spans="1:16" ht="25.5">
      <c r="A4327" t="s">
        <v>49</v>
      </c>
      <c s="34" t="s">
        <v>8861</v>
      </c>
      <c s="34" t="s">
        <v>8862</v>
      </c>
      <c s="35" t="s">
        <v>5</v>
      </c>
      <c s="6" t="s">
        <v>8753</v>
      </c>
      <c s="36" t="s">
        <v>684</v>
      </c>
      <c s="37">
        <v>1</v>
      </c>
      <c s="36">
        <v>0</v>
      </c>
      <c s="36">
        <f>ROUND(G4327*H4327,6)</f>
      </c>
      <c r="L4327" s="38">
        <v>0</v>
      </c>
      <c s="32">
        <f>ROUND(ROUND(L4327,2)*ROUND(G4327,3),2)</f>
      </c>
      <c s="36" t="s">
        <v>76</v>
      </c>
      <c>
        <f>(M4327*21)/100</f>
      </c>
      <c t="s">
        <v>27</v>
      </c>
    </row>
    <row r="4328" spans="1:5" ht="25.5">
      <c r="A4328" s="35" t="s">
        <v>54</v>
      </c>
      <c r="E4328" s="39" t="s">
        <v>8753</v>
      </c>
    </row>
    <row r="4329" spans="1:5" ht="12.75">
      <c r="A4329" s="35" t="s">
        <v>55</v>
      </c>
      <c r="E4329" s="40" t="s">
        <v>5</v>
      </c>
    </row>
    <row r="4330" spans="1:5" ht="12.75">
      <c r="A4330" t="s">
        <v>56</v>
      </c>
      <c r="E4330" s="39" t="s">
        <v>5</v>
      </c>
    </row>
    <row r="4331" spans="1:16" ht="25.5">
      <c r="A4331" t="s">
        <v>49</v>
      </c>
      <c s="34" t="s">
        <v>8863</v>
      </c>
      <c s="34" t="s">
        <v>8864</v>
      </c>
      <c s="35" t="s">
        <v>5</v>
      </c>
      <c s="6" t="s">
        <v>8865</v>
      </c>
      <c s="36" t="s">
        <v>684</v>
      </c>
      <c s="37">
        <v>1</v>
      </c>
      <c s="36">
        <v>0</v>
      </c>
      <c s="36">
        <f>ROUND(G4331*H4331,6)</f>
      </c>
      <c r="L4331" s="38">
        <v>0</v>
      </c>
      <c s="32">
        <f>ROUND(ROUND(L4331,2)*ROUND(G4331,3),2)</f>
      </c>
      <c s="36" t="s">
        <v>76</v>
      </c>
      <c>
        <f>(M4331*21)/100</f>
      </c>
      <c t="s">
        <v>27</v>
      </c>
    </row>
    <row r="4332" spans="1:5" ht="25.5">
      <c r="A4332" s="35" t="s">
        <v>54</v>
      </c>
      <c r="E4332" s="39" t="s">
        <v>8865</v>
      </c>
    </row>
    <row r="4333" spans="1:5" ht="12.75">
      <c r="A4333" s="35" t="s">
        <v>55</v>
      </c>
      <c r="E4333" s="40" t="s">
        <v>5</v>
      </c>
    </row>
    <row r="4334" spans="1:5" ht="76.5">
      <c r="A4334" t="s">
        <v>56</v>
      </c>
      <c r="E4334" s="39" t="s">
        <v>8693</v>
      </c>
    </row>
    <row r="4335" spans="1:16" ht="25.5">
      <c r="A4335" t="s">
        <v>49</v>
      </c>
      <c s="34" t="s">
        <v>8866</v>
      </c>
      <c s="34" t="s">
        <v>8867</v>
      </c>
      <c s="35" t="s">
        <v>5</v>
      </c>
      <c s="6" t="s">
        <v>8868</v>
      </c>
      <c s="36" t="s">
        <v>684</v>
      </c>
      <c s="37">
        <v>1</v>
      </c>
      <c s="36">
        <v>0</v>
      </c>
      <c s="36">
        <f>ROUND(G4335*H4335,6)</f>
      </c>
      <c r="L4335" s="38">
        <v>0</v>
      </c>
      <c s="32">
        <f>ROUND(ROUND(L4335,2)*ROUND(G4335,3),2)</f>
      </c>
      <c s="36" t="s">
        <v>76</v>
      </c>
      <c>
        <f>(M4335*21)/100</f>
      </c>
      <c t="s">
        <v>27</v>
      </c>
    </row>
    <row r="4336" spans="1:5" ht="25.5">
      <c r="A4336" s="35" t="s">
        <v>54</v>
      </c>
      <c r="E4336" s="39" t="s">
        <v>8868</v>
      </c>
    </row>
    <row r="4337" spans="1:5" ht="12.75">
      <c r="A4337" s="35" t="s">
        <v>55</v>
      </c>
      <c r="E4337" s="40" t="s">
        <v>5</v>
      </c>
    </row>
    <row r="4338" spans="1:5" ht="76.5">
      <c r="A4338" t="s">
        <v>56</v>
      </c>
      <c r="E4338" s="39" t="s">
        <v>8693</v>
      </c>
    </row>
    <row r="4339" spans="1:16" ht="25.5">
      <c r="A4339" t="s">
        <v>49</v>
      </c>
      <c s="34" t="s">
        <v>8869</v>
      </c>
      <c s="34" t="s">
        <v>8870</v>
      </c>
      <c s="35" t="s">
        <v>5</v>
      </c>
      <c s="6" t="s">
        <v>8871</v>
      </c>
      <c s="36" t="s">
        <v>684</v>
      </c>
      <c s="37">
        <v>1</v>
      </c>
      <c s="36">
        <v>0</v>
      </c>
      <c s="36">
        <f>ROUND(G4339*H4339,6)</f>
      </c>
      <c r="L4339" s="38">
        <v>0</v>
      </c>
      <c s="32">
        <f>ROUND(ROUND(L4339,2)*ROUND(G4339,3),2)</f>
      </c>
      <c s="36" t="s">
        <v>76</v>
      </c>
      <c>
        <f>(M4339*21)/100</f>
      </c>
      <c t="s">
        <v>27</v>
      </c>
    </row>
    <row r="4340" spans="1:5" ht="25.5">
      <c r="A4340" s="35" t="s">
        <v>54</v>
      </c>
      <c r="E4340" s="39" t="s">
        <v>8871</v>
      </c>
    </row>
    <row r="4341" spans="1:5" ht="12.75">
      <c r="A4341" s="35" t="s">
        <v>55</v>
      </c>
      <c r="E4341" s="40" t="s">
        <v>5</v>
      </c>
    </row>
    <row r="4342" spans="1:5" ht="12.75">
      <c r="A4342" t="s">
        <v>56</v>
      </c>
      <c r="E4342" s="39" t="s">
        <v>5</v>
      </c>
    </row>
    <row r="4343" spans="1:16" ht="25.5">
      <c r="A4343" t="s">
        <v>49</v>
      </c>
      <c s="34" t="s">
        <v>8872</v>
      </c>
      <c s="34" t="s">
        <v>8873</v>
      </c>
      <c s="35" t="s">
        <v>5</v>
      </c>
      <c s="6" t="s">
        <v>8874</v>
      </c>
      <c s="36" t="s">
        <v>684</v>
      </c>
      <c s="37">
        <v>1</v>
      </c>
      <c s="36">
        <v>0</v>
      </c>
      <c s="36">
        <f>ROUND(G4343*H4343,6)</f>
      </c>
      <c r="L4343" s="38">
        <v>0</v>
      </c>
      <c s="32">
        <f>ROUND(ROUND(L4343,2)*ROUND(G4343,3),2)</f>
      </c>
      <c s="36" t="s">
        <v>76</v>
      </c>
      <c>
        <f>(M4343*21)/100</f>
      </c>
      <c t="s">
        <v>27</v>
      </c>
    </row>
    <row r="4344" spans="1:5" ht="25.5">
      <c r="A4344" s="35" t="s">
        <v>54</v>
      </c>
      <c r="E4344" s="39" t="s">
        <v>8874</v>
      </c>
    </row>
    <row r="4345" spans="1:5" ht="12.75">
      <c r="A4345" s="35" t="s">
        <v>55</v>
      </c>
      <c r="E4345" s="40" t="s">
        <v>5</v>
      </c>
    </row>
    <row r="4346" spans="1:5" ht="76.5">
      <c r="A4346" t="s">
        <v>56</v>
      </c>
      <c r="E4346" s="39" t="s">
        <v>8693</v>
      </c>
    </row>
    <row r="4347" spans="1:16" ht="25.5">
      <c r="A4347" t="s">
        <v>49</v>
      </c>
      <c s="34" t="s">
        <v>8875</v>
      </c>
      <c s="34" t="s">
        <v>8876</v>
      </c>
      <c s="35" t="s">
        <v>5</v>
      </c>
      <c s="6" t="s">
        <v>8877</v>
      </c>
      <c s="36" t="s">
        <v>684</v>
      </c>
      <c s="37">
        <v>4</v>
      </c>
      <c s="36">
        <v>0</v>
      </c>
      <c s="36">
        <f>ROUND(G4347*H4347,6)</f>
      </c>
      <c r="L4347" s="38">
        <v>0</v>
      </c>
      <c s="32">
        <f>ROUND(ROUND(L4347,2)*ROUND(G4347,3),2)</f>
      </c>
      <c s="36" t="s">
        <v>76</v>
      </c>
      <c>
        <f>(M4347*21)/100</f>
      </c>
      <c t="s">
        <v>27</v>
      </c>
    </row>
    <row r="4348" spans="1:5" ht="25.5">
      <c r="A4348" s="35" t="s">
        <v>54</v>
      </c>
      <c r="E4348" s="39" t="s">
        <v>8877</v>
      </c>
    </row>
    <row r="4349" spans="1:5" ht="12.75">
      <c r="A4349" s="35" t="s">
        <v>55</v>
      </c>
      <c r="E4349" s="40" t="s">
        <v>5</v>
      </c>
    </row>
    <row r="4350" spans="1:5" ht="76.5">
      <c r="A4350" t="s">
        <v>56</v>
      </c>
      <c r="E4350" s="39" t="s">
        <v>8657</v>
      </c>
    </row>
    <row r="4351" spans="1:16" ht="25.5">
      <c r="A4351" t="s">
        <v>49</v>
      </c>
      <c s="34" t="s">
        <v>8878</v>
      </c>
      <c s="34" t="s">
        <v>8879</v>
      </c>
      <c s="35" t="s">
        <v>5</v>
      </c>
      <c s="6" t="s">
        <v>8880</v>
      </c>
      <c s="36" t="s">
        <v>684</v>
      </c>
      <c s="37">
        <v>2</v>
      </c>
      <c s="36">
        <v>0</v>
      </c>
      <c s="36">
        <f>ROUND(G4351*H4351,6)</f>
      </c>
      <c r="L4351" s="38">
        <v>0</v>
      </c>
      <c s="32">
        <f>ROUND(ROUND(L4351,2)*ROUND(G4351,3),2)</f>
      </c>
      <c s="36" t="s">
        <v>76</v>
      </c>
      <c>
        <f>(M4351*21)/100</f>
      </c>
      <c t="s">
        <v>27</v>
      </c>
    </row>
    <row r="4352" spans="1:5" ht="25.5">
      <c r="A4352" s="35" t="s">
        <v>54</v>
      </c>
      <c r="E4352" s="39" t="s">
        <v>8880</v>
      </c>
    </row>
    <row r="4353" spans="1:5" ht="12.75">
      <c r="A4353" s="35" t="s">
        <v>55</v>
      </c>
      <c r="E4353" s="40" t="s">
        <v>5</v>
      </c>
    </row>
    <row r="4354" spans="1:5" ht="76.5">
      <c r="A4354" t="s">
        <v>56</v>
      </c>
      <c r="E4354" s="39" t="s">
        <v>8657</v>
      </c>
    </row>
    <row r="4355" spans="1:16" ht="25.5">
      <c r="A4355" t="s">
        <v>49</v>
      </c>
      <c s="34" t="s">
        <v>8881</v>
      </c>
      <c s="34" t="s">
        <v>8882</v>
      </c>
      <c s="35" t="s">
        <v>5</v>
      </c>
      <c s="6" t="s">
        <v>8883</v>
      </c>
      <c s="36" t="s">
        <v>684</v>
      </c>
      <c s="37">
        <v>5</v>
      </c>
      <c s="36">
        <v>0</v>
      </c>
      <c s="36">
        <f>ROUND(G4355*H4355,6)</f>
      </c>
      <c r="L4355" s="38">
        <v>0</v>
      </c>
      <c s="32">
        <f>ROUND(ROUND(L4355,2)*ROUND(G4355,3),2)</f>
      </c>
      <c s="36" t="s">
        <v>76</v>
      </c>
      <c>
        <f>(M4355*21)/100</f>
      </c>
      <c t="s">
        <v>27</v>
      </c>
    </row>
    <row r="4356" spans="1:5" ht="25.5">
      <c r="A4356" s="35" t="s">
        <v>54</v>
      </c>
      <c r="E4356" s="39" t="s">
        <v>8883</v>
      </c>
    </row>
    <row r="4357" spans="1:5" ht="12.75">
      <c r="A4357" s="35" t="s">
        <v>55</v>
      </c>
      <c r="E4357" s="40" t="s">
        <v>5</v>
      </c>
    </row>
    <row r="4358" spans="1:5" ht="76.5">
      <c r="A4358" t="s">
        <v>56</v>
      </c>
      <c r="E4358" s="39" t="s">
        <v>8657</v>
      </c>
    </row>
    <row r="4359" spans="1:16" ht="25.5">
      <c r="A4359" t="s">
        <v>49</v>
      </c>
      <c s="34" t="s">
        <v>8884</v>
      </c>
      <c s="34" t="s">
        <v>8885</v>
      </c>
      <c s="35" t="s">
        <v>5</v>
      </c>
      <c s="6" t="s">
        <v>8886</v>
      </c>
      <c s="36" t="s">
        <v>684</v>
      </c>
      <c s="37">
        <v>2</v>
      </c>
      <c s="36">
        <v>0</v>
      </c>
      <c s="36">
        <f>ROUND(G4359*H4359,6)</f>
      </c>
      <c r="L4359" s="38">
        <v>0</v>
      </c>
      <c s="32">
        <f>ROUND(ROUND(L4359,2)*ROUND(G4359,3),2)</f>
      </c>
      <c s="36" t="s">
        <v>2373</v>
      </c>
      <c>
        <f>(M4359*21)/100</f>
      </c>
      <c t="s">
        <v>27</v>
      </c>
    </row>
    <row r="4360" spans="1:5" ht="25.5">
      <c r="A4360" s="35" t="s">
        <v>54</v>
      </c>
      <c r="E4360" s="39" t="s">
        <v>8887</v>
      </c>
    </row>
    <row r="4361" spans="1:5" ht="12.75">
      <c r="A4361" s="35" t="s">
        <v>55</v>
      </c>
      <c r="E4361" s="40" t="s">
        <v>5</v>
      </c>
    </row>
    <row r="4362" spans="1:5" ht="51">
      <c r="A4362" t="s">
        <v>56</v>
      </c>
      <c r="E4362" s="39" t="s">
        <v>8888</v>
      </c>
    </row>
    <row r="4363" spans="1:16" ht="25.5">
      <c r="A4363" t="s">
        <v>49</v>
      </c>
      <c s="34" t="s">
        <v>8889</v>
      </c>
      <c s="34" t="s">
        <v>8890</v>
      </c>
      <c s="35" t="s">
        <v>5</v>
      </c>
      <c s="6" t="s">
        <v>8891</v>
      </c>
      <c s="36" t="s">
        <v>684</v>
      </c>
      <c s="37">
        <v>2</v>
      </c>
      <c s="36">
        <v>0</v>
      </c>
      <c s="36">
        <f>ROUND(G4363*H4363,6)</f>
      </c>
      <c r="L4363" s="38">
        <v>0</v>
      </c>
      <c s="32">
        <f>ROUND(ROUND(L4363,2)*ROUND(G4363,3),2)</f>
      </c>
      <c s="36" t="s">
        <v>2373</v>
      </c>
      <c>
        <f>(M4363*21)/100</f>
      </c>
      <c t="s">
        <v>27</v>
      </c>
    </row>
    <row r="4364" spans="1:5" ht="25.5">
      <c r="A4364" s="35" t="s">
        <v>54</v>
      </c>
      <c r="E4364" s="39" t="s">
        <v>8892</v>
      </c>
    </row>
    <row r="4365" spans="1:5" ht="12.75">
      <c r="A4365" s="35" t="s">
        <v>55</v>
      </c>
      <c r="E4365" s="40" t="s">
        <v>5</v>
      </c>
    </row>
    <row r="4366" spans="1:5" ht="12.75">
      <c r="A4366" t="s">
        <v>56</v>
      </c>
      <c r="E4366" s="39" t="s">
        <v>5</v>
      </c>
    </row>
    <row r="4367" spans="1:16" ht="25.5">
      <c r="A4367" t="s">
        <v>49</v>
      </c>
      <c s="34" t="s">
        <v>8893</v>
      </c>
      <c s="34" t="s">
        <v>8894</v>
      </c>
      <c s="35" t="s">
        <v>5</v>
      </c>
      <c s="6" t="s">
        <v>8895</v>
      </c>
      <c s="36" t="s">
        <v>684</v>
      </c>
      <c s="37">
        <v>1</v>
      </c>
      <c s="36">
        <v>0</v>
      </c>
      <c s="36">
        <f>ROUND(G4367*H4367,6)</f>
      </c>
      <c r="L4367" s="38">
        <v>0</v>
      </c>
      <c s="32">
        <f>ROUND(ROUND(L4367,2)*ROUND(G4367,3),2)</f>
      </c>
      <c s="36" t="s">
        <v>76</v>
      </c>
      <c>
        <f>(M4367*21)/100</f>
      </c>
      <c t="s">
        <v>27</v>
      </c>
    </row>
    <row r="4368" spans="1:5" ht="25.5">
      <c r="A4368" s="35" t="s">
        <v>54</v>
      </c>
      <c r="E4368" s="39" t="s">
        <v>8895</v>
      </c>
    </row>
    <row r="4369" spans="1:5" ht="12.75">
      <c r="A4369" s="35" t="s">
        <v>55</v>
      </c>
      <c r="E4369" s="40" t="s">
        <v>5</v>
      </c>
    </row>
    <row r="4370" spans="1:5" ht="89.25">
      <c r="A4370" t="s">
        <v>56</v>
      </c>
      <c r="E4370" s="39" t="s">
        <v>8896</v>
      </c>
    </row>
    <row r="4371" spans="1:16" ht="25.5">
      <c r="A4371" t="s">
        <v>49</v>
      </c>
      <c s="34" t="s">
        <v>8897</v>
      </c>
      <c s="34" t="s">
        <v>8898</v>
      </c>
      <c s="35" t="s">
        <v>5</v>
      </c>
      <c s="6" t="s">
        <v>8899</v>
      </c>
      <c s="36" t="s">
        <v>684</v>
      </c>
      <c s="37">
        <v>1</v>
      </c>
      <c s="36">
        <v>0</v>
      </c>
      <c s="36">
        <f>ROUND(G4371*H4371,6)</f>
      </c>
      <c r="L4371" s="38">
        <v>0</v>
      </c>
      <c s="32">
        <f>ROUND(ROUND(L4371,2)*ROUND(G4371,3),2)</f>
      </c>
      <c s="36" t="s">
        <v>76</v>
      </c>
      <c>
        <f>(M4371*21)/100</f>
      </c>
      <c t="s">
        <v>27</v>
      </c>
    </row>
    <row r="4372" spans="1:5" ht="25.5">
      <c r="A4372" s="35" t="s">
        <v>54</v>
      </c>
      <c r="E4372" s="39" t="s">
        <v>8899</v>
      </c>
    </row>
    <row r="4373" spans="1:5" ht="12.75">
      <c r="A4373" s="35" t="s">
        <v>55</v>
      </c>
      <c r="E4373" s="40" t="s">
        <v>5</v>
      </c>
    </row>
    <row r="4374" spans="1:5" ht="12.75">
      <c r="A4374" t="s">
        <v>56</v>
      </c>
      <c r="E4374" s="39" t="s">
        <v>5</v>
      </c>
    </row>
    <row r="4375" spans="1:16" ht="25.5">
      <c r="A4375" t="s">
        <v>49</v>
      </c>
      <c s="34" t="s">
        <v>8900</v>
      </c>
      <c s="34" t="s">
        <v>8901</v>
      </c>
      <c s="35" t="s">
        <v>5</v>
      </c>
      <c s="6" t="s">
        <v>8902</v>
      </c>
      <c s="36" t="s">
        <v>684</v>
      </c>
      <c s="37">
        <v>1</v>
      </c>
      <c s="36">
        <v>0</v>
      </c>
      <c s="36">
        <f>ROUND(G4375*H4375,6)</f>
      </c>
      <c r="L4375" s="38">
        <v>0</v>
      </c>
      <c s="32">
        <f>ROUND(ROUND(L4375,2)*ROUND(G4375,3),2)</f>
      </c>
      <c s="36" t="s">
        <v>76</v>
      </c>
      <c>
        <f>(M4375*21)/100</f>
      </c>
      <c t="s">
        <v>27</v>
      </c>
    </row>
    <row r="4376" spans="1:5" ht="25.5">
      <c r="A4376" s="35" t="s">
        <v>54</v>
      </c>
      <c r="E4376" s="39" t="s">
        <v>8902</v>
      </c>
    </row>
    <row r="4377" spans="1:5" ht="12.75">
      <c r="A4377" s="35" t="s">
        <v>55</v>
      </c>
      <c r="E4377" s="40" t="s">
        <v>5</v>
      </c>
    </row>
    <row r="4378" spans="1:5" ht="76.5">
      <c r="A4378" t="s">
        <v>56</v>
      </c>
      <c r="E4378" s="39" t="s">
        <v>8693</v>
      </c>
    </row>
    <row r="4379" spans="1:16" ht="25.5">
      <c r="A4379" t="s">
        <v>49</v>
      </c>
      <c s="34" t="s">
        <v>8903</v>
      </c>
      <c s="34" t="s">
        <v>8904</v>
      </c>
      <c s="35" t="s">
        <v>5</v>
      </c>
      <c s="6" t="s">
        <v>8905</v>
      </c>
      <c s="36" t="s">
        <v>684</v>
      </c>
      <c s="37">
        <v>1</v>
      </c>
      <c s="36">
        <v>0</v>
      </c>
      <c s="36">
        <f>ROUND(G4379*H4379,6)</f>
      </c>
      <c r="L4379" s="38">
        <v>0</v>
      </c>
      <c s="32">
        <f>ROUND(ROUND(L4379,2)*ROUND(G4379,3),2)</f>
      </c>
      <c s="36" t="s">
        <v>76</v>
      </c>
      <c>
        <f>(M4379*21)/100</f>
      </c>
      <c t="s">
        <v>27</v>
      </c>
    </row>
    <row r="4380" spans="1:5" ht="25.5">
      <c r="A4380" s="35" t="s">
        <v>54</v>
      </c>
      <c r="E4380" s="39" t="s">
        <v>8905</v>
      </c>
    </row>
    <row r="4381" spans="1:5" ht="12.75">
      <c r="A4381" s="35" t="s">
        <v>55</v>
      </c>
      <c r="E4381" s="40" t="s">
        <v>5</v>
      </c>
    </row>
    <row r="4382" spans="1:5" ht="76.5">
      <c r="A4382" t="s">
        <v>56</v>
      </c>
      <c r="E4382" s="39" t="s">
        <v>8906</v>
      </c>
    </row>
    <row r="4383" spans="1:16" ht="25.5">
      <c r="A4383" t="s">
        <v>49</v>
      </c>
      <c s="34" t="s">
        <v>8907</v>
      </c>
      <c s="34" t="s">
        <v>8908</v>
      </c>
      <c s="35" t="s">
        <v>5</v>
      </c>
      <c s="6" t="s">
        <v>8909</v>
      </c>
      <c s="36" t="s">
        <v>684</v>
      </c>
      <c s="37">
        <v>1</v>
      </c>
      <c s="36">
        <v>0</v>
      </c>
      <c s="36">
        <f>ROUND(G4383*H4383,6)</f>
      </c>
      <c r="L4383" s="38">
        <v>0</v>
      </c>
      <c s="32">
        <f>ROUND(ROUND(L4383,2)*ROUND(G4383,3),2)</f>
      </c>
      <c s="36" t="s">
        <v>76</v>
      </c>
      <c>
        <f>(M4383*21)/100</f>
      </c>
      <c t="s">
        <v>27</v>
      </c>
    </row>
    <row r="4384" spans="1:5" ht="25.5">
      <c r="A4384" s="35" t="s">
        <v>54</v>
      </c>
      <c r="E4384" s="39" t="s">
        <v>8909</v>
      </c>
    </row>
    <row r="4385" spans="1:5" ht="12.75">
      <c r="A4385" s="35" t="s">
        <v>55</v>
      </c>
      <c r="E4385" s="40" t="s">
        <v>5</v>
      </c>
    </row>
    <row r="4386" spans="1:5" ht="12.75">
      <c r="A4386" t="s">
        <v>56</v>
      </c>
      <c r="E4386" s="39" t="s">
        <v>5</v>
      </c>
    </row>
    <row r="4387" spans="1:16" ht="25.5">
      <c r="A4387" t="s">
        <v>49</v>
      </c>
      <c s="34" t="s">
        <v>8910</v>
      </c>
      <c s="34" t="s">
        <v>8911</v>
      </c>
      <c s="35" t="s">
        <v>5</v>
      </c>
      <c s="6" t="s">
        <v>8912</v>
      </c>
      <c s="36" t="s">
        <v>684</v>
      </c>
      <c s="37">
        <v>1</v>
      </c>
      <c s="36">
        <v>0</v>
      </c>
      <c s="36">
        <f>ROUND(G4387*H4387,6)</f>
      </c>
      <c r="L4387" s="38">
        <v>0</v>
      </c>
      <c s="32">
        <f>ROUND(ROUND(L4387,2)*ROUND(G4387,3),2)</f>
      </c>
      <c s="36" t="s">
        <v>76</v>
      </c>
      <c>
        <f>(M4387*21)/100</f>
      </c>
      <c t="s">
        <v>27</v>
      </c>
    </row>
    <row r="4388" spans="1:5" ht="25.5">
      <c r="A4388" s="35" t="s">
        <v>54</v>
      </c>
      <c r="E4388" s="39" t="s">
        <v>8912</v>
      </c>
    </row>
    <row r="4389" spans="1:5" ht="12.75">
      <c r="A4389" s="35" t="s">
        <v>55</v>
      </c>
      <c r="E4389" s="40" t="s">
        <v>5</v>
      </c>
    </row>
    <row r="4390" spans="1:5" ht="76.5">
      <c r="A4390" t="s">
        <v>56</v>
      </c>
      <c r="E4390" s="39" t="s">
        <v>8906</v>
      </c>
    </row>
    <row r="4391" spans="1:16" ht="25.5">
      <c r="A4391" t="s">
        <v>49</v>
      </c>
      <c s="34" t="s">
        <v>8913</v>
      </c>
      <c s="34" t="s">
        <v>8914</v>
      </c>
      <c s="35" t="s">
        <v>5</v>
      </c>
      <c s="6" t="s">
        <v>8915</v>
      </c>
      <c s="36" t="s">
        <v>684</v>
      </c>
      <c s="37">
        <v>5</v>
      </c>
      <c s="36">
        <v>0</v>
      </c>
      <c s="36">
        <f>ROUND(G4391*H4391,6)</f>
      </c>
      <c r="L4391" s="38">
        <v>0</v>
      </c>
      <c s="32">
        <f>ROUND(ROUND(L4391,2)*ROUND(G4391,3),2)</f>
      </c>
      <c s="36" t="s">
        <v>76</v>
      </c>
      <c>
        <f>(M4391*21)/100</f>
      </c>
      <c t="s">
        <v>27</v>
      </c>
    </row>
    <row r="4392" spans="1:5" ht="25.5">
      <c r="A4392" s="35" t="s">
        <v>54</v>
      </c>
      <c r="E4392" s="39" t="s">
        <v>8915</v>
      </c>
    </row>
    <row r="4393" spans="1:5" ht="12.75">
      <c r="A4393" s="35" t="s">
        <v>55</v>
      </c>
      <c r="E4393" s="40" t="s">
        <v>5</v>
      </c>
    </row>
    <row r="4394" spans="1:5" ht="89.25">
      <c r="A4394" t="s">
        <v>56</v>
      </c>
      <c r="E4394" s="39" t="s">
        <v>8916</v>
      </c>
    </row>
    <row r="4395" spans="1:16" ht="25.5">
      <c r="A4395" t="s">
        <v>49</v>
      </c>
      <c s="34" t="s">
        <v>8917</v>
      </c>
      <c s="34" t="s">
        <v>8918</v>
      </c>
      <c s="35" t="s">
        <v>5</v>
      </c>
      <c s="6" t="s">
        <v>8919</v>
      </c>
      <c s="36" t="s">
        <v>684</v>
      </c>
      <c s="37">
        <v>5</v>
      </c>
      <c s="36">
        <v>0</v>
      </c>
      <c s="36">
        <f>ROUND(G4395*H4395,6)</f>
      </c>
      <c r="L4395" s="38">
        <v>0</v>
      </c>
      <c s="32">
        <f>ROUND(ROUND(L4395,2)*ROUND(G4395,3),2)</f>
      </c>
      <c s="36" t="s">
        <v>76</v>
      </c>
      <c>
        <f>(M4395*21)/100</f>
      </c>
      <c t="s">
        <v>27</v>
      </c>
    </row>
    <row r="4396" spans="1:5" ht="25.5">
      <c r="A4396" s="35" t="s">
        <v>54</v>
      </c>
      <c r="E4396" s="39" t="s">
        <v>8919</v>
      </c>
    </row>
    <row r="4397" spans="1:5" ht="12.75">
      <c r="A4397" s="35" t="s">
        <v>55</v>
      </c>
      <c r="E4397" s="40" t="s">
        <v>5</v>
      </c>
    </row>
    <row r="4398" spans="1:5" ht="12.75">
      <c r="A4398" t="s">
        <v>56</v>
      </c>
      <c r="E4398" s="39" t="s">
        <v>5</v>
      </c>
    </row>
    <row r="4399" spans="1:16" ht="25.5">
      <c r="A4399" t="s">
        <v>49</v>
      </c>
      <c s="34" t="s">
        <v>8920</v>
      </c>
      <c s="34" t="s">
        <v>8921</v>
      </c>
      <c s="35" t="s">
        <v>5</v>
      </c>
      <c s="6" t="s">
        <v>8922</v>
      </c>
      <c s="36" t="s">
        <v>684</v>
      </c>
      <c s="37">
        <v>5</v>
      </c>
      <c s="36">
        <v>0</v>
      </c>
      <c s="36">
        <f>ROUND(G4399*H4399,6)</f>
      </c>
      <c r="L4399" s="38">
        <v>0</v>
      </c>
      <c s="32">
        <f>ROUND(ROUND(L4399,2)*ROUND(G4399,3),2)</f>
      </c>
      <c s="36" t="s">
        <v>76</v>
      </c>
      <c>
        <f>(M4399*21)/100</f>
      </c>
      <c t="s">
        <v>27</v>
      </c>
    </row>
    <row r="4400" spans="1:5" ht="25.5">
      <c r="A4400" s="35" t="s">
        <v>54</v>
      </c>
      <c r="E4400" s="39" t="s">
        <v>8922</v>
      </c>
    </row>
    <row r="4401" spans="1:5" ht="12.75">
      <c r="A4401" s="35" t="s">
        <v>55</v>
      </c>
      <c r="E4401" s="40" t="s">
        <v>5</v>
      </c>
    </row>
    <row r="4402" spans="1:5" ht="76.5">
      <c r="A4402" t="s">
        <v>56</v>
      </c>
      <c r="E4402" s="39" t="s">
        <v>8693</v>
      </c>
    </row>
    <row r="4403" spans="1:16" ht="25.5">
      <c r="A4403" t="s">
        <v>49</v>
      </c>
      <c s="34" t="s">
        <v>8923</v>
      </c>
      <c s="34" t="s">
        <v>8924</v>
      </c>
      <c s="35" t="s">
        <v>5</v>
      </c>
      <c s="6" t="s">
        <v>8925</v>
      </c>
      <c s="36" t="s">
        <v>684</v>
      </c>
      <c s="37">
        <v>2</v>
      </c>
      <c s="36">
        <v>0</v>
      </c>
      <c s="36">
        <f>ROUND(G4403*H4403,6)</f>
      </c>
      <c r="L4403" s="38">
        <v>0</v>
      </c>
      <c s="32">
        <f>ROUND(ROUND(L4403,2)*ROUND(G4403,3),2)</f>
      </c>
      <c s="36" t="s">
        <v>2373</v>
      </c>
      <c>
        <f>(M4403*21)/100</f>
      </c>
      <c t="s">
        <v>27</v>
      </c>
    </row>
    <row r="4404" spans="1:5" ht="25.5">
      <c r="A4404" s="35" t="s">
        <v>54</v>
      </c>
      <c r="E4404" s="39" t="s">
        <v>8925</v>
      </c>
    </row>
    <row r="4405" spans="1:5" ht="12.75">
      <c r="A4405" s="35" t="s">
        <v>55</v>
      </c>
      <c r="E4405" s="40" t="s">
        <v>5</v>
      </c>
    </row>
    <row r="4406" spans="1:5" ht="51">
      <c r="A4406" t="s">
        <v>56</v>
      </c>
      <c r="E4406" s="39" t="s">
        <v>8926</v>
      </c>
    </row>
    <row r="4407" spans="1:16" ht="25.5">
      <c r="A4407" t="s">
        <v>49</v>
      </c>
      <c s="34" t="s">
        <v>8927</v>
      </c>
      <c s="34" t="s">
        <v>8928</v>
      </c>
      <c s="35" t="s">
        <v>5</v>
      </c>
      <c s="6" t="s">
        <v>8929</v>
      </c>
      <c s="36" t="s">
        <v>684</v>
      </c>
      <c s="37">
        <v>2</v>
      </c>
      <c s="36">
        <v>0</v>
      </c>
      <c s="36">
        <f>ROUND(G4407*H4407,6)</f>
      </c>
      <c r="L4407" s="38">
        <v>0</v>
      </c>
      <c s="32">
        <f>ROUND(ROUND(L4407,2)*ROUND(G4407,3),2)</f>
      </c>
      <c s="36" t="s">
        <v>2373</v>
      </c>
      <c>
        <f>(M4407*21)/100</f>
      </c>
      <c t="s">
        <v>27</v>
      </c>
    </row>
    <row r="4408" spans="1:5" ht="25.5">
      <c r="A4408" s="35" t="s">
        <v>54</v>
      </c>
      <c r="E4408" s="39" t="s">
        <v>8929</v>
      </c>
    </row>
    <row r="4409" spans="1:5" ht="12.75">
      <c r="A4409" s="35" t="s">
        <v>55</v>
      </c>
      <c r="E4409" s="40" t="s">
        <v>5</v>
      </c>
    </row>
    <row r="4410" spans="1:5" ht="12.75">
      <c r="A4410" t="s">
        <v>56</v>
      </c>
      <c r="E4410" s="39" t="s">
        <v>5</v>
      </c>
    </row>
    <row r="4411" spans="1:16" ht="25.5">
      <c r="A4411" t="s">
        <v>49</v>
      </c>
      <c s="34" t="s">
        <v>8930</v>
      </c>
      <c s="34" t="s">
        <v>8931</v>
      </c>
      <c s="35" t="s">
        <v>5</v>
      </c>
      <c s="6" t="s">
        <v>8932</v>
      </c>
      <c s="36" t="s">
        <v>684</v>
      </c>
      <c s="37">
        <v>2</v>
      </c>
      <c s="36">
        <v>0</v>
      </c>
      <c s="36">
        <f>ROUND(G4411*H4411,6)</f>
      </c>
      <c r="L4411" s="38">
        <v>0</v>
      </c>
      <c s="32">
        <f>ROUND(ROUND(L4411,2)*ROUND(G4411,3),2)</f>
      </c>
      <c s="36" t="s">
        <v>2373</v>
      </c>
      <c>
        <f>(M4411*21)/100</f>
      </c>
      <c t="s">
        <v>27</v>
      </c>
    </row>
    <row r="4412" spans="1:5" ht="25.5">
      <c r="A4412" s="35" t="s">
        <v>54</v>
      </c>
      <c r="E4412" s="39" t="s">
        <v>8932</v>
      </c>
    </row>
    <row r="4413" spans="1:5" ht="12.75">
      <c r="A4413" s="35" t="s">
        <v>55</v>
      </c>
      <c r="E4413" s="40" t="s">
        <v>5</v>
      </c>
    </row>
    <row r="4414" spans="1:5" ht="63.75">
      <c r="A4414" t="s">
        <v>56</v>
      </c>
      <c r="E4414" s="39" t="s">
        <v>8933</v>
      </c>
    </row>
    <row r="4415" spans="1:16" ht="25.5">
      <c r="A4415" t="s">
        <v>49</v>
      </c>
      <c s="34" t="s">
        <v>8934</v>
      </c>
      <c s="34" t="s">
        <v>8935</v>
      </c>
      <c s="35" t="s">
        <v>5</v>
      </c>
      <c s="6" t="s">
        <v>8936</v>
      </c>
      <c s="36" t="s">
        <v>684</v>
      </c>
      <c s="37">
        <v>2</v>
      </c>
      <c s="36">
        <v>0</v>
      </c>
      <c s="36">
        <f>ROUND(G4415*H4415,6)</f>
      </c>
      <c r="L4415" s="38">
        <v>0</v>
      </c>
      <c s="32">
        <f>ROUND(ROUND(L4415,2)*ROUND(G4415,3),2)</f>
      </c>
      <c s="36" t="s">
        <v>2373</v>
      </c>
      <c>
        <f>(M4415*21)/100</f>
      </c>
      <c t="s">
        <v>27</v>
      </c>
    </row>
    <row r="4416" spans="1:5" ht="25.5">
      <c r="A4416" s="35" t="s">
        <v>54</v>
      </c>
      <c r="E4416" s="39" t="s">
        <v>8936</v>
      </c>
    </row>
    <row r="4417" spans="1:5" ht="12.75">
      <c r="A4417" s="35" t="s">
        <v>55</v>
      </c>
      <c r="E4417" s="40" t="s">
        <v>5</v>
      </c>
    </row>
    <row r="4418" spans="1:5" ht="12.75">
      <c r="A4418" t="s">
        <v>56</v>
      </c>
      <c r="E4418" s="39" t="s">
        <v>5</v>
      </c>
    </row>
    <row r="4419" spans="1:16" ht="25.5">
      <c r="A4419" t="s">
        <v>49</v>
      </c>
      <c s="34" t="s">
        <v>8937</v>
      </c>
      <c s="34" t="s">
        <v>8938</v>
      </c>
      <c s="35" t="s">
        <v>5</v>
      </c>
      <c s="6" t="s">
        <v>8939</v>
      </c>
      <c s="36" t="s">
        <v>684</v>
      </c>
      <c s="37">
        <v>2</v>
      </c>
      <c s="36">
        <v>0</v>
      </c>
      <c s="36">
        <f>ROUND(G4419*H4419,6)</f>
      </c>
      <c r="L4419" s="38">
        <v>0</v>
      </c>
      <c s="32">
        <f>ROUND(ROUND(L4419,2)*ROUND(G4419,3),2)</f>
      </c>
      <c s="36" t="s">
        <v>76</v>
      </c>
      <c>
        <f>(M4419*21)/100</f>
      </c>
      <c t="s">
        <v>27</v>
      </c>
    </row>
    <row r="4420" spans="1:5" ht="25.5">
      <c r="A4420" s="35" t="s">
        <v>54</v>
      </c>
      <c r="E4420" s="39" t="s">
        <v>8939</v>
      </c>
    </row>
    <row r="4421" spans="1:5" ht="12.75">
      <c r="A4421" s="35" t="s">
        <v>55</v>
      </c>
      <c r="E4421" s="40" t="s">
        <v>5</v>
      </c>
    </row>
    <row r="4422" spans="1:5" ht="63.75">
      <c r="A4422" t="s">
        <v>56</v>
      </c>
      <c r="E4422" s="39" t="s">
        <v>8940</v>
      </c>
    </row>
    <row r="4423" spans="1:16" ht="25.5">
      <c r="A4423" t="s">
        <v>49</v>
      </c>
      <c s="34" t="s">
        <v>8941</v>
      </c>
      <c s="34" t="s">
        <v>8942</v>
      </c>
      <c s="35" t="s">
        <v>5</v>
      </c>
      <c s="6" t="s">
        <v>8943</v>
      </c>
      <c s="36" t="s">
        <v>684</v>
      </c>
      <c s="37">
        <v>6</v>
      </c>
      <c s="36">
        <v>0</v>
      </c>
      <c s="36">
        <f>ROUND(G4423*H4423,6)</f>
      </c>
      <c r="L4423" s="38">
        <v>0</v>
      </c>
      <c s="32">
        <f>ROUND(ROUND(L4423,2)*ROUND(G4423,3),2)</f>
      </c>
      <c s="36" t="s">
        <v>76</v>
      </c>
      <c>
        <f>(M4423*21)/100</f>
      </c>
      <c t="s">
        <v>27</v>
      </c>
    </row>
    <row r="4424" spans="1:5" ht="25.5">
      <c r="A4424" s="35" t="s">
        <v>54</v>
      </c>
      <c r="E4424" s="39" t="s">
        <v>8943</v>
      </c>
    </row>
    <row r="4425" spans="1:5" ht="12.75">
      <c r="A4425" s="35" t="s">
        <v>55</v>
      </c>
      <c r="E4425" s="40" t="s">
        <v>5</v>
      </c>
    </row>
    <row r="4426" spans="1:5" ht="76.5">
      <c r="A4426" t="s">
        <v>56</v>
      </c>
      <c r="E4426" s="39" t="s">
        <v>8657</v>
      </c>
    </row>
    <row r="4427" spans="1:16" ht="25.5">
      <c r="A4427" t="s">
        <v>49</v>
      </c>
      <c s="34" t="s">
        <v>8944</v>
      </c>
      <c s="34" t="s">
        <v>8945</v>
      </c>
      <c s="35" t="s">
        <v>5</v>
      </c>
      <c s="6" t="s">
        <v>8946</v>
      </c>
      <c s="36" t="s">
        <v>684</v>
      </c>
      <c s="37">
        <v>19</v>
      </c>
      <c s="36">
        <v>0</v>
      </c>
      <c s="36">
        <f>ROUND(G4427*H4427,6)</f>
      </c>
      <c r="L4427" s="38">
        <v>0</v>
      </c>
      <c s="32">
        <f>ROUND(ROUND(L4427,2)*ROUND(G4427,3),2)</f>
      </c>
      <c s="36" t="s">
        <v>76</v>
      </c>
      <c>
        <f>(M4427*21)/100</f>
      </c>
      <c t="s">
        <v>27</v>
      </c>
    </row>
    <row r="4428" spans="1:5" ht="25.5">
      <c r="A4428" s="35" t="s">
        <v>54</v>
      </c>
      <c r="E4428" s="39" t="s">
        <v>8946</v>
      </c>
    </row>
    <row r="4429" spans="1:5" ht="12.75">
      <c r="A4429" s="35" t="s">
        <v>55</v>
      </c>
      <c r="E4429" s="40" t="s">
        <v>5</v>
      </c>
    </row>
    <row r="4430" spans="1:5" ht="76.5">
      <c r="A4430" t="s">
        <v>56</v>
      </c>
      <c r="E4430" s="39" t="s">
        <v>8693</v>
      </c>
    </row>
    <row r="4431" spans="1:16" ht="25.5">
      <c r="A4431" t="s">
        <v>49</v>
      </c>
      <c s="34" t="s">
        <v>8947</v>
      </c>
      <c s="34" t="s">
        <v>8948</v>
      </c>
      <c s="35" t="s">
        <v>5</v>
      </c>
      <c s="6" t="s">
        <v>8949</v>
      </c>
      <c s="36" t="s">
        <v>684</v>
      </c>
      <c s="37">
        <v>19</v>
      </c>
      <c s="36">
        <v>0</v>
      </c>
      <c s="36">
        <f>ROUND(G4431*H4431,6)</f>
      </c>
      <c r="L4431" s="38">
        <v>0</v>
      </c>
      <c s="32">
        <f>ROUND(ROUND(L4431,2)*ROUND(G4431,3),2)</f>
      </c>
      <c s="36" t="s">
        <v>76</v>
      </c>
      <c>
        <f>(M4431*21)/100</f>
      </c>
      <c t="s">
        <v>27</v>
      </c>
    </row>
    <row r="4432" spans="1:5" ht="25.5">
      <c r="A4432" s="35" t="s">
        <v>54</v>
      </c>
      <c r="E4432" s="39" t="s">
        <v>8949</v>
      </c>
    </row>
    <row r="4433" spans="1:5" ht="12.75">
      <c r="A4433" s="35" t="s">
        <v>55</v>
      </c>
      <c r="E4433" s="40" t="s">
        <v>5</v>
      </c>
    </row>
    <row r="4434" spans="1:5" ht="12.75">
      <c r="A4434" t="s">
        <v>56</v>
      </c>
      <c r="E4434" s="39" t="s">
        <v>5</v>
      </c>
    </row>
    <row r="4435" spans="1:16" ht="25.5">
      <c r="A4435" t="s">
        <v>49</v>
      </c>
      <c s="34" t="s">
        <v>8950</v>
      </c>
      <c s="34" t="s">
        <v>8951</v>
      </c>
      <c s="35" t="s">
        <v>5</v>
      </c>
      <c s="6" t="s">
        <v>8952</v>
      </c>
      <c s="36" t="s">
        <v>684</v>
      </c>
      <c s="37">
        <v>19</v>
      </c>
      <c s="36">
        <v>0</v>
      </c>
      <c s="36">
        <f>ROUND(G4435*H4435,6)</f>
      </c>
      <c r="L4435" s="38">
        <v>0</v>
      </c>
      <c s="32">
        <f>ROUND(ROUND(L4435,2)*ROUND(G4435,3),2)</f>
      </c>
      <c s="36" t="s">
        <v>76</v>
      </c>
      <c>
        <f>(M4435*21)/100</f>
      </c>
      <c t="s">
        <v>27</v>
      </c>
    </row>
    <row r="4436" spans="1:5" ht="25.5">
      <c r="A4436" s="35" t="s">
        <v>54</v>
      </c>
      <c r="E4436" s="39" t="s">
        <v>8952</v>
      </c>
    </row>
    <row r="4437" spans="1:5" ht="12.75">
      <c r="A4437" s="35" t="s">
        <v>55</v>
      </c>
      <c r="E4437" s="40" t="s">
        <v>5</v>
      </c>
    </row>
    <row r="4438" spans="1:5" ht="76.5">
      <c r="A4438" t="s">
        <v>56</v>
      </c>
      <c r="E4438" s="39" t="s">
        <v>8693</v>
      </c>
    </row>
    <row r="4439" spans="1:16" ht="25.5">
      <c r="A4439" t="s">
        <v>49</v>
      </c>
      <c s="34" t="s">
        <v>8953</v>
      </c>
      <c s="34" t="s">
        <v>8954</v>
      </c>
      <c s="35" t="s">
        <v>5</v>
      </c>
      <c s="6" t="s">
        <v>8955</v>
      </c>
      <c s="36" t="s">
        <v>684</v>
      </c>
      <c s="37">
        <v>19</v>
      </c>
      <c s="36">
        <v>0</v>
      </c>
      <c s="36">
        <f>ROUND(G4439*H4439,6)</f>
      </c>
      <c r="L4439" s="38">
        <v>0</v>
      </c>
      <c s="32">
        <f>ROUND(ROUND(L4439,2)*ROUND(G4439,3),2)</f>
      </c>
      <c s="36" t="s">
        <v>76</v>
      </c>
      <c>
        <f>(M4439*21)/100</f>
      </c>
      <c t="s">
        <v>27</v>
      </c>
    </row>
    <row r="4440" spans="1:5" ht="25.5">
      <c r="A4440" s="35" t="s">
        <v>54</v>
      </c>
      <c r="E4440" s="39" t="s">
        <v>8955</v>
      </c>
    </row>
    <row r="4441" spans="1:5" ht="12.75">
      <c r="A4441" s="35" t="s">
        <v>55</v>
      </c>
      <c r="E4441" s="40" t="s">
        <v>5</v>
      </c>
    </row>
    <row r="4442" spans="1:5" ht="76.5">
      <c r="A4442" t="s">
        <v>56</v>
      </c>
      <c r="E4442" s="39" t="s">
        <v>8693</v>
      </c>
    </row>
    <row r="4443" spans="1:16" ht="25.5">
      <c r="A4443" t="s">
        <v>49</v>
      </c>
      <c s="34" t="s">
        <v>8956</v>
      </c>
      <c s="34" t="s">
        <v>8957</v>
      </c>
      <c s="35" t="s">
        <v>5</v>
      </c>
      <c s="6" t="s">
        <v>8958</v>
      </c>
      <c s="36" t="s">
        <v>684</v>
      </c>
      <c s="37">
        <v>19</v>
      </c>
      <c s="36">
        <v>0</v>
      </c>
      <c s="36">
        <f>ROUND(G4443*H4443,6)</f>
      </c>
      <c r="L4443" s="38">
        <v>0</v>
      </c>
      <c s="32">
        <f>ROUND(ROUND(L4443,2)*ROUND(G4443,3),2)</f>
      </c>
      <c s="36" t="s">
        <v>76</v>
      </c>
      <c>
        <f>(M4443*21)/100</f>
      </c>
      <c t="s">
        <v>27</v>
      </c>
    </row>
    <row r="4444" spans="1:5" ht="25.5">
      <c r="A4444" s="35" t="s">
        <v>54</v>
      </c>
      <c r="E4444" s="39" t="s">
        <v>8958</v>
      </c>
    </row>
    <row r="4445" spans="1:5" ht="12.75">
      <c r="A4445" s="35" t="s">
        <v>55</v>
      </c>
      <c r="E4445" s="40" t="s">
        <v>5</v>
      </c>
    </row>
    <row r="4446" spans="1:5" ht="12.75">
      <c r="A4446" t="s">
        <v>56</v>
      </c>
      <c r="E4446" s="39" t="s">
        <v>5</v>
      </c>
    </row>
    <row r="4447" spans="1:16" ht="25.5">
      <c r="A4447" t="s">
        <v>49</v>
      </c>
      <c s="34" t="s">
        <v>8959</v>
      </c>
      <c s="34" t="s">
        <v>8960</v>
      </c>
      <c s="35" t="s">
        <v>5</v>
      </c>
      <c s="6" t="s">
        <v>8961</v>
      </c>
      <c s="36" t="s">
        <v>684</v>
      </c>
      <c s="37">
        <v>19</v>
      </c>
      <c s="36">
        <v>0</v>
      </c>
      <c s="36">
        <f>ROUND(G4447*H4447,6)</f>
      </c>
      <c r="L4447" s="38">
        <v>0</v>
      </c>
      <c s="32">
        <f>ROUND(ROUND(L4447,2)*ROUND(G4447,3),2)</f>
      </c>
      <c s="36" t="s">
        <v>76</v>
      </c>
      <c>
        <f>(M4447*21)/100</f>
      </c>
      <c t="s">
        <v>27</v>
      </c>
    </row>
    <row r="4448" spans="1:5" ht="25.5">
      <c r="A4448" s="35" t="s">
        <v>54</v>
      </c>
      <c r="E4448" s="39" t="s">
        <v>8961</v>
      </c>
    </row>
    <row r="4449" spans="1:5" ht="12.75">
      <c r="A4449" s="35" t="s">
        <v>55</v>
      </c>
      <c r="E4449" s="40" t="s">
        <v>5</v>
      </c>
    </row>
    <row r="4450" spans="1:5" ht="76.5">
      <c r="A4450" t="s">
        <v>56</v>
      </c>
      <c r="E4450" s="39" t="s">
        <v>8693</v>
      </c>
    </row>
    <row r="4451" spans="1:16" ht="25.5">
      <c r="A4451" t="s">
        <v>49</v>
      </c>
      <c s="34" t="s">
        <v>8962</v>
      </c>
      <c s="34" t="s">
        <v>8963</v>
      </c>
      <c s="35" t="s">
        <v>5</v>
      </c>
      <c s="6" t="s">
        <v>8964</v>
      </c>
      <c s="36" t="s">
        <v>684</v>
      </c>
      <c s="37">
        <v>7</v>
      </c>
      <c s="36">
        <v>0</v>
      </c>
      <c s="36">
        <f>ROUND(G4451*H4451,6)</f>
      </c>
      <c r="L4451" s="38">
        <v>0</v>
      </c>
      <c s="32">
        <f>ROUND(ROUND(L4451,2)*ROUND(G4451,3),2)</f>
      </c>
      <c s="36" t="s">
        <v>76</v>
      </c>
      <c>
        <f>(M4451*21)/100</f>
      </c>
      <c t="s">
        <v>27</v>
      </c>
    </row>
    <row r="4452" spans="1:5" ht="25.5">
      <c r="A4452" s="35" t="s">
        <v>54</v>
      </c>
      <c r="E4452" s="39" t="s">
        <v>8964</v>
      </c>
    </row>
    <row r="4453" spans="1:5" ht="12.75">
      <c r="A4453" s="35" t="s">
        <v>55</v>
      </c>
      <c r="E4453" s="40" t="s">
        <v>5</v>
      </c>
    </row>
    <row r="4454" spans="1:5" ht="76.5">
      <c r="A4454" t="s">
        <v>56</v>
      </c>
      <c r="E4454" s="39" t="s">
        <v>8657</v>
      </c>
    </row>
    <row r="4455" spans="1:16" ht="25.5">
      <c r="A4455" t="s">
        <v>49</v>
      </c>
      <c s="34" t="s">
        <v>8965</v>
      </c>
      <c s="34" t="s">
        <v>8966</v>
      </c>
      <c s="35" t="s">
        <v>5</v>
      </c>
      <c s="6" t="s">
        <v>8967</v>
      </c>
      <c s="36" t="s">
        <v>684</v>
      </c>
      <c s="37">
        <v>8</v>
      </c>
      <c s="36">
        <v>0</v>
      </c>
      <c s="36">
        <f>ROUND(G4455*H4455,6)</f>
      </c>
      <c r="L4455" s="38">
        <v>0</v>
      </c>
      <c s="32">
        <f>ROUND(ROUND(L4455,2)*ROUND(G4455,3),2)</f>
      </c>
      <c s="36" t="s">
        <v>76</v>
      </c>
      <c>
        <f>(M4455*21)/100</f>
      </c>
      <c t="s">
        <v>27</v>
      </c>
    </row>
    <row r="4456" spans="1:5" ht="25.5">
      <c r="A4456" s="35" t="s">
        <v>54</v>
      </c>
      <c r="E4456" s="39" t="s">
        <v>8967</v>
      </c>
    </row>
    <row r="4457" spans="1:5" ht="12.75">
      <c r="A4457" s="35" t="s">
        <v>55</v>
      </c>
      <c r="E4457" s="40" t="s">
        <v>5</v>
      </c>
    </row>
    <row r="4458" spans="1:5" ht="76.5">
      <c r="A4458" t="s">
        <v>56</v>
      </c>
      <c r="E4458" s="39" t="s">
        <v>8657</v>
      </c>
    </row>
    <row r="4459" spans="1:16" ht="25.5">
      <c r="A4459" t="s">
        <v>49</v>
      </c>
      <c s="34" t="s">
        <v>8968</v>
      </c>
      <c s="34" t="s">
        <v>8969</v>
      </c>
      <c s="35" t="s">
        <v>5</v>
      </c>
      <c s="6" t="s">
        <v>8970</v>
      </c>
      <c s="36" t="s">
        <v>684</v>
      </c>
      <c s="37">
        <v>2</v>
      </c>
      <c s="36">
        <v>0</v>
      </c>
      <c s="36">
        <f>ROUND(G4459*H4459,6)</f>
      </c>
      <c r="L4459" s="38">
        <v>0</v>
      </c>
      <c s="32">
        <f>ROUND(ROUND(L4459,2)*ROUND(G4459,3),2)</f>
      </c>
      <c s="36" t="s">
        <v>76</v>
      </c>
      <c>
        <f>(M4459*21)/100</f>
      </c>
      <c t="s">
        <v>27</v>
      </c>
    </row>
    <row r="4460" spans="1:5" ht="25.5">
      <c r="A4460" s="35" t="s">
        <v>54</v>
      </c>
      <c r="E4460" s="39" t="s">
        <v>8970</v>
      </c>
    </row>
    <row r="4461" spans="1:5" ht="12.75">
      <c r="A4461" s="35" t="s">
        <v>55</v>
      </c>
      <c r="E4461" s="40" t="s">
        <v>5</v>
      </c>
    </row>
    <row r="4462" spans="1:5" ht="76.5">
      <c r="A4462" t="s">
        <v>56</v>
      </c>
      <c r="E4462" s="39" t="s">
        <v>8693</v>
      </c>
    </row>
    <row r="4463" spans="1:16" ht="25.5">
      <c r="A4463" t="s">
        <v>49</v>
      </c>
      <c s="34" t="s">
        <v>8971</v>
      </c>
      <c s="34" t="s">
        <v>8972</v>
      </c>
      <c s="35" t="s">
        <v>5</v>
      </c>
      <c s="6" t="s">
        <v>8973</v>
      </c>
      <c s="36" t="s">
        <v>684</v>
      </c>
      <c s="37">
        <v>2</v>
      </c>
      <c s="36">
        <v>0</v>
      </c>
      <c s="36">
        <f>ROUND(G4463*H4463,6)</f>
      </c>
      <c r="L4463" s="38">
        <v>0</v>
      </c>
      <c s="32">
        <f>ROUND(ROUND(L4463,2)*ROUND(G4463,3),2)</f>
      </c>
      <c s="36" t="s">
        <v>76</v>
      </c>
      <c>
        <f>(M4463*21)/100</f>
      </c>
      <c t="s">
        <v>27</v>
      </c>
    </row>
    <row r="4464" spans="1:5" ht="25.5">
      <c r="A4464" s="35" t="s">
        <v>54</v>
      </c>
      <c r="E4464" s="39" t="s">
        <v>8973</v>
      </c>
    </row>
    <row r="4465" spans="1:5" ht="12.75">
      <c r="A4465" s="35" t="s">
        <v>55</v>
      </c>
      <c r="E4465" s="40" t="s">
        <v>5</v>
      </c>
    </row>
    <row r="4466" spans="1:5" ht="12.75">
      <c r="A4466" t="s">
        <v>56</v>
      </c>
      <c r="E4466" s="39" t="s">
        <v>5</v>
      </c>
    </row>
    <row r="4467" spans="1:16" ht="25.5">
      <c r="A4467" t="s">
        <v>49</v>
      </c>
      <c s="34" t="s">
        <v>8974</v>
      </c>
      <c s="34" t="s">
        <v>8975</v>
      </c>
      <c s="35" t="s">
        <v>5</v>
      </c>
      <c s="6" t="s">
        <v>8976</v>
      </c>
      <c s="36" t="s">
        <v>684</v>
      </c>
      <c s="37">
        <v>2</v>
      </c>
      <c s="36">
        <v>0</v>
      </c>
      <c s="36">
        <f>ROUND(G4467*H4467,6)</f>
      </c>
      <c r="L4467" s="38">
        <v>0</v>
      </c>
      <c s="32">
        <f>ROUND(ROUND(L4467,2)*ROUND(G4467,3),2)</f>
      </c>
      <c s="36" t="s">
        <v>76</v>
      </c>
      <c>
        <f>(M4467*21)/100</f>
      </c>
      <c t="s">
        <v>27</v>
      </c>
    </row>
    <row r="4468" spans="1:5" ht="25.5">
      <c r="A4468" s="35" t="s">
        <v>54</v>
      </c>
      <c r="E4468" s="39" t="s">
        <v>8976</v>
      </c>
    </row>
    <row r="4469" spans="1:5" ht="12.75">
      <c r="A4469" s="35" t="s">
        <v>55</v>
      </c>
      <c r="E4469" s="40" t="s">
        <v>5</v>
      </c>
    </row>
    <row r="4470" spans="1:5" ht="76.5">
      <c r="A4470" t="s">
        <v>56</v>
      </c>
      <c r="E4470" s="39" t="s">
        <v>8693</v>
      </c>
    </row>
    <row r="4471" spans="1:16" ht="25.5">
      <c r="A4471" t="s">
        <v>49</v>
      </c>
      <c s="34" t="s">
        <v>8977</v>
      </c>
      <c s="34" t="s">
        <v>8978</v>
      </c>
      <c s="35" t="s">
        <v>5</v>
      </c>
      <c s="6" t="s">
        <v>8979</v>
      </c>
      <c s="36" t="s">
        <v>684</v>
      </c>
      <c s="37">
        <v>2</v>
      </c>
      <c s="36">
        <v>0</v>
      </c>
      <c s="36">
        <f>ROUND(G4471*H4471,6)</f>
      </c>
      <c r="L4471" s="38">
        <v>0</v>
      </c>
      <c s="32">
        <f>ROUND(ROUND(L4471,2)*ROUND(G4471,3),2)</f>
      </c>
      <c s="36" t="s">
        <v>76</v>
      </c>
      <c>
        <f>(M4471*21)/100</f>
      </c>
      <c t="s">
        <v>27</v>
      </c>
    </row>
    <row r="4472" spans="1:5" ht="25.5">
      <c r="A4472" s="35" t="s">
        <v>54</v>
      </c>
      <c r="E4472" s="39" t="s">
        <v>8979</v>
      </c>
    </row>
    <row r="4473" spans="1:5" ht="12.75">
      <c r="A4473" s="35" t="s">
        <v>55</v>
      </c>
      <c r="E4473" s="40" t="s">
        <v>5</v>
      </c>
    </row>
    <row r="4474" spans="1:5" ht="76.5">
      <c r="A4474" t="s">
        <v>56</v>
      </c>
      <c r="E4474" s="39" t="s">
        <v>8693</v>
      </c>
    </row>
    <row r="4475" spans="1:16" ht="25.5">
      <c r="A4475" t="s">
        <v>49</v>
      </c>
      <c s="34" t="s">
        <v>8980</v>
      </c>
      <c s="34" t="s">
        <v>8981</v>
      </c>
      <c s="35" t="s">
        <v>5</v>
      </c>
      <c s="6" t="s">
        <v>8982</v>
      </c>
      <c s="36" t="s">
        <v>684</v>
      </c>
      <c s="37">
        <v>2</v>
      </c>
      <c s="36">
        <v>0</v>
      </c>
      <c s="36">
        <f>ROUND(G4475*H4475,6)</f>
      </c>
      <c r="L4475" s="38">
        <v>0</v>
      </c>
      <c s="32">
        <f>ROUND(ROUND(L4475,2)*ROUND(G4475,3),2)</f>
      </c>
      <c s="36" t="s">
        <v>76</v>
      </c>
      <c>
        <f>(M4475*21)/100</f>
      </c>
      <c t="s">
        <v>27</v>
      </c>
    </row>
    <row r="4476" spans="1:5" ht="25.5">
      <c r="A4476" s="35" t="s">
        <v>54</v>
      </c>
      <c r="E4476" s="39" t="s">
        <v>8982</v>
      </c>
    </row>
    <row r="4477" spans="1:5" ht="12.75">
      <c r="A4477" s="35" t="s">
        <v>55</v>
      </c>
      <c r="E4477" s="40" t="s">
        <v>5</v>
      </c>
    </row>
    <row r="4478" spans="1:5" ht="12.75">
      <c r="A4478" t="s">
        <v>56</v>
      </c>
      <c r="E4478" s="39" t="s">
        <v>5</v>
      </c>
    </row>
    <row r="4479" spans="1:16" ht="25.5">
      <c r="A4479" t="s">
        <v>49</v>
      </c>
      <c s="34" t="s">
        <v>8983</v>
      </c>
      <c s="34" t="s">
        <v>8984</v>
      </c>
      <c s="35" t="s">
        <v>5</v>
      </c>
      <c s="6" t="s">
        <v>8985</v>
      </c>
      <c s="36" t="s">
        <v>684</v>
      </c>
      <c s="37">
        <v>2</v>
      </c>
      <c s="36">
        <v>0</v>
      </c>
      <c s="36">
        <f>ROUND(G4479*H4479,6)</f>
      </c>
      <c r="L4479" s="38">
        <v>0</v>
      </c>
      <c s="32">
        <f>ROUND(ROUND(L4479,2)*ROUND(G4479,3),2)</f>
      </c>
      <c s="36" t="s">
        <v>76</v>
      </c>
      <c>
        <f>(M4479*21)/100</f>
      </c>
      <c t="s">
        <v>27</v>
      </c>
    </row>
    <row r="4480" spans="1:5" ht="25.5">
      <c r="A4480" s="35" t="s">
        <v>54</v>
      </c>
      <c r="E4480" s="39" t="s">
        <v>8985</v>
      </c>
    </row>
    <row r="4481" spans="1:5" ht="12.75">
      <c r="A4481" s="35" t="s">
        <v>55</v>
      </c>
      <c r="E4481" s="40" t="s">
        <v>5</v>
      </c>
    </row>
    <row r="4482" spans="1:5" ht="76.5">
      <c r="A4482" t="s">
        <v>56</v>
      </c>
      <c r="E4482" s="39" t="s">
        <v>8693</v>
      </c>
    </row>
    <row r="4483" spans="1:16" ht="25.5">
      <c r="A4483" t="s">
        <v>49</v>
      </c>
      <c s="34" t="s">
        <v>8986</v>
      </c>
      <c s="34" t="s">
        <v>8987</v>
      </c>
      <c s="35" t="s">
        <v>5</v>
      </c>
      <c s="6" t="s">
        <v>8988</v>
      </c>
      <c s="36" t="s">
        <v>684</v>
      </c>
      <c s="37">
        <v>2</v>
      </c>
      <c s="36">
        <v>0</v>
      </c>
      <c s="36">
        <f>ROUND(G4483*H4483,6)</f>
      </c>
      <c r="L4483" s="38">
        <v>0</v>
      </c>
      <c s="32">
        <f>ROUND(ROUND(L4483,2)*ROUND(G4483,3),2)</f>
      </c>
      <c s="36" t="s">
        <v>76</v>
      </c>
      <c>
        <f>(M4483*21)/100</f>
      </c>
      <c t="s">
        <v>27</v>
      </c>
    </row>
    <row r="4484" spans="1:5" ht="25.5">
      <c r="A4484" s="35" t="s">
        <v>54</v>
      </c>
      <c r="E4484" s="39" t="s">
        <v>8988</v>
      </c>
    </row>
    <row r="4485" spans="1:5" ht="12.75">
      <c r="A4485" s="35" t="s">
        <v>55</v>
      </c>
      <c r="E4485" s="40" t="s">
        <v>5</v>
      </c>
    </row>
    <row r="4486" spans="1:5" ht="76.5">
      <c r="A4486" t="s">
        <v>56</v>
      </c>
      <c r="E4486" s="39" t="s">
        <v>8693</v>
      </c>
    </row>
    <row r="4487" spans="1:16" ht="25.5">
      <c r="A4487" t="s">
        <v>49</v>
      </c>
      <c s="34" t="s">
        <v>8989</v>
      </c>
      <c s="34" t="s">
        <v>8990</v>
      </c>
      <c s="35" t="s">
        <v>5</v>
      </c>
      <c s="6" t="s">
        <v>8991</v>
      </c>
      <c s="36" t="s">
        <v>684</v>
      </c>
      <c s="37">
        <v>2</v>
      </c>
      <c s="36">
        <v>0</v>
      </c>
      <c s="36">
        <f>ROUND(G4487*H4487,6)</f>
      </c>
      <c r="L4487" s="38">
        <v>0</v>
      </c>
      <c s="32">
        <f>ROUND(ROUND(L4487,2)*ROUND(G4487,3),2)</f>
      </c>
      <c s="36" t="s">
        <v>76</v>
      </c>
      <c>
        <f>(M4487*21)/100</f>
      </c>
      <c t="s">
        <v>27</v>
      </c>
    </row>
    <row r="4488" spans="1:5" ht="25.5">
      <c r="A4488" s="35" t="s">
        <v>54</v>
      </c>
      <c r="E4488" s="39" t="s">
        <v>8991</v>
      </c>
    </row>
    <row r="4489" spans="1:5" ht="12.75">
      <c r="A4489" s="35" t="s">
        <v>55</v>
      </c>
      <c r="E4489" s="40" t="s">
        <v>5</v>
      </c>
    </row>
    <row r="4490" spans="1:5" ht="12.75">
      <c r="A4490" t="s">
        <v>56</v>
      </c>
      <c r="E4490" s="39" t="s">
        <v>5</v>
      </c>
    </row>
    <row r="4491" spans="1:16" ht="25.5">
      <c r="A4491" t="s">
        <v>49</v>
      </c>
      <c s="34" t="s">
        <v>8992</v>
      </c>
      <c s="34" t="s">
        <v>8993</v>
      </c>
      <c s="35" t="s">
        <v>5</v>
      </c>
      <c s="6" t="s">
        <v>8994</v>
      </c>
      <c s="36" t="s">
        <v>684</v>
      </c>
      <c s="37">
        <v>2</v>
      </c>
      <c s="36">
        <v>0</v>
      </c>
      <c s="36">
        <f>ROUND(G4491*H4491,6)</f>
      </c>
      <c r="L4491" s="38">
        <v>0</v>
      </c>
      <c s="32">
        <f>ROUND(ROUND(L4491,2)*ROUND(G4491,3),2)</f>
      </c>
      <c s="36" t="s">
        <v>76</v>
      </c>
      <c>
        <f>(M4491*21)/100</f>
      </c>
      <c t="s">
        <v>27</v>
      </c>
    </row>
    <row r="4492" spans="1:5" ht="25.5">
      <c r="A4492" s="35" t="s">
        <v>54</v>
      </c>
      <c r="E4492" s="39" t="s">
        <v>8994</v>
      </c>
    </row>
    <row r="4493" spans="1:5" ht="12.75">
      <c r="A4493" s="35" t="s">
        <v>55</v>
      </c>
      <c r="E4493" s="40" t="s">
        <v>5</v>
      </c>
    </row>
    <row r="4494" spans="1:5" ht="76.5">
      <c r="A4494" t="s">
        <v>56</v>
      </c>
      <c r="E4494" s="39" t="s">
        <v>8693</v>
      </c>
    </row>
    <row r="4495" spans="1:16" ht="25.5">
      <c r="A4495" t="s">
        <v>49</v>
      </c>
      <c s="34" t="s">
        <v>8995</v>
      </c>
      <c s="34" t="s">
        <v>8996</v>
      </c>
      <c s="35" t="s">
        <v>5</v>
      </c>
      <c s="6" t="s">
        <v>8997</v>
      </c>
      <c s="36" t="s">
        <v>684</v>
      </c>
      <c s="37">
        <v>2</v>
      </c>
      <c s="36">
        <v>0</v>
      </c>
      <c s="36">
        <f>ROUND(G4495*H4495,6)</f>
      </c>
      <c r="L4495" s="38">
        <v>0</v>
      </c>
      <c s="32">
        <f>ROUND(ROUND(L4495,2)*ROUND(G4495,3),2)</f>
      </c>
      <c s="36" t="s">
        <v>76</v>
      </c>
      <c>
        <f>(M4495*21)/100</f>
      </c>
      <c t="s">
        <v>27</v>
      </c>
    </row>
    <row r="4496" spans="1:5" ht="25.5">
      <c r="A4496" s="35" t="s">
        <v>54</v>
      </c>
      <c r="E4496" s="39" t="s">
        <v>8997</v>
      </c>
    </row>
    <row r="4497" spans="1:5" ht="12.75">
      <c r="A4497" s="35" t="s">
        <v>55</v>
      </c>
      <c r="E4497" s="40" t="s">
        <v>5</v>
      </c>
    </row>
    <row r="4498" spans="1:5" ht="76.5">
      <c r="A4498" t="s">
        <v>56</v>
      </c>
      <c r="E4498" s="39" t="s">
        <v>8693</v>
      </c>
    </row>
    <row r="4499" spans="1:16" ht="25.5">
      <c r="A4499" t="s">
        <v>49</v>
      </c>
      <c s="34" t="s">
        <v>8998</v>
      </c>
      <c s="34" t="s">
        <v>8999</v>
      </c>
      <c s="35" t="s">
        <v>5</v>
      </c>
      <c s="6" t="s">
        <v>9000</v>
      </c>
      <c s="36" t="s">
        <v>684</v>
      </c>
      <c s="37">
        <v>2</v>
      </c>
      <c s="36">
        <v>0</v>
      </c>
      <c s="36">
        <f>ROUND(G4499*H4499,6)</f>
      </c>
      <c r="L4499" s="38">
        <v>0</v>
      </c>
      <c s="32">
        <f>ROUND(ROUND(L4499,2)*ROUND(G4499,3),2)</f>
      </c>
      <c s="36" t="s">
        <v>76</v>
      </c>
      <c>
        <f>(M4499*21)/100</f>
      </c>
      <c t="s">
        <v>27</v>
      </c>
    </row>
    <row r="4500" spans="1:5" ht="25.5">
      <c r="A4500" s="35" t="s">
        <v>54</v>
      </c>
      <c r="E4500" s="39" t="s">
        <v>9000</v>
      </c>
    </row>
    <row r="4501" spans="1:5" ht="12.75">
      <c r="A4501" s="35" t="s">
        <v>55</v>
      </c>
      <c r="E4501" s="40" t="s">
        <v>5</v>
      </c>
    </row>
    <row r="4502" spans="1:5" ht="12.75">
      <c r="A4502" t="s">
        <v>56</v>
      </c>
      <c r="E4502" s="39" t="s">
        <v>5</v>
      </c>
    </row>
    <row r="4503" spans="1:16" ht="25.5">
      <c r="A4503" t="s">
        <v>49</v>
      </c>
      <c s="34" t="s">
        <v>9001</v>
      </c>
      <c s="34" t="s">
        <v>9002</v>
      </c>
      <c s="35" t="s">
        <v>5</v>
      </c>
      <c s="6" t="s">
        <v>9003</v>
      </c>
      <c s="36" t="s">
        <v>684</v>
      </c>
      <c s="37">
        <v>2</v>
      </c>
      <c s="36">
        <v>0</v>
      </c>
      <c s="36">
        <f>ROUND(G4503*H4503,6)</f>
      </c>
      <c r="L4503" s="38">
        <v>0</v>
      </c>
      <c s="32">
        <f>ROUND(ROUND(L4503,2)*ROUND(G4503,3),2)</f>
      </c>
      <c s="36" t="s">
        <v>76</v>
      </c>
      <c>
        <f>(M4503*21)/100</f>
      </c>
      <c t="s">
        <v>27</v>
      </c>
    </row>
    <row r="4504" spans="1:5" ht="25.5">
      <c r="A4504" s="35" t="s">
        <v>54</v>
      </c>
      <c r="E4504" s="39" t="s">
        <v>9003</v>
      </c>
    </row>
    <row r="4505" spans="1:5" ht="12.75">
      <c r="A4505" s="35" t="s">
        <v>55</v>
      </c>
      <c r="E4505" s="40" t="s">
        <v>5</v>
      </c>
    </row>
    <row r="4506" spans="1:5" ht="76.5">
      <c r="A4506" t="s">
        <v>56</v>
      </c>
      <c r="E4506" s="39" t="s">
        <v>8693</v>
      </c>
    </row>
    <row r="4507" spans="1:16" ht="25.5">
      <c r="A4507" t="s">
        <v>49</v>
      </c>
      <c s="34" t="s">
        <v>9004</v>
      </c>
      <c s="34" t="s">
        <v>9005</v>
      </c>
      <c s="35" t="s">
        <v>5</v>
      </c>
      <c s="6" t="s">
        <v>9006</v>
      </c>
      <c s="36" t="s">
        <v>684</v>
      </c>
      <c s="37">
        <v>2</v>
      </c>
      <c s="36">
        <v>0</v>
      </c>
      <c s="36">
        <f>ROUND(G4507*H4507,6)</f>
      </c>
      <c r="L4507" s="38">
        <v>0</v>
      </c>
      <c s="32">
        <f>ROUND(ROUND(L4507,2)*ROUND(G4507,3),2)</f>
      </c>
      <c s="36" t="s">
        <v>2373</v>
      </c>
      <c>
        <f>(M4507*21)/100</f>
      </c>
      <c t="s">
        <v>27</v>
      </c>
    </row>
    <row r="4508" spans="1:5" ht="25.5">
      <c r="A4508" s="35" t="s">
        <v>54</v>
      </c>
      <c r="E4508" s="39" t="s">
        <v>9007</v>
      </c>
    </row>
    <row r="4509" spans="1:5" ht="12.75">
      <c r="A4509" s="35" t="s">
        <v>55</v>
      </c>
      <c r="E4509" s="40" t="s">
        <v>5</v>
      </c>
    </row>
    <row r="4510" spans="1:5" ht="89.25">
      <c r="A4510" t="s">
        <v>56</v>
      </c>
      <c r="E4510" s="39" t="s">
        <v>9008</v>
      </c>
    </row>
    <row r="4511" spans="1:16" ht="25.5">
      <c r="A4511" t="s">
        <v>49</v>
      </c>
      <c s="34" t="s">
        <v>9009</v>
      </c>
      <c s="34" t="s">
        <v>9010</v>
      </c>
      <c s="35" t="s">
        <v>5</v>
      </c>
      <c s="6" t="s">
        <v>9011</v>
      </c>
      <c s="36" t="s">
        <v>684</v>
      </c>
      <c s="37">
        <v>2</v>
      </c>
      <c s="36">
        <v>0</v>
      </c>
      <c s="36">
        <f>ROUND(G4511*H4511,6)</f>
      </c>
      <c r="L4511" s="38">
        <v>0</v>
      </c>
      <c s="32">
        <f>ROUND(ROUND(L4511,2)*ROUND(G4511,3),2)</f>
      </c>
      <c s="36" t="s">
        <v>2373</v>
      </c>
      <c>
        <f>(M4511*21)/100</f>
      </c>
      <c t="s">
        <v>27</v>
      </c>
    </row>
    <row r="4512" spans="1:5" ht="25.5">
      <c r="A4512" s="35" t="s">
        <v>54</v>
      </c>
      <c r="E4512" s="39" t="s">
        <v>9012</v>
      </c>
    </row>
    <row r="4513" spans="1:5" ht="12.75">
      <c r="A4513" s="35" t="s">
        <v>55</v>
      </c>
      <c r="E4513" s="40" t="s">
        <v>5</v>
      </c>
    </row>
    <row r="4514" spans="1:5" ht="12.75">
      <c r="A4514" t="s">
        <v>56</v>
      </c>
      <c r="E4514" s="39" t="s">
        <v>5</v>
      </c>
    </row>
    <row r="4515" spans="1:16" ht="25.5">
      <c r="A4515" t="s">
        <v>49</v>
      </c>
      <c s="34" t="s">
        <v>9013</v>
      </c>
      <c s="34" t="s">
        <v>9014</v>
      </c>
      <c s="35" t="s">
        <v>5</v>
      </c>
      <c s="6" t="s">
        <v>9015</v>
      </c>
      <c s="36" t="s">
        <v>684</v>
      </c>
      <c s="37">
        <v>2</v>
      </c>
      <c s="36">
        <v>0</v>
      </c>
      <c s="36">
        <f>ROUND(G4515*H4515,6)</f>
      </c>
      <c r="L4515" s="38">
        <v>0</v>
      </c>
      <c s="32">
        <f>ROUND(ROUND(L4515,2)*ROUND(G4515,3),2)</f>
      </c>
      <c s="36" t="s">
        <v>76</v>
      </c>
      <c>
        <f>(M4515*21)/100</f>
      </c>
      <c t="s">
        <v>27</v>
      </c>
    </row>
    <row r="4516" spans="1:5" ht="25.5">
      <c r="A4516" s="35" t="s">
        <v>54</v>
      </c>
      <c r="E4516" s="39" t="s">
        <v>9015</v>
      </c>
    </row>
    <row r="4517" spans="1:5" ht="12.75">
      <c r="A4517" s="35" t="s">
        <v>55</v>
      </c>
      <c r="E4517" s="40" t="s">
        <v>5</v>
      </c>
    </row>
    <row r="4518" spans="1:5" ht="76.5">
      <c r="A4518" t="s">
        <v>56</v>
      </c>
      <c r="E4518" s="39" t="s">
        <v>8693</v>
      </c>
    </row>
    <row r="4519" spans="1:16" ht="25.5">
      <c r="A4519" t="s">
        <v>49</v>
      </c>
      <c s="34" t="s">
        <v>9016</v>
      </c>
      <c s="34" t="s">
        <v>9017</v>
      </c>
      <c s="35" t="s">
        <v>5</v>
      </c>
      <c s="6" t="s">
        <v>9018</v>
      </c>
      <c s="36" t="s">
        <v>684</v>
      </c>
      <c s="37">
        <v>2</v>
      </c>
      <c s="36">
        <v>0</v>
      </c>
      <c s="36">
        <f>ROUND(G4519*H4519,6)</f>
      </c>
      <c r="L4519" s="38">
        <v>0</v>
      </c>
      <c s="32">
        <f>ROUND(ROUND(L4519,2)*ROUND(G4519,3),2)</f>
      </c>
      <c s="36" t="s">
        <v>76</v>
      </c>
      <c>
        <f>(M4519*21)/100</f>
      </c>
      <c t="s">
        <v>27</v>
      </c>
    </row>
    <row r="4520" spans="1:5" ht="25.5">
      <c r="A4520" s="35" t="s">
        <v>54</v>
      </c>
      <c r="E4520" s="39" t="s">
        <v>9018</v>
      </c>
    </row>
    <row r="4521" spans="1:5" ht="12.75">
      <c r="A4521" s="35" t="s">
        <v>55</v>
      </c>
      <c r="E4521" s="40" t="s">
        <v>5</v>
      </c>
    </row>
    <row r="4522" spans="1:5" ht="12.75">
      <c r="A4522" t="s">
        <v>56</v>
      </c>
      <c r="E4522" s="39" t="s">
        <v>5</v>
      </c>
    </row>
    <row r="4523" spans="1:16" ht="25.5">
      <c r="A4523" t="s">
        <v>49</v>
      </c>
      <c s="34" t="s">
        <v>9019</v>
      </c>
      <c s="34" t="s">
        <v>9020</v>
      </c>
      <c s="35" t="s">
        <v>5</v>
      </c>
      <c s="6" t="s">
        <v>9021</v>
      </c>
      <c s="36" t="s">
        <v>684</v>
      </c>
      <c s="37">
        <v>2</v>
      </c>
      <c s="36">
        <v>0</v>
      </c>
      <c s="36">
        <f>ROUND(G4523*H4523,6)</f>
      </c>
      <c r="L4523" s="38">
        <v>0</v>
      </c>
      <c s="32">
        <f>ROUND(ROUND(L4523,2)*ROUND(G4523,3),2)</f>
      </c>
      <c s="36" t="s">
        <v>76</v>
      </c>
      <c>
        <f>(M4523*21)/100</f>
      </c>
      <c t="s">
        <v>27</v>
      </c>
    </row>
    <row r="4524" spans="1:5" ht="25.5">
      <c r="A4524" s="35" t="s">
        <v>54</v>
      </c>
      <c r="E4524" s="39" t="s">
        <v>9021</v>
      </c>
    </row>
    <row r="4525" spans="1:5" ht="12.75">
      <c r="A4525" s="35" t="s">
        <v>55</v>
      </c>
      <c r="E4525" s="40" t="s">
        <v>5</v>
      </c>
    </row>
    <row r="4526" spans="1:5" ht="76.5">
      <c r="A4526" t="s">
        <v>56</v>
      </c>
      <c r="E4526" s="39" t="s">
        <v>8693</v>
      </c>
    </row>
    <row r="4527" spans="1:16" ht="25.5">
      <c r="A4527" t="s">
        <v>49</v>
      </c>
      <c s="34" t="s">
        <v>9022</v>
      </c>
      <c s="34" t="s">
        <v>9023</v>
      </c>
      <c s="35" t="s">
        <v>5</v>
      </c>
      <c s="6" t="s">
        <v>9024</v>
      </c>
      <c s="36" t="s">
        <v>684</v>
      </c>
      <c s="37">
        <v>1</v>
      </c>
      <c s="36">
        <v>0</v>
      </c>
      <c s="36">
        <f>ROUND(G4527*H4527,6)</f>
      </c>
      <c r="L4527" s="38">
        <v>0</v>
      </c>
      <c s="32">
        <f>ROUND(ROUND(L4527,2)*ROUND(G4527,3),2)</f>
      </c>
      <c s="36" t="s">
        <v>2373</v>
      </c>
      <c>
        <f>(M4527*21)/100</f>
      </c>
      <c t="s">
        <v>27</v>
      </c>
    </row>
    <row r="4528" spans="1:5" ht="25.5">
      <c r="A4528" s="35" t="s">
        <v>54</v>
      </c>
      <c r="E4528" s="39" t="s">
        <v>9025</v>
      </c>
    </row>
    <row r="4529" spans="1:5" ht="12.75">
      <c r="A4529" s="35" t="s">
        <v>55</v>
      </c>
      <c r="E4529" s="40" t="s">
        <v>5</v>
      </c>
    </row>
    <row r="4530" spans="1:5" ht="51">
      <c r="A4530" t="s">
        <v>56</v>
      </c>
      <c r="E4530" s="39" t="s">
        <v>9026</v>
      </c>
    </row>
    <row r="4531" spans="1:16" ht="25.5">
      <c r="A4531" t="s">
        <v>49</v>
      </c>
      <c s="34" t="s">
        <v>9027</v>
      </c>
      <c s="34" t="s">
        <v>9028</v>
      </c>
      <c s="35" t="s">
        <v>5</v>
      </c>
      <c s="6" t="s">
        <v>9029</v>
      </c>
      <c s="36" t="s">
        <v>684</v>
      </c>
      <c s="37">
        <v>1</v>
      </c>
      <c s="36">
        <v>0</v>
      </c>
      <c s="36">
        <f>ROUND(G4531*H4531,6)</f>
      </c>
      <c r="L4531" s="38">
        <v>0</v>
      </c>
      <c s="32">
        <f>ROUND(ROUND(L4531,2)*ROUND(G4531,3),2)</f>
      </c>
      <c s="36" t="s">
        <v>2373</v>
      </c>
      <c>
        <f>(M4531*21)/100</f>
      </c>
      <c t="s">
        <v>27</v>
      </c>
    </row>
    <row r="4532" spans="1:5" ht="25.5">
      <c r="A4532" s="35" t="s">
        <v>54</v>
      </c>
      <c r="E4532" s="39" t="s">
        <v>9030</v>
      </c>
    </row>
    <row r="4533" spans="1:5" ht="12.75">
      <c r="A4533" s="35" t="s">
        <v>55</v>
      </c>
      <c r="E4533" s="40" t="s">
        <v>5</v>
      </c>
    </row>
    <row r="4534" spans="1:5" ht="12.75">
      <c r="A4534" t="s">
        <v>56</v>
      </c>
      <c r="E4534" s="39" t="s">
        <v>5</v>
      </c>
    </row>
    <row r="4535" spans="1:16" ht="25.5">
      <c r="A4535" t="s">
        <v>49</v>
      </c>
      <c s="34" t="s">
        <v>9031</v>
      </c>
      <c s="34" t="s">
        <v>9032</v>
      </c>
      <c s="35" t="s">
        <v>5</v>
      </c>
      <c s="6" t="s">
        <v>9033</v>
      </c>
      <c s="36" t="s">
        <v>684</v>
      </c>
      <c s="37">
        <v>5</v>
      </c>
      <c s="36">
        <v>0</v>
      </c>
      <c s="36">
        <f>ROUND(G4535*H4535,6)</f>
      </c>
      <c r="L4535" s="38">
        <v>0</v>
      </c>
      <c s="32">
        <f>ROUND(ROUND(L4535,2)*ROUND(G4535,3),2)</f>
      </c>
      <c s="36" t="s">
        <v>76</v>
      </c>
      <c>
        <f>(M4535*21)/100</f>
      </c>
      <c t="s">
        <v>27</v>
      </c>
    </row>
    <row r="4536" spans="1:5" ht="25.5">
      <c r="A4536" s="35" t="s">
        <v>54</v>
      </c>
      <c r="E4536" s="39" t="s">
        <v>9033</v>
      </c>
    </row>
    <row r="4537" spans="1:5" ht="12.75">
      <c r="A4537" s="35" t="s">
        <v>55</v>
      </c>
      <c r="E4537" s="40" t="s">
        <v>5</v>
      </c>
    </row>
    <row r="4538" spans="1:5" ht="76.5">
      <c r="A4538" t="s">
        <v>56</v>
      </c>
      <c r="E4538" s="39" t="s">
        <v>8657</v>
      </c>
    </row>
    <row r="4539" spans="1:16" ht="25.5">
      <c r="A4539" t="s">
        <v>49</v>
      </c>
      <c s="34" t="s">
        <v>9034</v>
      </c>
      <c s="34" t="s">
        <v>9035</v>
      </c>
      <c s="35" t="s">
        <v>5</v>
      </c>
      <c s="6" t="s">
        <v>9036</v>
      </c>
      <c s="36" t="s">
        <v>684</v>
      </c>
      <c s="37">
        <v>1</v>
      </c>
      <c s="36">
        <v>0</v>
      </c>
      <c s="36">
        <f>ROUND(G4539*H4539,6)</f>
      </c>
      <c r="L4539" s="38">
        <v>0</v>
      </c>
      <c s="32">
        <f>ROUND(ROUND(L4539,2)*ROUND(G4539,3),2)</f>
      </c>
      <c s="36" t="s">
        <v>76</v>
      </c>
      <c>
        <f>(M4539*21)/100</f>
      </c>
      <c t="s">
        <v>27</v>
      </c>
    </row>
    <row r="4540" spans="1:5" ht="25.5">
      <c r="A4540" s="35" t="s">
        <v>54</v>
      </c>
      <c r="E4540" s="39" t="s">
        <v>9036</v>
      </c>
    </row>
    <row r="4541" spans="1:5" ht="12.75">
      <c r="A4541" s="35" t="s">
        <v>55</v>
      </c>
      <c r="E4541" s="40" t="s">
        <v>5</v>
      </c>
    </row>
    <row r="4542" spans="1:5" ht="76.5">
      <c r="A4542" t="s">
        <v>56</v>
      </c>
      <c r="E4542" s="39" t="s">
        <v>8657</v>
      </c>
    </row>
    <row r="4543" spans="1:16" ht="25.5">
      <c r="A4543" t="s">
        <v>49</v>
      </c>
      <c s="34" t="s">
        <v>9037</v>
      </c>
      <c s="34" t="s">
        <v>9038</v>
      </c>
      <c s="35" t="s">
        <v>5</v>
      </c>
      <c s="6" t="s">
        <v>9039</v>
      </c>
      <c s="36" t="s">
        <v>684</v>
      </c>
      <c s="37">
        <v>4</v>
      </c>
      <c s="36">
        <v>0</v>
      </c>
      <c s="36">
        <f>ROUND(G4543*H4543,6)</f>
      </c>
      <c r="L4543" s="38">
        <v>0</v>
      </c>
      <c s="32">
        <f>ROUND(ROUND(L4543,2)*ROUND(G4543,3),2)</f>
      </c>
      <c s="36" t="s">
        <v>76</v>
      </c>
      <c>
        <f>(M4543*21)/100</f>
      </c>
      <c t="s">
        <v>27</v>
      </c>
    </row>
    <row r="4544" spans="1:5" ht="25.5">
      <c r="A4544" s="35" t="s">
        <v>54</v>
      </c>
      <c r="E4544" s="39" t="s">
        <v>9039</v>
      </c>
    </row>
    <row r="4545" spans="1:5" ht="12.75">
      <c r="A4545" s="35" t="s">
        <v>55</v>
      </c>
      <c r="E4545" s="40" t="s">
        <v>5</v>
      </c>
    </row>
    <row r="4546" spans="1:5" ht="76.5">
      <c r="A4546" t="s">
        <v>56</v>
      </c>
      <c r="E4546" s="39" t="s">
        <v>8657</v>
      </c>
    </row>
    <row r="4547" spans="1:16" ht="25.5">
      <c r="A4547" t="s">
        <v>49</v>
      </c>
      <c s="34" t="s">
        <v>9040</v>
      </c>
      <c s="34" t="s">
        <v>9041</v>
      </c>
      <c s="35" t="s">
        <v>5</v>
      </c>
      <c s="6" t="s">
        <v>9042</v>
      </c>
      <c s="36" t="s">
        <v>684</v>
      </c>
      <c s="37">
        <v>2</v>
      </c>
      <c s="36">
        <v>0</v>
      </c>
      <c s="36">
        <f>ROUND(G4547*H4547,6)</f>
      </c>
      <c r="L4547" s="38">
        <v>0</v>
      </c>
      <c s="32">
        <f>ROUND(ROUND(L4547,2)*ROUND(G4547,3),2)</f>
      </c>
      <c s="36" t="s">
        <v>2373</v>
      </c>
      <c>
        <f>(M4547*21)/100</f>
      </c>
      <c t="s">
        <v>27</v>
      </c>
    </row>
    <row r="4548" spans="1:5" ht="25.5">
      <c r="A4548" s="35" t="s">
        <v>54</v>
      </c>
      <c r="E4548" s="39" t="s">
        <v>9042</v>
      </c>
    </row>
    <row r="4549" spans="1:5" ht="12.75">
      <c r="A4549" s="35" t="s">
        <v>55</v>
      </c>
      <c r="E4549" s="40" t="s">
        <v>5</v>
      </c>
    </row>
    <row r="4550" spans="1:5" ht="51">
      <c r="A4550" t="s">
        <v>56</v>
      </c>
      <c r="E4550" s="39" t="s">
        <v>9043</v>
      </c>
    </row>
    <row r="4551" spans="1:16" ht="25.5">
      <c r="A4551" t="s">
        <v>49</v>
      </c>
      <c s="34" t="s">
        <v>9044</v>
      </c>
      <c s="34" t="s">
        <v>9045</v>
      </c>
      <c s="35" t="s">
        <v>5</v>
      </c>
      <c s="6" t="s">
        <v>9046</v>
      </c>
      <c s="36" t="s">
        <v>684</v>
      </c>
      <c s="37">
        <v>2</v>
      </c>
      <c s="36">
        <v>0</v>
      </c>
      <c s="36">
        <f>ROUND(G4551*H4551,6)</f>
      </c>
      <c r="L4551" s="38">
        <v>0</v>
      </c>
      <c s="32">
        <f>ROUND(ROUND(L4551,2)*ROUND(G4551,3),2)</f>
      </c>
      <c s="36" t="s">
        <v>2373</v>
      </c>
      <c>
        <f>(M4551*21)/100</f>
      </c>
      <c t="s">
        <v>27</v>
      </c>
    </row>
    <row r="4552" spans="1:5" ht="25.5">
      <c r="A4552" s="35" t="s">
        <v>54</v>
      </c>
      <c r="E4552" s="39" t="s">
        <v>9046</v>
      </c>
    </row>
    <row r="4553" spans="1:5" ht="12.75">
      <c r="A4553" s="35" t="s">
        <v>55</v>
      </c>
      <c r="E4553" s="40" t="s">
        <v>5</v>
      </c>
    </row>
    <row r="4554" spans="1:5" ht="12.75">
      <c r="A4554" t="s">
        <v>56</v>
      </c>
      <c r="E4554" s="39" t="s">
        <v>5</v>
      </c>
    </row>
    <row r="4555" spans="1:16" ht="25.5">
      <c r="A4555" t="s">
        <v>49</v>
      </c>
      <c s="34" t="s">
        <v>9047</v>
      </c>
      <c s="34" t="s">
        <v>9048</v>
      </c>
      <c s="35" t="s">
        <v>5</v>
      </c>
      <c s="6" t="s">
        <v>9049</v>
      </c>
      <c s="36" t="s">
        <v>684</v>
      </c>
      <c s="37">
        <v>9</v>
      </c>
      <c s="36">
        <v>0</v>
      </c>
      <c s="36">
        <f>ROUND(G4555*H4555,6)</f>
      </c>
      <c r="L4555" s="38">
        <v>0</v>
      </c>
      <c s="32">
        <f>ROUND(ROUND(L4555,2)*ROUND(G4555,3),2)</f>
      </c>
      <c s="36" t="s">
        <v>76</v>
      </c>
      <c>
        <f>(M4555*21)/100</f>
      </c>
      <c t="s">
        <v>27</v>
      </c>
    </row>
    <row r="4556" spans="1:5" ht="25.5">
      <c r="A4556" s="35" t="s">
        <v>54</v>
      </c>
      <c r="E4556" s="39" t="s">
        <v>9049</v>
      </c>
    </row>
    <row r="4557" spans="1:5" ht="12.75">
      <c r="A4557" s="35" t="s">
        <v>55</v>
      </c>
      <c r="E4557" s="40" t="s">
        <v>5</v>
      </c>
    </row>
    <row r="4558" spans="1:5" ht="76.5">
      <c r="A4558" t="s">
        <v>56</v>
      </c>
      <c r="E4558" s="39" t="s">
        <v>8657</v>
      </c>
    </row>
    <row r="4559" spans="1:16" ht="25.5">
      <c r="A4559" t="s">
        <v>49</v>
      </c>
      <c s="34" t="s">
        <v>9050</v>
      </c>
      <c s="34" t="s">
        <v>9051</v>
      </c>
      <c s="35" t="s">
        <v>5</v>
      </c>
      <c s="6" t="s">
        <v>9052</v>
      </c>
      <c s="36" t="s">
        <v>684</v>
      </c>
      <c s="37">
        <v>9</v>
      </c>
      <c s="36">
        <v>0</v>
      </c>
      <c s="36">
        <f>ROUND(G4559*H4559,6)</f>
      </c>
      <c r="L4559" s="38">
        <v>0</v>
      </c>
      <c s="32">
        <f>ROUND(ROUND(L4559,2)*ROUND(G4559,3),2)</f>
      </c>
      <c s="36" t="s">
        <v>76</v>
      </c>
      <c>
        <f>(M4559*21)/100</f>
      </c>
      <c t="s">
        <v>27</v>
      </c>
    </row>
    <row r="4560" spans="1:5" ht="25.5">
      <c r="A4560" s="35" t="s">
        <v>54</v>
      </c>
      <c r="E4560" s="39" t="s">
        <v>9052</v>
      </c>
    </row>
    <row r="4561" spans="1:5" ht="12.75">
      <c r="A4561" s="35" t="s">
        <v>55</v>
      </c>
      <c r="E4561" s="40" t="s">
        <v>5</v>
      </c>
    </row>
    <row r="4562" spans="1:5" ht="76.5">
      <c r="A4562" t="s">
        <v>56</v>
      </c>
      <c r="E4562" s="39" t="s">
        <v>8657</v>
      </c>
    </row>
    <row r="4563" spans="1:16" ht="25.5">
      <c r="A4563" t="s">
        <v>49</v>
      </c>
      <c s="34" t="s">
        <v>9053</v>
      </c>
      <c s="34" t="s">
        <v>9054</v>
      </c>
      <c s="35" t="s">
        <v>5</v>
      </c>
      <c s="6" t="s">
        <v>8729</v>
      </c>
      <c s="36" t="s">
        <v>684</v>
      </c>
      <c s="37">
        <v>2</v>
      </c>
      <c s="36">
        <v>0</v>
      </c>
      <c s="36">
        <f>ROUND(G4563*H4563,6)</f>
      </c>
      <c r="L4563" s="38">
        <v>0</v>
      </c>
      <c s="32">
        <f>ROUND(ROUND(L4563,2)*ROUND(G4563,3),2)</f>
      </c>
      <c s="36" t="s">
        <v>76</v>
      </c>
      <c>
        <f>(M4563*21)/100</f>
      </c>
      <c t="s">
        <v>27</v>
      </c>
    </row>
    <row r="4564" spans="1:5" ht="25.5">
      <c r="A4564" s="35" t="s">
        <v>54</v>
      </c>
      <c r="E4564" s="39" t="s">
        <v>8729</v>
      </c>
    </row>
    <row r="4565" spans="1:5" ht="12.75">
      <c r="A4565" s="35" t="s">
        <v>55</v>
      </c>
      <c r="E4565" s="40" t="s">
        <v>5</v>
      </c>
    </row>
    <row r="4566" spans="1:5" ht="76.5">
      <c r="A4566" t="s">
        <v>56</v>
      </c>
      <c r="E4566" s="39" t="s">
        <v>8657</v>
      </c>
    </row>
    <row r="4567" spans="1:16" ht="25.5">
      <c r="A4567" t="s">
        <v>49</v>
      </c>
      <c s="34" t="s">
        <v>9055</v>
      </c>
      <c s="34" t="s">
        <v>9056</v>
      </c>
      <c s="35" t="s">
        <v>5</v>
      </c>
      <c s="6" t="s">
        <v>9057</v>
      </c>
      <c s="36" t="s">
        <v>684</v>
      </c>
      <c s="37">
        <v>1</v>
      </c>
      <c s="36">
        <v>0</v>
      </c>
      <c s="36">
        <f>ROUND(G4567*H4567,6)</f>
      </c>
      <c r="L4567" s="38">
        <v>0</v>
      </c>
      <c s="32">
        <f>ROUND(ROUND(L4567,2)*ROUND(G4567,3),2)</f>
      </c>
      <c s="36" t="s">
        <v>2373</v>
      </c>
      <c>
        <f>(M4567*21)/100</f>
      </c>
      <c t="s">
        <v>27</v>
      </c>
    </row>
    <row r="4568" spans="1:5" ht="25.5">
      <c r="A4568" s="35" t="s">
        <v>54</v>
      </c>
      <c r="E4568" s="39" t="s">
        <v>9058</v>
      </c>
    </row>
    <row r="4569" spans="1:5" ht="12.75">
      <c r="A4569" s="35" t="s">
        <v>55</v>
      </c>
      <c r="E4569" s="40" t="s">
        <v>5</v>
      </c>
    </row>
    <row r="4570" spans="1:5" ht="51">
      <c r="A4570" t="s">
        <v>56</v>
      </c>
      <c r="E4570" s="39" t="s">
        <v>9059</v>
      </c>
    </row>
    <row r="4571" spans="1:16" ht="25.5">
      <c r="A4571" t="s">
        <v>49</v>
      </c>
      <c s="34" t="s">
        <v>9060</v>
      </c>
      <c s="34" t="s">
        <v>9061</v>
      </c>
      <c s="35" t="s">
        <v>5</v>
      </c>
      <c s="6" t="s">
        <v>9062</v>
      </c>
      <c s="36" t="s">
        <v>684</v>
      </c>
      <c s="37">
        <v>1</v>
      </c>
      <c s="36">
        <v>0</v>
      </c>
      <c s="36">
        <f>ROUND(G4571*H4571,6)</f>
      </c>
      <c r="L4571" s="38">
        <v>0</v>
      </c>
      <c s="32">
        <f>ROUND(ROUND(L4571,2)*ROUND(G4571,3),2)</f>
      </c>
      <c s="36" t="s">
        <v>2373</v>
      </c>
      <c>
        <f>(M4571*21)/100</f>
      </c>
      <c t="s">
        <v>27</v>
      </c>
    </row>
    <row r="4572" spans="1:5" ht="25.5">
      <c r="A4572" s="35" t="s">
        <v>54</v>
      </c>
      <c r="E4572" s="39" t="s">
        <v>9063</v>
      </c>
    </row>
    <row r="4573" spans="1:5" ht="12.75">
      <c r="A4573" s="35" t="s">
        <v>55</v>
      </c>
      <c r="E4573" s="40" t="s">
        <v>5</v>
      </c>
    </row>
    <row r="4574" spans="1:5" ht="12.75">
      <c r="A4574" t="s">
        <v>56</v>
      </c>
      <c r="E4574" s="39" t="s">
        <v>5</v>
      </c>
    </row>
    <row r="4575" spans="1:16" ht="25.5">
      <c r="A4575" t="s">
        <v>49</v>
      </c>
      <c s="34" t="s">
        <v>9064</v>
      </c>
      <c s="34" t="s">
        <v>9065</v>
      </c>
      <c s="35" t="s">
        <v>5</v>
      </c>
      <c s="6" t="s">
        <v>9066</v>
      </c>
      <c s="36" t="s">
        <v>684</v>
      </c>
      <c s="37">
        <v>1</v>
      </c>
      <c s="36">
        <v>0</v>
      </c>
      <c s="36">
        <f>ROUND(G4575*H4575,6)</f>
      </c>
      <c r="L4575" s="38">
        <v>0</v>
      </c>
      <c s="32">
        <f>ROUND(ROUND(L4575,2)*ROUND(G4575,3),2)</f>
      </c>
      <c s="36" t="s">
        <v>76</v>
      </c>
      <c>
        <f>(M4575*21)/100</f>
      </c>
      <c t="s">
        <v>27</v>
      </c>
    </row>
    <row r="4576" spans="1:5" ht="25.5">
      <c r="A4576" s="35" t="s">
        <v>54</v>
      </c>
      <c r="E4576" s="39" t="s">
        <v>9066</v>
      </c>
    </row>
    <row r="4577" spans="1:5" ht="12.75">
      <c r="A4577" s="35" t="s">
        <v>55</v>
      </c>
      <c r="E4577" s="40" t="s">
        <v>5</v>
      </c>
    </row>
    <row r="4578" spans="1:5" ht="76.5">
      <c r="A4578" t="s">
        <v>56</v>
      </c>
      <c r="E4578" s="39" t="s">
        <v>8657</v>
      </c>
    </row>
    <row r="4579" spans="1:16" ht="25.5">
      <c r="A4579" t="s">
        <v>49</v>
      </c>
      <c s="34" t="s">
        <v>9067</v>
      </c>
      <c s="34" t="s">
        <v>9068</v>
      </c>
      <c s="35" t="s">
        <v>5</v>
      </c>
      <c s="6" t="s">
        <v>9069</v>
      </c>
      <c s="36" t="s">
        <v>684</v>
      </c>
      <c s="37">
        <v>16</v>
      </c>
      <c s="36">
        <v>0</v>
      </c>
      <c s="36">
        <f>ROUND(G4579*H4579,6)</f>
      </c>
      <c r="L4579" s="38">
        <v>0</v>
      </c>
      <c s="32">
        <f>ROUND(ROUND(L4579,2)*ROUND(G4579,3),2)</f>
      </c>
      <c s="36" t="s">
        <v>76</v>
      </c>
      <c>
        <f>(M4579*21)/100</f>
      </c>
      <c t="s">
        <v>27</v>
      </c>
    </row>
    <row r="4580" spans="1:5" ht="25.5">
      <c r="A4580" s="35" t="s">
        <v>54</v>
      </c>
      <c r="E4580" s="39" t="s">
        <v>9069</v>
      </c>
    </row>
    <row r="4581" spans="1:5" ht="12.75">
      <c r="A4581" s="35" t="s">
        <v>55</v>
      </c>
      <c r="E4581" s="40" t="s">
        <v>5</v>
      </c>
    </row>
    <row r="4582" spans="1:5" ht="76.5">
      <c r="A4582" t="s">
        <v>56</v>
      </c>
      <c r="E4582" s="39" t="s">
        <v>8657</v>
      </c>
    </row>
    <row r="4583" spans="1:16" ht="25.5">
      <c r="A4583" t="s">
        <v>49</v>
      </c>
      <c s="34" t="s">
        <v>9070</v>
      </c>
      <c s="34" t="s">
        <v>9071</v>
      </c>
      <c s="35" t="s">
        <v>5</v>
      </c>
      <c s="6" t="s">
        <v>9072</v>
      </c>
      <c s="36" t="s">
        <v>684</v>
      </c>
      <c s="37">
        <v>8</v>
      </c>
      <c s="36">
        <v>0</v>
      </c>
      <c s="36">
        <f>ROUND(G4583*H4583,6)</f>
      </c>
      <c r="L4583" s="38">
        <v>0</v>
      </c>
      <c s="32">
        <f>ROUND(ROUND(L4583,2)*ROUND(G4583,3),2)</f>
      </c>
      <c s="36" t="s">
        <v>76</v>
      </c>
      <c>
        <f>(M4583*21)/100</f>
      </c>
      <c t="s">
        <v>27</v>
      </c>
    </row>
    <row r="4584" spans="1:5" ht="25.5">
      <c r="A4584" s="35" t="s">
        <v>54</v>
      </c>
      <c r="E4584" s="39" t="s">
        <v>9072</v>
      </c>
    </row>
    <row r="4585" spans="1:5" ht="12.75">
      <c r="A4585" s="35" t="s">
        <v>55</v>
      </c>
      <c r="E4585" s="40" t="s">
        <v>5</v>
      </c>
    </row>
    <row r="4586" spans="1:5" ht="76.5">
      <c r="A4586" t="s">
        <v>56</v>
      </c>
      <c r="E4586" s="39" t="s">
        <v>8657</v>
      </c>
    </row>
    <row r="4587" spans="1:16" ht="25.5">
      <c r="A4587" t="s">
        <v>49</v>
      </c>
      <c s="34" t="s">
        <v>9073</v>
      </c>
      <c s="34" t="s">
        <v>9074</v>
      </c>
      <c s="35" t="s">
        <v>5</v>
      </c>
      <c s="6" t="s">
        <v>9075</v>
      </c>
      <c s="36" t="s">
        <v>684</v>
      </c>
      <c s="37">
        <v>2</v>
      </c>
      <c s="36">
        <v>0</v>
      </c>
      <c s="36">
        <f>ROUND(G4587*H4587,6)</f>
      </c>
      <c r="L4587" s="38">
        <v>0</v>
      </c>
      <c s="32">
        <f>ROUND(ROUND(L4587,2)*ROUND(G4587,3),2)</f>
      </c>
      <c s="36" t="s">
        <v>76</v>
      </c>
      <c>
        <f>(M4587*21)/100</f>
      </c>
      <c t="s">
        <v>27</v>
      </c>
    </row>
    <row r="4588" spans="1:5" ht="25.5">
      <c r="A4588" s="35" t="s">
        <v>54</v>
      </c>
      <c r="E4588" s="39" t="s">
        <v>9075</v>
      </c>
    </row>
    <row r="4589" spans="1:5" ht="12.75">
      <c r="A4589" s="35" t="s">
        <v>55</v>
      </c>
      <c r="E4589" s="40" t="s">
        <v>5</v>
      </c>
    </row>
    <row r="4590" spans="1:5" ht="76.5">
      <c r="A4590" t="s">
        <v>56</v>
      </c>
      <c r="E4590" s="39" t="s">
        <v>8657</v>
      </c>
    </row>
    <row r="4591" spans="1:16" ht="25.5">
      <c r="A4591" t="s">
        <v>49</v>
      </c>
      <c s="34" t="s">
        <v>9076</v>
      </c>
      <c s="34" t="s">
        <v>9077</v>
      </c>
      <c s="35" t="s">
        <v>5</v>
      </c>
      <c s="6" t="s">
        <v>9078</v>
      </c>
      <c s="36" t="s">
        <v>684</v>
      </c>
      <c s="37">
        <v>11</v>
      </c>
      <c s="36">
        <v>0</v>
      </c>
      <c s="36">
        <f>ROUND(G4591*H4591,6)</f>
      </c>
      <c r="L4591" s="38">
        <v>0</v>
      </c>
      <c s="32">
        <f>ROUND(ROUND(L4591,2)*ROUND(G4591,3),2)</f>
      </c>
      <c s="36" t="s">
        <v>2373</v>
      </c>
      <c>
        <f>(M4591*21)/100</f>
      </c>
      <c t="s">
        <v>27</v>
      </c>
    </row>
    <row r="4592" spans="1:5" ht="25.5">
      <c r="A4592" s="35" t="s">
        <v>54</v>
      </c>
      <c r="E4592" s="39" t="s">
        <v>9079</v>
      </c>
    </row>
    <row r="4593" spans="1:5" ht="12.75">
      <c r="A4593" s="35" t="s">
        <v>55</v>
      </c>
      <c r="E4593" s="40" t="s">
        <v>5</v>
      </c>
    </row>
    <row r="4594" spans="1:5" ht="63.75">
      <c r="A4594" t="s">
        <v>56</v>
      </c>
      <c r="E4594" s="39" t="s">
        <v>9080</v>
      </c>
    </row>
    <row r="4595" spans="1:16" ht="25.5">
      <c r="A4595" t="s">
        <v>49</v>
      </c>
      <c s="34" t="s">
        <v>9081</v>
      </c>
      <c s="34" t="s">
        <v>9082</v>
      </c>
      <c s="35" t="s">
        <v>5</v>
      </c>
      <c s="6" t="s">
        <v>9083</v>
      </c>
      <c s="36" t="s">
        <v>684</v>
      </c>
      <c s="37">
        <v>11</v>
      </c>
      <c s="36">
        <v>0</v>
      </c>
      <c s="36">
        <f>ROUND(G4595*H4595,6)</f>
      </c>
      <c r="L4595" s="38">
        <v>0</v>
      </c>
      <c s="32">
        <f>ROUND(ROUND(L4595,2)*ROUND(G4595,3),2)</f>
      </c>
      <c s="36" t="s">
        <v>2373</v>
      </c>
      <c>
        <f>(M4595*21)/100</f>
      </c>
      <c t="s">
        <v>27</v>
      </c>
    </row>
    <row r="4596" spans="1:5" ht="25.5">
      <c r="A4596" s="35" t="s">
        <v>54</v>
      </c>
      <c r="E4596" s="39" t="s">
        <v>9084</v>
      </c>
    </row>
    <row r="4597" spans="1:5" ht="12.75">
      <c r="A4597" s="35" t="s">
        <v>55</v>
      </c>
      <c r="E4597" s="40" t="s">
        <v>5</v>
      </c>
    </row>
    <row r="4598" spans="1:5" ht="12.75">
      <c r="A4598" t="s">
        <v>56</v>
      </c>
      <c r="E4598" s="39" t="s">
        <v>5</v>
      </c>
    </row>
    <row r="4599" spans="1:16" ht="25.5">
      <c r="A4599" t="s">
        <v>49</v>
      </c>
      <c s="34" t="s">
        <v>9085</v>
      </c>
      <c s="34" t="s">
        <v>9086</v>
      </c>
      <c s="35" t="s">
        <v>5</v>
      </c>
      <c s="6" t="s">
        <v>9087</v>
      </c>
      <c s="36" t="s">
        <v>684</v>
      </c>
      <c s="37">
        <v>11</v>
      </c>
      <c s="36">
        <v>0</v>
      </c>
      <c s="36">
        <f>ROUND(G4599*H4599,6)</f>
      </c>
      <c r="L4599" s="38">
        <v>0</v>
      </c>
      <c s="32">
        <f>ROUND(ROUND(L4599,2)*ROUND(G4599,3),2)</f>
      </c>
      <c s="36" t="s">
        <v>76</v>
      </c>
      <c>
        <f>(M4599*21)/100</f>
      </c>
      <c t="s">
        <v>27</v>
      </c>
    </row>
    <row r="4600" spans="1:5" ht="25.5">
      <c r="A4600" s="35" t="s">
        <v>54</v>
      </c>
      <c r="E4600" s="39" t="s">
        <v>9087</v>
      </c>
    </row>
    <row r="4601" spans="1:5" ht="12.75">
      <c r="A4601" s="35" t="s">
        <v>55</v>
      </c>
      <c r="E4601" s="40" t="s">
        <v>5</v>
      </c>
    </row>
    <row r="4602" spans="1:5" ht="76.5">
      <c r="A4602" t="s">
        <v>56</v>
      </c>
      <c r="E4602" s="39" t="s">
        <v>8693</v>
      </c>
    </row>
    <row r="4603" spans="1:16" ht="25.5">
      <c r="A4603" t="s">
        <v>49</v>
      </c>
      <c s="34" t="s">
        <v>9088</v>
      </c>
      <c s="34" t="s">
        <v>9089</v>
      </c>
      <c s="35" t="s">
        <v>5</v>
      </c>
      <c s="6" t="s">
        <v>9090</v>
      </c>
      <c s="36" t="s">
        <v>684</v>
      </c>
      <c s="37">
        <v>11</v>
      </c>
      <c s="36">
        <v>0</v>
      </c>
      <c s="36">
        <f>ROUND(G4603*H4603,6)</f>
      </c>
      <c r="L4603" s="38">
        <v>0</v>
      </c>
      <c s="32">
        <f>ROUND(ROUND(L4603,2)*ROUND(G4603,3),2)</f>
      </c>
      <c s="36" t="s">
        <v>76</v>
      </c>
      <c>
        <f>(M4603*21)/100</f>
      </c>
      <c t="s">
        <v>27</v>
      </c>
    </row>
    <row r="4604" spans="1:5" ht="25.5">
      <c r="A4604" s="35" t="s">
        <v>54</v>
      </c>
      <c r="E4604" s="39" t="s">
        <v>9090</v>
      </c>
    </row>
    <row r="4605" spans="1:5" ht="12.75">
      <c r="A4605" s="35" t="s">
        <v>55</v>
      </c>
      <c r="E4605" s="40" t="s">
        <v>5</v>
      </c>
    </row>
    <row r="4606" spans="1:5" ht="12.75">
      <c r="A4606" t="s">
        <v>56</v>
      </c>
      <c r="E4606" s="39" t="s">
        <v>5</v>
      </c>
    </row>
    <row r="4607" spans="1:16" ht="25.5">
      <c r="A4607" t="s">
        <v>49</v>
      </c>
      <c s="34" t="s">
        <v>9091</v>
      </c>
      <c s="34" t="s">
        <v>9092</v>
      </c>
      <c s="35" t="s">
        <v>5</v>
      </c>
      <c s="6" t="s">
        <v>9093</v>
      </c>
      <c s="36" t="s">
        <v>684</v>
      </c>
      <c s="37">
        <v>11</v>
      </c>
      <c s="36">
        <v>0</v>
      </c>
      <c s="36">
        <f>ROUND(G4607*H4607,6)</f>
      </c>
      <c r="L4607" s="38">
        <v>0</v>
      </c>
      <c s="32">
        <f>ROUND(ROUND(L4607,2)*ROUND(G4607,3),2)</f>
      </c>
      <c s="36" t="s">
        <v>76</v>
      </c>
      <c>
        <f>(M4607*21)/100</f>
      </c>
      <c t="s">
        <v>27</v>
      </c>
    </row>
    <row r="4608" spans="1:5" ht="25.5">
      <c r="A4608" s="35" t="s">
        <v>54</v>
      </c>
      <c r="E4608" s="39" t="s">
        <v>9093</v>
      </c>
    </row>
    <row r="4609" spans="1:5" ht="12.75">
      <c r="A4609" s="35" t="s">
        <v>55</v>
      </c>
      <c r="E4609" s="40" t="s">
        <v>5</v>
      </c>
    </row>
    <row r="4610" spans="1:5" ht="76.5">
      <c r="A4610" t="s">
        <v>56</v>
      </c>
      <c r="E4610" s="39" t="s">
        <v>8693</v>
      </c>
    </row>
    <row r="4611" spans="1:16" ht="25.5">
      <c r="A4611" t="s">
        <v>49</v>
      </c>
      <c s="34" t="s">
        <v>9094</v>
      </c>
      <c s="34" t="s">
        <v>9095</v>
      </c>
      <c s="35" t="s">
        <v>5</v>
      </c>
      <c s="6" t="s">
        <v>9096</v>
      </c>
      <c s="36" t="s">
        <v>684</v>
      </c>
      <c s="37">
        <v>1</v>
      </c>
      <c s="36">
        <v>0</v>
      </c>
      <c s="36">
        <f>ROUND(G4611*H4611,6)</f>
      </c>
      <c r="L4611" s="38">
        <v>0</v>
      </c>
      <c s="32">
        <f>ROUND(ROUND(L4611,2)*ROUND(G4611,3),2)</f>
      </c>
      <c s="36" t="s">
        <v>2373</v>
      </c>
      <c>
        <f>(M4611*21)/100</f>
      </c>
      <c t="s">
        <v>27</v>
      </c>
    </row>
    <row r="4612" spans="1:5" ht="25.5">
      <c r="A4612" s="35" t="s">
        <v>54</v>
      </c>
      <c r="E4612" s="39" t="s">
        <v>9097</v>
      </c>
    </row>
    <row r="4613" spans="1:5" ht="12.75">
      <c r="A4613" s="35" t="s">
        <v>55</v>
      </c>
      <c r="E4613" s="40" t="s">
        <v>5</v>
      </c>
    </row>
    <row r="4614" spans="1:5" ht="89.25">
      <c r="A4614" t="s">
        <v>56</v>
      </c>
      <c r="E4614" s="39" t="s">
        <v>9098</v>
      </c>
    </row>
    <row r="4615" spans="1:16" ht="25.5">
      <c r="A4615" t="s">
        <v>49</v>
      </c>
      <c s="34" t="s">
        <v>9099</v>
      </c>
      <c s="34" t="s">
        <v>9100</v>
      </c>
      <c s="35" t="s">
        <v>5</v>
      </c>
      <c s="6" t="s">
        <v>9101</v>
      </c>
      <c s="36" t="s">
        <v>684</v>
      </c>
      <c s="37">
        <v>1</v>
      </c>
      <c s="36">
        <v>0</v>
      </c>
      <c s="36">
        <f>ROUND(G4615*H4615,6)</f>
      </c>
      <c r="L4615" s="38">
        <v>0</v>
      </c>
      <c s="32">
        <f>ROUND(ROUND(L4615,2)*ROUND(G4615,3),2)</f>
      </c>
      <c s="36" t="s">
        <v>2373</v>
      </c>
      <c>
        <f>(M4615*21)/100</f>
      </c>
      <c t="s">
        <v>27</v>
      </c>
    </row>
    <row r="4616" spans="1:5" ht="25.5">
      <c r="A4616" s="35" t="s">
        <v>54</v>
      </c>
      <c r="E4616" s="39" t="s">
        <v>9102</v>
      </c>
    </row>
    <row r="4617" spans="1:5" ht="12.75">
      <c r="A4617" s="35" t="s">
        <v>55</v>
      </c>
      <c r="E4617" s="40" t="s">
        <v>5</v>
      </c>
    </row>
    <row r="4618" spans="1:5" ht="12.75">
      <c r="A4618" t="s">
        <v>56</v>
      </c>
      <c r="E4618" s="39" t="s">
        <v>5</v>
      </c>
    </row>
    <row r="4619" spans="1:16" ht="25.5">
      <c r="A4619" t="s">
        <v>49</v>
      </c>
      <c s="34" t="s">
        <v>9103</v>
      </c>
      <c s="34" t="s">
        <v>9104</v>
      </c>
      <c s="35" t="s">
        <v>5</v>
      </c>
      <c s="6" t="s">
        <v>9105</v>
      </c>
      <c s="36" t="s">
        <v>684</v>
      </c>
      <c s="37">
        <v>1</v>
      </c>
      <c s="36">
        <v>0</v>
      </c>
      <c s="36">
        <f>ROUND(G4619*H4619,6)</f>
      </c>
      <c r="L4619" s="38">
        <v>0</v>
      </c>
      <c s="32">
        <f>ROUND(ROUND(L4619,2)*ROUND(G4619,3),2)</f>
      </c>
      <c s="36" t="s">
        <v>76</v>
      </c>
      <c>
        <f>(M4619*21)/100</f>
      </c>
      <c t="s">
        <v>27</v>
      </c>
    </row>
    <row r="4620" spans="1:5" ht="25.5">
      <c r="A4620" s="35" t="s">
        <v>54</v>
      </c>
      <c r="E4620" s="39" t="s">
        <v>9105</v>
      </c>
    </row>
    <row r="4621" spans="1:5" ht="12.75">
      <c r="A4621" s="35" t="s">
        <v>55</v>
      </c>
      <c r="E4621" s="40" t="s">
        <v>5</v>
      </c>
    </row>
    <row r="4622" spans="1:5" ht="76.5">
      <c r="A4622" t="s">
        <v>56</v>
      </c>
      <c r="E4622" s="39" t="s">
        <v>8693</v>
      </c>
    </row>
    <row r="4623" spans="1:16" ht="25.5">
      <c r="A4623" t="s">
        <v>49</v>
      </c>
      <c s="34" t="s">
        <v>9106</v>
      </c>
      <c s="34" t="s">
        <v>9107</v>
      </c>
      <c s="35" t="s">
        <v>5</v>
      </c>
      <c s="6" t="s">
        <v>9108</v>
      </c>
      <c s="36" t="s">
        <v>684</v>
      </c>
      <c s="37">
        <v>1</v>
      </c>
      <c s="36">
        <v>0</v>
      </c>
      <c s="36">
        <f>ROUND(G4623*H4623,6)</f>
      </c>
      <c r="L4623" s="38">
        <v>0</v>
      </c>
      <c s="32">
        <f>ROUND(ROUND(L4623,2)*ROUND(G4623,3),2)</f>
      </c>
      <c s="36" t="s">
        <v>76</v>
      </c>
      <c>
        <f>(M4623*21)/100</f>
      </c>
      <c t="s">
        <v>27</v>
      </c>
    </row>
    <row r="4624" spans="1:5" ht="25.5">
      <c r="A4624" s="35" t="s">
        <v>54</v>
      </c>
      <c r="E4624" s="39" t="s">
        <v>9108</v>
      </c>
    </row>
    <row r="4625" spans="1:5" ht="12.75">
      <c r="A4625" s="35" t="s">
        <v>55</v>
      </c>
      <c r="E4625" s="40" t="s">
        <v>5</v>
      </c>
    </row>
    <row r="4626" spans="1:5" ht="12.75">
      <c r="A4626" t="s">
        <v>56</v>
      </c>
      <c r="E4626" s="39" t="s">
        <v>5</v>
      </c>
    </row>
    <row r="4627" spans="1:16" ht="25.5">
      <c r="A4627" t="s">
        <v>49</v>
      </c>
      <c s="34" t="s">
        <v>9109</v>
      </c>
      <c s="34" t="s">
        <v>9110</v>
      </c>
      <c s="35" t="s">
        <v>5</v>
      </c>
      <c s="6" t="s">
        <v>9111</v>
      </c>
      <c s="36" t="s">
        <v>684</v>
      </c>
      <c s="37">
        <v>1</v>
      </c>
      <c s="36">
        <v>0</v>
      </c>
      <c s="36">
        <f>ROUND(G4627*H4627,6)</f>
      </c>
      <c r="L4627" s="38">
        <v>0</v>
      </c>
      <c s="32">
        <f>ROUND(ROUND(L4627,2)*ROUND(G4627,3),2)</f>
      </c>
      <c s="36" t="s">
        <v>76</v>
      </c>
      <c>
        <f>(M4627*21)/100</f>
      </c>
      <c t="s">
        <v>27</v>
      </c>
    </row>
    <row r="4628" spans="1:5" ht="25.5">
      <c r="A4628" s="35" t="s">
        <v>54</v>
      </c>
      <c r="E4628" s="39" t="s">
        <v>9111</v>
      </c>
    </row>
    <row r="4629" spans="1:5" ht="12.75">
      <c r="A4629" s="35" t="s">
        <v>55</v>
      </c>
      <c r="E4629" s="40" t="s">
        <v>5</v>
      </c>
    </row>
    <row r="4630" spans="1:5" ht="76.5">
      <c r="A4630" t="s">
        <v>56</v>
      </c>
      <c r="E4630" s="39" t="s">
        <v>8693</v>
      </c>
    </row>
    <row r="4631" spans="1:16" ht="25.5">
      <c r="A4631" t="s">
        <v>49</v>
      </c>
      <c s="34" t="s">
        <v>9112</v>
      </c>
      <c s="34" t="s">
        <v>9113</v>
      </c>
      <c s="35" t="s">
        <v>5</v>
      </c>
      <c s="6" t="s">
        <v>9114</v>
      </c>
      <c s="36" t="s">
        <v>684</v>
      </c>
      <c s="37">
        <v>26</v>
      </c>
      <c s="36">
        <v>0</v>
      </c>
      <c s="36">
        <f>ROUND(G4631*H4631,6)</f>
      </c>
      <c r="L4631" s="38">
        <v>0</v>
      </c>
      <c s="32">
        <f>ROUND(ROUND(L4631,2)*ROUND(G4631,3),2)</f>
      </c>
      <c s="36" t="s">
        <v>76</v>
      </c>
      <c>
        <f>(M4631*21)/100</f>
      </c>
      <c t="s">
        <v>27</v>
      </c>
    </row>
    <row r="4632" spans="1:5" ht="25.5">
      <c r="A4632" s="35" t="s">
        <v>54</v>
      </c>
      <c r="E4632" s="39" t="s">
        <v>9114</v>
      </c>
    </row>
    <row r="4633" spans="1:5" ht="12.75">
      <c r="A4633" s="35" t="s">
        <v>55</v>
      </c>
      <c r="E4633" s="40" t="s">
        <v>5</v>
      </c>
    </row>
    <row r="4634" spans="1:5" ht="76.5">
      <c r="A4634" t="s">
        <v>56</v>
      </c>
      <c r="E4634" s="39" t="s">
        <v>8693</v>
      </c>
    </row>
    <row r="4635" spans="1:16" ht="25.5">
      <c r="A4635" t="s">
        <v>49</v>
      </c>
      <c s="34" t="s">
        <v>9115</v>
      </c>
      <c s="34" t="s">
        <v>9116</v>
      </c>
      <c s="35" t="s">
        <v>5</v>
      </c>
      <c s="6" t="s">
        <v>9117</v>
      </c>
      <c s="36" t="s">
        <v>684</v>
      </c>
      <c s="37">
        <v>26</v>
      </c>
      <c s="36">
        <v>0</v>
      </c>
      <c s="36">
        <f>ROUND(G4635*H4635,6)</f>
      </c>
      <c r="L4635" s="38">
        <v>0</v>
      </c>
      <c s="32">
        <f>ROUND(ROUND(L4635,2)*ROUND(G4635,3),2)</f>
      </c>
      <c s="36" t="s">
        <v>76</v>
      </c>
      <c>
        <f>(M4635*21)/100</f>
      </c>
      <c t="s">
        <v>27</v>
      </c>
    </row>
    <row r="4636" spans="1:5" ht="25.5">
      <c r="A4636" s="35" t="s">
        <v>54</v>
      </c>
      <c r="E4636" s="39" t="s">
        <v>9117</v>
      </c>
    </row>
    <row r="4637" spans="1:5" ht="12.75">
      <c r="A4637" s="35" t="s">
        <v>55</v>
      </c>
      <c r="E4637" s="40" t="s">
        <v>5</v>
      </c>
    </row>
    <row r="4638" spans="1:5" ht="12.75">
      <c r="A4638" t="s">
        <v>56</v>
      </c>
      <c r="E4638" s="39" t="s">
        <v>5</v>
      </c>
    </row>
    <row r="4639" spans="1:16" ht="25.5">
      <c r="A4639" t="s">
        <v>49</v>
      </c>
      <c s="34" t="s">
        <v>9118</v>
      </c>
      <c s="34" t="s">
        <v>9119</v>
      </c>
      <c s="35" t="s">
        <v>5</v>
      </c>
      <c s="6" t="s">
        <v>9120</v>
      </c>
      <c s="36" t="s">
        <v>684</v>
      </c>
      <c s="37">
        <v>26</v>
      </c>
      <c s="36">
        <v>0</v>
      </c>
      <c s="36">
        <f>ROUND(G4639*H4639,6)</f>
      </c>
      <c r="L4639" s="38">
        <v>0</v>
      </c>
      <c s="32">
        <f>ROUND(ROUND(L4639,2)*ROUND(G4639,3),2)</f>
      </c>
      <c s="36" t="s">
        <v>76</v>
      </c>
      <c>
        <f>(M4639*21)/100</f>
      </c>
      <c t="s">
        <v>27</v>
      </c>
    </row>
    <row r="4640" spans="1:5" ht="25.5">
      <c r="A4640" s="35" t="s">
        <v>54</v>
      </c>
      <c r="E4640" s="39" t="s">
        <v>9120</v>
      </c>
    </row>
    <row r="4641" spans="1:5" ht="12.75">
      <c r="A4641" s="35" t="s">
        <v>55</v>
      </c>
      <c r="E4641" s="40" t="s">
        <v>5</v>
      </c>
    </row>
    <row r="4642" spans="1:5" ht="76.5">
      <c r="A4642" t="s">
        <v>56</v>
      </c>
      <c r="E4642" s="39" t="s">
        <v>8693</v>
      </c>
    </row>
    <row r="4643" spans="1:16" ht="25.5">
      <c r="A4643" t="s">
        <v>49</v>
      </c>
      <c s="34" t="s">
        <v>9121</v>
      </c>
      <c s="34" t="s">
        <v>9122</v>
      </c>
      <c s="35" t="s">
        <v>5</v>
      </c>
      <c s="6" t="s">
        <v>9123</v>
      </c>
      <c s="36" t="s">
        <v>684</v>
      </c>
      <c s="37">
        <v>26</v>
      </c>
      <c s="36">
        <v>0</v>
      </c>
      <c s="36">
        <f>ROUND(G4643*H4643,6)</f>
      </c>
      <c r="L4643" s="38">
        <v>0</v>
      </c>
      <c s="32">
        <f>ROUND(ROUND(L4643,2)*ROUND(G4643,3),2)</f>
      </c>
      <c s="36" t="s">
        <v>76</v>
      </c>
      <c>
        <f>(M4643*21)/100</f>
      </c>
      <c t="s">
        <v>27</v>
      </c>
    </row>
    <row r="4644" spans="1:5" ht="25.5">
      <c r="A4644" s="35" t="s">
        <v>54</v>
      </c>
      <c r="E4644" s="39" t="s">
        <v>9123</v>
      </c>
    </row>
    <row r="4645" spans="1:5" ht="12.75">
      <c r="A4645" s="35" t="s">
        <v>55</v>
      </c>
      <c r="E4645" s="40" t="s">
        <v>5</v>
      </c>
    </row>
    <row r="4646" spans="1:5" ht="76.5">
      <c r="A4646" t="s">
        <v>56</v>
      </c>
      <c r="E4646" s="39" t="s">
        <v>8693</v>
      </c>
    </row>
    <row r="4647" spans="1:16" ht="25.5">
      <c r="A4647" t="s">
        <v>49</v>
      </c>
      <c s="34" t="s">
        <v>9124</v>
      </c>
      <c s="34" t="s">
        <v>9125</v>
      </c>
      <c s="35" t="s">
        <v>5</v>
      </c>
      <c s="6" t="s">
        <v>9126</v>
      </c>
      <c s="36" t="s">
        <v>684</v>
      </c>
      <c s="37">
        <v>26</v>
      </c>
      <c s="36">
        <v>0</v>
      </c>
      <c s="36">
        <f>ROUND(G4647*H4647,6)</f>
      </c>
      <c r="L4647" s="38">
        <v>0</v>
      </c>
      <c s="32">
        <f>ROUND(ROUND(L4647,2)*ROUND(G4647,3),2)</f>
      </c>
      <c s="36" t="s">
        <v>76</v>
      </c>
      <c>
        <f>(M4647*21)/100</f>
      </c>
      <c t="s">
        <v>27</v>
      </c>
    </row>
    <row r="4648" spans="1:5" ht="25.5">
      <c r="A4648" s="35" t="s">
        <v>54</v>
      </c>
      <c r="E4648" s="39" t="s">
        <v>9126</v>
      </c>
    </row>
    <row r="4649" spans="1:5" ht="12.75">
      <c r="A4649" s="35" t="s">
        <v>55</v>
      </c>
      <c r="E4649" s="40" t="s">
        <v>5</v>
      </c>
    </row>
    <row r="4650" spans="1:5" ht="12.75">
      <c r="A4650" t="s">
        <v>56</v>
      </c>
      <c r="E4650" s="39" t="s">
        <v>5</v>
      </c>
    </row>
    <row r="4651" spans="1:16" ht="25.5">
      <c r="A4651" t="s">
        <v>49</v>
      </c>
      <c s="34" t="s">
        <v>9127</v>
      </c>
      <c s="34" t="s">
        <v>9128</v>
      </c>
      <c s="35" t="s">
        <v>5</v>
      </c>
      <c s="6" t="s">
        <v>9129</v>
      </c>
      <c s="36" t="s">
        <v>684</v>
      </c>
      <c s="37">
        <v>26</v>
      </c>
      <c s="36">
        <v>0</v>
      </c>
      <c s="36">
        <f>ROUND(G4651*H4651,6)</f>
      </c>
      <c r="L4651" s="38">
        <v>0</v>
      </c>
      <c s="32">
        <f>ROUND(ROUND(L4651,2)*ROUND(G4651,3),2)</f>
      </c>
      <c s="36" t="s">
        <v>76</v>
      </c>
      <c>
        <f>(M4651*21)/100</f>
      </c>
      <c t="s">
        <v>27</v>
      </c>
    </row>
    <row r="4652" spans="1:5" ht="25.5">
      <c r="A4652" s="35" t="s">
        <v>54</v>
      </c>
      <c r="E4652" s="39" t="s">
        <v>9129</v>
      </c>
    </row>
    <row r="4653" spans="1:5" ht="12.75">
      <c r="A4653" s="35" t="s">
        <v>55</v>
      </c>
      <c r="E4653" s="40" t="s">
        <v>5</v>
      </c>
    </row>
    <row r="4654" spans="1:5" ht="76.5">
      <c r="A4654" t="s">
        <v>56</v>
      </c>
      <c r="E4654" s="39" t="s">
        <v>8693</v>
      </c>
    </row>
    <row r="4655" spans="1:16" ht="25.5">
      <c r="A4655" t="s">
        <v>49</v>
      </c>
      <c s="34" t="s">
        <v>9130</v>
      </c>
      <c s="34" t="s">
        <v>9131</v>
      </c>
      <c s="35" t="s">
        <v>5</v>
      </c>
      <c s="6" t="s">
        <v>9132</v>
      </c>
      <c s="36" t="s">
        <v>684</v>
      </c>
      <c s="37">
        <v>2</v>
      </c>
      <c s="36">
        <v>0</v>
      </c>
      <c s="36">
        <f>ROUND(G4655*H4655,6)</f>
      </c>
      <c r="L4655" s="38">
        <v>0</v>
      </c>
      <c s="32">
        <f>ROUND(ROUND(L4655,2)*ROUND(G4655,3),2)</f>
      </c>
      <c s="36" t="s">
        <v>2373</v>
      </c>
      <c>
        <f>(M4655*21)/100</f>
      </c>
      <c t="s">
        <v>27</v>
      </c>
    </row>
    <row r="4656" spans="1:5" ht="25.5">
      <c r="A4656" s="35" t="s">
        <v>54</v>
      </c>
      <c r="E4656" s="39" t="s">
        <v>9133</v>
      </c>
    </row>
    <row r="4657" spans="1:5" ht="12.75">
      <c r="A4657" s="35" t="s">
        <v>55</v>
      </c>
      <c r="E4657" s="40" t="s">
        <v>5</v>
      </c>
    </row>
    <row r="4658" spans="1:5" ht="89.25">
      <c r="A4658" t="s">
        <v>56</v>
      </c>
      <c r="E4658" s="39" t="s">
        <v>9134</v>
      </c>
    </row>
    <row r="4659" spans="1:16" ht="25.5">
      <c r="A4659" t="s">
        <v>49</v>
      </c>
      <c s="34" t="s">
        <v>9135</v>
      </c>
      <c s="34" t="s">
        <v>9136</v>
      </c>
      <c s="35" t="s">
        <v>5</v>
      </c>
      <c s="6" t="s">
        <v>9137</v>
      </c>
      <c s="36" t="s">
        <v>684</v>
      </c>
      <c s="37">
        <v>2</v>
      </c>
      <c s="36">
        <v>0</v>
      </c>
      <c s="36">
        <f>ROUND(G4659*H4659,6)</f>
      </c>
      <c r="L4659" s="38">
        <v>0</v>
      </c>
      <c s="32">
        <f>ROUND(ROUND(L4659,2)*ROUND(G4659,3),2)</f>
      </c>
      <c s="36" t="s">
        <v>2373</v>
      </c>
      <c>
        <f>(M4659*21)/100</f>
      </c>
      <c t="s">
        <v>27</v>
      </c>
    </row>
    <row r="4660" spans="1:5" ht="25.5">
      <c r="A4660" s="35" t="s">
        <v>54</v>
      </c>
      <c r="E4660" s="39" t="s">
        <v>9138</v>
      </c>
    </row>
    <row r="4661" spans="1:5" ht="12.75">
      <c r="A4661" s="35" t="s">
        <v>55</v>
      </c>
      <c r="E4661" s="40" t="s">
        <v>5</v>
      </c>
    </row>
    <row r="4662" spans="1:5" ht="12.75">
      <c r="A4662" t="s">
        <v>56</v>
      </c>
      <c r="E4662" s="39" t="s">
        <v>5</v>
      </c>
    </row>
    <row r="4663" spans="1:16" ht="25.5">
      <c r="A4663" t="s">
        <v>49</v>
      </c>
      <c s="34" t="s">
        <v>9139</v>
      </c>
      <c s="34" t="s">
        <v>9140</v>
      </c>
      <c s="35" t="s">
        <v>5</v>
      </c>
      <c s="6" t="s">
        <v>9141</v>
      </c>
      <c s="36" t="s">
        <v>684</v>
      </c>
      <c s="37">
        <v>2</v>
      </c>
      <c s="36">
        <v>0</v>
      </c>
      <c s="36">
        <f>ROUND(G4663*H4663,6)</f>
      </c>
      <c r="L4663" s="38">
        <v>0</v>
      </c>
      <c s="32">
        <f>ROUND(ROUND(L4663,2)*ROUND(G4663,3),2)</f>
      </c>
      <c s="36" t="s">
        <v>2373</v>
      </c>
      <c>
        <f>(M4663*21)/100</f>
      </c>
      <c t="s">
        <v>27</v>
      </c>
    </row>
    <row r="4664" spans="1:5" ht="25.5">
      <c r="A4664" s="35" t="s">
        <v>54</v>
      </c>
      <c r="E4664" s="39" t="s">
        <v>9142</v>
      </c>
    </row>
    <row r="4665" spans="1:5" ht="12.75">
      <c r="A4665" s="35" t="s">
        <v>55</v>
      </c>
      <c r="E4665" s="40" t="s">
        <v>5</v>
      </c>
    </row>
    <row r="4666" spans="1:5" ht="89.25">
      <c r="A4666" t="s">
        <v>56</v>
      </c>
      <c r="E4666" s="39" t="s">
        <v>9143</v>
      </c>
    </row>
    <row r="4667" spans="1:16" ht="25.5">
      <c r="A4667" t="s">
        <v>49</v>
      </c>
      <c s="34" t="s">
        <v>9144</v>
      </c>
      <c s="34" t="s">
        <v>9145</v>
      </c>
      <c s="35" t="s">
        <v>5</v>
      </c>
      <c s="6" t="s">
        <v>9146</v>
      </c>
      <c s="36" t="s">
        <v>684</v>
      </c>
      <c s="37">
        <v>2</v>
      </c>
      <c s="36">
        <v>0</v>
      </c>
      <c s="36">
        <f>ROUND(G4667*H4667,6)</f>
      </c>
      <c r="L4667" s="38">
        <v>0</v>
      </c>
      <c s="32">
        <f>ROUND(ROUND(L4667,2)*ROUND(G4667,3),2)</f>
      </c>
      <c s="36" t="s">
        <v>2373</v>
      </c>
      <c>
        <f>(M4667*21)/100</f>
      </c>
      <c t="s">
        <v>27</v>
      </c>
    </row>
    <row r="4668" spans="1:5" ht="25.5">
      <c r="A4668" s="35" t="s">
        <v>54</v>
      </c>
      <c r="E4668" s="39" t="s">
        <v>9147</v>
      </c>
    </row>
    <row r="4669" spans="1:5" ht="12.75">
      <c r="A4669" s="35" t="s">
        <v>55</v>
      </c>
      <c r="E4669" s="40" t="s">
        <v>5</v>
      </c>
    </row>
    <row r="4670" spans="1:5" ht="12.75">
      <c r="A4670" t="s">
        <v>56</v>
      </c>
      <c r="E4670" s="39" t="s">
        <v>5</v>
      </c>
    </row>
    <row r="4671" spans="1:16" ht="25.5">
      <c r="A4671" t="s">
        <v>49</v>
      </c>
      <c s="34" t="s">
        <v>9148</v>
      </c>
      <c s="34" t="s">
        <v>9149</v>
      </c>
      <c s="35" t="s">
        <v>5</v>
      </c>
      <c s="6" t="s">
        <v>9150</v>
      </c>
      <c s="36" t="s">
        <v>684</v>
      </c>
      <c s="37">
        <v>1</v>
      </c>
      <c s="36">
        <v>0</v>
      </c>
      <c s="36">
        <f>ROUND(G4671*H4671,6)</f>
      </c>
      <c r="L4671" s="38">
        <v>0</v>
      </c>
      <c s="32">
        <f>ROUND(ROUND(L4671,2)*ROUND(G4671,3),2)</f>
      </c>
      <c s="36" t="s">
        <v>76</v>
      </c>
      <c>
        <f>(M4671*21)/100</f>
      </c>
      <c t="s">
        <v>27</v>
      </c>
    </row>
    <row r="4672" spans="1:5" ht="25.5">
      <c r="A4672" s="35" t="s">
        <v>54</v>
      </c>
      <c r="E4672" s="39" t="s">
        <v>9150</v>
      </c>
    </row>
    <row r="4673" spans="1:5" ht="12.75">
      <c r="A4673" s="35" t="s">
        <v>55</v>
      </c>
      <c r="E4673" s="40" t="s">
        <v>5</v>
      </c>
    </row>
    <row r="4674" spans="1:5" ht="76.5">
      <c r="A4674" t="s">
        <v>56</v>
      </c>
      <c r="E4674" s="39" t="s">
        <v>8693</v>
      </c>
    </row>
    <row r="4675" spans="1:16" ht="25.5">
      <c r="A4675" t="s">
        <v>49</v>
      </c>
      <c s="34" t="s">
        <v>9151</v>
      </c>
      <c s="34" t="s">
        <v>9152</v>
      </c>
      <c s="35" t="s">
        <v>5</v>
      </c>
      <c s="6" t="s">
        <v>9153</v>
      </c>
      <c s="36" t="s">
        <v>684</v>
      </c>
      <c s="37">
        <v>1</v>
      </c>
      <c s="36">
        <v>0</v>
      </c>
      <c s="36">
        <f>ROUND(G4675*H4675,6)</f>
      </c>
      <c r="L4675" s="38">
        <v>0</v>
      </c>
      <c s="32">
        <f>ROUND(ROUND(L4675,2)*ROUND(G4675,3),2)</f>
      </c>
      <c s="36" t="s">
        <v>76</v>
      </c>
      <c>
        <f>(M4675*21)/100</f>
      </c>
      <c t="s">
        <v>27</v>
      </c>
    </row>
    <row r="4676" spans="1:5" ht="25.5">
      <c r="A4676" s="35" t="s">
        <v>54</v>
      </c>
      <c r="E4676" s="39" t="s">
        <v>9153</v>
      </c>
    </row>
    <row r="4677" spans="1:5" ht="12.75">
      <c r="A4677" s="35" t="s">
        <v>55</v>
      </c>
      <c r="E4677" s="40" t="s">
        <v>5</v>
      </c>
    </row>
    <row r="4678" spans="1:5" ht="12.75">
      <c r="A4678" t="s">
        <v>56</v>
      </c>
      <c r="E4678" s="39" t="s">
        <v>5</v>
      </c>
    </row>
    <row r="4679" spans="1:16" ht="25.5">
      <c r="A4679" t="s">
        <v>49</v>
      </c>
      <c s="34" t="s">
        <v>9154</v>
      </c>
      <c s="34" t="s">
        <v>9155</v>
      </c>
      <c s="35" t="s">
        <v>5</v>
      </c>
      <c s="6" t="s">
        <v>9156</v>
      </c>
      <c s="36" t="s">
        <v>684</v>
      </c>
      <c s="37">
        <v>1</v>
      </c>
      <c s="36">
        <v>0</v>
      </c>
      <c s="36">
        <f>ROUND(G4679*H4679,6)</f>
      </c>
      <c r="L4679" s="38">
        <v>0</v>
      </c>
      <c s="32">
        <f>ROUND(ROUND(L4679,2)*ROUND(G4679,3),2)</f>
      </c>
      <c s="36" t="s">
        <v>76</v>
      </c>
      <c>
        <f>(M4679*21)/100</f>
      </c>
      <c t="s">
        <v>27</v>
      </c>
    </row>
    <row r="4680" spans="1:5" ht="25.5">
      <c r="A4680" s="35" t="s">
        <v>54</v>
      </c>
      <c r="E4680" s="39" t="s">
        <v>9156</v>
      </c>
    </row>
    <row r="4681" spans="1:5" ht="12.75">
      <c r="A4681" s="35" t="s">
        <v>55</v>
      </c>
      <c r="E4681" s="40" t="s">
        <v>5</v>
      </c>
    </row>
    <row r="4682" spans="1:5" ht="76.5">
      <c r="A4682" t="s">
        <v>56</v>
      </c>
      <c r="E4682" s="39" t="s">
        <v>8693</v>
      </c>
    </row>
    <row r="4683" spans="1:16" ht="25.5">
      <c r="A4683" t="s">
        <v>49</v>
      </c>
      <c s="34" t="s">
        <v>9157</v>
      </c>
      <c s="34" t="s">
        <v>9158</v>
      </c>
      <c s="35" t="s">
        <v>5</v>
      </c>
      <c s="6" t="s">
        <v>9159</v>
      </c>
      <c s="36" t="s">
        <v>684</v>
      </c>
      <c s="37">
        <v>6</v>
      </c>
      <c s="36">
        <v>0</v>
      </c>
      <c s="36">
        <f>ROUND(G4683*H4683,6)</f>
      </c>
      <c r="L4683" s="38">
        <v>0</v>
      </c>
      <c s="32">
        <f>ROUND(ROUND(L4683,2)*ROUND(G4683,3),2)</f>
      </c>
      <c s="36" t="s">
        <v>76</v>
      </c>
      <c>
        <f>(M4683*21)/100</f>
      </c>
      <c t="s">
        <v>27</v>
      </c>
    </row>
    <row r="4684" spans="1:5" ht="25.5">
      <c r="A4684" s="35" t="s">
        <v>54</v>
      </c>
      <c r="E4684" s="39" t="s">
        <v>9159</v>
      </c>
    </row>
    <row r="4685" spans="1:5" ht="12.75">
      <c r="A4685" s="35" t="s">
        <v>55</v>
      </c>
      <c r="E4685" s="40" t="s">
        <v>5</v>
      </c>
    </row>
    <row r="4686" spans="1:5" ht="76.5">
      <c r="A4686" t="s">
        <v>56</v>
      </c>
      <c r="E4686" s="39" t="s">
        <v>8693</v>
      </c>
    </row>
    <row r="4687" spans="1:16" ht="25.5">
      <c r="A4687" t="s">
        <v>49</v>
      </c>
      <c s="34" t="s">
        <v>9160</v>
      </c>
      <c s="34" t="s">
        <v>9161</v>
      </c>
      <c s="35" t="s">
        <v>5</v>
      </c>
      <c s="6" t="s">
        <v>9162</v>
      </c>
      <c s="36" t="s">
        <v>684</v>
      </c>
      <c s="37">
        <v>6</v>
      </c>
      <c s="36">
        <v>0</v>
      </c>
      <c s="36">
        <f>ROUND(G4687*H4687,6)</f>
      </c>
      <c r="L4687" s="38">
        <v>0</v>
      </c>
      <c s="32">
        <f>ROUND(ROUND(L4687,2)*ROUND(G4687,3),2)</f>
      </c>
      <c s="36" t="s">
        <v>76</v>
      </c>
      <c>
        <f>(M4687*21)/100</f>
      </c>
      <c t="s">
        <v>27</v>
      </c>
    </row>
    <row r="4688" spans="1:5" ht="25.5">
      <c r="A4688" s="35" t="s">
        <v>54</v>
      </c>
      <c r="E4688" s="39" t="s">
        <v>9162</v>
      </c>
    </row>
    <row r="4689" spans="1:5" ht="12.75">
      <c r="A4689" s="35" t="s">
        <v>55</v>
      </c>
      <c r="E4689" s="40" t="s">
        <v>5</v>
      </c>
    </row>
    <row r="4690" spans="1:5" ht="12.75">
      <c r="A4690" t="s">
        <v>56</v>
      </c>
      <c r="E4690" s="39" t="s">
        <v>5</v>
      </c>
    </row>
    <row r="4691" spans="1:16" ht="25.5">
      <c r="A4691" t="s">
        <v>49</v>
      </c>
      <c s="34" t="s">
        <v>9163</v>
      </c>
      <c s="34" t="s">
        <v>9164</v>
      </c>
      <c s="35" t="s">
        <v>5</v>
      </c>
      <c s="6" t="s">
        <v>9165</v>
      </c>
      <c s="36" t="s">
        <v>684</v>
      </c>
      <c s="37">
        <v>6</v>
      </c>
      <c s="36">
        <v>0</v>
      </c>
      <c s="36">
        <f>ROUND(G4691*H4691,6)</f>
      </c>
      <c r="L4691" s="38">
        <v>0</v>
      </c>
      <c s="32">
        <f>ROUND(ROUND(L4691,2)*ROUND(G4691,3),2)</f>
      </c>
      <c s="36" t="s">
        <v>76</v>
      </c>
      <c>
        <f>(M4691*21)/100</f>
      </c>
      <c t="s">
        <v>27</v>
      </c>
    </row>
    <row r="4692" spans="1:5" ht="25.5">
      <c r="A4692" s="35" t="s">
        <v>54</v>
      </c>
      <c r="E4692" s="39" t="s">
        <v>9165</v>
      </c>
    </row>
    <row r="4693" spans="1:5" ht="12.75">
      <c r="A4693" s="35" t="s">
        <v>55</v>
      </c>
      <c r="E4693" s="40" t="s">
        <v>5</v>
      </c>
    </row>
    <row r="4694" spans="1:5" ht="76.5">
      <c r="A4694" t="s">
        <v>56</v>
      </c>
      <c r="E4694" s="39" t="s">
        <v>8693</v>
      </c>
    </row>
    <row r="4695" spans="1:16" ht="25.5">
      <c r="A4695" t="s">
        <v>49</v>
      </c>
      <c s="34" t="s">
        <v>9166</v>
      </c>
      <c s="34" t="s">
        <v>9167</v>
      </c>
      <c s="35" t="s">
        <v>5</v>
      </c>
      <c s="6" t="s">
        <v>9168</v>
      </c>
      <c s="36" t="s">
        <v>684</v>
      </c>
      <c s="37">
        <v>6</v>
      </c>
      <c s="36">
        <v>0</v>
      </c>
      <c s="36">
        <f>ROUND(G4695*H4695,6)</f>
      </c>
      <c r="L4695" s="38">
        <v>0</v>
      </c>
      <c s="32">
        <f>ROUND(ROUND(L4695,2)*ROUND(G4695,3),2)</f>
      </c>
      <c s="36" t="s">
        <v>76</v>
      </c>
      <c>
        <f>(M4695*21)/100</f>
      </c>
      <c t="s">
        <v>27</v>
      </c>
    </row>
    <row r="4696" spans="1:5" ht="25.5">
      <c r="A4696" s="35" t="s">
        <v>54</v>
      </c>
      <c r="E4696" s="39" t="s">
        <v>9168</v>
      </c>
    </row>
    <row r="4697" spans="1:5" ht="12.75">
      <c r="A4697" s="35" t="s">
        <v>55</v>
      </c>
      <c r="E4697" s="40" t="s">
        <v>5</v>
      </c>
    </row>
    <row r="4698" spans="1:5" ht="76.5">
      <c r="A4698" t="s">
        <v>56</v>
      </c>
      <c r="E4698" s="39" t="s">
        <v>8693</v>
      </c>
    </row>
    <row r="4699" spans="1:16" ht="25.5">
      <c r="A4699" t="s">
        <v>49</v>
      </c>
      <c s="34" t="s">
        <v>9169</v>
      </c>
      <c s="34" t="s">
        <v>9170</v>
      </c>
      <c s="35" t="s">
        <v>5</v>
      </c>
      <c s="6" t="s">
        <v>9171</v>
      </c>
      <c s="36" t="s">
        <v>684</v>
      </c>
      <c s="37">
        <v>6</v>
      </c>
      <c s="36">
        <v>0</v>
      </c>
      <c s="36">
        <f>ROUND(G4699*H4699,6)</f>
      </c>
      <c r="L4699" s="38">
        <v>0</v>
      </c>
      <c s="32">
        <f>ROUND(ROUND(L4699,2)*ROUND(G4699,3),2)</f>
      </c>
      <c s="36" t="s">
        <v>76</v>
      </c>
      <c>
        <f>(M4699*21)/100</f>
      </c>
      <c t="s">
        <v>27</v>
      </c>
    </row>
    <row r="4700" spans="1:5" ht="25.5">
      <c r="A4700" s="35" t="s">
        <v>54</v>
      </c>
      <c r="E4700" s="39" t="s">
        <v>9171</v>
      </c>
    </row>
    <row r="4701" spans="1:5" ht="12.75">
      <c r="A4701" s="35" t="s">
        <v>55</v>
      </c>
      <c r="E4701" s="40" t="s">
        <v>5</v>
      </c>
    </row>
    <row r="4702" spans="1:5" ht="12.75">
      <c r="A4702" t="s">
        <v>56</v>
      </c>
      <c r="E4702" s="39" t="s">
        <v>5</v>
      </c>
    </row>
    <row r="4703" spans="1:16" ht="25.5">
      <c r="A4703" t="s">
        <v>49</v>
      </c>
      <c s="34" t="s">
        <v>9172</v>
      </c>
      <c s="34" t="s">
        <v>9173</v>
      </c>
      <c s="35" t="s">
        <v>5</v>
      </c>
      <c s="6" t="s">
        <v>9174</v>
      </c>
      <c s="36" t="s">
        <v>684</v>
      </c>
      <c s="37">
        <v>6</v>
      </c>
      <c s="36">
        <v>0</v>
      </c>
      <c s="36">
        <f>ROUND(G4703*H4703,6)</f>
      </c>
      <c r="L4703" s="38">
        <v>0</v>
      </c>
      <c s="32">
        <f>ROUND(ROUND(L4703,2)*ROUND(G4703,3),2)</f>
      </c>
      <c s="36" t="s">
        <v>76</v>
      </c>
      <c>
        <f>(M4703*21)/100</f>
      </c>
      <c t="s">
        <v>27</v>
      </c>
    </row>
    <row r="4704" spans="1:5" ht="25.5">
      <c r="A4704" s="35" t="s">
        <v>54</v>
      </c>
      <c r="E4704" s="39" t="s">
        <v>9174</v>
      </c>
    </row>
    <row r="4705" spans="1:5" ht="12.75">
      <c r="A4705" s="35" t="s">
        <v>55</v>
      </c>
      <c r="E4705" s="40" t="s">
        <v>5</v>
      </c>
    </row>
    <row r="4706" spans="1:5" ht="76.5">
      <c r="A4706" t="s">
        <v>56</v>
      </c>
      <c r="E4706" s="39" t="s">
        <v>8693</v>
      </c>
    </row>
    <row r="4707" spans="1:16" ht="25.5">
      <c r="A4707" t="s">
        <v>49</v>
      </c>
      <c s="34" t="s">
        <v>9175</v>
      </c>
      <c s="34" t="s">
        <v>9176</v>
      </c>
      <c s="35" t="s">
        <v>5</v>
      </c>
      <c s="6" t="s">
        <v>9177</v>
      </c>
      <c s="36" t="s">
        <v>52</v>
      </c>
      <c s="37">
        <v>7.6</v>
      </c>
      <c s="36">
        <v>0</v>
      </c>
      <c s="36">
        <f>ROUND(G4707*H4707,6)</f>
      </c>
      <c r="L4707" s="38">
        <v>0</v>
      </c>
      <c s="32">
        <f>ROUND(ROUND(L4707,2)*ROUND(G4707,3),2)</f>
      </c>
      <c s="36" t="s">
        <v>2373</v>
      </c>
      <c>
        <f>(M4707*21)/100</f>
      </c>
      <c t="s">
        <v>27</v>
      </c>
    </row>
    <row r="4708" spans="1:5" ht="25.5">
      <c r="A4708" s="35" t="s">
        <v>54</v>
      </c>
      <c r="E4708" s="39" t="s">
        <v>9177</v>
      </c>
    </row>
    <row r="4709" spans="1:5" ht="12.75">
      <c r="A4709" s="35" t="s">
        <v>55</v>
      </c>
      <c r="E4709" s="40" t="s">
        <v>5</v>
      </c>
    </row>
    <row r="4710" spans="1:5" ht="76.5">
      <c r="A4710" t="s">
        <v>56</v>
      </c>
      <c r="E4710" s="39" t="s">
        <v>9178</v>
      </c>
    </row>
    <row r="4711" spans="1:16" ht="25.5">
      <c r="A4711" t="s">
        <v>49</v>
      </c>
      <c s="34" t="s">
        <v>9179</v>
      </c>
      <c s="34" t="s">
        <v>9180</v>
      </c>
      <c s="35" t="s">
        <v>5</v>
      </c>
      <c s="6" t="s">
        <v>9181</v>
      </c>
      <c s="36" t="s">
        <v>684</v>
      </c>
      <c s="37">
        <v>33</v>
      </c>
      <c s="36">
        <v>0</v>
      </c>
      <c s="36">
        <f>ROUND(G4711*H4711,6)</f>
      </c>
      <c r="L4711" s="38">
        <v>0</v>
      </c>
      <c s="32">
        <f>ROUND(ROUND(L4711,2)*ROUND(G4711,3),2)</f>
      </c>
      <c s="36" t="s">
        <v>76</v>
      </c>
      <c>
        <f>(M4711*21)/100</f>
      </c>
      <c t="s">
        <v>27</v>
      </c>
    </row>
    <row r="4712" spans="1:5" ht="25.5">
      <c r="A4712" s="35" t="s">
        <v>54</v>
      </c>
      <c r="E4712" s="39" t="s">
        <v>9181</v>
      </c>
    </row>
    <row r="4713" spans="1:5" ht="12.75">
      <c r="A4713" s="35" t="s">
        <v>55</v>
      </c>
      <c r="E4713" s="40" t="s">
        <v>5</v>
      </c>
    </row>
    <row r="4714" spans="1:5" ht="76.5">
      <c r="A4714" t="s">
        <v>56</v>
      </c>
      <c r="E4714" s="39" t="s">
        <v>8693</v>
      </c>
    </row>
    <row r="4715" spans="1:16" ht="25.5">
      <c r="A4715" t="s">
        <v>49</v>
      </c>
      <c s="34" t="s">
        <v>9182</v>
      </c>
      <c s="34" t="s">
        <v>9183</v>
      </c>
      <c s="35" t="s">
        <v>5</v>
      </c>
      <c s="6" t="s">
        <v>9184</v>
      </c>
      <c s="36" t="s">
        <v>684</v>
      </c>
      <c s="37">
        <v>33</v>
      </c>
      <c s="36">
        <v>0</v>
      </c>
      <c s="36">
        <f>ROUND(G4715*H4715,6)</f>
      </c>
      <c r="L4715" s="38">
        <v>0</v>
      </c>
      <c s="32">
        <f>ROUND(ROUND(L4715,2)*ROUND(G4715,3),2)</f>
      </c>
      <c s="36" t="s">
        <v>76</v>
      </c>
      <c>
        <f>(M4715*21)/100</f>
      </c>
      <c t="s">
        <v>27</v>
      </c>
    </row>
    <row r="4716" spans="1:5" ht="25.5">
      <c r="A4716" s="35" t="s">
        <v>54</v>
      </c>
      <c r="E4716" s="39" t="s">
        <v>9184</v>
      </c>
    </row>
    <row r="4717" spans="1:5" ht="12.75">
      <c r="A4717" s="35" t="s">
        <v>55</v>
      </c>
      <c r="E4717" s="40" t="s">
        <v>5</v>
      </c>
    </row>
    <row r="4718" spans="1:5" ht="12.75">
      <c r="A4718" t="s">
        <v>56</v>
      </c>
      <c r="E4718" s="39" t="s">
        <v>5</v>
      </c>
    </row>
    <row r="4719" spans="1:16" ht="25.5">
      <c r="A4719" t="s">
        <v>49</v>
      </c>
      <c s="34" t="s">
        <v>9185</v>
      </c>
      <c s="34" t="s">
        <v>9186</v>
      </c>
      <c s="35" t="s">
        <v>5</v>
      </c>
      <c s="6" t="s">
        <v>9187</v>
      </c>
      <c s="36" t="s">
        <v>684</v>
      </c>
      <c s="37">
        <v>33</v>
      </c>
      <c s="36">
        <v>0</v>
      </c>
      <c s="36">
        <f>ROUND(G4719*H4719,6)</f>
      </c>
      <c r="L4719" s="38">
        <v>0</v>
      </c>
      <c s="32">
        <f>ROUND(ROUND(L4719,2)*ROUND(G4719,3),2)</f>
      </c>
      <c s="36" t="s">
        <v>76</v>
      </c>
      <c>
        <f>(M4719*21)/100</f>
      </c>
      <c t="s">
        <v>27</v>
      </c>
    </row>
    <row r="4720" spans="1:5" ht="25.5">
      <c r="A4720" s="35" t="s">
        <v>54</v>
      </c>
      <c r="E4720" s="39" t="s">
        <v>9187</v>
      </c>
    </row>
    <row r="4721" spans="1:5" ht="12.75">
      <c r="A4721" s="35" t="s">
        <v>55</v>
      </c>
      <c r="E4721" s="40" t="s">
        <v>5</v>
      </c>
    </row>
    <row r="4722" spans="1:5" ht="76.5">
      <c r="A4722" t="s">
        <v>56</v>
      </c>
      <c r="E4722" s="39" t="s">
        <v>8693</v>
      </c>
    </row>
    <row r="4723" spans="1:16" ht="25.5">
      <c r="A4723" t="s">
        <v>49</v>
      </c>
      <c s="34" t="s">
        <v>9188</v>
      </c>
      <c s="34" t="s">
        <v>9189</v>
      </c>
      <c s="35" t="s">
        <v>5</v>
      </c>
      <c s="6" t="s">
        <v>9190</v>
      </c>
      <c s="36" t="s">
        <v>684</v>
      </c>
      <c s="37">
        <v>33</v>
      </c>
      <c s="36">
        <v>0</v>
      </c>
      <c s="36">
        <f>ROUND(G4723*H4723,6)</f>
      </c>
      <c r="L4723" s="38">
        <v>0</v>
      </c>
      <c s="32">
        <f>ROUND(ROUND(L4723,2)*ROUND(G4723,3),2)</f>
      </c>
      <c s="36" t="s">
        <v>76</v>
      </c>
      <c>
        <f>(M4723*21)/100</f>
      </c>
      <c t="s">
        <v>27</v>
      </c>
    </row>
    <row r="4724" spans="1:5" ht="25.5">
      <c r="A4724" s="35" t="s">
        <v>54</v>
      </c>
      <c r="E4724" s="39" t="s">
        <v>9190</v>
      </c>
    </row>
    <row r="4725" spans="1:5" ht="12.75">
      <c r="A4725" s="35" t="s">
        <v>55</v>
      </c>
      <c r="E4725" s="40" t="s">
        <v>5</v>
      </c>
    </row>
    <row r="4726" spans="1:5" ht="76.5">
      <c r="A4726" t="s">
        <v>56</v>
      </c>
      <c r="E4726" s="39" t="s">
        <v>8693</v>
      </c>
    </row>
    <row r="4727" spans="1:16" ht="25.5">
      <c r="A4727" t="s">
        <v>49</v>
      </c>
      <c s="34" t="s">
        <v>9191</v>
      </c>
      <c s="34" t="s">
        <v>9192</v>
      </c>
      <c s="35" t="s">
        <v>5</v>
      </c>
      <c s="6" t="s">
        <v>9193</v>
      </c>
      <c s="36" t="s">
        <v>684</v>
      </c>
      <c s="37">
        <v>33</v>
      </c>
      <c s="36">
        <v>0</v>
      </c>
      <c s="36">
        <f>ROUND(G4727*H4727,6)</f>
      </c>
      <c r="L4727" s="38">
        <v>0</v>
      </c>
      <c s="32">
        <f>ROUND(ROUND(L4727,2)*ROUND(G4727,3),2)</f>
      </c>
      <c s="36" t="s">
        <v>76</v>
      </c>
      <c>
        <f>(M4727*21)/100</f>
      </c>
      <c t="s">
        <v>27</v>
      </c>
    </row>
    <row r="4728" spans="1:5" ht="25.5">
      <c r="A4728" s="35" t="s">
        <v>54</v>
      </c>
      <c r="E4728" s="39" t="s">
        <v>9193</v>
      </c>
    </row>
    <row r="4729" spans="1:5" ht="12.75">
      <c r="A4729" s="35" t="s">
        <v>55</v>
      </c>
      <c r="E4729" s="40" t="s">
        <v>5</v>
      </c>
    </row>
    <row r="4730" spans="1:5" ht="12.75">
      <c r="A4730" t="s">
        <v>56</v>
      </c>
      <c r="E4730" s="39" t="s">
        <v>5</v>
      </c>
    </row>
    <row r="4731" spans="1:16" ht="25.5">
      <c r="A4731" t="s">
        <v>49</v>
      </c>
      <c s="34" t="s">
        <v>9194</v>
      </c>
      <c s="34" t="s">
        <v>9195</v>
      </c>
      <c s="35" t="s">
        <v>5</v>
      </c>
      <c s="6" t="s">
        <v>9196</v>
      </c>
      <c s="36" t="s">
        <v>684</v>
      </c>
      <c s="37">
        <v>33</v>
      </c>
      <c s="36">
        <v>0</v>
      </c>
      <c s="36">
        <f>ROUND(G4731*H4731,6)</f>
      </c>
      <c r="L4731" s="38">
        <v>0</v>
      </c>
      <c s="32">
        <f>ROUND(ROUND(L4731,2)*ROUND(G4731,3),2)</f>
      </c>
      <c s="36" t="s">
        <v>76</v>
      </c>
      <c>
        <f>(M4731*21)/100</f>
      </c>
      <c t="s">
        <v>27</v>
      </c>
    </row>
    <row r="4732" spans="1:5" ht="25.5">
      <c r="A4732" s="35" t="s">
        <v>54</v>
      </c>
      <c r="E4732" s="39" t="s">
        <v>9196</v>
      </c>
    </row>
    <row r="4733" spans="1:5" ht="12.75">
      <c r="A4733" s="35" t="s">
        <v>55</v>
      </c>
      <c r="E4733" s="40" t="s">
        <v>5</v>
      </c>
    </row>
    <row r="4734" spans="1:5" ht="76.5">
      <c r="A4734" t="s">
        <v>56</v>
      </c>
      <c r="E4734" s="39" t="s">
        <v>8693</v>
      </c>
    </row>
    <row r="4735" spans="1:16" ht="25.5">
      <c r="A4735" t="s">
        <v>49</v>
      </c>
      <c s="34" t="s">
        <v>9197</v>
      </c>
      <c s="34" t="s">
        <v>9198</v>
      </c>
      <c s="35" t="s">
        <v>5</v>
      </c>
      <c s="6" t="s">
        <v>9199</v>
      </c>
      <c s="36" t="s">
        <v>684</v>
      </c>
      <c s="37">
        <v>2</v>
      </c>
      <c s="36">
        <v>0</v>
      </c>
      <c s="36">
        <f>ROUND(G4735*H4735,6)</f>
      </c>
      <c r="L4735" s="38">
        <v>0</v>
      </c>
      <c s="32">
        <f>ROUND(ROUND(L4735,2)*ROUND(G4735,3),2)</f>
      </c>
      <c s="36" t="s">
        <v>2373</v>
      </c>
      <c>
        <f>(M4735*21)/100</f>
      </c>
      <c t="s">
        <v>27</v>
      </c>
    </row>
    <row r="4736" spans="1:5" ht="25.5">
      <c r="A4736" s="35" t="s">
        <v>54</v>
      </c>
      <c r="E4736" s="39" t="s">
        <v>9200</v>
      </c>
    </row>
    <row r="4737" spans="1:5" ht="12.75">
      <c r="A4737" s="35" t="s">
        <v>55</v>
      </c>
      <c r="E4737" s="40" t="s">
        <v>5</v>
      </c>
    </row>
    <row r="4738" spans="1:5" ht="89.25">
      <c r="A4738" t="s">
        <v>56</v>
      </c>
      <c r="E4738" s="39" t="s">
        <v>9201</v>
      </c>
    </row>
    <row r="4739" spans="1:16" ht="25.5">
      <c r="A4739" t="s">
        <v>49</v>
      </c>
      <c s="34" t="s">
        <v>9202</v>
      </c>
      <c s="34" t="s">
        <v>9203</v>
      </c>
      <c s="35" t="s">
        <v>5</v>
      </c>
      <c s="6" t="s">
        <v>9204</v>
      </c>
      <c s="36" t="s">
        <v>684</v>
      </c>
      <c s="37">
        <v>2</v>
      </c>
      <c s="36">
        <v>0</v>
      </c>
      <c s="36">
        <f>ROUND(G4739*H4739,6)</f>
      </c>
      <c r="L4739" s="38">
        <v>0</v>
      </c>
      <c s="32">
        <f>ROUND(ROUND(L4739,2)*ROUND(G4739,3),2)</f>
      </c>
      <c s="36" t="s">
        <v>2373</v>
      </c>
      <c>
        <f>(M4739*21)/100</f>
      </c>
      <c t="s">
        <v>27</v>
      </c>
    </row>
    <row r="4740" spans="1:5" ht="25.5">
      <c r="A4740" s="35" t="s">
        <v>54</v>
      </c>
      <c r="E4740" s="39" t="s">
        <v>9205</v>
      </c>
    </row>
    <row r="4741" spans="1:5" ht="12.75">
      <c r="A4741" s="35" t="s">
        <v>55</v>
      </c>
      <c r="E4741" s="40" t="s">
        <v>5</v>
      </c>
    </row>
    <row r="4742" spans="1:5" ht="12.75">
      <c r="A4742" t="s">
        <v>56</v>
      </c>
      <c r="E4742" s="39" t="s">
        <v>5</v>
      </c>
    </row>
    <row r="4743" spans="1:16" ht="25.5">
      <c r="A4743" t="s">
        <v>49</v>
      </c>
      <c s="34" t="s">
        <v>9206</v>
      </c>
      <c s="34" t="s">
        <v>9207</v>
      </c>
      <c s="35" t="s">
        <v>5</v>
      </c>
      <c s="6" t="s">
        <v>9208</v>
      </c>
      <c s="36" t="s">
        <v>684</v>
      </c>
      <c s="37">
        <v>1</v>
      </c>
      <c s="36">
        <v>0</v>
      </c>
      <c s="36">
        <f>ROUND(G4743*H4743,6)</f>
      </c>
      <c r="L4743" s="38">
        <v>0</v>
      </c>
      <c s="32">
        <f>ROUND(ROUND(L4743,2)*ROUND(G4743,3),2)</f>
      </c>
      <c s="36" t="s">
        <v>2373</v>
      </c>
      <c>
        <f>(M4743*21)/100</f>
      </c>
      <c t="s">
        <v>27</v>
      </c>
    </row>
    <row r="4744" spans="1:5" ht="25.5">
      <c r="A4744" s="35" t="s">
        <v>54</v>
      </c>
      <c r="E4744" s="39" t="s">
        <v>9209</v>
      </c>
    </row>
    <row r="4745" spans="1:5" ht="12.75">
      <c r="A4745" s="35" t="s">
        <v>55</v>
      </c>
      <c r="E4745" s="40" t="s">
        <v>5</v>
      </c>
    </row>
    <row r="4746" spans="1:5" ht="89.25">
      <c r="A4746" t="s">
        <v>56</v>
      </c>
      <c r="E4746" s="39" t="s">
        <v>9210</v>
      </c>
    </row>
    <row r="4747" spans="1:16" ht="25.5">
      <c r="A4747" t="s">
        <v>49</v>
      </c>
      <c s="34" t="s">
        <v>9211</v>
      </c>
      <c s="34" t="s">
        <v>9212</v>
      </c>
      <c s="35" t="s">
        <v>5</v>
      </c>
      <c s="6" t="s">
        <v>9213</v>
      </c>
      <c s="36" t="s">
        <v>684</v>
      </c>
      <c s="37">
        <v>1</v>
      </c>
      <c s="36">
        <v>0</v>
      </c>
      <c s="36">
        <f>ROUND(G4747*H4747,6)</f>
      </c>
      <c r="L4747" s="38">
        <v>0</v>
      </c>
      <c s="32">
        <f>ROUND(ROUND(L4747,2)*ROUND(G4747,3),2)</f>
      </c>
      <c s="36" t="s">
        <v>2373</v>
      </c>
      <c>
        <f>(M4747*21)/100</f>
      </c>
      <c t="s">
        <v>27</v>
      </c>
    </row>
    <row r="4748" spans="1:5" ht="25.5">
      <c r="A4748" s="35" t="s">
        <v>54</v>
      </c>
      <c r="E4748" s="39" t="s">
        <v>9214</v>
      </c>
    </row>
    <row r="4749" spans="1:5" ht="12.75">
      <c r="A4749" s="35" t="s">
        <v>55</v>
      </c>
      <c r="E4749" s="40" t="s">
        <v>5</v>
      </c>
    </row>
    <row r="4750" spans="1:5" ht="12.75">
      <c r="A4750" t="s">
        <v>56</v>
      </c>
      <c r="E4750" s="39" t="s">
        <v>5</v>
      </c>
    </row>
    <row r="4751" spans="1:16" ht="25.5">
      <c r="A4751" t="s">
        <v>49</v>
      </c>
      <c s="34" t="s">
        <v>9215</v>
      </c>
      <c s="34" t="s">
        <v>9216</v>
      </c>
      <c s="35" t="s">
        <v>5</v>
      </c>
      <c s="6" t="s">
        <v>9217</v>
      </c>
      <c s="36" t="s">
        <v>684</v>
      </c>
      <c s="37">
        <v>1</v>
      </c>
      <c s="36">
        <v>0</v>
      </c>
      <c s="36">
        <f>ROUND(G4751*H4751,6)</f>
      </c>
      <c r="L4751" s="38">
        <v>0</v>
      </c>
      <c s="32">
        <f>ROUND(ROUND(L4751,2)*ROUND(G4751,3),2)</f>
      </c>
      <c s="36" t="s">
        <v>2373</v>
      </c>
      <c>
        <f>(M4751*21)/100</f>
      </c>
      <c t="s">
        <v>27</v>
      </c>
    </row>
    <row r="4752" spans="1:5" ht="25.5">
      <c r="A4752" s="35" t="s">
        <v>54</v>
      </c>
      <c r="E4752" s="39" t="s">
        <v>9218</v>
      </c>
    </row>
    <row r="4753" spans="1:5" ht="12.75">
      <c r="A4753" s="35" t="s">
        <v>55</v>
      </c>
      <c r="E4753" s="40" t="s">
        <v>5</v>
      </c>
    </row>
    <row r="4754" spans="1:5" ht="89.25">
      <c r="A4754" t="s">
        <v>56</v>
      </c>
      <c r="E4754" s="39" t="s">
        <v>9219</v>
      </c>
    </row>
    <row r="4755" spans="1:16" ht="25.5">
      <c r="A4755" t="s">
        <v>49</v>
      </c>
      <c s="34" t="s">
        <v>9220</v>
      </c>
      <c s="34" t="s">
        <v>9221</v>
      </c>
      <c s="35" t="s">
        <v>5</v>
      </c>
      <c s="6" t="s">
        <v>9222</v>
      </c>
      <c s="36" t="s">
        <v>684</v>
      </c>
      <c s="37">
        <v>1</v>
      </c>
      <c s="36">
        <v>0</v>
      </c>
      <c s="36">
        <f>ROUND(G4755*H4755,6)</f>
      </c>
      <c r="L4755" s="38">
        <v>0</v>
      </c>
      <c s="32">
        <f>ROUND(ROUND(L4755,2)*ROUND(G4755,3),2)</f>
      </c>
      <c s="36" t="s">
        <v>2373</v>
      </c>
      <c>
        <f>(M4755*21)/100</f>
      </c>
      <c t="s">
        <v>27</v>
      </c>
    </row>
    <row r="4756" spans="1:5" ht="25.5">
      <c r="A4756" s="35" t="s">
        <v>54</v>
      </c>
      <c r="E4756" s="39" t="s">
        <v>9223</v>
      </c>
    </row>
    <row r="4757" spans="1:5" ht="12.75">
      <c r="A4757" s="35" t="s">
        <v>55</v>
      </c>
      <c r="E4757" s="40" t="s">
        <v>5</v>
      </c>
    </row>
    <row r="4758" spans="1:5" ht="12.75">
      <c r="A4758" t="s">
        <v>56</v>
      </c>
      <c r="E4758" s="39" t="s">
        <v>5</v>
      </c>
    </row>
    <row r="4759" spans="1:16" ht="25.5">
      <c r="A4759" t="s">
        <v>49</v>
      </c>
      <c s="34" t="s">
        <v>9224</v>
      </c>
      <c s="34" t="s">
        <v>9225</v>
      </c>
      <c s="35" t="s">
        <v>5</v>
      </c>
      <c s="6" t="s">
        <v>9226</v>
      </c>
      <c s="36" t="s">
        <v>684</v>
      </c>
      <c s="37">
        <v>1</v>
      </c>
      <c s="36">
        <v>0</v>
      </c>
      <c s="36">
        <f>ROUND(G4759*H4759,6)</f>
      </c>
      <c r="L4759" s="38">
        <v>0</v>
      </c>
      <c s="32">
        <f>ROUND(ROUND(L4759,2)*ROUND(G4759,3),2)</f>
      </c>
      <c s="36" t="s">
        <v>2373</v>
      </c>
      <c>
        <f>(M4759*21)/100</f>
      </c>
      <c t="s">
        <v>27</v>
      </c>
    </row>
    <row r="4760" spans="1:5" ht="25.5">
      <c r="A4760" s="35" t="s">
        <v>54</v>
      </c>
      <c r="E4760" s="39" t="s">
        <v>9227</v>
      </c>
    </row>
    <row r="4761" spans="1:5" ht="12.75">
      <c r="A4761" s="35" t="s">
        <v>55</v>
      </c>
      <c r="E4761" s="40" t="s">
        <v>5</v>
      </c>
    </row>
    <row r="4762" spans="1:5" ht="89.25">
      <c r="A4762" t="s">
        <v>56</v>
      </c>
      <c r="E4762" s="39" t="s">
        <v>9228</v>
      </c>
    </row>
    <row r="4763" spans="1:16" ht="25.5">
      <c r="A4763" t="s">
        <v>49</v>
      </c>
      <c s="34" t="s">
        <v>9229</v>
      </c>
      <c s="34" t="s">
        <v>9230</v>
      </c>
      <c s="35" t="s">
        <v>5</v>
      </c>
      <c s="6" t="s">
        <v>9231</v>
      </c>
      <c s="36" t="s">
        <v>684</v>
      </c>
      <c s="37">
        <v>1</v>
      </c>
      <c s="36">
        <v>0</v>
      </c>
      <c s="36">
        <f>ROUND(G4763*H4763,6)</f>
      </c>
      <c r="L4763" s="38">
        <v>0</v>
      </c>
      <c s="32">
        <f>ROUND(ROUND(L4763,2)*ROUND(G4763,3),2)</f>
      </c>
      <c s="36" t="s">
        <v>2373</v>
      </c>
      <c>
        <f>(M4763*21)/100</f>
      </c>
      <c t="s">
        <v>27</v>
      </c>
    </row>
    <row r="4764" spans="1:5" ht="25.5">
      <c r="A4764" s="35" t="s">
        <v>54</v>
      </c>
      <c r="E4764" s="39" t="s">
        <v>9232</v>
      </c>
    </row>
    <row r="4765" spans="1:5" ht="12.75">
      <c r="A4765" s="35" t="s">
        <v>55</v>
      </c>
      <c r="E4765" s="40" t="s">
        <v>5</v>
      </c>
    </row>
    <row r="4766" spans="1:5" ht="12.75">
      <c r="A4766" t="s">
        <v>56</v>
      </c>
      <c r="E4766" s="39" t="s">
        <v>5</v>
      </c>
    </row>
    <row r="4767" spans="1:16" ht="25.5">
      <c r="A4767" t="s">
        <v>49</v>
      </c>
      <c s="34" t="s">
        <v>9233</v>
      </c>
      <c s="34" t="s">
        <v>9234</v>
      </c>
      <c s="35" t="s">
        <v>5</v>
      </c>
      <c s="6" t="s">
        <v>9235</v>
      </c>
      <c s="36" t="s">
        <v>684</v>
      </c>
      <c s="37">
        <v>1</v>
      </c>
      <c s="36">
        <v>0</v>
      </c>
      <c s="36">
        <f>ROUND(G4767*H4767,6)</f>
      </c>
      <c r="L4767" s="38">
        <v>0</v>
      </c>
      <c s="32">
        <f>ROUND(ROUND(L4767,2)*ROUND(G4767,3),2)</f>
      </c>
      <c s="36" t="s">
        <v>2373</v>
      </c>
      <c>
        <f>(M4767*21)/100</f>
      </c>
      <c t="s">
        <v>27</v>
      </c>
    </row>
    <row r="4768" spans="1:5" ht="25.5">
      <c r="A4768" s="35" t="s">
        <v>54</v>
      </c>
      <c r="E4768" s="39" t="s">
        <v>9236</v>
      </c>
    </row>
    <row r="4769" spans="1:5" ht="12.75">
      <c r="A4769" s="35" t="s">
        <v>55</v>
      </c>
      <c r="E4769" s="40" t="s">
        <v>5</v>
      </c>
    </row>
    <row r="4770" spans="1:5" ht="89.25">
      <c r="A4770" t="s">
        <v>56</v>
      </c>
      <c r="E4770" s="39" t="s">
        <v>9237</v>
      </c>
    </row>
    <row r="4771" spans="1:16" ht="25.5">
      <c r="A4771" t="s">
        <v>49</v>
      </c>
      <c s="34" t="s">
        <v>9238</v>
      </c>
      <c s="34" t="s">
        <v>9239</v>
      </c>
      <c s="35" t="s">
        <v>5</v>
      </c>
      <c s="6" t="s">
        <v>9240</v>
      </c>
      <c s="36" t="s">
        <v>684</v>
      </c>
      <c s="37">
        <v>1</v>
      </c>
      <c s="36">
        <v>0</v>
      </c>
      <c s="36">
        <f>ROUND(G4771*H4771,6)</f>
      </c>
      <c r="L4771" s="38">
        <v>0</v>
      </c>
      <c s="32">
        <f>ROUND(ROUND(L4771,2)*ROUND(G4771,3),2)</f>
      </c>
      <c s="36" t="s">
        <v>2373</v>
      </c>
      <c>
        <f>(M4771*21)/100</f>
      </c>
      <c t="s">
        <v>27</v>
      </c>
    </row>
    <row r="4772" spans="1:5" ht="25.5">
      <c r="A4772" s="35" t="s">
        <v>54</v>
      </c>
      <c r="E4772" s="39" t="s">
        <v>9241</v>
      </c>
    </row>
    <row r="4773" spans="1:5" ht="12.75">
      <c r="A4773" s="35" t="s">
        <v>55</v>
      </c>
      <c r="E4773" s="40" t="s">
        <v>5</v>
      </c>
    </row>
    <row r="4774" spans="1:5" ht="12.75">
      <c r="A4774" t="s">
        <v>56</v>
      </c>
      <c r="E4774" s="39" t="s">
        <v>5</v>
      </c>
    </row>
    <row r="4775" spans="1:16" ht="25.5">
      <c r="A4775" t="s">
        <v>49</v>
      </c>
      <c s="34" t="s">
        <v>9242</v>
      </c>
      <c s="34" t="s">
        <v>9243</v>
      </c>
      <c s="35" t="s">
        <v>5</v>
      </c>
      <c s="6" t="s">
        <v>9244</v>
      </c>
      <c s="36" t="s">
        <v>684</v>
      </c>
      <c s="37">
        <v>10</v>
      </c>
      <c s="36">
        <v>0</v>
      </c>
      <c s="36">
        <f>ROUND(G4775*H4775,6)</f>
      </c>
      <c r="L4775" s="38">
        <v>0</v>
      </c>
      <c s="32">
        <f>ROUND(ROUND(L4775,2)*ROUND(G4775,3),2)</f>
      </c>
      <c s="36" t="s">
        <v>76</v>
      </c>
      <c>
        <f>(M4775*21)/100</f>
      </c>
      <c t="s">
        <v>27</v>
      </c>
    </row>
    <row r="4776" spans="1:5" ht="25.5">
      <c r="A4776" s="35" t="s">
        <v>54</v>
      </c>
      <c r="E4776" s="39" t="s">
        <v>9244</v>
      </c>
    </row>
    <row r="4777" spans="1:5" ht="12.75">
      <c r="A4777" s="35" t="s">
        <v>55</v>
      </c>
      <c r="E4777" s="40" t="s">
        <v>5</v>
      </c>
    </row>
    <row r="4778" spans="1:5" ht="76.5">
      <c r="A4778" t="s">
        <v>56</v>
      </c>
      <c r="E4778" s="39" t="s">
        <v>8693</v>
      </c>
    </row>
    <row r="4779" spans="1:16" ht="25.5">
      <c r="A4779" t="s">
        <v>49</v>
      </c>
      <c s="34" t="s">
        <v>9245</v>
      </c>
      <c s="34" t="s">
        <v>9246</v>
      </c>
      <c s="35" t="s">
        <v>5</v>
      </c>
      <c s="6" t="s">
        <v>9247</v>
      </c>
      <c s="36" t="s">
        <v>684</v>
      </c>
      <c s="37">
        <v>10</v>
      </c>
      <c s="36">
        <v>0</v>
      </c>
      <c s="36">
        <f>ROUND(G4779*H4779,6)</f>
      </c>
      <c r="L4779" s="38">
        <v>0</v>
      </c>
      <c s="32">
        <f>ROUND(ROUND(L4779,2)*ROUND(G4779,3),2)</f>
      </c>
      <c s="36" t="s">
        <v>76</v>
      </c>
      <c>
        <f>(M4779*21)/100</f>
      </c>
      <c t="s">
        <v>27</v>
      </c>
    </row>
    <row r="4780" spans="1:5" ht="25.5">
      <c r="A4780" s="35" t="s">
        <v>54</v>
      </c>
      <c r="E4780" s="39" t="s">
        <v>9247</v>
      </c>
    </row>
    <row r="4781" spans="1:5" ht="12.75">
      <c r="A4781" s="35" t="s">
        <v>55</v>
      </c>
      <c r="E4781" s="40" t="s">
        <v>5</v>
      </c>
    </row>
    <row r="4782" spans="1:5" ht="12.75">
      <c r="A4782" t="s">
        <v>56</v>
      </c>
      <c r="E4782" s="39" t="s">
        <v>5</v>
      </c>
    </row>
    <row r="4783" spans="1:16" ht="25.5">
      <c r="A4783" t="s">
        <v>49</v>
      </c>
      <c s="34" t="s">
        <v>9248</v>
      </c>
      <c s="34" t="s">
        <v>9249</v>
      </c>
      <c s="35" t="s">
        <v>5</v>
      </c>
      <c s="6" t="s">
        <v>9250</v>
      </c>
      <c s="36" t="s">
        <v>684</v>
      </c>
      <c s="37">
        <v>10</v>
      </c>
      <c s="36">
        <v>0</v>
      </c>
      <c s="36">
        <f>ROUND(G4783*H4783,6)</f>
      </c>
      <c r="L4783" s="38">
        <v>0</v>
      </c>
      <c s="32">
        <f>ROUND(ROUND(L4783,2)*ROUND(G4783,3),2)</f>
      </c>
      <c s="36" t="s">
        <v>76</v>
      </c>
      <c>
        <f>(M4783*21)/100</f>
      </c>
      <c t="s">
        <v>27</v>
      </c>
    </row>
    <row r="4784" spans="1:5" ht="25.5">
      <c r="A4784" s="35" t="s">
        <v>54</v>
      </c>
      <c r="E4784" s="39" t="s">
        <v>9250</v>
      </c>
    </row>
    <row r="4785" spans="1:5" ht="12.75">
      <c r="A4785" s="35" t="s">
        <v>55</v>
      </c>
      <c r="E4785" s="40" t="s">
        <v>5</v>
      </c>
    </row>
    <row r="4786" spans="1:5" ht="76.5">
      <c r="A4786" t="s">
        <v>56</v>
      </c>
      <c r="E4786" s="39" t="s">
        <v>8693</v>
      </c>
    </row>
    <row r="4787" spans="1:16" ht="25.5">
      <c r="A4787" t="s">
        <v>49</v>
      </c>
      <c s="34" t="s">
        <v>9251</v>
      </c>
      <c s="34" t="s">
        <v>9252</v>
      </c>
      <c s="35" t="s">
        <v>5</v>
      </c>
      <c s="6" t="s">
        <v>9253</v>
      </c>
      <c s="36" t="s">
        <v>684</v>
      </c>
      <c s="37">
        <v>10</v>
      </c>
      <c s="36">
        <v>0</v>
      </c>
      <c s="36">
        <f>ROUND(G4787*H4787,6)</f>
      </c>
      <c r="L4787" s="38">
        <v>0</v>
      </c>
      <c s="32">
        <f>ROUND(ROUND(L4787,2)*ROUND(G4787,3),2)</f>
      </c>
      <c s="36" t="s">
        <v>76</v>
      </c>
      <c>
        <f>(M4787*21)/100</f>
      </c>
      <c t="s">
        <v>27</v>
      </c>
    </row>
    <row r="4788" spans="1:5" ht="25.5">
      <c r="A4788" s="35" t="s">
        <v>54</v>
      </c>
      <c r="E4788" s="39" t="s">
        <v>9253</v>
      </c>
    </row>
    <row r="4789" spans="1:5" ht="12.75">
      <c r="A4789" s="35" t="s">
        <v>55</v>
      </c>
      <c r="E4789" s="40" t="s">
        <v>5</v>
      </c>
    </row>
    <row r="4790" spans="1:5" ht="76.5">
      <c r="A4790" t="s">
        <v>56</v>
      </c>
      <c r="E4790" s="39" t="s">
        <v>8693</v>
      </c>
    </row>
    <row r="4791" spans="1:16" ht="25.5">
      <c r="A4791" t="s">
        <v>49</v>
      </c>
      <c s="34" t="s">
        <v>9254</v>
      </c>
      <c s="34" t="s">
        <v>9255</v>
      </c>
      <c s="35" t="s">
        <v>5</v>
      </c>
      <c s="6" t="s">
        <v>9256</v>
      </c>
      <c s="36" t="s">
        <v>684</v>
      </c>
      <c s="37">
        <v>10</v>
      </c>
      <c s="36">
        <v>0</v>
      </c>
      <c s="36">
        <f>ROUND(G4791*H4791,6)</f>
      </c>
      <c r="L4791" s="38">
        <v>0</v>
      </c>
      <c s="32">
        <f>ROUND(ROUND(L4791,2)*ROUND(G4791,3),2)</f>
      </c>
      <c s="36" t="s">
        <v>76</v>
      </c>
      <c>
        <f>(M4791*21)/100</f>
      </c>
      <c t="s">
        <v>27</v>
      </c>
    </row>
    <row r="4792" spans="1:5" ht="25.5">
      <c r="A4792" s="35" t="s">
        <v>54</v>
      </c>
      <c r="E4792" s="39" t="s">
        <v>9256</v>
      </c>
    </row>
    <row r="4793" spans="1:5" ht="12.75">
      <c r="A4793" s="35" t="s">
        <v>55</v>
      </c>
      <c r="E4793" s="40" t="s">
        <v>5</v>
      </c>
    </row>
    <row r="4794" spans="1:5" ht="12.75">
      <c r="A4794" t="s">
        <v>56</v>
      </c>
      <c r="E4794" s="39" t="s">
        <v>5</v>
      </c>
    </row>
    <row r="4795" spans="1:16" ht="25.5">
      <c r="A4795" t="s">
        <v>49</v>
      </c>
      <c s="34" t="s">
        <v>9257</v>
      </c>
      <c s="34" t="s">
        <v>9258</v>
      </c>
      <c s="35" t="s">
        <v>5</v>
      </c>
      <c s="6" t="s">
        <v>9259</v>
      </c>
      <c s="36" t="s">
        <v>684</v>
      </c>
      <c s="37">
        <v>10</v>
      </c>
      <c s="36">
        <v>0</v>
      </c>
      <c s="36">
        <f>ROUND(G4795*H4795,6)</f>
      </c>
      <c r="L4795" s="38">
        <v>0</v>
      </c>
      <c s="32">
        <f>ROUND(ROUND(L4795,2)*ROUND(G4795,3),2)</f>
      </c>
      <c s="36" t="s">
        <v>76</v>
      </c>
      <c>
        <f>(M4795*21)/100</f>
      </c>
      <c t="s">
        <v>27</v>
      </c>
    </row>
    <row r="4796" spans="1:5" ht="25.5">
      <c r="A4796" s="35" t="s">
        <v>54</v>
      </c>
      <c r="E4796" s="39" t="s">
        <v>9259</v>
      </c>
    </row>
    <row r="4797" spans="1:5" ht="12.75">
      <c r="A4797" s="35" t="s">
        <v>55</v>
      </c>
      <c r="E4797" s="40" t="s">
        <v>5</v>
      </c>
    </row>
    <row r="4798" spans="1:5" ht="76.5">
      <c r="A4798" t="s">
        <v>56</v>
      </c>
      <c r="E4798" s="39" t="s">
        <v>8693</v>
      </c>
    </row>
    <row r="4799" spans="1:16" ht="25.5">
      <c r="A4799" t="s">
        <v>49</v>
      </c>
      <c s="34" t="s">
        <v>9260</v>
      </c>
      <c s="34" t="s">
        <v>9261</v>
      </c>
      <c s="35" t="s">
        <v>5</v>
      </c>
      <c s="6" t="s">
        <v>9262</v>
      </c>
      <c s="36" t="s">
        <v>684</v>
      </c>
      <c s="37">
        <v>8</v>
      </c>
      <c s="36">
        <v>0</v>
      </c>
      <c s="36">
        <f>ROUND(G4799*H4799,6)</f>
      </c>
      <c r="L4799" s="38">
        <v>0</v>
      </c>
      <c s="32">
        <f>ROUND(ROUND(L4799,2)*ROUND(G4799,3),2)</f>
      </c>
      <c s="36" t="s">
        <v>2373</v>
      </c>
      <c>
        <f>(M4799*21)/100</f>
      </c>
      <c t="s">
        <v>27</v>
      </c>
    </row>
    <row r="4800" spans="1:5" ht="25.5">
      <c r="A4800" s="35" t="s">
        <v>54</v>
      </c>
      <c r="E4800" s="39" t="s">
        <v>9263</v>
      </c>
    </row>
    <row r="4801" spans="1:5" ht="12.75">
      <c r="A4801" s="35" t="s">
        <v>55</v>
      </c>
      <c r="E4801" s="40" t="s">
        <v>5</v>
      </c>
    </row>
    <row r="4802" spans="1:5" ht="89.25">
      <c r="A4802" t="s">
        <v>56</v>
      </c>
      <c r="E4802" s="39" t="s">
        <v>9264</v>
      </c>
    </row>
    <row r="4803" spans="1:16" ht="25.5">
      <c r="A4803" t="s">
        <v>49</v>
      </c>
      <c s="34" t="s">
        <v>9265</v>
      </c>
      <c s="34" t="s">
        <v>9266</v>
      </c>
      <c s="35" t="s">
        <v>5</v>
      </c>
      <c s="6" t="s">
        <v>9267</v>
      </c>
      <c s="36" t="s">
        <v>684</v>
      </c>
      <c s="37">
        <v>8</v>
      </c>
      <c s="36">
        <v>0</v>
      </c>
      <c s="36">
        <f>ROUND(G4803*H4803,6)</f>
      </c>
      <c r="L4803" s="38">
        <v>0</v>
      </c>
      <c s="32">
        <f>ROUND(ROUND(L4803,2)*ROUND(G4803,3),2)</f>
      </c>
      <c s="36" t="s">
        <v>2373</v>
      </c>
      <c>
        <f>(M4803*21)/100</f>
      </c>
      <c t="s">
        <v>27</v>
      </c>
    </row>
    <row r="4804" spans="1:5" ht="25.5">
      <c r="A4804" s="35" t="s">
        <v>54</v>
      </c>
      <c r="E4804" s="39" t="s">
        <v>9268</v>
      </c>
    </row>
    <row r="4805" spans="1:5" ht="12.75">
      <c r="A4805" s="35" t="s">
        <v>55</v>
      </c>
      <c r="E4805" s="40" t="s">
        <v>5</v>
      </c>
    </row>
    <row r="4806" spans="1:5" ht="12.75">
      <c r="A4806" t="s">
        <v>56</v>
      </c>
      <c r="E4806" s="39" t="s">
        <v>5</v>
      </c>
    </row>
    <row r="4807" spans="1:16" ht="25.5">
      <c r="A4807" t="s">
        <v>49</v>
      </c>
      <c s="34" t="s">
        <v>9269</v>
      </c>
      <c s="34" t="s">
        <v>9270</v>
      </c>
      <c s="35" t="s">
        <v>5</v>
      </c>
      <c s="6" t="s">
        <v>9271</v>
      </c>
      <c s="36" t="s">
        <v>684</v>
      </c>
      <c s="37">
        <v>8</v>
      </c>
      <c s="36">
        <v>0</v>
      </c>
      <c s="36">
        <f>ROUND(G4807*H4807,6)</f>
      </c>
      <c r="L4807" s="38">
        <v>0</v>
      </c>
      <c s="32">
        <f>ROUND(ROUND(L4807,2)*ROUND(G4807,3),2)</f>
      </c>
      <c s="36" t="s">
        <v>76</v>
      </c>
      <c>
        <f>(M4807*21)/100</f>
      </c>
      <c t="s">
        <v>27</v>
      </c>
    </row>
    <row r="4808" spans="1:5" ht="25.5">
      <c r="A4808" s="35" t="s">
        <v>54</v>
      </c>
      <c r="E4808" s="39" t="s">
        <v>9271</v>
      </c>
    </row>
    <row r="4809" spans="1:5" ht="12.75">
      <c r="A4809" s="35" t="s">
        <v>55</v>
      </c>
      <c r="E4809" s="40" t="s">
        <v>5</v>
      </c>
    </row>
    <row r="4810" spans="1:5" ht="76.5">
      <c r="A4810" t="s">
        <v>56</v>
      </c>
      <c r="E4810" s="39" t="s">
        <v>8693</v>
      </c>
    </row>
    <row r="4811" spans="1:16" ht="25.5">
      <c r="A4811" t="s">
        <v>49</v>
      </c>
      <c s="34" t="s">
        <v>9272</v>
      </c>
      <c s="34" t="s">
        <v>9273</v>
      </c>
      <c s="35" t="s">
        <v>5</v>
      </c>
      <c s="6" t="s">
        <v>9274</v>
      </c>
      <c s="36" t="s">
        <v>684</v>
      </c>
      <c s="37">
        <v>8</v>
      </c>
      <c s="36">
        <v>0</v>
      </c>
      <c s="36">
        <f>ROUND(G4811*H4811,6)</f>
      </c>
      <c r="L4811" s="38">
        <v>0</v>
      </c>
      <c s="32">
        <f>ROUND(ROUND(L4811,2)*ROUND(G4811,3),2)</f>
      </c>
      <c s="36" t="s">
        <v>76</v>
      </c>
      <c>
        <f>(M4811*21)/100</f>
      </c>
      <c t="s">
        <v>27</v>
      </c>
    </row>
    <row r="4812" spans="1:5" ht="25.5">
      <c r="A4812" s="35" t="s">
        <v>54</v>
      </c>
      <c r="E4812" s="39" t="s">
        <v>9274</v>
      </c>
    </row>
    <row r="4813" spans="1:5" ht="12.75">
      <c r="A4813" s="35" t="s">
        <v>55</v>
      </c>
      <c r="E4813" s="40" t="s">
        <v>5</v>
      </c>
    </row>
    <row r="4814" spans="1:5" ht="12.75">
      <c r="A4814" t="s">
        <v>56</v>
      </c>
      <c r="E4814" s="39" t="s">
        <v>5</v>
      </c>
    </row>
    <row r="4815" spans="1:16" ht="25.5">
      <c r="A4815" t="s">
        <v>49</v>
      </c>
      <c s="34" t="s">
        <v>9275</v>
      </c>
      <c s="34" t="s">
        <v>9276</v>
      </c>
      <c s="35" t="s">
        <v>5</v>
      </c>
      <c s="6" t="s">
        <v>9277</v>
      </c>
      <c s="36" t="s">
        <v>684</v>
      </c>
      <c s="37">
        <v>8</v>
      </c>
      <c s="36">
        <v>0</v>
      </c>
      <c s="36">
        <f>ROUND(G4815*H4815,6)</f>
      </c>
      <c r="L4815" s="38">
        <v>0</v>
      </c>
      <c s="32">
        <f>ROUND(ROUND(L4815,2)*ROUND(G4815,3),2)</f>
      </c>
      <c s="36" t="s">
        <v>76</v>
      </c>
      <c>
        <f>(M4815*21)/100</f>
      </c>
      <c t="s">
        <v>27</v>
      </c>
    </row>
    <row r="4816" spans="1:5" ht="25.5">
      <c r="A4816" s="35" t="s">
        <v>54</v>
      </c>
      <c r="E4816" s="39" t="s">
        <v>9277</v>
      </c>
    </row>
    <row r="4817" spans="1:5" ht="12.75">
      <c r="A4817" s="35" t="s">
        <v>55</v>
      </c>
      <c r="E4817" s="40" t="s">
        <v>5</v>
      </c>
    </row>
    <row r="4818" spans="1:5" ht="76.5">
      <c r="A4818" t="s">
        <v>56</v>
      </c>
      <c r="E4818" s="39" t="s">
        <v>8693</v>
      </c>
    </row>
    <row r="4819" spans="1:16" ht="25.5">
      <c r="A4819" t="s">
        <v>49</v>
      </c>
      <c s="34" t="s">
        <v>9278</v>
      </c>
      <c s="34" t="s">
        <v>9279</v>
      </c>
      <c s="35" t="s">
        <v>5</v>
      </c>
      <c s="6" t="s">
        <v>9280</v>
      </c>
      <c s="36" t="s">
        <v>684</v>
      </c>
      <c s="37">
        <v>4</v>
      </c>
      <c s="36">
        <v>0</v>
      </c>
      <c s="36">
        <f>ROUND(G4819*H4819,6)</f>
      </c>
      <c r="L4819" s="38">
        <v>0</v>
      </c>
      <c s="32">
        <f>ROUND(ROUND(L4819,2)*ROUND(G4819,3),2)</f>
      </c>
      <c s="36" t="s">
        <v>2373</v>
      </c>
      <c>
        <f>(M4819*21)/100</f>
      </c>
      <c t="s">
        <v>27</v>
      </c>
    </row>
    <row r="4820" spans="1:5" ht="25.5">
      <c r="A4820" s="35" t="s">
        <v>54</v>
      </c>
      <c r="E4820" s="39" t="s">
        <v>9280</v>
      </c>
    </row>
    <row r="4821" spans="1:5" ht="12.75">
      <c r="A4821" s="35" t="s">
        <v>55</v>
      </c>
      <c r="E4821" s="40" t="s">
        <v>5</v>
      </c>
    </row>
    <row r="4822" spans="1:5" ht="89.25">
      <c r="A4822" t="s">
        <v>56</v>
      </c>
      <c r="E4822" s="39" t="s">
        <v>9281</v>
      </c>
    </row>
    <row r="4823" spans="1:16" ht="25.5">
      <c r="A4823" t="s">
        <v>49</v>
      </c>
      <c s="34" t="s">
        <v>9282</v>
      </c>
      <c s="34" t="s">
        <v>9283</v>
      </c>
      <c s="35" t="s">
        <v>5</v>
      </c>
      <c s="6" t="s">
        <v>9284</v>
      </c>
      <c s="36" t="s">
        <v>684</v>
      </c>
      <c s="37">
        <v>4</v>
      </c>
      <c s="36">
        <v>0</v>
      </c>
      <c s="36">
        <f>ROUND(G4823*H4823,6)</f>
      </c>
      <c r="L4823" s="38">
        <v>0</v>
      </c>
      <c s="32">
        <f>ROUND(ROUND(L4823,2)*ROUND(G4823,3),2)</f>
      </c>
      <c s="36" t="s">
        <v>2373</v>
      </c>
      <c>
        <f>(M4823*21)/100</f>
      </c>
      <c t="s">
        <v>27</v>
      </c>
    </row>
    <row r="4824" spans="1:5" ht="25.5">
      <c r="A4824" s="35" t="s">
        <v>54</v>
      </c>
      <c r="E4824" s="39" t="s">
        <v>9284</v>
      </c>
    </row>
    <row r="4825" spans="1:5" ht="12.75">
      <c r="A4825" s="35" t="s">
        <v>55</v>
      </c>
      <c r="E4825" s="40" t="s">
        <v>5</v>
      </c>
    </row>
    <row r="4826" spans="1:5" ht="12.75">
      <c r="A4826" t="s">
        <v>56</v>
      </c>
      <c r="E4826" s="39" t="s">
        <v>5</v>
      </c>
    </row>
    <row r="4827" spans="1:16" ht="25.5">
      <c r="A4827" t="s">
        <v>49</v>
      </c>
      <c s="34" t="s">
        <v>9285</v>
      </c>
      <c s="34" t="s">
        <v>9286</v>
      </c>
      <c s="35" t="s">
        <v>5</v>
      </c>
      <c s="6" t="s">
        <v>9287</v>
      </c>
      <c s="36" t="s">
        <v>684</v>
      </c>
      <c s="37">
        <v>1</v>
      </c>
      <c s="36">
        <v>0</v>
      </c>
      <c s="36">
        <f>ROUND(G4827*H4827,6)</f>
      </c>
      <c r="L4827" s="38">
        <v>0</v>
      </c>
      <c s="32">
        <f>ROUND(ROUND(L4827,2)*ROUND(G4827,3),2)</f>
      </c>
      <c s="36" t="s">
        <v>2373</v>
      </c>
      <c>
        <f>(M4827*21)/100</f>
      </c>
      <c t="s">
        <v>27</v>
      </c>
    </row>
    <row r="4828" spans="1:5" ht="25.5">
      <c r="A4828" s="35" t="s">
        <v>54</v>
      </c>
      <c r="E4828" s="39" t="s">
        <v>9287</v>
      </c>
    </row>
    <row r="4829" spans="1:5" ht="12.75">
      <c r="A4829" s="35" t="s">
        <v>55</v>
      </c>
      <c r="E4829" s="40" t="s">
        <v>5</v>
      </c>
    </row>
    <row r="4830" spans="1:5" ht="89.25">
      <c r="A4830" t="s">
        <v>56</v>
      </c>
      <c r="E4830" s="39" t="s">
        <v>9288</v>
      </c>
    </row>
    <row r="4831" spans="1:16" ht="25.5">
      <c r="A4831" t="s">
        <v>49</v>
      </c>
      <c s="34" t="s">
        <v>9289</v>
      </c>
      <c s="34" t="s">
        <v>9290</v>
      </c>
      <c s="35" t="s">
        <v>5</v>
      </c>
      <c s="6" t="s">
        <v>9291</v>
      </c>
      <c s="36" t="s">
        <v>684</v>
      </c>
      <c s="37">
        <v>1</v>
      </c>
      <c s="36">
        <v>0</v>
      </c>
      <c s="36">
        <f>ROUND(G4831*H4831,6)</f>
      </c>
      <c r="L4831" s="38">
        <v>0</v>
      </c>
      <c s="32">
        <f>ROUND(ROUND(L4831,2)*ROUND(G4831,3),2)</f>
      </c>
      <c s="36" t="s">
        <v>2373</v>
      </c>
      <c>
        <f>(M4831*21)/100</f>
      </c>
      <c t="s">
        <v>27</v>
      </c>
    </row>
    <row r="4832" spans="1:5" ht="25.5">
      <c r="A4832" s="35" t="s">
        <v>54</v>
      </c>
      <c r="E4832" s="39" t="s">
        <v>9291</v>
      </c>
    </row>
    <row r="4833" spans="1:5" ht="12.75">
      <c r="A4833" s="35" t="s">
        <v>55</v>
      </c>
      <c r="E4833" s="40" t="s">
        <v>5</v>
      </c>
    </row>
    <row r="4834" spans="1:5" ht="12.75">
      <c r="A4834" t="s">
        <v>56</v>
      </c>
      <c r="E4834" s="39" t="s">
        <v>5</v>
      </c>
    </row>
    <row r="4835" spans="1:16" ht="25.5">
      <c r="A4835" t="s">
        <v>49</v>
      </c>
      <c s="34" t="s">
        <v>9292</v>
      </c>
      <c s="34" t="s">
        <v>9293</v>
      </c>
      <c s="35" t="s">
        <v>5</v>
      </c>
      <c s="6" t="s">
        <v>9294</v>
      </c>
      <c s="36" t="s">
        <v>684</v>
      </c>
      <c s="37">
        <v>17</v>
      </c>
      <c s="36">
        <v>0</v>
      </c>
      <c s="36">
        <f>ROUND(G4835*H4835,6)</f>
      </c>
      <c r="L4835" s="38">
        <v>0</v>
      </c>
      <c s="32">
        <f>ROUND(ROUND(L4835,2)*ROUND(G4835,3),2)</f>
      </c>
      <c s="36" t="s">
        <v>2373</v>
      </c>
      <c>
        <f>(M4835*21)/100</f>
      </c>
      <c t="s">
        <v>27</v>
      </c>
    </row>
    <row r="4836" spans="1:5" ht="25.5">
      <c r="A4836" s="35" t="s">
        <v>54</v>
      </c>
      <c r="E4836" s="39" t="s">
        <v>9294</v>
      </c>
    </row>
    <row r="4837" spans="1:5" ht="12.75">
      <c r="A4837" s="35" t="s">
        <v>55</v>
      </c>
      <c r="E4837" s="40" t="s">
        <v>5</v>
      </c>
    </row>
    <row r="4838" spans="1:5" ht="89.25">
      <c r="A4838" t="s">
        <v>56</v>
      </c>
      <c r="E4838" s="39" t="s">
        <v>9295</v>
      </c>
    </row>
    <row r="4839" spans="1:16" ht="25.5">
      <c r="A4839" t="s">
        <v>49</v>
      </c>
      <c s="34" t="s">
        <v>9296</v>
      </c>
      <c s="34" t="s">
        <v>9297</v>
      </c>
      <c s="35" t="s">
        <v>5</v>
      </c>
      <c s="6" t="s">
        <v>9298</v>
      </c>
      <c s="36" t="s">
        <v>684</v>
      </c>
      <c s="37">
        <v>17</v>
      </c>
      <c s="36">
        <v>0</v>
      </c>
      <c s="36">
        <f>ROUND(G4839*H4839,6)</f>
      </c>
      <c r="L4839" s="38">
        <v>0</v>
      </c>
      <c s="32">
        <f>ROUND(ROUND(L4839,2)*ROUND(G4839,3),2)</f>
      </c>
      <c s="36" t="s">
        <v>2373</v>
      </c>
      <c>
        <f>(M4839*21)/100</f>
      </c>
      <c t="s">
        <v>27</v>
      </c>
    </row>
    <row r="4840" spans="1:5" ht="25.5">
      <c r="A4840" s="35" t="s">
        <v>54</v>
      </c>
      <c r="E4840" s="39" t="s">
        <v>9298</v>
      </c>
    </row>
    <row r="4841" spans="1:5" ht="12.75">
      <c r="A4841" s="35" t="s">
        <v>55</v>
      </c>
      <c r="E4841" s="40" t="s">
        <v>5</v>
      </c>
    </row>
    <row r="4842" spans="1:5" ht="12.75">
      <c r="A4842" t="s">
        <v>56</v>
      </c>
      <c r="E4842" s="39" t="s">
        <v>5</v>
      </c>
    </row>
    <row r="4843" spans="1:16" ht="25.5">
      <c r="A4843" t="s">
        <v>49</v>
      </c>
      <c s="34" t="s">
        <v>9299</v>
      </c>
      <c s="34" t="s">
        <v>9300</v>
      </c>
      <c s="35" t="s">
        <v>5</v>
      </c>
      <c s="6" t="s">
        <v>9301</v>
      </c>
      <c s="36" t="s">
        <v>684</v>
      </c>
      <c s="37">
        <v>1</v>
      </c>
      <c s="36">
        <v>0</v>
      </c>
      <c s="36">
        <f>ROUND(G4843*H4843,6)</f>
      </c>
      <c r="L4843" s="38">
        <v>0</v>
      </c>
      <c s="32">
        <f>ROUND(ROUND(L4843,2)*ROUND(G4843,3),2)</f>
      </c>
      <c s="36" t="s">
        <v>2373</v>
      </c>
      <c>
        <f>(M4843*21)/100</f>
      </c>
      <c t="s">
        <v>27</v>
      </c>
    </row>
    <row r="4844" spans="1:5" ht="25.5">
      <c r="A4844" s="35" t="s">
        <v>54</v>
      </c>
      <c r="E4844" s="39" t="s">
        <v>9301</v>
      </c>
    </row>
    <row r="4845" spans="1:5" ht="12.75">
      <c r="A4845" s="35" t="s">
        <v>55</v>
      </c>
      <c r="E4845" s="40" t="s">
        <v>5</v>
      </c>
    </row>
    <row r="4846" spans="1:5" ht="89.25">
      <c r="A4846" t="s">
        <v>56</v>
      </c>
      <c r="E4846" s="39" t="s">
        <v>9302</v>
      </c>
    </row>
    <row r="4847" spans="1:16" ht="25.5">
      <c r="A4847" t="s">
        <v>49</v>
      </c>
      <c s="34" t="s">
        <v>9303</v>
      </c>
      <c s="34" t="s">
        <v>9304</v>
      </c>
      <c s="35" t="s">
        <v>5</v>
      </c>
      <c s="6" t="s">
        <v>9305</v>
      </c>
      <c s="36" t="s">
        <v>684</v>
      </c>
      <c s="37">
        <v>1</v>
      </c>
      <c s="36">
        <v>0</v>
      </c>
      <c s="36">
        <f>ROUND(G4847*H4847,6)</f>
      </c>
      <c r="L4847" s="38">
        <v>0</v>
      </c>
      <c s="32">
        <f>ROUND(ROUND(L4847,2)*ROUND(G4847,3),2)</f>
      </c>
      <c s="36" t="s">
        <v>2373</v>
      </c>
      <c>
        <f>(M4847*21)/100</f>
      </c>
      <c t="s">
        <v>27</v>
      </c>
    </row>
    <row r="4848" spans="1:5" ht="25.5">
      <c r="A4848" s="35" t="s">
        <v>54</v>
      </c>
      <c r="E4848" s="39" t="s">
        <v>9305</v>
      </c>
    </row>
    <row r="4849" spans="1:5" ht="12.75">
      <c r="A4849" s="35" t="s">
        <v>55</v>
      </c>
      <c r="E4849" s="40" t="s">
        <v>5</v>
      </c>
    </row>
    <row r="4850" spans="1:5" ht="12.75">
      <c r="A4850" t="s">
        <v>56</v>
      </c>
      <c r="E4850" s="39" t="s">
        <v>5</v>
      </c>
    </row>
    <row r="4851" spans="1:16" ht="25.5">
      <c r="A4851" t="s">
        <v>49</v>
      </c>
      <c s="34" t="s">
        <v>9306</v>
      </c>
      <c s="34" t="s">
        <v>9307</v>
      </c>
      <c s="35" t="s">
        <v>5</v>
      </c>
      <c s="6" t="s">
        <v>9308</v>
      </c>
      <c s="36" t="s">
        <v>684</v>
      </c>
      <c s="37">
        <v>10</v>
      </c>
      <c s="36">
        <v>0</v>
      </c>
      <c s="36">
        <f>ROUND(G4851*H4851,6)</f>
      </c>
      <c r="L4851" s="38">
        <v>0</v>
      </c>
      <c s="32">
        <f>ROUND(ROUND(L4851,2)*ROUND(G4851,3),2)</f>
      </c>
      <c s="36" t="s">
        <v>76</v>
      </c>
      <c>
        <f>(M4851*21)/100</f>
      </c>
      <c t="s">
        <v>27</v>
      </c>
    </row>
    <row r="4852" spans="1:5" ht="25.5">
      <c r="A4852" s="35" t="s">
        <v>54</v>
      </c>
      <c r="E4852" s="39" t="s">
        <v>9308</v>
      </c>
    </row>
    <row r="4853" spans="1:5" ht="12.75">
      <c r="A4853" s="35" t="s">
        <v>55</v>
      </c>
      <c r="E4853" s="40" t="s">
        <v>5</v>
      </c>
    </row>
    <row r="4854" spans="1:5" ht="76.5">
      <c r="A4854" t="s">
        <v>56</v>
      </c>
      <c r="E4854" s="39" t="s">
        <v>8693</v>
      </c>
    </row>
    <row r="4855" spans="1:16" ht="25.5">
      <c r="A4855" t="s">
        <v>49</v>
      </c>
      <c s="34" t="s">
        <v>9309</v>
      </c>
      <c s="34" t="s">
        <v>9310</v>
      </c>
      <c s="35" t="s">
        <v>5</v>
      </c>
      <c s="6" t="s">
        <v>9311</v>
      </c>
      <c s="36" t="s">
        <v>684</v>
      </c>
      <c s="37">
        <v>10</v>
      </c>
      <c s="36">
        <v>0</v>
      </c>
      <c s="36">
        <f>ROUND(G4855*H4855,6)</f>
      </c>
      <c r="L4855" s="38">
        <v>0</v>
      </c>
      <c s="32">
        <f>ROUND(ROUND(L4855,2)*ROUND(G4855,3),2)</f>
      </c>
      <c s="36" t="s">
        <v>76</v>
      </c>
      <c>
        <f>(M4855*21)/100</f>
      </c>
      <c t="s">
        <v>27</v>
      </c>
    </row>
    <row r="4856" spans="1:5" ht="25.5">
      <c r="A4856" s="35" t="s">
        <v>54</v>
      </c>
      <c r="E4856" s="39" t="s">
        <v>9311</v>
      </c>
    </row>
    <row r="4857" spans="1:5" ht="12.75">
      <c r="A4857" s="35" t="s">
        <v>55</v>
      </c>
      <c r="E4857" s="40" t="s">
        <v>5</v>
      </c>
    </row>
    <row r="4858" spans="1:5" ht="12.75">
      <c r="A4858" t="s">
        <v>56</v>
      </c>
      <c r="E4858" s="39" t="s">
        <v>5</v>
      </c>
    </row>
    <row r="4859" spans="1:16" ht="25.5">
      <c r="A4859" t="s">
        <v>49</v>
      </c>
      <c s="34" t="s">
        <v>9312</v>
      </c>
      <c s="34" t="s">
        <v>9313</v>
      </c>
      <c s="35" t="s">
        <v>5</v>
      </c>
      <c s="6" t="s">
        <v>9314</v>
      </c>
      <c s="36" t="s">
        <v>684</v>
      </c>
      <c s="37">
        <v>10</v>
      </c>
      <c s="36">
        <v>0</v>
      </c>
      <c s="36">
        <f>ROUND(G4859*H4859,6)</f>
      </c>
      <c r="L4859" s="38">
        <v>0</v>
      </c>
      <c s="32">
        <f>ROUND(ROUND(L4859,2)*ROUND(G4859,3),2)</f>
      </c>
      <c s="36" t="s">
        <v>76</v>
      </c>
      <c>
        <f>(M4859*21)/100</f>
      </c>
      <c t="s">
        <v>27</v>
      </c>
    </row>
    <row r="4860" spans="1:5" ht="25.5">
      <c r="A4860" s="35" t="s">
        <v>54</v>
      </c>
      <c r="E4860" s="39" t="s">
        <v>9314</v>
      </c>
    </row>
    <row r="4861" spans="1:5" ht="12.75">
      <c r="A4861" s="35" t="s">
        <v>55</v>
      </c>
      <c r="E4861" s="40" t="s">
        <v>5</v>
      </c>
    </row>
    <row r="4862" spans="1:5" ht="76.5">
      <c r="A4862" t="s">
        <v>56</v>
      </c>
      <c r="E4862" s="39" t="s">
        <v>8693</v>
      </c>
    </row>
    <row r="4863" spans="1:16" ht="25.5">
      <c r="A4863" t="s">
        <v>49</v>
      </c>
      <c s="34" t="s">
        <v>9315</v>
      </c>
      <c s="34" t="s">
        <v>9316</v>
      </c>
      <c s="35" t="s">
        <v>5</v>
      </c>
      <c s="6" t="s">
        <v>9317</v>
      </c>
      <c s="36" t="s">
        <v>684</v>
      </c>
      <c s="37">
        <v>10</v>
      </c>
      <c s="36">
        <v>0</v>
      </c>
      <c s="36">
        <f>ROUND(G4863*H4863,6)</f>
      </c>
      <c r="L4863" s="38">
        <v>0</v>
      </c>
      <c s="32">
        <f>ROUND(ROUND(L4863,2)*ROUND(G4863,3),2)</f>
      </c>
      <c s="36" t="s">
        <v>76</v>
      </c>
      <c>
        <f>(M4863*21)/100</f>
      </c>
      <c t="s">
        <v>27</v>
      </c>
    </row>
    <row r="4864" spans="1:5" ht="25.5">
      <c r="A4864" s="35" t="s">
        <v>54</v>
      </c>
      <c r="E4864" s="39" t="s">
        <v>9317</v>
      </c>
    </row>
    <row r="4865" spans="1:5" ht="12.75">
      <c r="A4865" s="35" t="s">
        <v>55</v>
      </c>
      <c r="E4865" s="40" t="s">
        <v>5</v>
      </c>
    </row>
    <row r="4866" spans="1:5" ht="76.5">
      <c r="A4866" t="s">
        <v>56</v>
      </c>
      <c r="E4866" s="39" t="s">
        <v>8693</v>
      </c>
    </row>
    <row r="4867" spans="1:16" ht="25.5">
      <c r="A4867" t="s">
        <v>49</v>
      </c>
      <c s="34" t="s">
        <v>9318</v>
      </c>
      <c s="34" t="s">
        <v>9319</v>
      </c>
      <c s="35" t="s">
        <v>5</v>
      </c>
      <c s="6" t="s">
        <v>9320</v>
      </c>
      <c s="36" t="s">
        <v>684</v>
      </c>
      <c s="37">
        <v>10</v>
      </c>
      <c s="36">
        <v>0</v>
      </c>
      <c s="36">
        <f>ROUND(G4867*H4867,6)</f>
      </c>
      <c r="L4867" s="38">
        <v>0</v>
      </c>
      <c s="32">
        <f>ROUND(ROUND(L4867,2)*ROUND(G4867,3),2)</f>
      </c>
      <c s="36" t="s">
        <v>76</v>
      </c>
      <c>
        <f>(M4867*21)/100</f>
      </c>
      <c t="s">
        <v>27</v>
      </c>
    </row>
    <row r="4868" spans="1:5" ht="25.5">
      <c r="A4868" s="35" t="s">
        <v>54</v>
      </c>
      <c r="E4868" s="39" t="s">
        <v>9320</v>
      </c>
    </row>
    <row r="4869" spans="1:5" ht="12.75">
      <c r="A4869" s="35" t="s">
        <v>55</v>
      </c>
      <c r="E4869" s="40" t="s">
        <v>5</v>
      </c>
    </row>
    <row r="4870" spans="1:5" ht="12.75">
      <c r="A4870" t="s">
        <v>56</v>
      </c>
      <c r="E4870" s="39" t="s">
        <v>5</v>
      </c>
    </row>
    <row r="4871" spans="1:16" ht="25.5">
      <c r="A4871" t="s">
        <v>49</v>
      </c>
      <c s="34" t="s">
        <v>9321</v>
      </c>
      <c s="34" t="s">
        <v>9322</v>
      </c>
      <c s="35" t="s">
        <v>5</v>
      </c>
      <c s="6" t="s">
        <v>9323</v>
      </c>
      <c s="36" t="s">
        <v>684</v>
      </c>
      <c s="37">
        <v>10</v>
      </c>
      <c s="36">
        <v>0</v>
      </c>
      <c s="36">
        <f>ROUND(G4871*H4871,6)</f>
      </c>
      <c r="L4871" s="38">
        <v>0</v>
      </c>
      <c s="32">
        <f>ROUND(ROUND(L4871,2)*ROUND(G4871,3),2)</f>
      </c>
      <c s="36" t="s">
        <v>76</v>
      </c>
      <c>
        <f>(M4871*21)/100</f>
      </c>
      <c t="s">
        <v>27</v>
      </c>
    </row>
    <row r="4872" spans="1:5" ht="25.5">
      <c r="A4872" s="35" t="s">
        <v>54</v>
      </c>
      <c r="E4872" s="39" t="s">
        <v>9323</v>
      </c>
    </row>
    <row r="4873" spans="1:5" ht="12.75">
      <c r="A4873" s="35" t="s">
        <v>55</v>
      </c>
      <c r="E4873" s="40" t="s">
        <v>5</v>
      </c>
    </row>
    <row r="4874" spans="1:5" ht="76.5">
      <c r="A4874" t="s">
        <v>56</v>
      </c>
      <c r="E4874" s="39" t="s">
        <v>8693</v>
      </c>
    </row>
    <row r="4875" spans="1:16" ht="25.5">
      <c r="A4875" t="s">
        <v>49</v>
      </c>
      <c s="34" t="s">
        <v>9324</v>
      </c>
      <c s="34" t="s">
        <v>9325</v>
      </c>
      <c s="35" t="s">
        <v>5</v>
      </c>
      <c s="6" t="s">
        <v>9326</v>
      </c>
      <c s="36" t="s">
        <v>684</v>
      </c>
      <c s="37">
        <v>9</v>
      </c>
      <c s="36">
        <v>0</v>
      </c>
      <c s="36">
        <f>ROUND(G4875*H4875,6)</f>
      </c>
      <c r="L4875" s="38">
        <v>0</v>
      </c>
      <c s="32">
        <f>ROUND(ROUND(L4875,2)*ROUND(G4875,3),2)</f>
      </c>
      <c s="36" t="s">
        <v>2373</v>
      </c>
      <c>
        <f>(M4875*21)/100</f>
      </c>
      <c t="s">
        <v>27</v>
      </c>
    </row>
    <row r="4876" spans="1:5" ht="25.5">
      <c r="A4876" s="35" t="s">
        <v>54</v>
      </c>
      <c r="E4876" s="39" t="s">
        <v>9326</v>
      </c>
    </row>
    <row r="4877" spans="1:5" ht="12.75">
      <c r="A4877" s="35" t="s">
        <v>55</v>
      </c>
      <c r="E4877" s="40" t="s">
        <v>5</v>
      </c>
    </row>
    <row r="4878" spans="1:5" ht="76.5">
      <c r="A4878" t="s">
        <v>56</v>
      </c>
      <c r="E4878" s="39" t="s">
        <v>8693</v>
      </c>
    </row>
    <row r="4879" spans="1:16" ht="25.5">
      <c r="A4879" t="s">
        <v>49</v>
      </c>
      <c s="34" t="s">
        <v>9327</v>
      </c>
      <c s="34" t="s">
        <v>9328</v>
      </c>
      <c s="35" t="s">
        <v>5</v>
      </c>
      <c s="6" t="s">
        <v>9329</v>
      </c>
      <c s="36" t="s">
        <v>684</v>
      </c>
      <c s="37">
        <v>9</v>
      </c>
      <c s="36">
        <v>0</v>
      </c>
      <c s="36">
        <f>ROUND(G4879*H4879,6)</f>
      </c>
      <c r="L4879" s="38">
        <v>0</v>
      </c>
      <c s="32">
        <f>ROUND(ROUND(L4879,2)*ROUND(G4879,3),2)</f>
      </c>
      <c s="36" t="s">
        <v>2373</v>
      </c>
      <c>
        <f>(M4879*21)/100</f>
      </c>
      <c t="s">
        <v>27</v>
      </c>
    </row>
    <row r="4880" spans="1:5" ht="25.5">
      <c r="A4880" s="35" t="s">
        <v>54</v>
      </c>
      <c r="E4880" s="39" t="s">
        <v>9329</v>
      </c>
    </row>
    <row r="4881" spans="1:5" ht="12.75">
      <c r="A4881" s="35" t="s">
        <v>55</v>
      </c>
      <c r="E4881" s="40" t="s">
        <v>5</v>
      </c>
    </row>
    <row r="4882" spans="1:5" ht="12.75">
      <c r="A4882" t="s">
        <v>56</v>
      </c>
      <c r="E4882" s="39" t="s">
        <v>5</v>
      </c>
    </row>
    <row r="4883" spans="1:16" ht="25.5">
      <c r="A4883" t="s">
        <v>49</v>
      </c>
      <c s="34" t="s">
        <v>9330</v>
      </c>
      <c s="34" t="s">
        <v>9331</v>
      </c>
      <c s="35" t="s">
        <v>5</v>
      </c>
      <c s="6" t="s">
        <v>9332</v>
      </c>
      <c s="36" t="s">
        <v>684</v>
      </c>
      <c s="37">
        <v>9</v>
      </c>
      <c s="36">
        <v>0</v>
      </c>
      <c s="36">
        <f>ROUND(G4883*H4883,6)</f>
      </c>
      <c r="L4883" s="38">
        <v>0</v>
      </c>
      <c s="32">
        <f>ROUND(ROUND(L4883,2)*ROUND(G4883,3),2)</f>
      </c>
      <c s="36" t="s">
        <v>2373</v>
      </c>
      <c>
        <f>(M4883*21)/100</f>
      </c>
      <c t="s">
        <v>27</v>
      </c>
    </row>
    <row r="4884" spans="1:5" ht="25.5">
      <c r="A4884" s="35" t="s">
        <v>54</v>
      </c>
      <c r="E4884" s="39" t="s">
        <v>9332</v>
      </c>
    </row>
    <row r="4885" spans="1:5" ht="12.75">
      <c r="A4885" s="35" t="s">
        <v>55</v>
      </c>
      <c r="E4885" s="40" t="s">
        <v>5</v>
      </c>
    </row>
    <row r="4886" spans="1:5" ht="76.5">
      <c r="A4886" t="s">
        <v>56</v>
      </c>
      <c r="E4886" s="39" t="s">
        <v>8693</v>
      </c>
    </row>
    <row r="4887" spans="1:16" ht="25.5">
      <c r="A4887" t="s">
        <v>49</v>
      </c>
      <c s="34" t="s">
        <v>9333</v>
      </c>
      <c s="34" t="s">
        <v>9334</v>
      </c>
      <c s="35" t="s">
        <v>5</v>
      </c>
      <c s="6" t="s">
        <v>9335</v>
      </c>
      <c s="36" t="s">
        <v>684</v>
      </c>
      <c s="37">
        <v>9</v>
      </c>
      <c s="36">
        <v>0</v>
      </c>
      <c s="36">
        <f>ROUND(G4887*H4887,6)</f>
      </c>
      <c r="L4887" s="38">
        <v>0</v>
      </c>
      <c s="32">
        <f>ROUND(ROUND(L4887,2)*ROUND(G4887,3),2)</f>
      </c>
      <c s="36" t="s">
        <v>76</v>
      </c>
      <c>
        <f>(M4887*21)/100</f>
      </c>
      <c t="s">
        <v>27</v>
      </c>
    </row>
    <row r="4888" spans="1:5" ht="25.5">
      <c r="A4888" s="35" t="s">
        <v>54</v>
      </c>
      <c r="E4888" s="39" t="s">
        <v>9335</v>
      </c>
    </row>
    <row r="4889" spans="1:5" ht="12.75">
      <c r="A4889" s="35" t="s">
        <v>55</v>
      </c>
      <c r="E4889" s="40" t="s">
        <v>5</v>
      </c>
    </row>
    <row r="4890" spans="1:5" ht="76.5">
      <c r="A4890" t="s">
        <v>56</v>
      </c>
      <c r="E4890" s="39" t="s">
        <v>8693</v>
      </c>
    </row>
    <row r="4891" spans="1:16" ht="25.5">
      <c r="A4891" t="s">
        <v>49</v>
      </c>
      <c s="34" t="s">
        <v>9336</v>
      </c>
      <c s="34" t="s">
        <v>9337</v>
      </c>
      <c s="35" t="s">
        <v>5</v>
      </c>
      <c s="6" t="s">
        <v>9338</v>
      </c>
      <c s="36" t="s">
        <v>684</v>
      </c>
      <c s="37">
        <v>9</v>
      </c>
      <c s="36">
        <v>0</v>
      </c>
      <c s="36">
        <f>ROUND(G4891*H4891,6)</f>
      </c>
      <c r="L4891" s="38">
        <v>0</v>
      </c>
      <c s="32">
        <f>ROUND(ROUND(L4891,2)*ROUND(G4891,3),2)</f>
      </c>
      <c s="36" t="s">
        <v>76</v>
      </c>
      <c>
        <f>(M4891*21)/100</f>
      </c>
      <c t="s">
        <v>27</v>
      </c>
    </row>
    <row r="4892" spans="1:5" ht="25.5">
      <c r="A4892" s="35" t="s">
        <v>54</v>
      </c>
      <c r="E4892" s="39" t="s">
        <v>9338</v>
      </c>
    </row>
    <row r="4893" spans="1:5" ht="12.75">
      <c r="A4893" s="35" t="s">
        <v>55</v>
      </c>
      <c r="E4893" s="40" t="s">
        <v>5</v>
      </c>
    </row>
    <row r="4894" spans="1:5" ht="12.75">
      <c r="A4894" t="s">
        <v>56</v>
      </c>
      <c r="E4894" s="39" t="s">
        <v>5</v>
      </c>
    </row>
    <row r="4895" spans="1:16" ht="25.5">
      <c r="A4895" t="s">
        <v>49</v>
      </c>
      <c s="34" t="s">
        <v>9339</v>
      </c>
      <c s="34" t="s">
        <v>9340</v>
      </c>
      <c s="35" t="s">
        <v>5</v>
      </c>
      <c s="6" t="s">
        <v>9341</v>
      </c>
      <c s="36" t="s">
        <v>684</v>
      </c>
      <c s="37">
        <v>9</v>
      </c>
      <c s="36">
        <v>0</v>
      </c>
      <c s="36">
        <f>ROUND(G4895*H4895,6)</f>
      </c>
      <c r="L4895" s="38">
        <v>0</v>
      </c>
      <c s="32">
        <f>ROUND(ROUND(L4895,2)*ROUND(G4895,3),2)</f>
      </c>
      <c s="36" t="s">
        <v>76</v>
      </c>
      <c>
        <f>(M4895*21)/100</f>
      </c>
      <c t="s">
        <v>27</v>
      </c>
    </row>
    <row r="4896" spans="1:5" ht="25.5">
      <c r="A4896" s="35" t="s">
        <v>54</v>
      </c>
      <c r="E4896" s="39" t="s">
        <v>9342</v>
      </c>
    </row>
    <row r="4897" spans="1:5" ht="12.75">
      <c r="A4897" s="35" t="s">
        <v>55</v>
      </c>
      <c r="E4897" s="40" t="s">
        <v>5</v>
      </c>
    </row>
    <row r="4898" spans="1:5" ht="76.5">
      <c r="A4898" t="s">
        <v>56</v>
      </c>
      <c r="E4898" s="39" t="s">
        <v>8693</v>
      </c>
    </row>
    <row r="4899" spans="1:16" ht="25.5">
      <c r="A4899" t="s">
        <v>49</v>
      </c>
      <c s="34" t="s">
        <v>9343</v>
      </c>
      <c s="34" t="s">
        <v>9344</v>
      </c>
      <c s="35" t="s">
        <v>5</v>
      </c>
      <c s="6" t="s">
        <v>9345</v>
      </c>
      <c s="36" t="s">
        <v>684</v>
      </c>
      <c s="37">
        <v>1</v>
      </c>
      <c s="36">
        <v>0</v>
      </c>
      <c s="36">
        <f>ROUND(G4899*H4899,6)</f>
      </c>
      <c r="L4899" s="38">
        <v>0</v>
      </c>
      <c s="32">
        <f>ROUND(ROUND(L4899,2)*ROUND(G4899,3),2)</f>
      </c>
      <c s="36" t="s">
        <v>76</v>
      </c>
      <c>
        <f>(M4899*21)/100</f>
      </c>
      <c t="s">
        <v>27</v>
      </c>
    </row>
    <row r="4900" spans="1:5" ht="25.5">
      <c r="A4900" s="35" t="s">
        <v>54</v>
      </c>
      <c r="E4900" s="39" t="s">
        <v>9345</v>
      </c>
    </row>
    <row r="4901" spans="1:5" ht="12.75">
      <c r="A4901" s="35" t="s">
        <v>55</v>
      </c>
      <c r="E4901" s="40" t="s">
        <v>5</v>
      </c>
    </row>
    <row r="4902" spans="1:5" ht="76.5">
      <c r="A4902" t="s">
        <v>56</v>
      </c>
      <c r="E4902" s="39" t="s">
        <v>8693</v>
      </c>
    </row>
    <row r="4903" spans="1:16" ht="25.5">
      <c r="A4903" t="s">
        <v>49</v>
      </c>
      <c s="34" t="s">
        <v>9346</v>
      </c>
      <c s="34" t="s">
        <v>9347</v>
      </c>
      <c s="35" t="s">
        <v>5</v>
      </c>
      <c s="6" t="s">
        <v>9348</v>
      </c>
      <c s="36" t="s">
        <v>684</v>
      </c>
      <c s="37">
        <v>1</v>
      </c>
      <c s="36">
        <v>0</v>
      </c>
      <c s="36">
        <f>ROUND(G4903*H4903,6)</f>
      </c>
      <c r="L4903" s="38">
        <v>0</v>
      </c>
      <c s="32">
        <f>ROUND(ROUND(L4903,2)*ROUND(G4903,3),2)</f>
      </c>
      <c s="36" t="s">
        <v>76</v>
      </c>
      <c>
        <f>(M4903*21)/100</f>
      </c>
      <c t="s">
        <v>27</v>
      </c>
    </row>
    <row r="4904" spans="1:5" ht="25.5">
      <c r="A4904" s="35" t="s">
        <v>54</v>
      </c>
      <c r="E4904" s="39" t="s">
        <v>9348</v>
      </c>
    </row>
    <row r="4905" spans="1:5" ht="12.75">
      <c r="A4905" s="35" t="s">
        <v>55</v>
      </c>
      <c r="E4905" s="40" t="s">
        <v>5</v>
      </c>
    </row>
    <row r="4906" spans="1:5" ht="12.75">
      <c r="A4906" t="s">
        <v>56</v>
      </c>
      <c r="E4906" s="39" t="s">
        <v>5</v>
      </c>
    </row>
    <row r="4907" spans="1:16" ht="25.5">
      <c r="A4907" t="s">
        <v>49</v>
      </c>
      <c s="34" t="s">
        <v>9349</v>
      </c>
      <c s="34" t="s">
        <v>9350</v>
      </c>
      <c s="35" t="s">
        <v>5</v>
      </c>
      <c s="6" t="s">
        <v>9351</v>
      </c>
      <c s="36" t="s">
        <v>684</v>
      </c>
      <c s="37">
        <v>1</v>
      </c>
      <c s="36">
        <v>0</v>
      </c>
      <c s="36">
        <f>ROUND(G4907*H4907,6)</f>
      </c>
      <c r="L4907" s="38">
        <v>0</v>
      </c>
      <c s="32">
        <f>ROUND(ROUND(L4907,2)*ROUND(G4907,3),2)</f>
      </c>
      <c s="36" t="s">
        <v>76</v>
      </c>
      <c>
        <f>(M4907*21)/100</f>
      </c>
      <c t="s">
        <v>27</v>
      </c>
    </row>
    <row r="4908" spans="1:5" ht="25.5">
      <c r="A4908" s="35" t="s">
        <v>54</v>
      </c>
      <c r="E4908" s="39" t="s">
        <v>9351</v>
      </c>
    </row>
    <row r="4909" spans="1:5" ht="12.75">
      <c r="A4909" s="35" t="s">
        <v>55</v>
      </c>
      <c r="E4909" s="40" t="s">
        <v>5</v>
      </c>
    </row>
    <row r="4910" spans="1:5" ht="76.5">
      <c r="A4910" t="s">
        <v>56</v>
      </c>
      <c r="E4910" s="39" t="s">
        <v>8693</v>
      </c>
    </row>
    <row r="4911" spans="1:16" ht="25.5">
      <c r="A4911" t="s">
        <v>49</v>
      </c>
      <c s="34" t="s">
        <v>9352</v>
      </c>
      <c s="34" t="s">
        <v>9353</v>
      </c>
      <c s="35" t="s">
        <v>5</v>
      </c>
      <c s="6" t="s">
        <v>9354</v>
      </c>
      <c s="36" t="s">
        <v>684</v>
      </c>
      <c s="37">
        <v>1</v>
      </c>
      <c s="36">
        <v>0</v>
      </c>
      <c s="36">
        <f>ROUND(G4911*H4911,6)</f>
      </c>
      <c r="L4911" s="38">
        <v>0</v>
      </c>
      <c s="32">
        <f>ROUND(ROUND(L4911,2)*ROUND(G4911,3),2)</f>
      </c>
      <c s="36" t="s">
        <v>76</v>
      </c>
      <c>
        <f>(M4911*21)/100</f>
      </c>
      <c t="s">
        <v>27</v>
      </c>
    </row>
    <row r="4912" spans="1:5" ht="25.5">
      <c r="A4912" s="35" t="s">
        <v>54</v>
      </c>
      <c r="E4912" s="39" t="s">
        <v>9354</v>
      </c>
    </row>
    <row r="4913" spans="1:5" ht="12.75">
      <c r="A4913" s="35" t="s">
        <v>55</v>
      </c>
      <c r="E4913" s="40" t="s">
        <v>5</v>
      </c>
    </row>
    <row r="4914" spans="1:5" ht="76.5">
      <c r="A4914" t="s">
        <v>56</v>
      </c>
      <c r="E4914" s="39" t="s">
        <v>8693</v>
      </c>
    </row>
    <row r="4915" spans="1:16" ht="25.5">
      <c r="A4915" t="s">
        <v>49</v>
      </c>
      <c s="34" t="s">
        <v>9355</v>
      </c>
      <c s="34" t="s">
        <v>9356</v>
      </c>
      <c s="35" t="s">
        <v>5</v>
      </c>
      <c s="6" t="s">
        <v>9357</v>
      </c>
      <c s="36" t="s">
        <v>684</v>
      </c>
      <c s="37">
        <v>1</v>
      </c>
      <c s="36">
        <v>0</v>
      </c>
      <c s="36">
        <f>ROUND(G4915*H4915,6)</f>
      </c>
      <c r="L4915" s="38">
        <v>0</v>
      </c>
      <c s="32">
        <f>ROUND(ROUND(L4915,2)*ROUND(G4915,3),2)</f>
      </c>
      <c s="36" t="s">
        <v>76</v>
      </c>
      <c>
        <f>(M4915*21)/100</f>
      </c>
      <c t="s">
        <v>27</v>
      </c>
    </row>
    <row r="4916" spans="1:5" ht="25.5">
      <c r="A4916" s="35" t="s">
        <v>54</v>
      </c>
      <c r="E4916" s="39" t="s">
        <v>9357</v>
      </c>
    </row>
    <row r="4917" spans="1:5" ht="12.75">
      <c r="A4917" s="35" t="s">
        <v>55</v>
      </c>
      <c r="E4917" s="40" t="s">
        <v>5</v>
      </c>
    </row>
    <row r="4918" spans="1:5" ht="12.75">
      <c r="A4918" t="s">
        <v>56</v>
      </c>
      <c r="E4918" s="39" t="s">
        <v>5</v>
      </c>
    </row>
    <row r="4919" spans="1:16" ht="25.5">
      <c r="A4919" t="s">
        <v>49</v>
      </c>
      <c s="34" t="s">
        <v>9358</v>
      </c>
      <c s="34" t="s">
        <v>9359</v>
      </c>
      <c s="35" t="s">
        <v>5</v>
      </c>
      <c s="6" t="s">
        <v>9360</v>
      </c>
      <c s="36" t="s">
        <v>684</v>
      </c>
      <c s="37">
        <v>1</v>
      </c>
      <c s="36">
        <v>0</v>
      </c>
      <c s="36">
        <f>ROUND(G4919*H4919,6)</f>
      </c>
      <c r="L4919" s="38">
        <v>0</v>
      </c>
      <c s="32">
        <f>ROUND(ROUND(L4919,2)*ROUND(G4919,3),2)</f>
      </c>
      <c s="36" t="s">
        <v>76</v>
      </c>
      <c>
        <f>(M4919*21)/100</f>
      </c>
      <c t="s">
        <v>27</v>
      </c>
    </row>
    <row r="4920" spans="1:5" ht="25.5">
      <c r="A4920" s="35" t="s">
        <v>54</v>
      </c>
      <c r="E4920" s="39" t="s">
        <v>9360</v>
      </c>
    </row>
    <row r="4921" spans="1:5" ht="12.75">
      <c r="A4921" s="35" t="s">
        <v>55</v>
      </c>
      <c r="E4921" s="40" t="s">
        <v>5</v>
      </c>
    </row>
    <row r="4922" spans="1:5" ht="76.5">
      <c r="A4922" t="s">
        <v>56</v>
      </c>
      <c r="E4922" s="39" t="s">
        <v>8693</v>
      </c>
    </row>
    <row r="4923" spans="1:16" ht="25.5">
      <c r="A4923" t="s">
        <v>49</v>
      </c>
      <c s="34" t="s">
        <v>9361</v>
      </c>
      <c s="34" t="s">
        <v>9362</v>
      </c>
      <c s="35" t="s">
        <v>5</v>
      </c>
      <c s="6" t="s">
        <v>9363</v>
      </c>
      <c s="36" t="s">
        <v>684</v>
      </c>
      <c s="37">
        <v>4</v>
      </c>
      <c s="36">
        <v>0</v>
      </c>
      <c s="36">
        <f>ROUND(G4923*H4923,6)</f>
      </c>
      <c r="L4923" s="38">
        <v>0</v>
      </c>
      <c s="32">
        <f>ROUND(ROUND(L4923,2)*ROUND(G4923,3),2)</f>
      </c>
      <c s="36" t="s">
        <v>2373</v>
      </c>
      <c>
        <f>(M4923*21)/100</f>
      </c>
      <c t="s">
        <v>27</v>
      </c>
    </row>
    <row r="4924" spans="1:5" ht="25.5">
      <c r="A4924" s="35" t="s">
        <v>54</v>
      </c>
      <c r="E4924" s="39" t="s">
        <v>9364</v>
      </c>
    </row>
    <row r="4925" spans="1:5" ht="12.75">
      <c r="A4925" s="35" t="s">
        <v>55</v>
      </c>
      <c r="E4925" s="40" t="s">
        <v>5</v>
      </c>
    </row>
    <row r="4926" spans="1:5" ht="89.25">
      <c r="A4926" t="s">
        <v>56</v>
      </c>
      <c r="E4926" s="39" t="s">
        <v>9365</v>
      </c>
    </row>
    <row r="4927" spans="1:16" ht="25.5">
      <c r="A4927" t="s">
        <v>49</v>
      </c>
      <c s="34" t="s">
        <v>9366</v>
      </c>
      <c s="34" t="s">
        <v>9367</v>
      </c>
      <c s="35" t="s">
        <v>5</v>
      </c>
      <c s="6" t="s">
        <v>9368</v>
      </c>
      <c s="36" t="s">
        <v>684</v>
      </c>
      <c s="37">
        <v>4</v>
      </c>
      <c s="36">
        <v>0</v>
      </c>
      <c s="36">
        <f>ROUND(G4927*H4927,6)</f>
      </c>
      <c r="L4927" s="38">
        <v>0</v>
      </c>
      <c s="32">
        <f>ROUND(ROUND(L4927,2)*ROUND(G4927,3),2)</f>
      </c>
      <c s="36" t="s">
        <v>2373</v>
      </c>
      <c>
        <f>(M4927*21)/100</f>
      </c>
      <c t="s">
        <v>27</v>
      </c>
    </row>
    <row r="4928" spans="1:5" ht="25.5">
      <c r="A4928" s="35" t="s">
        <v>54</v>
      </c>
      <c r="E4928" s="39" t="s">
        <v>9369</v>
      </c>
    </row>
    <row r="4929" spans="1:5" ht="12.75">
      <c r="A4929" s="35" t="s">
        <v>55</v>
      </c>
      <c r="E4929" s="40" t="s">
        <v>5</v>
      </c>
    </row>
    <row r="4930" spans="1:5" ht="12.75">
      <c r="A4930" t="s">
        <v>56</v>
      </c>
      <c r="E4930" s="39" t="s">
        <v>5</v>
      </c>
    </row>
    <row r="4931" spans="1:16" ht="25.5">
      <c r="A4931" t="s">
        <v>49</v>
      </c>
      <c s="34" t="s">
        <v>9370</v>
      </c>
      <c s="34" t="s">
        <v>9371</v>
      </c>
      <c s="35" t="s">
        <v>5</v>
      </c>
      <c s="6" t="s">
        <v>9372</v>
      </c>
      <c s="36" t="s">
        <v>684</v>
      </c>
      <c s="37">
        <v>4</v>
      </c>
      <c s="36">
        <v>0</v>
      </c>
      <c s="36">
        <f>ROUND(G4931*H4931,6)</f>
      </c>
      <c r="L4931" s="38">
        <v>0</v>
      </c>
      <c s="32">
        <f>ROUND(ROUND(L4931,2)*ROUND(G4931,3),2)</f>
      </c>
      <c s="36" t="s">
        <v>76</v>
      </c>
      <c>
        <f>(M4931*21)/100</f>
      </c>
      <c t="s">
        <v>27</v>
      </c>
    </row>
    <row r="4932" spans="1:5" ht="25.5">
      <c r="A4932" s="35" t="s">
        <v>54</v>
      </c>
      <c r="E4932" s="39" t="s">
        <v>9372</v>
      </c>
    </row>
    <row r="4933" spans="1:5" ht="12.75">
      <c r="A4933" s="35" t="s">
        <v>55</v>
      </c>
      <c r="E4933" s="40" t="s">
        <v>5</v>
      </c>
    </row>
    <row r="4934" spans="1:5" ht="76.5">
      <c r="A4934" t="s">
        <v>56</v>
      </c>
      <c r="E4934" s="39" t="s">
        <v>8693</v>
      </c>
    </row>
    <row r="4935" spans="1:16" ht="25.5">
      <c r="A4935" t="s">
        <v>49</v>
      </c>
      <c s="34" t="s">
        <v>9373</v>
      </c>
      <c s="34" t="s">
        <v>9374</v>
      </c>
      <c s="35" t="s">
        <v>5</v>
      </c>
      <c s="6" t="s">
        <v>9375</v>
      </c>
      <c s="36" t="s">
        <v>684</v>
      </c>
      <c s="37">
        <v>4</v>
      </c>
      <c s="36">
        <v>0</v>
      </c>
      <c s="36">
        <f>ROUND(G4935*H4935,6)</f>
      </c>
      <c r="L4935" s="38">
        <v>0</v>
      </c>
      <c s="32">
        <f>ROUND(ROUND(L4935,2)*ROUND(G4935,3),2)</f>
      </c>
      <c s="36" t="s">
        <v>76</v>
      </c>
      <c>
        <f>(M4935*21)/100</f>
      </c>
      <c t="s">
        <v>27</v>
      </c>
    </row>
    <row r="4936" spans="1:5" ht="25.5">
      <c r="A4936" s="35" t="s">
        <v>54</v>
      </c>
      <c r="E4936" s="39" t="s">
        <v>9375</v>
      </c>
    </row>
    <row r="4937" spans="1:5" ht="12.75">
      <c r="A4937" s="35" t="s">
        <v>55</v>
      </c>
      <c r="E4937" s="40" t="s">
        <v>5</v>
      </c>
    </row>
    <row r="4938" spans="1:5" ht="12.75">
      <c r="A4938" t="s">
        <v>56</v>
      </c>
      <c r="E4938" s="39" t="s">
        <v>5</v>
      </c>
    </row>
    <row r="4939" spans="1:16" ht="25.5">
      <c r="A4939" t="s">
        <v>49</v>
      </c>
      <c s="34" t="s">
        <v>9376</v>
      </c>
      <c s="34" t="s">
        <v>9377</v>
      </c>
      <c s="35" t="s">
        <v>5</v>
      </c>
      <c s="6" t="s">
        <v>9378</v>
      </c>
      <c s="36" t="s">
        <v>684</v>
      </c>
      <c s="37">
        <v>4</v>
      </c>
      <c s="36">
        <v>0</v>
      </c>
      <c s="36">
        <f>ROUND(G4939*H4939,6)</f>
      </c>
      <c r="L4939" s="38">
        <v>0</v>
      </c>
      <c s="32">
        <f>ROUND(ROUND(L4939,2)*ROUND(G4939,3),2)</f>
      </c>
      <c s="36" t="s">
        <v>76</v>
      </c>
      <c>
        <f>(M4939*21)/100</f>
      </c>
      <c t="s">
        <v>27</v>
      </c>
    </row>
    <row r="4940" spans="1:5" ht="25.5">
      <c r="A4940" s="35" t="s">
        <v>54</v>
      </c>
      <c r="E4940" s="39" t="s">
        <v>9378</v>
      </c>
    </row>
    <row r="4941" spans="1:5" ht="12.75">
      <c r="A4941" s="35" t="s">
        <v>55</v>
      </c>
      <c r="E4941" s="40" t="s">
        <v>5</v>
      </c>
    </row>
    <row r="4942" spans="1:5" ht="76.5">
      <c r="A4942" t="s">
        <v>56</v>
      </c>
      <c r="E4942" s="39" t="s">
        <v>8693</v>
      </c>
    </row>
    <row r="4943" spans="1:16" ht="25.5">
      <c r="A4943" t="s">
        <v>49</v>
      </c>
      <c s="34" t="s">
        <v>9379</v>
      </c>
      <c s="34" t="s">
        <v>9380</v>
      </c>
      <c s="35" t="s">
        <v>5</v>
      </c>
      <c s="6" t="s">
        <v>9381</v>
      </c>
      <c s="36" t="s">
        <v>684</v>
      </c>
      <c s="37">
        <v>6</v>
      </c>
      <c s="36">
        <v>0</v>
      </c>
      <c s="36">
        <f>ROUND(G4943*H4943,6)</f>
      </c>
      <c r="L4943" s="38">
        <v>0</v>
      </c>
      <c s="32">
        <f>ROUND(ROUND(L4943,2)*ROUND(G4943,3),2)</f>
      </c>
      <c s="36" t="s">
        <v>76</v>
      </c>
      <c>
        <f>(M4943*21)/100</f>
      </c>
      <c t="s">
        <v>27</v>
      </c>
    </row>
    <row r="4944" spans="1:5" ht="25.5">
      <c r="A4944" s="35" t="s">
        <v>54</v>
      </c>
      <c r="E4944" s="39" t="s">
        <v>9381</v>
      </c>
    </row>
    <row r="4945" spans="1:5" ht="12.75">
      <c r="A4945" s="35" t="s">
        <v>55</v>
      </c>
      <c r="E4945" s="40" t="s">
        <v>5</v>
      </c>
    </row>
    <row r="4946" spans="1:5" ht="76.5">
      <c r="A4946" t="s">
        <v>56</v>
      </c>
      <c r="E4946" s="39" t="s">
        <v>8693</v>
      </c>
    </row>
    <row r="4947" spans="1:16" ht="25.5">
      <c r="A4947" t="s">
        <v>49</v>
      </c>
      <c s="34" t="s">
        <v>9382</v>
      </c>
      <c s="34" t="s">
        <v>9383</v>
      </c>
      <c s="35" t="s">
        <v>5</v>
      </c>
      <c s="6" t="s">
        <v>9384</v>
      </c>
      <c s="36" t="s">
        <v>684</v>
      </c>
      <c s="37">
        <v>6</v>
      </c>
      <c s="36">
        <v>0</v>
      </c>
      <c s="36">
        <f>ROUND(G4947*H4947,6)</f>
      </c>
      <c r="L4947" s="38">
        <v>0</v>
      </c>
      <c s="32">
        <f>ROUND(ROUND(L4947,2)*ROUND(G4947,3),2)</f>
      </c>
      <c s="36" t="s">
        <v>76</v>
      </c>
      <c>
        <f>(M4947*21)/100</f>
      </c>
      <c t="s">
        <v>27</v>
      </c>
    </row>
    <row r="4948" spans="1:5" ht="25.5">
      <c r="A4948" s="35" t="s">
        <v>54</v>
      </c>
      <c r="E4948" s="39" t="s">
        <v>9384</v>
      </c>
    </row>
    <row r="4949" spans="1:5" ht="12.75">
      <c r="A4949" s="35" t="s">
        <v>55</v>
      </c>
      <c r="E4949" s="40" t="s">
        <v>5</v>
      </c>
    </row>
    <row r="4950" spans="1:5" ht="12.75">
      <c r="A4950" t="s">
        <v>56</v>
      </c>
      <c r="E4950" s="39" t="s">
        <v>5</v>
      </c>
    </row>
    <row r="4951" spans="1:16" ht="25.5">
      <c r="A4951" t="s">
        <v>49</v>
      </c>
      <c s="34" t="s">
        <v>9385</v>
      </c>
      <c s="34" t="s">
        <v>9386</v>
      </c>
      <c s="35" t="s">
        <v>5</v>
      </c>
      <c s="6" t="s">
        <v>9387</v>
      </c>
      <c s="36" t="s">
        <v>684</v>
      </c>
      <c s="37">
        <v>6</v>
      </c>
      <c s="36">
        <v>0</v>
      </c>
      <c s="36">
        <f>ROUND(G4951*H4951,6)</f>
      </c>
      <c r="L4951" s="38">
        <v>0</v>
      </c>
      <c s="32">
        <f>ROUND(ROUND(L4951,2)*ROUND(G4951,3),2)</f>
      </c>
      <c s="36" t="s">
        <v>76</v>
      </c>
      <c>
        <f>(M4951*21)/100</f>
      </c>
      <c t="s">
        <v>27</v>
      </c>
    </row>
    <row r="4952" spans="1:5" ht="25.5">
      <c r="A4952" s="35" t="s">
        <v>54</v>
      </c>
      <c r="E4952" s="39" t="s">
        <v>9387</v>
      </c>
    </row>
    <row r="4953" spans="1:5" ht="12.75">
      <c r="A4953" s="35" t="s">
        <v>55</v>
      </c>
      <c r="E4953" s="40" t="s">
        <v>5</v>
      </c>
    </row>
    <row r="4954" spans="1:5" ht="76.5">
      <c r="A4954" t="s">
        <v>56</v>
      </c>
      <c r="E4954" s="39" t="s">
        <v>8693</v>
      </c>
    </row>
    <row r="4955" spans="1:16" ht="25.5">
      <c r="A4955" t="s">
        <v>49</v>
      </c>
      <c s="34" t="s">
        <v>9388</v>
      </c>
      <c s="34" t="s">
        <v>9389</v>
      </c>
      <c s="35" t="s">
        <v>5</v>
      </c>
      <c s="6" t="s">
        <v>9390</v>
      </c>
      <c s="36" t="s">
        <v>52</v>
      </c>
      <c s="37">
        <v>23.5</v>
      </c>
      <c s="36">
        <v>0</v>
      </c>
      <c s="36">
        <f>ROUND(G4955*H4955,6)</f>
      </c>
      <c r="L4955" s="38">
        <v>0</v>
      </c>
      <c s="32">
        <f>ROUND(ROUND(L4955,2)*ROUND(G4955,3),2)</f>
      </c>
      <c s="36" t="s">
        <v>2373</v>
      </c>
      <c>
        <f>(M4955*21)/100</f>
      </c>
      <c t="s">
        <v>27</v>
      </c>
    </row>
    <row r="4956" spans="1:5" ht="25.5">
      <c r="A4956" s="35" t="s">
        <v>54</v>
      </c>
      <c r="E4956" s="39" t="s">
        <v>9390</v>
      </c>
    </row>
    <row r="4957" spans="1:5" ht="12.75">
      <c r="A4957" s="35" t="s">
        <v>55</v>
      </c>
      <c r="E4957" s="40" t="s">
        <v>5</v>
      </c>
    </row>
    <row r="4958" spans="1:5" ht="51">
      <c r="A4958" t="s">
        <v>56</v>
      </c>
      <c r="E4958" s="39" t="s">
        <v>8926</v>
      </c>
    </row>
    <row r="4959" spans="1:16" ht="25.5">
      <c r="A4959" t="s">
        <v>49</v>
      </c>
      <c s="34" t="s">
        <v>9391</v>
      </c>
      <c s="34" t="s">
        <v>9392</v>
      </c>
      <c s="35" t="s">
        <v>5</v>
      </c>
      <c s="6" t="s">
        <v>9393</v>
      </c>
      <c s="36" t="s">
        <v>52</v>
      </c>
      <c s="37">
        <v>23.5</v>
      </c>
      <c s="36">
        <v>0</v>
      </c>
      <c s="36">
        <f>ROUND(G4959*H4959,6)</f>
      </c>
      <c r="L4959" s="38">
        <v>0</v>
      </c>
      <c s="32">
        <f>ROUND(ROUND(L4959,2)*ROUND(G4959,3),2)</f>
      </c>
      <c s="36" t="s">
        <v>2373</v>
      </c>
      <c>
        <f>(M4959*21)/100</f>
      </c>
      <c t="s">
        <v>27</v>
      </c>
    </row>
    <row r="4960" spans="1:5" ht="25.5">
      <c r="A4960" s="35" t="s">
        <v>54</v>
      </c>
      <c r="E4960" s="39" t="s">
        <v>9393</v>
      </c>
    </row>
    <row r="4961" spans="1:5" ht="12.75">
      <c r="A4961" s="35" t="s">
        <v>55</v>
      </c>
      <c r="E4961" s="40" t="s">
        <v>5</v>
      </c>
    </row>
    <row r="4962" spans="1:5" ht="12.75">
      <c r="A4962" t="s">
        <v>56</v>
      </c>
      <c r="E4962" s="39" t="s">
        <v>5</v>
      </c>
    </row>
    <row r="4963" spans="1:16" ht="25.5">
      <c r="A4963" t="s">
        <v>49</v>
      </c>
      <c s="34" t="s">
        <v>9394</v>
      </c>
      <c s="34" t="s">
        <v>9395</v>
      </c>
      <c s="35" t="s">
        <v>5</v>
      </c>
      <c s="6" t="s">
        <v>9396</v>
      </c>
      <c s="36" t="s">
        <v>684</v>
      </c>
      <c s="37">
        <v>1</v>
      </c>
      <c s="36">
        <v>0</v>
      </c>
      <c s="36">
        <f>ROUND(G4963*H4963,6)</f>
      </c>
      <c r="L4963" s="38">
        <v>0</v>
      </c>
      <c s="32">
        <f>ROUND(ROUND(L4963,2)*ROUND(G4963,3),2)</f>
      </c>
      <c s="36" t="s">
        <v>76</v>
      </c>
      <c>
        <f>(M4963*21)/100</f>
      </c>
      <c t="s">
        <v>27</v>
      </c>
    </row>
    <row r="4964" spans="1:5" ht="25.5">
      <c r="A4964" s="35" t="s">
        <v>54</v>
      </c>
      <c r="E4964" s="39" t="s">
        <v>9396</v>
      </c>
    </row>
    <row r="4965" spans="1:5" ht="12.75">
      <c r="A4965" s="35" t="s">
        <v>55</v>
      </c>
      <c r="E4965" s="40" t="s">
        <v>5</v>
      </c>
    </row>
    <row r="4966" spans="1:5" ht="76.5">
      <c r="A4966" t="s">
        <v>56</v>
      </c>
      <c r="E4966" s="39" t="s">
        <v>8693</v>
      </c>
    </row>
    <row r="4967" spans="1:16" ht="25.5">
      <c r="A4967" t="s">
        <v>49</v>
      </c>
      <c s="34" t="s">
        <v>9397</v>
      </c>
      <c s="34" t="s">
        <v>9398</v>
      </c>
      <c s="35" t="s">
        <v>5</v>
      </c>
      <c s="6" t="s">
        <v>9399</v>
      </c>
      <c s="36" t="s">
        <v>684</v>
      </c>
      <c s="37">
        <v>1</v>
      </c>
      <c s="36">
        <v>0</v>
      </c>
      <c s="36">
        <f>ROUND(G4967*H4967,6)</f>
      </c>
      <c r="L4967" s="38">
        <v>0</v>
      </c>
      <c s="32">
        <f>ROUND(ROUND(L4967,2)*ROUND(G4967,3),2)</f>
      </c>
      <c s="36" t="s">
        <v>76</v>
      </c>
      <c>
        <f>(M4967*21)/100</f>
      </c>
      <c t="s">
        <v>27</v>
      </c>
    </row>
    <row r="4968" spans="1:5" ht="25.5">
      <c r="A4968" s="35" t="s">
        <v>54</v>
      </c>
      <c r="E4968" s="39" t="s">
        <v>9399</v>
      </c>
    </row>
    <row r="4969" spans="1:5" ht="12.75">
      <c r="A4969" s="35" t="s">
        <v>55</v>
      </c>
      <c r="E4969" s="40" t="s">
        <v>5</v>
      </c>
    </row>
    <row r="4970" spans="1:5" ht="12.75">
      <c r="A4970" t="s">
        <v>56</v>
      </c>
      <c r="E4970" s="39" t="s">
        <v>5</v>
      </c>
    </row>
    <row r="4971" spans="1:16" ht="25.5">
      <c r="A4971" t="s">
        <v>49</v>
      </c>
      <c s="34" t="s">
        <v>9400</v>
      </c>
      <c s="34" t="s">
        <v>9401</v>
      </c>
      <c s="35" t="s">
        <v>5</v>
      </c>
      <c s="6" t="s">
        <v>9402</v>
      </c>
      <c s="36" t="s">
        <v>684</v>
      </c>
      <c s="37">
        <v>1</v>
      </c>
      <c s="36">
        <v>0</v>
      </c>
      <c s="36">
        <f>ROUND(G4971*H4971,6)</f>
      </c>
      <c r="L4971" s="38">
        <v>0</v>
      </c>
      <c s="32">
        <f>ROUND(ROUND(L4971,2)*ROUND(G4971,3),2)</f>
      </c>
      <c s="36" t="s">
        <v>76</v>
      </c>
      <c>
        <f>(M4971*21)/100</f>
      </c>
      <c t="s">
        <v>27</v>
      </c>
    </row>
    <row r="4972" spans="1:5" ht="25.5">
      <c r="A4972" s="35" t="s">
        <v>54</v>
      </c>
      <c r="E4972" s="39" t="s">
        <v>9402</v>
      </c>
    </row>
    <row r="4973" spans="1:5" ht="12.75">
      <c r="A4973" s="35" t="s">
        <v>55</v>
      </c>
      <c r="E4973" s="40" t="s">
        <v>5</v>
      </c>
    </row>
    <row r="4974" spans="1:5" ht="76.5">
      <c r="A4974" t="s">
        <v>56</v>
      </c>
      <c r="E4974" s="39" t="s">
        <v>8693</v>
      </c>
    </row>
    <row r="4975" spans="1:16" ht="25.5">
      <c r="A4975" t="s">
        <v>49</v>
      </c>
      <c s="34" t="s">
        <v>9403</v>
      </c>
      <c s="34" t="s">
        <v>9404</v>
      </c>
      <c s="35" t="s">
        <v>5</v>
      </c>
      <c s="6" t="s">
        <v>9405</v>
      </c>
      <c s="36" t="s">
        <v>52</v>
      </c>
      <c s="37">
        <v>10.8</v>
      </c>
      <c s="36">
        <v>0</v>
      </c>
      <c s="36">
        <f>ROUND(G4975*H4975,6)</f>
      </c>
      <c r="L4975" s="38">
        <v>0</v>
      </c>
      <c s="32">
        <f>ROUND(ROUND(L4975,2)*ROUND(G4975,3),2)</f>
      </c>
      <c s="36" t="s">
        <v>2373</v>
      </c>
      <c>
        <f>(M4975*21)/100</f>
      </c>
      <c t="s">
        <v>27</v>
      </c>
    </row>
    <row r="4976" spans="1:5" ht="25.5">
      <c r="A4976" s="35" t="s">
        <v>54</v>
      </c>
      <c r="E4976" s="39" t="s">
        <v>9405</v>
      </c>
    </row>
    <row r="4977" spans="1:5" ht="12.75">
      <c r="A4977" s="35" t="s">
        <v>55</v>
      </c>
      <c r="E4977" s="40" t="s">
        <v>5</v>
      </c>
    </row>
    <row r="4978" spans="1:5" ht="51">
      <c r="A4978" t="s">
        <v>56</v>
      </c>
      <c r="E4978" s="39" t="s">
        <v>8926</v>
      </c>
    </row>
    <row r="4979" spans="1:16" ht="25.5">
      <c r="A4979" t="s">
        <v>49</v>
      </c>
      <c s="34" t="s">
        <v>9406</v>
      </c>
      <c s="34" t="s">
        <v>9407</v>
      </c>
      <c s="35" t="s">
        <v>5</v>
      </c>
      <c s="6" t="s">
        <v>9408</v>
      </c>
      <c s="36" t="s">
        <v>52</v>
      </c>
      <c s="37">
        <v>10.8</v>
      </c>
      <c s="36">
        <v>0</v>
      </c>
      <c s="36">
        <f>ROUND(G4979*H4979,6)</f>
      </c>
      <c r="L4979" s="38">
        <v>0</v>
      </c>
      <c s="32">
        <f>ROUND(ROUND(L4979,2)*ROUND(G4979,3),2)</f>
      </c>
      <c s="36" t="s">
        <v>2373</v>
      </c>
      <c>
        <f>(M4979*21)/100</f>
      </c>
      <c t="s">
        <v>27</v>
      </c>
    </row>
    <row r="4980" spans="1:5" ht="25.5">
      <c r="A4980" s="35" t="s">
        <v>54</v>
      </c>
      <c r="E4980" s="39" t="s">
        <v>9408</v>
      </c>
    </row>
    <row r="4981" spans="1:5" ht="12.75">
      <c r="A4981" s="35" t="s">
        <v>55</v>
      </c>
      <c r="E4981" s="40" t="s">
        <v>5</v>
      </c>
    </row>
    <row r="4982" spans="1:5" ht="12.75">
      <c r="A4982" t="s">
        <v>56</v>
      </c>
      <c r="E4982" s="39" t="s">
        <v>5</v>
      </c>
    </row>
    <row r="4983" spans="1:16" ht="25.5">
      <c r="A4983" t="s">
        <v>49</v>
      </c>
      <c s="34" t="s">
        <v>9409</v>
      </c>
      <c s="34" t="s">
        <v>9410</v>
      </c>
      <c s="35" t="s">
        <v>5</v>
      </c>
      <c s="6" t="s">
        <v>9411</v>
      </c>
      <c s="36" t="s">
        <v>684</v>
      </c>
      <c s="37">
        <v>1</v>
      </c>
      <c s="36">
        <v>0</v>
      </c>
      <c s="36">
        <f>ROUND(G4983*H4983,6)</f>
      </c>
      <c r="L4983" s="38">
        <v>0</v>
      </c>
      <c s="32">
        <f>ROUND(ROUND(L4983,2)*ROUND(G4983,3),2)</f>
      </c>
      <c s="36" t="s">
        <v>76</v>
      </c>
      <c>
        <f>(M4983*21)/100</f>
      </c>
      <c t="s">
        <v>27</v>
      </c>
    </row>
    <row r="4984" spans="1:5" ht="25.5">
      <c r="A4984" s="35" t="s">
        <v>54</v>
      </c>
      <c r="E4984" s="39" t="s">
        <v>9411</v>
      </c>
    </row>
    <row r="4985" spans="1:5" ht="12.75">
      <c r="A4985" s="35" t="s">
        <v>55</v>
      </c>
      <c r="E4985" s="40" t="s">
        <v>5</v>
      </c>
    </row>
    <row r="4986" spans="1:5" ht="76.5">
      <c r="A4986" t="s">
        <v>56</v>
      </c>
      <c r="E4986" s="39" t="s">
        <v>8693</v>
      </c>
    </row>
    <row r="4987" spans="1:16" ht="25.5">
      <c r="A4987" t="s">
        <v>49</v>
      </c>
      <c s="34" t="s">
        <v>9412</v>
      </c>
      <c s="34" t="s">
        <v>9413</v>
      </c>
      <c s="35" t="s">
        <v>5</v>
      </c>
      <c s="6" t="s">
        <v>9414</v>
      </c>
      <c s="36" t="s">
        <v>684</v>
      </c>
      <c s="37">
        <v>1</v>
      </c>
      <c s="36">
        <v>0</v>
      </c>
      <c s="36">
        <f>ROUND(G4987*H4987,6)</f>
      </c>
      <c r="L4987" s="38">
        <v>0</v>
      </c>
      <c s="32">
        <f>ROUND(ROUND(L4987,2)*ROUND(G4987,3),2)</f>
      </c>
      <c s="36" t="s">
        <v>76</v>
      </c>
      <c>
        <f>(M4987*21)/100</f>
      </c>
      <c t="s">
        <v>27</v>
      </c>
    </row>
    <row r="4988" spans="1:5" ht="25.5">
      <c r="A4988" s="35" t="s">
        <v>54</v>
      </c>
      <c r="E4988" s="39" t="s">
        <v>9414</v>
      </c>
    </row>
    <row r="4989" spans="1:5" ht="12.75">
      <c r="A4989" s="35" t="s">
        <v>55</v>
      </c>
      <c r="E4989" s="40" t="s">
        <v>5</v>
      </c>
    </row>
    <row r="4990" spans="1:5" ht="12.75">
      <c r="A4990" t="s">
        <v>56</v>
      </c>
      <c r="E4990" s="39" t="s">
        <v>5</v>
      </c>
    </row>
    <row r="4991" spans="1:16" ht="25.5">
      <c r="A4991" t="s">
        <v>49</v>
      </c>
      <c s="34" t="s">
        <v>9415</v>
      </c>
      <c s="34" t="s">
        <v>9416</v>
      </c>
      <c s="35" t="s">
        <v>5</v>
      </c>
      <c s="6" t="s">
        <v>9417</v>
      </c>
      <c s="36" t="s">
        <v>684</v>
      </c>
      <c s="37">
        <v>1</v>
      </c>
      <c s="36">
        <v>0</v>
      </c>
      <c s="36">
        <f>ROUND(G4991*H4991,6)</f>
      </c>
      <c r="L4991" s="38">
        <v>0</v>
      </c>
      <c s="32">
        <f>ROUND(ROUND(L4991,2)*ROUND(G4991,3),2)</f>
      </c>
      <c s="36" t="s">
        <v>76</v>
      </c>
      <c>
        <f>(M4991*21)/100</f>
      </c>
      <c t="s">
        <v>27</v>
      </c>
    </row>
    <row r="4992" spans="1:5" ht="25.5">
      <c r="A4992" s="35" t="s">
        <v>54</v>
      </c>
      <c r="E4992" s="39" t="s">
        <v>9417</v>
      </c>
    </row>
    <row r="4993" spans="1:5" ht="12.75">
      <c r="A4993" s="35" t="s">
        <v>55</v>
      </c>
      <c r="E4993" s="40" t="s">
        <v>5</v>
      </c>
    </row>
    <row r="4994" spans="1:5" ht="76.5">
      <c r="A4994" t="s">
        <v>56</v>
      </c>
      <c r="E4994" s="39" t="s">
        <v>8693</v>
      </c>
    </row>
    <row r="4995" spans="1:16" ht="25.5">
      <c r="A4995" t="s">
        <v>49</v>
      </c>
      <c s="34" t="s">
        <v>9418</v>
      </c>
      <c s="34" t="s">
        <v>9419</v>
      </c>
      <c s="35" t="s">
        <v>5</v>
      </c>
      <c s="6" t="s">
        <v>9420</v>
      </c>
      <c s="36" t="s">
        <v>684</v>
      </c>
      <c s="37">
        <v>1</v>
      </c>
      <c s="36">
        <v>0</v>
      </c>
      <c s="36">
        <f>ROUND(G4995*H4995,6)</f>
      </c>
      <c r="L4995" s="38">
        <v>0</v>
      </c>
      <c s="32">
        <f>ROUND(ROUND(L4995,2)*ROUND(G4995,3),2)</f>
      </c>
      <c s="36" t="s">
        <v>2373</v>
      </c>
      <c>
        <f>(M4995*21)/100</f>
      </c>
      <c t="s">
        <v>27</v>
      </c>
    </row>
    <row r="4996" spans="1:5" ht="25.5">
      <c r="A4996" s="35" t="s">
        <v>54</v>
      </c>
      <c r="E4996" s="39" t="s">
        <v>9420</v>
      </c>
    </row>
    <row r="4997" spans="1:5" ht="12.75">
      <c r="A4997" s="35" t="s">
        <v>55</v>
      </c>
      <c r="E4997" s="40" t="s">
        <v>5</v>
      </c>
    </row>
    <row r="4998" spans="1:5" ht="63.75">
      <c r="A4998" t="s">
        <v>56</v>
      </c>
      <c r="E4998" s="39" t="s">
        <v>9421</v>
      </c>
    </row>
    <row r="4999" spans="1:16" ht="25.5">
      <c r="A4999" t="s">
        <v>49</v>
      </c>
      <c s="34" t="s">
        <v>9422</v>
      </c>
      <c s="34" t="s">
        <v>9423</v>
      </c>
      <c s="35" t="s">
        <v>5</v>
      </c>
      <c s="6" t="s">
        <v>9424</v>
      </c>
      <c s="36" t="s">
        <v>684</v>
      </c>
      <c s="37">
        <v>1</v>
      </c>
      <c s="36">
        <v>0</v>
      </c>
      <c s="36">
        <f>ROUND(G4999*H4999,6)</f>
      </c>
      <c r="L4999" s="38">
        <v>0</v>
      </c>
      <c s="32">
        <f>ROUND(ROUND(L4999,2)*ROUND(G4999,3),2)</f>
      </c>
      <c s="36" t="s">
        <v>2373</v>
      </c>
      <c>
        <f>(M4999*21)/100</f>
      </c>
      <c t="s">
        <v>27</v>
      </c>
    </row>
    <row r="5000" spans="1:5" ht="25.5">
      <c r="A5000" s="35" t="s">
        <v>54</v>
      </c>
      <c r="E5000" s="39" t="s">
        <v>9424</v>
      </c>
    </row>
    <row r="5001" spans="1:5" ht="12.75">
      <c r="A5001" s="35" t="s">
        <v>55</v>
      </c>
      <c r="E5001" s="40" t="s">
        <v>5</v>
      </c>
    </row>
    <row r="5002" spans="1:5" ht="12.75">
      <c r="A5002" t="s">
        <v>56</v>
      </c>
      <c r="E5002" s="39" t="s">
        <v>5</v>
      </c>
    </row>
    <row r="5003" spans="1:16" ht="12.75">
      <c r="A5003" t="s">
        <v>49</v>
      </c>
      <c s="34" t="s">
        <v>9425</v>
      </c>
      <c s="34" t="s">
        <v>9426</v>
      </c>
      <c s="35" t="s">
        <v>5</v>
      </c>
      <c s="6" t="s">
        <v>9427</v>
      </c>
      <c s="36" t="s">
        <v>2810</v>
      </c>
      <c s="37">
        <v>21586.808</v>
      </c>
      <c s="36">
        <v>0</v>
      </c>
      <c s="36">
        <f>ROUND(G5003*H5003,6)</f>
      </c>
      <c r="L5003" s="38">
        <v>0</v>
      </c>
      <c s="32">
        <f>ROUND(ROUND(L5003,2)*ROUND(G5003,3),2)</f>
      </c>
      <c s="36" t="s">
        <v>2373</v>
      </c>
      <c>
        <f>(M5003*21)/100</f>
      </c>
      <c t="s">
        <v>27</v>
      </c>
    </row>
    <row r="5004" spans="1:5" ht="12.75">
      <c r="A5004" s="35" t="s">
        <v>54</v>
      </c>
      <c r="E5004" s="39" t="s">
        <v>9427</v>
      </c>
    </row>
    <row r="5005" spans="1:5" ht="12.75">
      <c r="A5005" s="35" t="s">
        <v>55</v>
      </c>
      <c r="E5005" s="40" t="s">
        <v>5</v>
      </c>
    </row>
    <row r="5006" spans="1:5" ht="12.75">
      <c r="A5006" t="s">
        <v>56</v>
      </c>
      <c r="E5006" s="39" t="s">
        <v>5</v>
      </c>
    </row>
    <row r="5007" spans="1:13" ht="12.75">
      <c r="A5007" t="s">
        <v>46</v>
      </c>
      <c r="C5007" s="31" t="s">
        <v>9428</v>
      </c>
      <c r="E5007" s="33" t="s">
        <v>9429</v>
      </c>
      <c r="J5007" s="32">
        <f>0</f>
      </c>
      <c s="32">
        <f>0</f>
      </c>
      <c s="32">
        <f>0+L5008+L5012+L5016+L5020+L5024+L5028+L5032+L5036+L5040+L5044+L5048+L5052+L5056+L5060+L5064</f>
      </c>
      <c s="32">
        <f>0+M5008+M5012+M5016+M5020+M5024+M5028+M5032+M5036+M5040+M5044+M5048+M5052+M5056+M5060+M5064</f>
      </c>
    </row>
    <row r="5008" spans="1:16" ht="25.5">
      <c r="A5008" t="s">
        <v>49</v>
      </c>
      <c s="34" t="s">
        <v>9430</v>
      </c>
      <c s="34" t="s">
        <v>9431</v>
      </c>
      <c s="35" t="s">
        <v>5</v>
      </c>
      <c s="6" t="s">
        <v>9432</v>
      </c>
      <c s="36" t="s">
        <v>684</v>
      </c>
      <c s="37">
        <v>2</v>
      </c>
      <c s="36">
        <v>0</v>
      </c>
      <c s="36">
        <f>ROUND(G5008*H5008,6)</f>
      </c>
      <c r="L5008" s="38">
        <v>0</v>
      </c>
      <c s="32">
        <f>ROUND(ROUND(L5008,2)*ROUND(G5008,3),2)</f>
      </c>
      <c s="36" t="s">
        <v>76</v>
      </c>
      <c>
        <f>(M5008*21)/100</f>
      </c>
      <c t="s">
        <v>27</v>
      </c>
    </row>
    <row r="5009" spans="1:5" ht="38.25">
      <c r="A5009" s="35" t="s">
        <v>54</v>
      </c>
      <c r="E5009" s="39" t="s">
        <v>9433</v>
      </c>
    </row>
    <row r="5010" spans="1:5" ht="12.75">
      <c r="A5010" s="35" t="s">
        <v>55</v>
      </c>
      <c r="E5010" s="40" t="s">
        <v>5</v>
      </c>
    </row>
    <row r="5011" spans="1:5" ht="89.25">
      <c r="A5011" t="s">
        <v>56</v>
      </c>
      <c r="E5011" s="39" t="s">
        <v>9434</v>
      </c>
    </row>
    <row r="5012" spans="1:16" ht="25.5">
      <c r="A5012" t="s">
        <v>49</v>
      </c>
      <c s="34" t="s">
        <v>9435</v>
      </c>
      <c s="34" t="s">
        <v>9436</v>
      </c>
      <c s="35" t="s">
        <v>5</v>
      </c>
      <c s="6" t="s">
        <v>9437</v>
      </c>
      <c s="36" t="s">
        <v>684</v>
      </c>
      <c s="37">
        <v>1</v>
      </c>
      <c s="36">
        <v>0</v>
      </c>
      <c s="36">
        <f>ROUND(G5012*H5012,6)</f>
      </c>
      <c r="L5012" s="38">
        <v>0</v>
      </c>
      <c s="32">
        <f>ROUND(ROUND(L5012,2)*ROUND(G5012,3),2)</f>
      </c>
      <c s="36" t="s">
        <v>76</v>
      </c>
      <c>
        <f>(M5012*21)/100</f>
      </c>
      <c t="s">
        <v>27</v>
      </c>
    </row>
    <row r="5013" spans="1:5" ht="38.25">
      <c r="A5013" s="35" t="s">
        <v>54</v>
      </c>
      <c r="E5013" s="39" t="s">
        <v>9438</v>
      </c>
    </row>
    <row r="5014" spans="1:5" ht="12.75">
      <c r="A5014" s="35" t="s">
        <v>55</v>
      </c>
      <c r="E5014" s="40" t="s">
        <v>5</v>
      </c>
    </row>
    <row r="5015" spans="1:5" ht="102">
      <c r="A5015" t="s">
        <v>56</v>
      </c>
      <c r="E5015" s="39" t="s">
        <v>9439</v>
      </c>
    </row>
    <row r="5016" spans="1:16" ht="25.5">
      <c r="A5016" t="s">
        <v>49</v>
      </c>
      <c s="34" t="s">
        <v>9440</v>
      </c>
      <c s="34" t="s">
        <v>9441</v>
      </c>
      <c s="35" t="s">
        <v>5</v>
      </c>
      <c s="6" t="s">
        <v>9442</v>
      </c>
      <c s="36" t="s">
        <v>684</v>
      </c>
      <c s="37">
        <v>8</v>
      </c>
      <c s="36">
        <v>0</v>
      </c>
      <c s="36">
        <f>ROUND(G5016*H5016,6)</f>
      </c>
      <c r="L5016" s="38">
        <v>0</v>
      </c>
      <c s="32">
        <f>ROUND(ROUND(L5016,2)*ROUND(G5016,3),2)</f>
      </c>
      <c s="36" t="s">
        <v>76</v>
      </c>
      <c>
        <f>(M5016*21)/100</f>
      </c>
      <c t="s">
        <v>27</v>
      </c>
    </row>
    <row r="5017" spans="1:5" ht="51">
      <c r="A5017" s="35" t="s">
        <v>54</v>
      </c>
      <c r="E5017" s="39" t="s">
        <v>9443</v>
      </c>
    </row>
    <row r="5018" spans="1:5" ht="12.75">
      <c r="A5018" s="35" t="s">
        <v>55</v>
      </c>
      <c r="E5018" s="40" t="s">
        <v>5</v>
      </c>
    </row>
    <row r="5019" spans="1:5" ht="114.75">
      <c r="A5019" t="s">
        <v>56</v>
      </c>
      <c r="E5019" s="39" t="s">
        <v>9444</v>
      </c>
    </row>
    <row r="5020" spans="1:16" ht="25.5">
      <c r="A5020" t="s">
        <v>49</v>
      </c>
      <c s="34" t="s">
        <v>9445</v>
      </c>
      <c s="34" t="s">
        <v>9446</v>
      </c>
      <c s="35" t="s">
        <v>5</v>
      </c>
      <c s="6" t="s">
        <v>9447</v>
      </c>
      <c s="36" t="s">
        <v>684</v>
      </c>
      <c s="37">
        <v>2</v>
      </c>
      <c s="36">
        <v>0</v>
      </c>
      <c s="36">
        <f>ROUND(G5020*H5020,6)</f>
      </c>
      <c r="L5020" s="38">
        <v>0</v>
      </c>
      <c s="32">
        <f>ROUND(ROUND(L5020,2)*ROUND(G5020,3),2)</f>
      </c>
      <c s="36" t="s">
        <v>76</v>
      </c>
      <c>
        <f>(M5020*21)/100</f>
      </c>
      <c t="s">
        <v>27</v>
      </c>
    </row>
    <row r="5021" spans="1:5" ht="38.25">
      <c r="A5021" s="35" t="s">
        <v>54</v>
      </c>
      <c r="E5021" s="39" t="s">
        <v>9448</v>
      </c>
    </row>
    <row r="5022" spans="1:5" ht="12.75">
      <c r="A5022" s="35" t="s">
        <v>55</v>
      </c>
      <c r="E5022" s="40" t="s">
        <v>5</v>
      </c>
    </row>
    <row r="5023" spans="1:5" ht="102">
      <c r="A5023" t="s">
        <v>56</v>
      </c>
      <c r="E5023" s="39" t="s">
        <v>9449</v>
      </c>
    </row>
    <row r="5024" spans="1:16" ht="25.5">
      <c r="A5024" t="s">
        <v>49</v>
      </c>
      <c s="34" t="s">
        <v>9450</v>
      </c>
      <c s="34" t="s">
        <v>9451</v>
      </c>
      <c s="35" t="s">
        <v>5</v>
      </c>
      <c s="6" t="s">
        <v>9452</v>
      </c>
      <c s="36" t="s">
        <v>684</v>
      </c>
      <c s="37">
        <v>1</v>
      </c>
      <c s="36">
        <v>0</v>
      </c>
      <c s="36">
        <f>ROUND(G5024*H5024,6)</f>
      </c>
      <c r="L5024" s="38">
        <v>0</v>
      </c>
      <c s="32">
        <f>ROUND(ROUND(L5024,2)*ROUND(G5024,3),2)</f>
      </c>
      <c s="36" t="s">
        <v>76</v>
      </c>
      <c>
        <f>(M5024*21)/100</f>
      </c>
      <c t="s">
        <v>27</v>
      </c>
    </row>
    <row r="5025" spans="1:5" ht="51">
      <c r="A5025" s="35" t="s">
        <v>54</v>
      </c>
      <c r="E5025" s="39" t="s">
        <v>9453</v>
      </c>
    </row>
    <row r="5026" spans="1:5" ht="12.75">
      <c r="A5026" s="35" t="s">
        <v>55</v>
      </c>
      <c r="E5026" s="40" t="s">
        <v>5</v>
      </c>
    </row>
    <row r="5027" spans="1:5" ht="38.25">
      <c r="A5027" t="s">
        <v>56</v>
      </c>
      <c r="E5027" s="39" t="s">
        <v>9454</v>
      </c>
    </row>
    <row r="5028" spans="1:16" ht="25.5">
      <c r="A5028" t="s">
        <v>49</v>
      </c>
      <c s="34" t="s">
        <v>9455</v>
      </c>
      <c s="34" t="s">
        <v>9456</v>
      </c>
      <c s="35" t="s">
        <v>5</v>
      </c>
      <c s="6" t="s">
        <v>9457</v>
      </c>
      <c s="36" t="s">
        <v>684</v>
      </c>
      <c s="37">
        <v>1</v>
      </c>
      <c s="36">
        <v>0</v>
      </c>
      <c s="36">
        <f>ROUND(G5028*H5028,6)</f>
      </c>
      <c r="L5028" s="38">
        <v>0</v>
      </c>
      <c s="32">
        <f>ROUND(ROUND(L5028,2)*ROUND(G5028,3),2)</f>
      </c>
      <c s="36" t="s">
        <v>76</v>
      </c>
      <c>
        <f>(M5028*21)/100</f>
      </c>
      <c t="s">
        <v>27</v>
      </c>
    </row>
    <row r="5029" spans="1:5" ht="51">
      <c r="A5029" s="35" t="s">
        <v>54</v>
      </c>
      <c r="E5029" s="39" t="s">
        <v>9458</v>
      </c>
    </row>
    <row r="5030" spans="1:5" ht="12.75">
      <c r="A5030" s="35" t="s">
        <v>55</v>
      </c>
      <c r="E5030" s="40" t="s">
        <v>5</v>
      </c>
    </row>
    <row r="5031" spans="1:5" ht="38.25">
      <c r="A5031" t="s">
        <v>56</v>
      </c>
      <c r="E5031" s="39" t="s">
        <v>9459</v>
      </c>
    </row>
    <row r="5032" spans="1:16" ht="25.5">
      <c r="A5032" t="s">
        <v>49</v>
      </c>
      <c s="34" t="s">
        <v>9460</v>
      </c>
      <c s="34" t="s">
        <v>9461</v>
      </c>
      <c s="35" t="s">
        <v>5</v>
      </c>
      <c s="6" t="s">
        <v>9462</v>
      </c>
      <c s="36" t="s">
        <v>684</v>
      </c>
      <c s="37">
        <v>2</v>
      </c>
      <c s="36">
        <v>0</v>
      </c>
      <c s="36">
        <f>ROUND(G5032*H5032,6)</f>
      </c>
      <c r="L5032" s="38">
        <v>0</v>
      </c>
      <c s="32">
        <f>ROUND(ROUND(L5032,2)*ROUND(G5032,3),2)</f>
      </c>
      <c s="36" t="s">
        <v>76</v>
      </c>
      <c>
        <f>(M5032*21)/100</f>
      </c>
      <c t="s">
        <v>27</v>
      </c>
    </row>
    <row r="5033" spans="1:5" ht="38.25">
      <c r="A5033" s="35" t="s">
        <v>54</v>
      </c>
      <c r="E5033" s="39" t="s">
        <v>9463</v>
      </c>
    </row>
    <row r="5034" spans="1:5" ht="12.75">
      <c r="A5034" s="35" t="s">
        <v>55</v>
      </c>
      <c r="E5034" s="40" t="s">
        <v>5</v>
      </c>
    </row>
    <row r="5035" spans="1:5" ht="102">
      <c r="A5035" t="s">
        <v>56</v>
      </c>
      <c r="E5035" s="39" t="s">
        <v>9464</v>
      </c>
    </row>
    <row r="5036" spans="1:16" ht="25.5">
      <c r="A5036" t="s">
        <v>49</v>
      </c>
      <c s="34" t="s">
        <v>9465</v>
      </c>
      <c s="34" t="s">
        <v>9466</v>
      </c>
      <c s="35" t="s">
        <v>5</v>
      </c>
      <c s="6" t="s">
        <v>9467</v>
      </c>
      <c s="36" t="s">
        <v>684</v>
      </c>
      <c s="37">
        <v>4</v>
      </c>
      <c s="36">
        <v>0</v>
      </c>
      <c s="36">
        <f>ROUND(G5036*H5036,6)</f>
      </c>
      <c r="L5036" s="38">
        <v>0</v>
      </c>
      <c s="32">
        <f>ROUND(ROUND(L5036,2)*ROUND(G5036,3),2)</f>
      </c>
      <c s="36" t="s">
        <v>76</v>
      </c>
      <c>
        <f>(M5036*21)/100</f>
      </c>
      <c t="s">
        <v>27</v>
      </c>
    </row>
    <row r="5037" spans="1:5" ht="38.25">
      <c r="A5037" s="35" t="s">
        <v>54</v>
      </c>
      <c r="E5037" s="39" t="s">
        <v>9468</v>
      </c>
    </row>
    <row r="5038" spans="1:5" ht="12.75">
      <c r="A5038" s="35" t="s">
        <v>55</v>
      </c>
      <c r="E5038" s="40" t="s">
        <v>5</v>
      </c>
    </row>
    <row r="5039" spans="1:5" ht="76.5">
      <c r="A5039" t="s">
        <v>56</v>
      </c>
      <c r="E5039" s="39" t="s">
        <v>9469</v>
      </c>
    </row>
    <row r="5040" spans="1:16" ht="25.5">
      <c r="A5040" t="s">
        <v>49</v>
      </c>
      <c s="34" t="s">
        <v>9470</v>
      </c>
      <c s="34" t="s">
        <v>9471</v>
      </c>
      <c s="35" t="s">
        <v>5</v>
      </c>
      <c s="6" t="s">
        <v>9472</v>
      </c>
      <c s="36" t="s">
        <v>684</v>
      </c>
      <c s="37">
        <v>2</v>
      </c>
      <c s="36">
        <v>0</v>
      </c>
      <c s="36">
        <f>ROUND(G5040*H5040,6)</f>
      </c>
      <c r="L5040" s="38">
        <v>0</v>
      </c>
      <c s="32">
        <f>ROUND(ROUND(L5040,2)*ROUND(G5040,3),2)</f>
      </c>
      <c s="36" t="s">
        <v>76</v>
      </c>
      <c>
        <f>(M5040*21)/100</f>
      </c>
      <c t="s">
        <v>27</v>
      </c>
    </row>
    <row r="5041" spans="1:5" ht="38.25">
      <c r="A5041" s="35" t="s">
        <v>54</v>
      </c>
      <c r="E5041" s="39" t="s">
        <v>9473</v>
      </c>
    </row>
    <row r="5042" spans="1:5" ht="12.75">
      <c r="A5042" s="35" t="s">
        <v>55</v>
      </c>
      <c r="E5042" s="40" t="s">
        <v>5</v>
      </c>
    </row>
    <row r="5043" spans="1:5" ht="76.5">
      <c r="A5043" t="s">
        <v>56</v>
      </c>
      <c r="E5043" s="39" t="s">
        <v>9469</v>
      </c>
    </row>
    <row r="5044" spans="1:16" ht="25.5">
      <c r="A5044" t="s">
        <v>49</v>
      </c>
      <c s="34" t="s">
        <v>9474</v>
      </c>
      <c s="34" t="s">
        <v>9475</v>
      </c>
      <c s="35" t="s">
        <v>5</v>
      </c>
      <c s="6" t="s">
        <v>9476</v>
      </c>
      <c s="36" t="s">
        <v>684</v>
      </c>
      <c s="37">
        <v>2</v>
      </c>
      <c s="36">
        <v>0</v>
      </c>
      <c s="36">
        <f>ROUND(G5044*H5044,6)</f>
      </c>
      <c r="L5044" s="38">
        <v>0</v>
      </c>
      <c s="32">
        <f>ROUND(ROUND(L5044,2)*ROUND(G5044,3),2)</f>
      </c>
      <c s="36" t="s">
        <v>76</v>
      </c>
      <c>
        <f>(M5044*21)/100</f>
      </c>
      <c t="s">
        <v>27</v>
      </c>
    </row>
    <row r="5045" spans="1:5" ht="51">
      <c r="A5045" s="35" t="s">
        <v>54</v>
      </c>
      <c r="E5045" s="39" t="s">
        <v>9477</v>
      </c>
    </row>
    <row r="5046" spans="1:5" ht="12.75">
      <c r="A5046" s="35" t="s">
        <v>55</v>
      </c>
      <c r="E5046" s="40" t="s">
        <v>5</v>
      </c>
    </row>
    <row r="5047" spans="1:5" ht="51">
      <c r="A5047" t="s">
        <v>56</v>
      </c>
      <c r="E5047" s="39" t="s">
        <v>9478</v>
      </c>
    </row>
    <row r="5048" spans="1:16" ht="25.5">
      <c r="A5048" t="s">
        <v>49</v>
      </c>
      <c s="34" t="s">
        <v>9479</v>
      </c>
      <c s="34" t="s">
        <v>9480</v>
      </c>
      <c s="35" t="s">
        <v>5</v>
      </c>
      <c s="6" t="s">
        <v>9476</v>
      </c>
      <c s="36" t="s">
        <v>684</v>
      </c>
      <c s="37">
        <v>11</v>
      </c>
      <c s="36">
        <v>0</v>
      </c>
      <c s="36">
        <f>ROUND(G5048*H5048,6)</f>
      </c>
      <c r="L5048" s="38">
        <v>0</v>
      </c>
      <c s="32">
        <f>ROUND(ROUND(L5048,2)*ROUND(G5048,3),2)</f>
      </c>
      <c s="36" t="s">
        <v>76</v>
      </c>
      <c>
        <f>(M5048*21)/100</f>
      </c>
      <c t="s">
        <v>27</v>
      </c>
    </row>
    <row r="5049" spans="1:5" ht="51">
      <c r="A5049" s="35" t="s">
        <v>54</v>
      </c>
      <c r="E5049" s="39" t="s">
        <v>9477</v>
      </c>
    </row>
    <row r="5050" spans="1:5" ht="12.75">
      <c r="A5050" s="35" t="s">
        <v>55</v>
      </c>
      <c r="E5050" s="40" t="s">
        <v>5</v>
      </c>
    </row>
    <row r="5051" spans="1:5" ht="76.5">
      <c r="A5051" t="s">
        <v>56</v>
      </c>
      <c r="E5051" s="39" t="s">
        <v>9481</v>
      </c>
    </row>
    <row r="5052" spans="1:16" ht="25.5">
      <c r="A5052" t="s">
        <v>49</v>
      </c>
      <c s="34" t="s">
        <v>9482</v>
      </c>
      <c s="34" t="s">
        <v>9483</v>
      </c>
      <c s="35" t="s">
        <v>5</v>
      </c>
      <c s="6" t="s">
        <v>9484</v>
      </c>
      <c s="36" t="s">
        <v>684</v>
      </c>
      <c s="37">
        <v>1</v>
      </c>
      <c s="36">
        <v>0</v>
      </c>
      <c s="36">
        <f>ROUND(G5052*H5052,6)</f>
      </c>
      <c r="L5052" s="38">
        <v>0</v>
      </c>
      <c s="32">
        <f>ROUND(ROUND(L5052,2)*ROUND(G5052,3),2)</f>
      </c>
      <c s="36" t="s">
        <v>76</v>
      </c>
      <c>
        <f>(M5052*21)/100</f>
      </c>
      <c t="s">
        <v>27</v>
      </c>
    </row>
    <row r="5053" spans="1:5" ht="51">
      <c r="A5053" s="35" t="s">
        <v>54</v>
      </c>
      <c r="E5053" s="39" t="s">
        <v>9485</v>
      </c>
    </row>
    <row r="5054" spans="1:5" ht="12.75">
      <c r="A5054" s="35" t="s">
        <v>55</v>
      </c>
      <c r="E5054" s="40" t="s">
        <v>5</v>
      </c>
    </row>
    <row r="5055" spans="1:5" ht="51">
      <c r="A5055" t="s">
        <v>56</v>
      </c>
      <c r="E5055" s="39" t="s">
        <v>9478</v>
      </c>
    </row>
    <row r="5056" spans="1:16" ht="38.25">
      <c r="A5056" t="s">
        <v>49</v>
      </c>
      <c s="34" t="s">
        <v>9486</v>
      </c>
      <c s="34" t="s">
        <v>9487</v>
      </c>
      <c s="35" t="s">
        <v>5</v>
      </c>
      <c s="6" t="s">
        <v>9488</v>
      </c>
      <c s="36" t="s">
        <v>684</v>
      </c>
      <c s="37">
        <v>2</v>
      </c>
      <c s="36">
        <v>0</v>
      </c>
      <c s="36">
        <f>ROUND(G5056*H5056,6)</f>
      </c>
      <c r="L5056" s="38">
        <v>0</v>
      </c>
      <c s="32">
        <f>ROUND(ROUND(L5056,2)*ROUND(G5056,3),2)</f>
      </c>
      <c s="36" t="s">
        <v>76</v>
      </c>
      <c>
        <f>(M5056*21)/100</f>
      </c>
      <c t="s">
        <v>27</v>
      </c>
    </row>
    <row r="5057" spans="1:5" ht="51">
      <c r="A5057" s="35" t="s">
        <v>54</v>
      </c>
      <c r="E5057" s="39" t="s">
        <v>9489</v>
      </c>
    </row>
    <row r="5058" spans="1:5" ht="12.75">
      <c r="A5058" s="35" t="s">
        <v>55</v>
      </c>
      <c r="E5058" s="40" t="s">
        <v>5</v>
      </c>
    </row>
    <row r="5059" spans="1:5" ht="89.25">
      <c r="A5059" t="s">
        <v>56</v>
      </c>
      <c r="E5059" s="39" t="s">
        <v>9490</v>
      </c>
    </row>
    <row r="5060" spans="1:16" ht="38.25">
      <c r="A5060" t="s">
        <v>49</v>
      </c>
      <c s="34" t="s">
        <v>9491</v>
      </c>
      <c s="34" t="s">
        <v>9492</v>
      </c>
      <c s="35" t="s">
        <v>5</v>
      </c>
      <c s="6" t="s">
        <v>9493</v>
      </c>
      <c s="36" t="s">
        <v>684</v>
      </c>
      <c s="37">
        <v>1</v>
      </c>
      <c s="36">
        <v>0</v>
      </c>
      <c s="36">
        <f>ROUND(G5060*H5060,6)</f>
      </c>
      <c r="L5060" s="38">
        <v>0</v>
      </c>
      <c s="32">
        <f>ROUND(ROUND(L5060,2)*ROUND(G5060,3),2)</f>
      </c>
      <c s="36" t="s">
        <v>76</v>
      </c>
      <c>
        <f>(M5060*21)/100</f>
      </c>
      <c t="s">
        <v>27</v>
      </c>
    </row>
    <row r="5061" spans="1:5" ht="51">
      <c r="A5061" s="35" t="s">
        <v>54</v>
      </c>
      <c r="E5061" s="39" t="s">
        <v>9494</v>
      </c>
    </row>
    <row r="5062" spans="1:5" ht="12.75">
      <c r="A5062" s="35" t="s">
        <v>55</v>
      </c>
      <c r="E5062" s="40" t="s">
        <v>5</v>
      </c>
    </row>
    <row r="5063" spans="1:5" ht="89.25">
      <c r="A5063" t="s">
        <v>56</v>
      </c>
      <c r="E5063" s="39" t="s">
        <v>9490</v>
      </c>
    </row>
    <row r="5064" spans="1:16" ht="25.5">
      <c r="A5064" t="s">
        <v>49</v>
      </c>
      <c s="34" t="s">
        <v>9495</v>
      </c>
      <c s="34" t="s">
        <v>9496</v>
      </c>
      <c s="35" t="s">
        <v>5</v>
      </c>
      <c s="6" t="s">
        <v>9442</v>
      </c>
      <c s="36" t="s">
        <v>684</v>
      </c>
      <c s="37">
        <v>7</v>
      </c>
      <c s="36">
        <v>0</v>
      </c>
      <c s="36">
        <f>ROUND(G5064*H5064,6)</f>
      </c>
      <c r="L5064" s="38">
        <v>0</v>
      </c>
      <c s="32">
        <f>ROUND(ROUND(L5064,2)*ROUND(G5064,3),2)</f>
      </c>
      <c s="36" t="s">
        <v>76</v>
      </c>
      <c>
        <f>(M5064*21)/100</f>
      </c>
      <c t="s">
        <v>27</v>
      </c>
    </row>
    <row r="5065" spans="1:5" ht="38.25">
      <c r="A5065" s="35" t="s">
        <v>54</v>
      </c>
      <c r="E5065" s="39" t="s">
        <v>9497</v>
      </c>
    </row>
    <row r="5066" spans="1:5" ht="12.75">
      <c r="A5066" s="35" t="s">
        <v>55</v>
      </c>
      <c r="E5066" s="40" t="s">
        <v>5</v>
      </c>
    </row>
    <row r="5067" spans="1:5" ht="89.25">
      <c r="A5067" t="s">
        <v>56</v>
      </c>
      <c r="E5067" s="39" t="s">
        <v>9434</v>
      </c>
    </row>
    <row r="5068" spans="1:13" ht="12.75">
      <c r="A5068" t="s">
        <v>46</v>
      </c>
      <c r="C5068" s="31" t="s">
        <v>1374</v>
      </c>
      <c r="E5068" s="33" t="s">
        <v>1375</v>
      </c>
      <c r="J5068" s="32">
        <f>0</f>
      </c>
      <c s="32">
        <f>0</f>
      </c>
      <c s="32">
        <f>0+L5069</f>
      </c>
      <c s="32">
        <f>0+M5069</f>
      </c>
    </row>
    <row r="5069" spans="1:16" ht="12.75">
      <c r="A5069" t="s">
        <v>49</v>
      </c>
      <c s="34" t="s">
        <v>9498</v>
      </c>
      <c s="34" t="s">
        <v>1376</v>
      </c>
      <c s="35" t="s">
        <v>5</v>
      </c>
      <c s="6" t="s">
        <v>1377</v>
      </c>
      <c s="36" t="s">
        <v>705</v>
      </c>
      <c s="37">
        <v>1</v>
      </c>
      <c s="36">
        <v>0</v>
      </c>
      <c s="36">
        <f>ROUND(G5069*H5069,6)</f>
      </c>
      <c r="L5069" s="38">
        <v>0</v>
      </c>
      <c s="32">
        <f>ROUND(ROUND(L5069,2)*ROUND(G5069,3),2)</f>
      </c>
      <c s="36" t="s">
        <v>76</v>
      </c>
      <c>
        <f>(M5069*21)/100</f>
      </c>
      <c t="s">
        <v>27</v>
      </c>
    </row>
    <row r="5070" spans="1:5" ht="12.75">
      <c r="A5070" s="35" t="s">
        <v>54</v>
      </c>
      <c r="E5070" s="39" t="s">
        <v>1377</v>
      </c>
    </row>
    <row r="5071" spans="1:5" ht="12.75">
      <c r="A5071" s="35" t="s">
        <v>55</v>
      </c>
      <c r="E5071" s="40" t="s">
        <v>5</v>
      </c>
    </row>
    <row r="5072" spans="1:5" ht="76.5">
      <c r="A5072" t="s">
        <v>56</v>
      </c>
      <c r="E5072" s="39" t="s">
        <v>1378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4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2375</v>
      </c>
      <c s="41">
        <f>Rekapitulace!C35</f>
      </c>
      <c s="20" t="s">
        <v>0</v>
      </c>
      <c t="s">
        <v>23</v>
      </c>
      <c t="s">
        <v>27</v>
      </c>
    </row>
    <row r="4" spans="1:16" ht="32" customHeight="1">
      <c r="A4" s="24" t="s">
        <v>20</v>
      </c>
      <c s="25" t="s">
        <v>28</v>
      </c>
      <c s="27" t="s">
        <v>2375</v>
      </c>
      <c r="E4" s="26" t="s">
        <v>2376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COUNTIFS(L8:L443,"=0",A8:A443,"P")+COUNTIFS(L8:L443,"",A8:A443,"P")+SUM(Q8:Q443)</f>
      </c>
    </row>
    <row r="8" spans="1:13" ht="12.75">
      <c r="A8" t="s">
        <v>44</v>
      </c>
      <c r="C8" s="28" t="s">
        <v>9501</v>
      </c>
      <c r="E8" s="30" t="s">
        <v>9500</v>
      </c>
      <c r="J8" s="29">
        <f>0+J9+J30+J103+J224+J361+J378+J391+J428+J437+J442</f>
      </c>
      <c s="29">
        <f>0+K9+K30+K103+K224+K361+K378+K391+K428+K437+K442</f>
      </c>
      <c s="29">
        <f>0+L9+L30+L103+L224+L361+L378+L391+L428+L437+L442</f>
      </c>
      <c s="29">
        <f>0+M9+M30+M103+M224+M361+M378+M391+M428+M437+M442</f>
      </c>
    </row>
    <row r="9" spans="1:13" ht="12.75">
      <c r="A9" t="s">
        <v>46</v>
      </c>
      <c r="C9" s="31" t="s">
        <v>4</v>
      </c>
      <c r="E9" s="33" t="s">
        <v>1406</v>
      </c>
      <c r="J9" s="32">
        <f>0</f>
      </c>
      <c s="32">
        <f>0</f>
      </c>
      <c s="32">
        <f>0+L10+L14+L18+L22+L26</f>
      </c>
      <c s="32">
        <f>0+M10+M14+M18+M22+M26</f>
      </c>
    </row>
    <row r="10" spans="1:16" ht="25.5">
      <c r="A10" t="s">
        <v>49</v>
      </c>
      <c s="34" t="s">
        <v>4</v>
      </c>
      <c s="34" t="s">
        <v>9502</v>
      </c>
      <c s="35" t="s">
        <v>5</v>
      </c>
      <c s="6" t="s">
        <v>9503</v>
      </c>
      <c s="36" t="s">
        <v>229</v>
      </c>
      <c s="37">
        <v>0.476</v>
      </c>
      <c s="36">
        <v>0</v>
      </c>
      <c s="36">
        <f>ROUND(G10*H10,6)</f>
      </c>
      <c r="L10" s="38">
        <v>0</v>
      </c>
      <c s="32">
        <f>ROUND(ROUND(L10,2)*ROUND(G10,3),2)</f>
      </c>
      <c s="36" t="s">
        <v>53</v>
      </c>
      <c>
        <f>(M10*21)/100</f>
      </c>
      <c t="s">
        <v>27</v>
      </c>
    </row>
    <row r="11" spans="1:5" ht="25.5">
      <c r="A11" s="35" t="s">
        <v>54</v>
      </c>
      <c r="E11" s="39" t="s">
        <v>9503</v>
      </c>
    </row>
    <row r="12" spans="1:5" ht="89.25">
      <c r="A12" s="35" t="s">
        <v>55</v>
      </c>
      <c r="E12" s="40" t="s">
        <v>9504</v>
      </c>
    </row>
    <row r="13" spans="1:5" ht="12.75">
      <c r="A13" t="s">
        <v>56</v>
      </c>
      <c r="E13" s="39" t="s">
        <v>5</v>
      </c>
    </row>
    <row r="14" spans="1:16" ht="25.5">
      <c r="A14" t="s">
        <v>49</v>
      </c>
      <c s="34" t="s">
        <v>27</v>
      </c>
      <c s="34" t="s">
        <v>9505</v>
      </c>
      <c s="35" t="s">
        <v>5</v>
      </c>
      <c s="6" t="s">
        <v>9506</v>
      </c>
      <c s="36" t="s">
        <v>229</v>
      </c>
      <c s="37">
        <v>3.12</v>
      </c>
      <c s="36">
        <v>0</v>
      </c>
      <c s="36">
        <f>ROUND(G14*H14,6)</f>
      </c>
      <c r="L14" s="38">
        <v>0</v>
      </c>
      <c s="32">
        <f>ROUND(ROUND(L14,2)*ROUND(G14,3),2)</f>
      </c>
      <c s="36" t="s">
        <v>53</v>
      </c>
      <c>
        <f>(M14*21)/100</f>
      </c>
      <c t="s">
        <v>27</v>
      </c>
    </row>
    <row r="15" spans="1:5" ht="25.5">
      <c r="A15" s="35" t="s">
        <v>54</v>
      </c>
      <c r="E15" s="39" t="s">
        <v>9506</v>
      </c>
    </row>
    <row r="16" spans="1:5" ht="89.25">
      <c r="A16" s="35" t="s">
        <v>55</v>
      </c>
      <c r="E16" s="40" t="s">
        <v>9507</v>
      </c>
    </row>
    <row r="17" spans="1:5" ht="12.75">
      <c r="A17" t="s">
        <v>56</v>
      </c>
      <c r="E17" s="39" t="s">
        <v>5</v>
      </c>
    </row>
    <row r="18" spans="1:16" ht="12.75">
      <c r="A18" t="s">
        <v>49</v>
      </c>
      <c s="34" t="s">
        <v>26</v>
      </c>
      <c s="34" t="s">
        <v>9508</v>
      </c>
      <c s="35" t="s">
        <v>5</v>
      </c>
      <c s="6" t="s">
        <v>9509</v>
      </c>
      <c s="36" t="s">
        <v>52</v>
      </c>
      <c s="37">
        <v>79.42</v>
      </c>
      <c s="36">
        <v>0</v>
      </c>
      <c s="36">
        <f>ROUND(G18*H18,6)</f>
      </c>
      <c r="L18" s="38">
        <v>0</v>
      </c>
      <c s="32">
        <f>ROUND(ROUND(L18,2)*ROUND(G18,3),2)</f>
      </c>
      <c s="36" t="s">
        <v>53</v>
      </c>
      <c>
        <f>(M18*21)/100</f>
      </c>
      <c t="s">
        <v>27</v>
      </c>
    </row>
    <row r="19" spans="1:5" ht="25.5">
      <c r="A19" s="35" t="s">
        <v>54</v>
      </c>
      <c r="E19" s="39" t="s">
        <v>9510</v>
      </c>
    </row>
    <row r="20" spans="1:5" ht="51">
      <c r="A20" s="35" t="s">
        <v>55</v>
      </c>
      <c r="E20" s="40" t="s">
        <v>9511</v>
      </c>
    </row>
    <row r="21" spans="1:5" ht="12.75">
      <c r="A21" t="s">
        <v>56</v>
      </c>
      <c r="E21" s="39" t="s">
        <v>5</v>
      </c>
    </row>
    <row r="22" spans="1:16" ht="12.75">
      <c r="A22" t="s">
        <v>49</v>
      </c>
      <c s="34" t="s">
        <v>61</v>
      </c>
      <c s="34" t="s">
        <v>9512</v>
      </c>
      <c s="35" t="s">
        <v>5</v>
      </c>
      <c s="6" t="s">
        <v>9513</v>
      </c>
      <c s="36" t="s">
        <v>52</v>
      </c>
      <c s="37">
        <v>187.333</v>
      </c>
      <c s="36">
        <v>0</v>
      </c>
      <c s="36">
        <f>ROUND(G22*H22,6)</f>
      </c>
      <c r="L22" s="38">
        <v>0</v>
      </c>
      <c s="32">
        <f>ROUND(ROUND(L22,2)*ROUND(G22,3),2)</f>
      </c>
      <c s="36" t="s">
        <v>53</v>
      </c>
      <c>
        <f>(M22*21)/100</f>
      </c>
      <c t="s">
        <v>27</v>
      </c>
    </row>
    <row r="23" spans="1:5" ht="25.5">
      <c r="A23" s="35" t="s">
        <v>54</v>
      </c>
      <c r="E23" s="39" t="s">
        <v>9514</v>
      </c>
    </row>
    <row r="24" spans="1:5" ht="12.75">
      <c r="A24" s="35" t="s">
        <v>55</v>
      </c>
      <c r="E24" s="40" t="s">
        <v>5</v>
      </c>
    </row>
    <row r="25" spans="1:5" ht="12.75">
      <c r="A25" t="s">
        <v>56</v>
      </c>
      <c r="E25" s="39" t="s">
        <v>5</v>
      </c>
    </row>
    <row r="26" spans="1:16" ht="12.75">
      <c r="A26" t="s">
        <v>49</v>
      </c>
      <c s="34" t="s">
        <v>64</v>
      </c>
      <c s="34" t="s">
        <v>9515</v>
      </c>
      <c s="35" t="s">
        <v>5</v>
      </c>
      <c s="6" t="s">
        <v>9516</v>
      </c>
      <c s="36" t="s">
        <v>52</v>
      </c>
      <c s="37">
        <v>480</v>
      </c>
      <c s="36">
        <v>0</v>
      </c>
      <c s="36">
        <f>ROUND(G26*H26,6)</f>
      </c>
      <c r="L26" s="38">
        <v>0</v>
      </c>
      <c s="32">
        <f>ROUND(ROUND(L26,2)*ROUND(G26,3),2)</f>
      </c>
      <c s="36" t="s">
        <v>53</v>
      </c>
      <c>
        <f>(M26*21)/100</f>
      </c>
      <c t="s">
        <v>27</v>
      </c>
    </row>
    <row r="27" spans="1:5" ht="25.5">
      <c r="A27" s="35" t="s">
        <v>54</v>
      </c>
      <c r="E27" s="39" t="s">
        <v>9517</v>
      </c>
    </row>
    <row r="28" spans="1:5" ht="12.75">
      <c r="A28" s="35" t="s">
        <v>55</v>
      </c>
      <c r="E28" s="40" t="s">
        <v>5</v>
      </c>
    </row>
    <row r="29" spans="1:5" ht="12.75">
      <c r="A29" t="s">
        <v>56</v>
      </c>
      <c r="E29" s="39" t="s">
        <v>5</v>
      </c>
    </row>
    <row r="30" spans="1:13" ht="12.75">
      <c r="A30" t="s">
        <v>46</v>
      </c>
      <c r="C30" s="31" t="s">
        <v>27</v>
      </c>
      <c r="E30" s="33" t="s">
        <v>4257</v>
      </c>
      <c r="J30" s="32">
        <f>0</f>
      </c>
      <c s="32">
        <f>0</f>
      </c>
      <c s="32">
        <f>0+L31+L35+L39+L43+L47+L51+L55+L59+L63+L67+L71+L75+L79+L83+L87+L91+L95+L99</f>
      </c>
      <c s="32">
        <f>0+M31+M35+M39+M43+M47+M51+M55+M59+M63+M67+M71+M75+M79+M83+M87+M91+M95+M99</f>
      </c>
    </row>
    <row r="31" spans="1:16" ht="25.5">
      <c r="A31" t="s">
        <v>49</v>
      </c>
      <c s="34" t="s">
        <v>67</v>
      </c>
      <c s="34" t="s">
        <v>9518</v>
      </c>
      <c s="35" t="s">
        <v>5</v>
      </c>
      <c s="6" t="s">
        <v>9519</v>
      </c>
      <c s="36" t="s">
        <v>52</v>
      </c>
      <c s="37">
        <v>667.333</v>
      </c>
      <c s="36">
        <v>0</v>
      </c>
      <c s="36">
        <f>ROUND(G31*H31,6)</f>
      </c>
      <c r="L31" s="38">
        <v>0</v>
      </c>
      <c s="32">
        <f>ROUND(ROUND(L31,2)*ROUND(G31,3),2)</f>
      </c>
      <c s="36" t="s">
        <v>53</v>
      </c>
      <c>
        <f>(M31*21)/100</f>
      </c>
      <c t="s">
        <v>27</v>
      </c>
    </row>
    <row r="32" spans="1:5" ht="25.5">
      <c r="A32" s="35" t="s">
        <v>54</v>
      </c>
      <c r="E32" s="39" t="s">
        <v>9520</v>
      </c>
    </row>
    <row r="33" spans="1:5" ht="140.25">
      <c r="A33" s="35" t="s">
        <v>55</v>
      </c>
      <c r="E33" s="40" t="s">
        <v>9521</v>
      </c>
    </row>
    <row r="34" spans="1:5" ht="12.75">
      <c r="A34" t="s">
        <v>56</v>
      </c>
      <c r="E34" s="39" t="s">
        <v>5</v>
      </c>
    </row>
    <row r="35" spans="1:16" ht="12.75">
      <c r="A35" t="s">
        <v>49</v>
      </c>
      <c s="34" t="s">
        <v>70</v>
      </c>
      <c s="34" t="s">
        <v>9522</v>
      </c>
      <c s="35" t="s">
        <v>5</v>
      </c>
      <c s="6" t="s">
        <v>9523</v>
      </c>
      <c s="36" t="s">
        <v>1409</v>
      </c>
      <c s="37">
        <v>90.404</v>
      </c>
      <c s="36">
        <v>0</v>
      </c>
      <c s="36">
        <f>ROUND(G35*H35,6)</f>
      </c>
      <c r="L35" s="38">
        <v>0</v>
      </c>
      <c s="32">
        <f>ROUND(ROUND(L35,2)*ROUND(G35,3),2)</f>
      </c>
      <c s="36" t="s">
        <v>53</v>
      </c>
      <c>
        <f>(M35*21)/100</f>
      </c>
      <c t="s">
        <v>27</v>
      </c>
    </row>
    <row r="36" spans="1:5" ht="25.5">
      <c r="A36" s="35" t="s">
        <v>54</v>
      </c>
      <c r="E36" s="39" t="s">
        <v>9524</v>
      </c>
    </row>
    <row r="37" spans="1:5" ht="331.5">
      <c r="A37" s="35" t="s">
        <v>55</v>
      </c>
      <c r="E37" s="40" t="s">
        <v>9525</v>
      </c>
    </row>
    <row r="38" spans="1:5" ht="12.75">
      <c r="A38" t="s">
        <v>56</v>
      </c>
      <c r="E38" s="39" t="s">
        <v>5</v>
      </c>
    </row>
    <row r="39" spans="1:16" ht="12.75">
      <c r="A39" t="s">
        <v>49</v>
      </c>
      <c s="34" t="s">
        <v>73</v>
      </c>
      <c s="34" t="s">
        <v>9526</v>
      </c>
      <c s="35" t="s">
        <v>5</v>
      </c>
      <c s="6" t="s">
        <v>9527</v>
      </c>
      <c s="36" t="s">
        <v>1409</v>
      </c>
      <c s="37">
        <v>5.868</v>
      </c>
      <c s="36">
        <v>0</v>
      </c>
      <c s="36">
        <f>ROUND(G39*H39,6)</f>
      </c>
      <c r="L39" s="38">
        <v>0</v>
      </c>
      <c s="32">
        <f>ROUND(ROUND(L39,2)*ROUND(G39,3),2)</f>
      </c>
      <c s="36" t="s">
        <v>53</v>
      </c>
      <c>
        <f>(M39*21)/100</f>
      </c>
      <c t="s">
        <v>27</v>
      </c>
    </row>
    <row r="40" spans="1:5" ht="25.5">
      <c r="A40" s="35" t="s">
        <v>54</v>
      </c>
      <c r="E40" s="39" t="s">
        <v>9528</v>
      </c>
    </row>
    <row r="41" spans="1:5" ht="76.5">
      <c r="A41" s="35" t="s">
        <v>55</v>
      </c>
      <c r="E41" s="40" t="s">
        <v>9529</v>
      </c>
    </row>
    <row r="42" spans="1:5" ht="12.75">
      <c r="A42" t="s">
        <v>56</v>
      </c>
      <c r="E42" s="39" t="s">
        <v>5</v>
      </c>
    </row>
    <row r="43" spans="1:16" ht="12.75">
      <c r="A43" t="s">
        <v>49</v>
      </c>
      <c s="34" t="s">
        <v>77</v>
      </c>
      <c s="34" t="s">
        <v>9530</v>
      </c>
      <c s="35" t="s">
        <v>5</v>
      </c>
      <c s="6" t="s">
        <v>9531</v>
      </c>
      <c s="36" t="s">
        <v>1430</v>
      </c>
      <c s="37">
        <v>16.949</v>
      </c>
      <c s="36">
        <v>0</v>
      </c>
      <c s="36">
        <f>ROUND(G43*H43,6)</f>
      </c>
      <c r="L43" s="38">
        <v>0</v>
      </c>
      <c s="32">
        <f>ROUND(ROUND(L43,2)*ROUND(G43,3),2)</f>
      </c>
      <c s="36" t="s">
        <v>53</v>
      </c>
      <c>
        <f>(M43*21)/100</f>
      </c>
      <c t="s">
        <v>27</v>
      </c>
    </row>
    <row r="44" spans="1:5" ht="12.75">
      <c r="A44" s="35" t="s">
        <v>54</v>
      </c>
      <c r="E44" s="39" t="s">
        <v>9532</v>
      </c>
    </row>
    <row r="45" spans="1:5" ht="255">
      <c r="A45" s="35" t="s">
        <v>55</v>
      </c>
      <c r="E45" s="40" t="s">
        <v>9533</v>
      </c>
    </row>
    <row r="46" spans="1:5" ht="12.75">
      <c r="A46" t="s">
        <v>56</v>
      </c>
      <c r="E46" s="39" t="s">
        <v>5</v>
      </c>
    </row>
    <row r="47" spans="1:16" ht="12.75">
      <c r="A47" t="s">
        <v>49</v>
      </c>
      <c s="34" t="s">
        <v>80</v>
      </c>
      <c s="34" t="s">
        <v>9534</v>
      </c>
      <c s="35" t="s">
        <v>5</v>
      </c>
      <c s="6" t="s">
        <v>9535</v>
      </c>
      <c s="36" t="s">
        <v>1430</v>
      </c>
      <c s="37">
        <v>16.949</v>
      </c>
      <c s="36">
        <v>0</v>
      </c>
      <c s="36">
        <f>ROUND(G47*H47,6)</f>
      </c>
      <c r="L47" s="38">
        <v>0</v>
      </c>
      <c s="32">
        <f>ROUND(ROUND(L47,2)*ROUND(G47,3),2)</f>
      </c>
      <c s="36" t="s">
        <v>53</v>
      </c>
      <c>
        <f>(M47*21)/100</f>
      </c>
      <c t="s">
        <v>27</v>
      </c>
    </row>
    <row r="48" spans="1:5" ht="12.75">
      <c r="A48" s="35" t="s">
        <v>54</v>
      </c>
      <c r="E48" s="39" t="s">
        <v>9536</v>
      </c>
    </row>
    <row r="49" spans="1:5" ht="12.75">
      <c r="A49" s="35" t="s">
        <v>55</v>
      </c>
      <c r="E49" s="40" t="s">
        <v>5</v>
      </c>
    </row>
    <row r="50" spans="1:5" ht="12.75">
      <c r="A50" t="s">
        <v>56</v>
      </c>
      <c r="E50" s="39" t="s">
        <v>5</v>
      </c>
    </row>
    <row r="51" spans="1:16" ht="12.75">
      <c r="A51" t="s">
        <v>49</v>
      </c>
      <c s="34" t="s">
        <v>83</v>
      </c>
      <c s="34" t="s">
        <v>9537</v>
      </c>
      <c s="35" t="s">
        <v>5</v>
      </c>
      <c s="6" t="s">
        <v>9538</v>
      </c>
      <c s="36" t="s">
        <v>229</v>
      </c>
      <c s="37">
        <v>3.556</v>
      </c>
      <c s="36">
        <v>0</v>
      </c>
      <c s="36">
        <f>ROUND(G51*H51,6)</f>
      </c>
      <c r="L51" s="38">
        <v>0</v>
      </c>
      <c s="32">
        <f>ROUND(ROUND(L51,2)*ROUND(G51,3),2)</f>
      </c>
      <c s="36" t="s">
        <v>53</v>
      </c>
      <c>
        <f>(M51*21)/100</f>
      </c>
      <c t="s">
        <v>27</v>
      </c>
    </row>
    <row r="52" spans="1:5" ht="12.75">
      <c r="A52" s="35" t="s">
        <v>54</v>
      </c>
      <c r="E52" s="39" t="s">
        <v>9539</v>
      </c>
    </row>
    <row r="53" spans="1:5" ht="38.25">
      <c r="A53" s="35" t="s">
        <v>55</v>
      </c>
      <c r="E53" s="40" t="s">
        <v>9540</v>
      </c>
    </row>
    <row r="54" spans="1:5" ht="12.75">
      <c r="A54" t="s">
        <v>56</v>
      </c>
      <c r="E54" s="39" t="s">
        <v>5</v>
      </c>
    </row>
    <row r="55" spans="1:16" ht="12.75">
      <c r="A55" t="s">
        <v>49</v>
      </c>
      <c s="34" t="s">
        <v>87</v>
      </c>
      <c s="34" t="s">
        <v>9541</v>
      </c>
      <c s="35" t="s">
        <v>5</v>
      </c>
      <c s="6" t="s">
        <v>9542</v>
      </c>
      <c s="36" t="s">
        <v>229</v>
      </c>
      <c s="37">
        <v>0.079</v>
      </c>
      <c s="36">
        <v>0</v>
      </c>
      <c s="36">
        <f>ROUND(G55*H55,6)</f>
      </c>
      <c r="L55" s="38">
        <v>0</v>
      </c>
      <c s="32">
        <f>ROUND(ROUND(L55,2)*ROUND(G55,3),2)</f>
      </c>
      <c s="36" t="s">
        <v>53</v>
      </c>
      <c>
        <f>(M55*21)/100</f>
      </c>
      <c t="s">
        <v>27</v>
      </c>
    </row>
    <row r="56" spans="1:5" ht="12.75">
      <c r="A56" s="35" t="s">
        <v>54</v>
      </c>
      <c r="E56" s="39" t="s">
        <v>9543</v>
      </c>
    </row>
    <row r="57" spans="1:5" ht="76.5">
      <c r="A57" s="35" t="s">
        <v>55</v>
      </c>
      <c r="E57" s="40" t="s">
        <v>9544</v>
      </c>
    </row>
    <row r="58" spans="1:5" ht="12.75">
      <c r="A58" t="s">
        <v>56</v>
      </c>
      <c r="E58" s="39" t="s">
        <v>5</v>
      </c>
    </row>
    <row r="59" spans="1:16" ht="12.75">
      <c r="A59" t="s">
        <v>49</v>
      </c>
      <c s="34" t="s">
        <v>90</v>
      </c>
      <c s="34" t="s">
        <v>9545</v>
      </c>
      <c s="35" t="s">
        <v>5</v>
      </c>
      <c s="6" t="s">
        <v>9546</v>
      </c>
      <c s="36" t="s">
        <v>1409</v>
      </c>
      <c s="37">
        <v>3.27</v>
      </c>
      <c s="36">
        <v>0</v>
      </c>
      <c s="36">
        <f>ROUND(G59*H59,6)</f>
      </c>
      <c r="L59" s="38">
        <v>0</v>
      </c>
      <c s="32">
        <f>ROUND(ROUND(L59,2)*ROUND(G59,3),2)</f>
      </c>
      <c s="36" t="s">
        <v>53</v>
      </c>
      <c>
        <f>(M59*21)/100</f>
      </c>
      <c t="s">
        <v>27</v>
      </c>
    </row>
    <row r="60" spans="1:5" ht="12.75">
      <c r="A60" s="35" t="s">
        <v>54</v>
      </c>
      <c r="E60" s="39" t="s">
        <v>9547</v>
      </c>
    </row>
    <row r="61" spans="1:5" ht="51">
      <c r="A61" s="35" t="s">
        <v>55</v>
      </c>
      <c r="E61" s="40" t="s">
        <v>9548</v>
      </c>
    </row>
    <row r="62" spans="1:5" ht="12.75">
      <c r="A62" t="s">
        <v>56</v>
      </c>
      <c r="E62" s="39" t="s">
        <v>5</v>
      </c>
    </row>
    <row r="63" spans="1:16" ht="12.75">
      <c r="A63" t="s">
        <v>49</v>
      </c>
      <c s="34" t="s">
        <v>93</v>
      </c>
      <c s="34" t="s">
        <v>9549</v>
      </c>
      <c s="35" t="s">
        <v>5</v>
      </c>
      <c s="6" t="s">
        <v>9550</v>
      </c>
      <c s="36" t="s">
        <v>1430</v>
      </c>
      <c s="37">
        <v>12.88</v>
      </c>
      <c s="36">
        <v>0</v>
      </c>
      <c s="36">
        <f>ROUND(G63*H63,6)</f>
      </c>
      <c r="L63" s="38">
        <v>0</v>
      </c>
      <c s="32">
        <f>ROUND(ROUND(L63,2)*ROUND(G63,3),2)</f>
      </c>
      <c s="36" t="s">
        <v>53</v>
      </c>
      <c>
        <f>(M63*21)/100</f>
      </c>
      <c t="s">
        <v>27</v>
      </c>
    </row>
    <row r="64" spans="1:5" ht="12.75">
      <c r="A64" s="35" t="s">
        <v>54</v>
      </c>
      <c r="E64" s="39" t="s">
        <v>9551</v>
      </c>
    </row>
    <row r="65" spans="1:5" ht="51">
      <c r="A65" s="35" t="s">
        <v>55</v>
      </c>
      <c r="E65" s="40" t="s">
        <v>9552</v>
      </c>
    </row>
    <row r="66" spans="1:5" ht="12.75">
      <c r="A66" t="s">
        <v>56</v>
      </c>
      <c r="E66" s="39" t="s">
        <v>5</v>
      </c>
    </row>
    <row r="67" spans="1:16" ht="12.75">
      <c r="A67" t="s">
        <v>49</v>
      </c>
      <c s="34" t="s">
        <v>96</v>
      </c>
      <c s="34" t="s">
        <v>9553</v>
      </c>
      <c s="35" t="s">
        <v>5</v>
      </c>
      <c s="6" t="s">
        <v>9554</v>
      </c>
      <c s="36" t="s">
        <v>1430</v>
      </c>
      <c s="37">
        <v>12.88</v>
      </c>
      <c s="36">
        <v>0</v>
      </c>
      <c s="36">
        <f>ROUND(G67*H67,6)</f>
      </c>
      <c r="L67" s="38">
        <v>0</v>
      </c>
      <c s="32">
        <f>ROUND(ROUND(L67,2)*ROUND(G67,3),2)</f>
      </c>
      <c s="36" t="s">
        <v>53</v>
      </c>
      <c>
        <f>(M67*21)/100</f>
      </c>
      <c t="s">
        <v>27</v>
      </c>
    </row>
    <row r="68" spans="1:5" ht="12.75">
      <c r="A68" s="35" t="s">
        <v>54</v>
      </c>
      <c r="E68" s="39" t="s">
        <v>9555</v>
      </c>
    </row>
    <row r="69" spans="1:5" ht="12.75">
      <c r="A69" s="35" t="s">
        <v>55</v>
      </c>
      <c r="E69" s="40" t="s">
        <v>5</v>
      </c>
    </row>
    <row r="70" spans="1:5" ht="12.75">
      <c r="A70" t="s">
        <v>56</v>
      </c>
      <c r="E70" s="39" t="s">
        <v>5</v>
      </c>
    </row>
    <row r="71" spans="1:16" ht="12.75">
      <c r="A71" t="s">
        <v>49</v>
      </c>
      <c s="34" t="s">
        <v>102</v>
      </c>
      <c s="34" t="s">
        <v>9556</v>
      </c>
      <c s="35" t="s">
        <v>5</v>
      </c>
      <c s="6" t="s">
        <v>9557</v>
      </c>
      <c s="36" t="s">
        <v>1409</v>
      </c>
      <c s="37">
        <v>1.91</v>
      </c>
      <c s="36">
        <v>0</v>
      </c>
      <c s="36">
        <f>ROUND(G71*H71,6)</f>
      </c>
      <c r="L71" s="38">
        <v>0</v>
      </c>
      <c s="32">
        <f>ROUND(ROUND(L71,2)*ROUND(G71,3),2)</f>
      </c>
      <c s="36" t="s">
        <v>53</v>
      </c>
      <c>
        <f>(M71*21)/100</f>
      </c>
      <c t="s">
        <v>27</v>
      </c>
    </row>
    <row r="72" spans="1:5" ht="25.5">
      <c r="A72" s="35" t="s">
        <v>54</v>
      </c>
      <c r="E72" s="39" t="s">
        <v>9558</v>
      </c>
    </row>
    <row r="73" spans="1:5" ht="38.25">
      <c r="A73" s="35" t="s">
        <v>55</v>
      </c>
      <c r="E73" s="40" t="s">
        <v>9559</v>
      </c>
    </row>
    <row r="74" spans="1:5" ht="12.75">
      <c r="A74" t="s">
        <v>56</v>
      </c>
      <c r="E74" s="39" t="s">
        <v>5</v>
      </c>
    </row>
    <row r="75" spans="1:16" ht="12.75">
      <c r="A75" t="s">
        <v>49</v>
      </c>
      <c s="34" t="s">
        <v>105</v>
      </c>
      <c s="34" t="s">
        <v>9560</v>
      </c>
      <c s="35" t="s">
        <v>5</v>
      </c>
      <c s="6" t="s">
        <v>9561</v>
      </c>
      <c s="36" t="s">
        <v>1430</v>
      </c>
      <c s="37">
        <v>3.91</v>
      </c>
      <c s="36">
        <v>0</v>
      </c>
      <c s="36">
        <f>ROUND(G75*H75,6)</f>
      </c>
      <c r="L75" s="38">
        <v>0</v>
      </c>
      <c s="32">
        <f>ROUND(ROUND(L75,2)*ROUND(G75,3),2)</f>
      </c>
      <c s="36" t="s">
        <v>53</v>
      </c>
      <c>
        <f>(M75*21)/100</f>
      </c>
      <c t="s">
        <v>27</v>
      </c>
    </row>
    <row r="76" spans="1:5" ht="12.75">
      <c r="A76" s="35" t="s">
        <v>54</v>
      </c>
      <c r="E76" s="39" t="s">
        <v>9562</v>
      </c>
    </row>
    <row r="77" spans="1:5" ht="38.25">
      <c r="A77" s="35" t="s">
        <v>55</v>
      </c>
      <c r="E77" s="40" t="s">
        <v>9563</v>
      </c>
    </row>
    <row r="78" spans="1:5" ht="12.75">
      <c r="A78" t="s">
        <v>56</v>
      </c>
      <c r="E78" s="39" t="s">
        <v>5</v>
      </c>
    </row>
    <row r="79" spans="1:16" ht="12.75">
      <c r="A79" t="s">
        <v>49</v>
      </c>
      <c s="34" t="s">
        <v>108</v>
      </c>
      <c s="34" t="s">
        <v>9564</v>
      </c>
      <c s="35" t="s">
        <v>5</v>
      </c>
      <c s="6" t="s">
        <v>9565</v>
      </c>
      <c s="36" t="s">
        <v>1430</v>
      </c>
      <c s="37">
        <v>3.91</v>
      </c>
      <c s="36">
        <v>0</v>
      </c>
      <c s="36">
        <f>ROUND(G79*H79,6)</f>
      </c>
      <c r="L79" s="38">
        <v>0</v>
      </c>
      <c s="32">
        <f>ROUND(ROUND(L79,2)*ROUND(G79,3),2)</f>
      </c>
      <c s="36" t="s">
        <v>53</v>
      </c>
      <c>
        <f>(M79*21)/100</f>
      </c>
      <c t="s">
        <v>27</v>
      </c>
    </row>
    <row r="80" spans="1:5" ht="12.75">
      <c r="A80" s="35" t="s">
        <v>54</v>
      </c>
      <c r="E80" s="39" t="s">
        <v>9566</v>
      </c>
    </row>
    <row r="81" spans="1:5" ht="12.75">
      <c r="A81" s="35" t="s">
        <v>55</v>
      </c>
      <c r="E81" s="40" t="s">
        <v>5</v>
      </c>
    </row>
    <row r="82" spans="1:5" ht="12.75">
      <c r="A82" t="s">
        <v>56</v>
      </c>
      <c r="E82" s="39" t="s">
        <v>5</v>
      </c>
    </row>
    <row r="83" spans="1:16" ht="25.5">
      <c r="A83" t="s">
        <v>49</v>
      </c>
      <c s="34" t="s">
        <v>111</v>
      </c>
      <c s="34" t="s">
        <v>9567</v>
      </c>
      <c s="35" t="s">
        <v>5</v>
      </c>
      <c s="6" t="s">
        <v>9568</v>
      </c>
      <c s="36" t="s">
        <v>1430</v>
      </c>
      <c s="37">
        <v>15.176</v>
      </c>
      <c s="36">
        <v>0</v>
      </c>
      <c s="36">
        <f>ROUND(G83*H83,6)</f>
      </c>
      <c r="L83" s="38">
        <v>0</v>
      </c>
      <c s="32">
        <f>ROUND(ROUND(L83,2)*ROUND(G83,3),2)</f>
      </c>
      <c s="36" t="s">
        <v>53</v>
      </c>
      <c>
        <f>(M83*21)/100</f>
      </c>
      <c t="s">
        <v>27</v>
      </c>
    </row>
    <row r="84" spans="1:5" ht="25.5">
      <c r="A84" s="35" t="s">
        <v>54</v>
      </c>
      <c r="E84" s="39" t="s">
        <v>9569</v>
      </c>
    </row>
    <row r="85" spans="1:5" ht="102">
      <c r="A85" s="35" t="s">
        <v>55</v>
      </c>
      <c r="E85" s="40" t="s">
        <v>9570</v>
      </c>
    </row>
    <row r="86" spans="1:5" ht="12.75">
      <c r="A86" t="s">
        <v>56</v>
      </c>
      <c r="E86" s="39" t="s">
        <v>5</v>
      </c>
    </row>
    <row r="87" spans="1:16" ht="12.75">
      <c r="A87" t="s">
        <v>49</v>
      </c>
      <c s="34" t="s">
        <v>114</v>
      </c>
      <c s="34" t="s">
        <v>9571</v>
      </c>
      <c s="35" t="s">
        <v>5</v>
      </c>
      <c s="6" t="s">
        <v>9572</v>
      </c>
      <c s="36" t="s">
        <v>1409</v>
      </c>
      <c s="37">
        <v>19.263</v>
      </c>
      <c s="36">
        <v>0</v>
      </c>
      <c s="36">
        <f>ROUND(G87*H87,6)</f>
      </c>
      <c r="L87" s="38">
        <v>0</v>
      </c>
      <c s="32">
        <f>ROUND(ROUND(L87,2)*ROUND(G87,3),2)</f>
      </c>
      <c s="36" t="s">
        <v>53</v>
      </c>
      <c>
        <f>(M87*21)/100</f>
      </c>
      <c t="s">
        <v>27</v>
      </c>
    </row>
    <row r="88" spans="1:5" ht="25.5">
      <c r="A88" s="35" t="s">
        <v>54</v>
      </c>
      <c r="E88" s="39" t="s">
        <v>9573</v>
      </c>
    </row>
    <row r="89" spans="1:5" ht="140.25">
      <c r="A89" s="35" t="s">
        <v>55</v>
      </c>
      <c r="E89" s="40" t="s">
        <v>9574</v>
      </c>
    </row>
    <row r="90" spans="1:5" ht="12.75">
      <c r="A90" t="s">
        <v>56</v>
      </c>
      <c r="E90" s="39" t="s">
        <v>5</v>
      </c>
    </row>
    <row r="91" spans="1:16" ht="12.75">
      <c r="A91" t="s">
        <v>49</v>
      </c>
      <c s="34" t="s">
        <v>117</v>
      </c>
      <c s="34" t="s">
        <v>9575</v>
      </c>
      <c s="35" t="s">
        <v>5</v>
      </c>
      <c s="6" t="s">
        <v>9576</v>
      </c>
      <c s="36" t="s">
        <v>1430</v>
      </c>
      <c s="37">
        <v>192.952</v>
      </c>
      <c s="36">
        <v>0</v>
      </c>
      <c s="36">
        <f>ROUND(G91*H91,6)</f>
      </c>
      <c r="L91" s="38">
        <v>0</v>
      </c>
      <c s="32">
        <f>ROUND(ROUND(L91,2)*ROUND(G91,3),2)</f>
      </c>
      <c s="36" t="s">
        <v>53</v>
      </c>
      <c>
        <f>(M91*21)/100</f>
      </c>
      <c t="s">
        <v>27</v>
      </c>
    </row>
    <row r="92" spans="1:5" ht="12.75">
      <c r="A92" s="35" t="s">
        <v>54</v>
      </c>
      <c r="E92" s="39" t="s">
        <v>9577</v>
      </c>
    </row>
    <row r="93" spans="1:5" ht="140.25">
      <c r="A93" s="35" t="s">
        <v>55</v>
      </c>
      <c r="E93" s="40" t="s">
        <v>9578</v>
      </c>
    </row>
    <row r="94" spans="1:5" ht="12.75">
      <c r="A94" t="s">
        <v>56</v>
      </c>
      <c r="E94" s="39" t="s">
        <v>5</v>
      </c>
    </row>
    <row r="95" spans="1:16" ht="12.75">
      <c r="A95" t="s">
        <v>49</v>
      </c>
      <c s="34" t="s">
        <v>120</v>
      </c>
      <c s="34" t="s">
        <v>9579</v>
      </c>
      <c s="35" t="s">
        <v>5</v>
      </c>
      <c s="6" t="s">
        <v>9580</v>
      </c>
      <c s="36" t="s">
        <v>1430</v>
      </c>
      <c s="37">
        <v>192.952</v>
      </c>
      <c s="36">
        <v>0</v>
      </c>
      <c s="36">
        <f>ROUND(G95*H95,6)</f>
      </c>
      <c r="L95" s="38">
        <v>0</v>
      </c>
      <c s="32">
        <f>ROUND(ROUND(L95,2)*ROUND(G95,3),2)</f>
      </c>
      <c s="36" t="s">
        <v>53</v>
      </c>
      <c>
        <f>(M95*21)/100</f>
      </c>
      <c t="s">
        <v>27</v>
      </c>
    </row>
    <row r="96" spans="1:5" ht="12.75">
      <c r="A96" s="35" t="s">
        <v>54</v>
      </c>
      <c r="E96" s="39" t="s">
        <v>9581</v>
      </c>
    </row>
    <row r="97" spans="1:5" ht="12.75">
      <c r="A97" s="35" t="s">
        <v>55</v>
      </c>
      <c r="E97" s="40" t="s">
        <v>5</v>
      </c>
    </row>
    <row r="98" spans="1:5" ht="12.75">
      <c r="A98" t="s">
        <v>56</v>
      </c>
      <c r="E98" s="39" t="s">
        <v>5</v>
      </c>
    </row>
    <row r="99" spans="1:16" ht="12.75">
      <c r="A99" t="s">
        <v>49</v>
      </c>
      <c s="34" t="s">
        <v>123</v>
      </c>
      <c s="34" t="s">
        <v>9582</v>
      </c>
      <c s="35" t="s">
        <v>5</v>
      </c>
      <c s="6" t="s">
        <v>9583</v>
      </c>
      <c s="36" t="s">
        <v>229</v>
      </c>
      <c s="37">
        <v>0.712</v>
      </c>
      <c s="36">
        <v>0</v>
      </c>
      <c s="36">
        <f>ROUND(G99*H99,6)</f>
      </c>
      <c r="L99" s="38">
        <v>0</v>
      </c>
      <c s="32">
        <f>ROUND(ROUND(L99,2)*ROUND(G99,3),2)</f>
      </c>
      <c s="36" t="s">
        <v>53</v>
      </c>
      <c>
        <f>(M99*21)/100</f>
      </c>
      <c t="s">
        <v>27</v>
      </c>
    </row>
    <row r="100" spans="1:5" ht="38.25">
      <c r="A100" s="35" t="s">
        <v>54</v>
      </c>
      <c r="E100" s="39" t="s">
        <v>9584</v>
      </c>
    </row>
    <row r="101" spans="1:5" ht="38.25">
      <c r="A101" s="35" t="s">
        <v>55</v>
      </c>
      <c r="E101" s="40" t="s">
        <v>9585</v>
      </c>
    </row>
    <row r="102" spans="1:5" ht="12.75">
      <c r="A102" t="s">
        <v>56</v>
      </c>
      <c r="E102" s="39" t="s">
        <v>5</v>
      </c>
    </row>
    <row r="103" spans="1:13" ht="12.75">
      <c r="A103" t="s">
        <v>46</v>
      </c>
      <c r="C103" s="31" t="s">
        <v>26</v>
      </c>
      <c r="E103" s="33" t="s">
        <v>2769</v>
      </c>
      <c r="J103" s="32">
        <f>0</f>
      </c>
      <c s="32">
        <f>0</f>
      </c>
      <c s="32">
        <f>0+L104+L108+L112+L116+L120+L124+L128+L132+L136+L140+L144+L148+L152+L156+L160+L164+L168+L172+L176+L180+L184+L188+L192+L196+L200+L204+L208+L212+L216+L220</f>
      </c>
      <c s="32">
        <f>0+M104+M108+M112+M116+M120+M124+M128+M132+M136+M140+M144+M148+M152+M156+M160+M164+M168+M172+M176+M180+M184+M188+M192+M196+M200+M204+M208+M212+M216+M220</f>
      </c>
    </row>
    <row r="104" spans="1:16" ht="25.5">
      <c r="A104" t="s">
        <v>49</v>
      </c>
      <c s="34" t="s">
        <v>126</v>
      </c>
      <c s="34" t="s">
        <v>9586</v>
      </c>
      <c s="35" t="s">
        <v>5</v>
      </c>
      <c s="6" t="s">
        <v>9587</v>
      </c>
      <c s="36" t="s">
        <v>1430</v>
      </c>
      <c s="37">
        <v>70.118</v>
      </c>
      <c s="36">
        <v>0</v>
      </c>
      <c s="36">
        <f>ROUND(G104*H104,6)</f>
      </c>
      <c r="L104" s="38">
        <v>0</v>
      </c>
      <c s="32">
        <f>ROUND(ROUND(L104,2)*ROUND(G104,3),2)</f>
      </c>
      <c s="36" t="s">
        <v>53</v>
      </c>
      <c>
        <f>(M104*21)/100</f>
      </c>
      <c t="s">
        <v>27</v>
      </c>
    </row>
    <row r="105" spans="1:5" ht="25.5">
      <c r="A105" s="35" t="s">
        <v>54</v>
      </c>
      <c r="E105" s="39" t="s">
        <v>9588</v>
      </c>
    </row>
    <row r="106" spans="1:5" ht="153">
      <c r="A106" s="35" t="s">
        <v>55</v>
      </c>
      <c r="E106" s="40" t="s">
        <v>9589</v>
      </c>
    </row>
    <row r="107" spans="1:5" ht="12.75">
      <c r="A107" t="s">
        <v>56</v>
      </c>
      <c r="E107" s="39" t="s">
        <v>5</v>
      </c>
    </row>
    <row r="108" spans="1:16" ht="25.5">
      <c r="A108" t="s">
        <v>49</v>
      </c>
      <c s="34" t="s">
        <v>129</v>
      </c>
      <c s="34" t="s">
        <v>9590</v>
      </c>
      <c s="35" t="s">
        <v>5</v>
      </c>
      <c s="6" t="s">
        <v>9591</v>
      </c>
      <c s="36" t="s">
        <v>1430</v>
      </c>
      <c s="37">
        <v>4.616</v>
      </c>
      <c s="36">
        <v>0</v>
      </c>
      <c s="36">
        <f>ROUND(G108*H108,6)</f>
      </c>
      <c r="L108" s="38">
        <v>0</v>
      </c>
      <c s="32">
        <f>ROUND(ROUND(L108,2)*ROUND(G108,3),2)</f>
      </c>
      <c s="36" t="s">
        <v>53</v>
      </c>
      <c>
        <f>(M108*21)/100</f>
      </c>
      <c t="s">
        <v>27</v>
      </c>
    </row>
    <row r="109" spans="1:5" ht="25.5">
      <c r="A109" s="35" t="s">
        <v>54</v>
      </c>
      <c r="E109" s="39" t="s">
        <v>9592</v>
      </c>
    </row>
    <row r="110" spans="1:5" ht="51">
      <c r="A110" s="35" t="s">
        <v>55</v>
      </c>
      <c r="E110" s="40" t="s">
        <v>9593</v>
      </c>
    </row>
    <row r="111" spans="1:5" ht="12.75">
      <c r="A111" t="s">
        <v>56</v>
      </c>
      <c r="E111" s="39" t="s">
        <v>5</v>
      </c>
    </row>
    <row r="112" spans="1:16" ht="12.75">
      <c r="A112" t="s">
        <v>49</v>
      </c>
      <c s="34" t="s">
        <v>132</v>
      </c>
      <c s="34" t="s">
        <v>9594</v>
      </c>
      <c s="35" t="s">
        <v>5</v>
      </c>
      <c s="6" t="s">
        <v>9595</v>
      </c>
      <c s="36" t="s">
        <v>1409</v>
      </c>
      <c s="37">
        <v>40.395</v>
      </c>
      <c s="36">
        <v>0</v>
      </c>
      <c s="36">
        <f>ROUND(G112*H112,6)</f>
      </c>
      <c r="L112" s="38">
        <v>0</v>
      </c>
      <c s="32">
        <f>ROUND(ROUND(L112,2)*ROUND(G112,3),2)</f>
      </c>
      <c s="36" t="s">
        <v>53</v>
      </c>
      <c>
        <f>(M112*21)/100</f>
      </c>
      <c t="s">
        <v>27</v>
      </c>
    </row>
    <row r="113" spans="1:5" ht="25.5">
      <c r="A113" s="35" t="s">
        <v>54</v>
      </c>
      <c r="E113" s="39" t="s">
        <v>9596</v>
      </c>
    </row>
    <row r="114" spans="1:5" ht="229.5">
      <c r="A114" s="35" t="s">
        <v>55</v>
      </c>
      <c r="E114" s="40" t="s">
        <v>9597</v>
      </c>
    </row>
    <row r="115" spans="1:5" ht="12.75">
      <c r="A115" t="s">
        <v>56</v>
      </c>
      <c r="E115" s="39" t="s">
        <v>5</v>
      </c>
    </row>
    <row r="116" spans="1:16" ht="12.75">
      <c r="A116" t="s">
        <v>49</v>
      </c>
      <c s="34" t="s">
        <v>135</v>
      </c>
      <c s="34" t="s">
        <v>9598</v>
      </c>
      <c s="35" t="s">
        <v>5</v>
      </c>
      <c s="6" t="s">
        <v>9599</v>
      </c>
      <c s="36" t="s">
        <v>1430</v>
      </c>
      <c s="37">
        <v>364.18</v>
      </c>
      <c s="36">
        <v>0</v>
      </c>
      <c s="36">
        <f>ROUND(G116*H116,6)</f>
      </c>
      <c r="L116" s="38">
        <v>0</v>
      </c>
      <c s="32">
        <f>ROUND(ROUND(L116,2)*ROUND(G116,3),2)</f>
      </c>
      <c s="36" t="s">
        <v>53</v>
      </c>
      <c>
        <f>(M116*21)/100</f>
      </c>
      <c t="s">
        <v>27</v>
      </c>
    </row>
    <row r="117" spans="1:5" ht="12.75">
      <c r="A117" s="35" t="s">
        <v>54</v>
      </c>
      <c r="E117" s="39" t="s">
        <v>9600</v>
      </c>
    </row>
    <row r="118" spans="1:5" ht="204">
      <c r="A118" s="35" t="s">
        <v>55</v>
      </c>
      <c r="E118" s="40" t="s">
        <v>9601</v>
      </c>
    </row>
    <row r="119" spans="1:5" ht="12.75">
      <c r="A119" t="s">
        <v>56</v>
      </c>
      <c r="E119" s="39" t="s">
        <v>5</v>
      </c>
    </row>
    <row r="120" spans="1:16" ht="12.75">
      <c r="A120" t="s">
        <v>49</v>
      </c>
      <c s="34" t="s">
        <v>138</v>
      </c>
      <c s="34" t="s">
        <v>9602</v>
      </c>
      <c s="35" t="s">
        <v>5</v>
      </c>
      <c s="6" t="s">
        <v>9603</v>
      </c>
      <c s="36" t="s">
        <v>1430</v>
      </c>
      <c s="37">
        <v>364.18</v>
      </c>
      <c s="36">
        <v>0</v>
      </c>
      <c s="36">
        <f>ROUND(G120*H120,6)</f>
      </c>
      <c r="L120" s="38">
        <v>0</v>
      </c>
      <c s="32">
        <f>ROUND(ROUND(L120,2)*ROUND(G120,3),2)</f>
      </c>
      <c s="36" t="s">
        <v>53</v>
      </c>
      <c>
        <f>(M120*21)/100</f>
      </c>
      <c t="s">
        <v>27</v>
      </c>
    </row>
    <row r="121" spans="1:5" ht="25.5">
      <c r="A121" s="35" t="s">
        <v>54</v>
      </c>
      <c r="E121" s="39" t="s">
        <v>9604</v>
      </c>
    </row>
    <row r="122" spans="1:5" ht="12.75">
      <c r="A122" s="35" t="s">
        <v>55</v>
      </c>
      <c r="E122" s="40" t="s">
        <v>5</v>
      </c>
    </row>
    <row r="123" spans="1:5" ht="12.75">
      <c r="A123" t="s">
        <v>56</v>
      </c>
      <c r="E123" s="39" t="s">
        <v>5</v>
      </c>
    </row>
    <row r="124" spans="1:16" ht="12.75">
      <c r="A124" t="s">
        <v>49</v>
      </c>
      <c s="34" t="s">
        <v>141</v>
      </c>
      <c s="34" t="s">
        <v>9605</v>
      </c>
      <c s="35" t="s">
        <v>5</v>
      </c>
      <c s="6" t="s">
        <v>9606</v>
      </c>
      <c s="36" t="s">
        <v>1430</v>
      </c>
      <c s="37">
        <v>44.02</v>
      </c>
      <c s="36">
        <v>0</v>
      </c>
      <c s="36">
        <f>ROUND(G124*H124,6)</f>
      </c>
      <c r="L124" s="38">
        <v>0</v>
      </c>
      <c s="32">
        <f>ROUND(ROUND(L124,2)*ROUND(G124,3),2)</f>
      </c>
      <c s="36" t="s">
        <v>53</v>
      </c>
      <c>
        <f>(M124*21)/100</f>
      </c>
      <c t="s">
        <v>27</v>
      </c>
    </row>
    <row r="125" spans="1:5" ht="12.75">
      <c r="A125" s="35" t="s">
        <v>54</v>
      </c>
      <c r="E125" s="39" t="s">
        <v>9607</v>
      </c>
    </row>
    <row r="126" spans="1:5" ht="51">
      <c r="A126" s="35" t="s">
        <v>55</v>
      </c>
      <c r="E126" s="40" t="s">
        <v>9608</v>
      </c>
    </row>
    <row r="127" spans="1:5" ht="12.75">
      <c r="A127" t="s">
        <v>56</v>
      </c>
      <c r="E127" s="39" t="s">
        <v>5</v>
      </c>
    </row>
    <row r="128" spans="1:16" ht="12.75">
      <c r="A128" t="s">
        <v>49</v>
      </c>
      <c s="34" t="s">
        <v>144</v>
      </c>
      <c s="34" t="s">
        <v>9609</v>
      </c>
      <c s="35" t="s">
        <v>5</v>
      </c>
      <c s="6" t="s">
        <v>9610</v>
      </c>
      <c s="36" t="s">
        <v>1430</v>
      </c>
      <c s="37">
        <v>44.02</v>
      </c>
      <c s="36">
        <v>0</v>
      </c>
      <c s="36">
        <f>ROUND(G128*H128,6)</f>
      </c>
      <c r="L128" s="38">
        <v>0</v>
      </c>
      <c s="32">
        <f>ROUND(ROUND(L128,2)*ROUND(G128,3),2)</f>
      </c>
      <c s="36" t="s">
        <v>53</v>
      </c>
      <c>
        <f>(M128*21)/100</f>
      </c>
      <c t="s">
        <v>27</v>
      </c>
    </row>
    <row r="129" spans="1:5" ht="12.75">
      <c r="A129" s="35" t="s">
        <v>54</v>
      </c>
      <c r="E129" s="39" t="s">
        <v>9611</v>
      </c>
    </row>
    <row r="130" spans="1:5" ht="12.75">
      <c r="A130" s="35" t="s">
        <v>55</v>
      </c>
      <c r="E130" s="40" t="s">
        <v>5</v>
      </c>
    </row>
    <row r="131" spans="1:5" ht="12.75">
      <c r="A131" t="s">
        <v>56</v>
      </c>
      <c r="E131" s="39" t="s">
        <v>5</v>
      </c>
    </row>
    <row r="132" spans="1:16" ht="12.75">
      <c r="A132" t="s">
        <v>49</v>
      </c>
      <c s="34" t="s">
        <v>147</v>
      </c>
      <c s="34" t="s">
        <v>9612</v>
      </c>
      <c s="35" t="s">
        <v>5</v>
      </c>
      <c s="6" t="s">
        <v>9613</v>
      </c>
      <c s="36" t="s">
        <v>229</v>
      </c>
      <c s="37">
        <v>4.252</v>
      </c>
      <c s="36">
        <v>0</v>
      </c>
      <c s="36">
        <f>ROUND(G132*H132,6)</f>
      </c>
      <c r="L132" s="38">
        <v>0</v>
      </c>
      <c s="32">
        <f>ROUND(ROUND(L132,2)*ROUND(G132,3),2)</f>
      </c>
      <c s="36" t="s">
        <v>53</v>
      </c>
      <c>
        <f>(M132*21)/100</f>
      </c>
      <c t="s">
        <v>27</v>
      </c>
    </row>
    <row r="133" spans="1:5" ht="25.5">
      <c r="A133" s="35" t="s">
        <v>54</v>
      </c>
      <c r="E133" s="39" t="s">
        <v>9614</v>
      </c>
    </row>
    <row r="134" spans="1:5" ht="38.25">
      <c r="A134" s="35" t="s">
        <v>55</v>
      </c>
      <c r="E134" s="40" t="s">
        <v>9615</v>
      </c>
    </row>
    <row r="135" spans="1:5" ht="12.75">
      <c r="A135" t="s">
        <v>56</v>
      </c>
      <c r="E135" s="39" t="s">
        <v>5</v>
      </c>
    </row>
    <row r="136" spans="1:16" ht="12.75">
      <c r="A136" t="s">
        <v>49</v>
      </c>
      <c s="34" t="s">
        <v>150</v>
      </c>
      <c s="34" t="s">
        <v>9616</v>
      </c>
      <c s="35" t="s">
        <v>5</v>
      </c>
      <c s="6" t="s">
        <v>9617</v>
      </c>
      <c s="36" t="s">
        <v>86</v>
      </c>
      <c s="37">
        <v>3</v>
      </c>
      <c s="36">
        <v>0</v>
      </c>
      <c s="36">
        <f>ROUND(G136*H136,6)</f>
      </c>
      <c r="L136" s="38">
        <v>0</v>
      </c>
      <c s="32">
        <f>ROUND(ROUND(L136,2)*ROUND(G136,3),2)</f>
      </c>
      <c s="36" t="s">
        <v>53</v>
      </c>
      <c>
        <f>(M136*21)/100</f>
      </c>
      <c t="s">
        <v>27</v>
      </c>
    </row>
    <row r="137" spans="1:5" ht="12.75">
      <c r="A137" s="35" t="s">
        <v>54</v>
      </c>
      <c r="E137" s="39" t="s">
        <v>9617</v>
      </c>
    </row>
    <row r="138" spans="1:5" ht="12.75">
      <c r="A138" s="35" t="s">
        <v>55</v>
      </c>
      <c r="E138" s="40" t="s">
        <v>5</v>
      </c>
    </row>
    <row r="139" spans="1:5" ht="12.75">
      <c r="A139" t="s">
        <v>56</v>
      </c>
      <c r="E139" s="39" t="s">
        <v>5</v>
      </c>
    </row>
    <row r="140" spans="1:16" ht="12.75">
      <c r="A140" t="s">
        <v>49</v>
      </c>
      <c s="34" t="s">
        <v>153</v>
      </c>
      <c s="34" t="s">
        <v>9618</v>
      </c>
      <c s="35" t="s">
        <v>5</v>
      </c>
      <c s="6" t="s">
        <v>9619</v>
      </c>
      <c s="36" t="s">
        <v>86</v>
      </c>
      <c s="37">
        <v>1</v>
      </c>
      <c s="36">
        <v>0</v>
      </c>
      <c s="36">
        <f>ROUND(G140*H140,6)</f>
      </c>
      <c r="L140" s="38">
        <v>0</v>
      </c>
      <c s="32">
        <f>ROUND(ROUND(L140,2)*ROUND(G140,3),2)</f>
      </c>
      <c s="36" t="s">
        <v>53</v>
      </c>
      <c>
        <f>(M140*21)/100</f>
      </c>
      <c t="s">
        <v>27</v>
      </c>
    </row>
    <row r="141" spans="1:5" ht="25.5">
      <c r="A141" s="35" t="s">
        <v>54</v>
      </c>
      <c r="E141" s="39" t="s">
        <v>9620</v>
      </c>
    </row>
    <row r="142" spans="1:5" ht="38.25">
      <c r="A142" s="35" t="s">
        <v>55</v>
      </c>
      <c r="E142" s="40" t="s">
        <v>9621</v>
      </c>
    </row>
    <row r="143" spans="1:5" ht="12.75">
      <c r="A143" t="s">
        <v>56</v>
      </c>
      <c r="E143" s="39" t="s">
        <v>5</v>
      </c>
    </row>
    <row r="144" spans="1:16" ht="12.75">
      <c r="A144" t="s">
        <v>49</v>
      </c>
      <c s="34" t="s">
        <v>156</v>
      </c>
      <c s="34" t="s">
        <v>9622</v>
      </c>
      <c s="35" t="s">
        <v>5</v>
      </c>
      <c s="6" t="s">
        <v>9623</v>
      </c>
      <c s="36" t="s">
        <v>86</v>
      </c>
      <c s="37">
        <v>58</v>
      </c>
      <c s="36">
        <v>0</v>
      </c>
      <c s="36">
        <f>ROUND(G144*H144,6)</f>
      </c>
      <c r="L144" s="38">
        <v>0</v>
      </c>
      <c s="32">
        <f>ROUND(ROUND(L144,2)*ROUND(G144,3),2)</f>
      </c>
      <c s="36" t="s">
        <v>53</v>
      </c>
      <c>
        <f>(M144*21)/100</f>
      </c>
      <c t="s">
        <v>27</v>
      </c>
    </row>
    <row r="145" spans="1:5" ht="25.5">
      <c r="A145" s="35" t="s">
        <v>54</v>
      </c>
      <c r="E145" s="39" t="s">
        <v>9624</v>
      </c>
    </row>
    <row r="146" spans="1:5" ht="102">
      <c r="A146" s="35" t="s">
        <v>55</v>
      </c>
      <c r="E146" s="40" t="s">
        <v>9625</v>
      </c>
    </row>
    <row r="147" spans="1:5" ht="12.75">
      <c r="A147" t="s">
        <v>56</v>
      </c>
      <c r="E147" s="39" t="s">
        <v>5</v>
      </c>
    </row>
    <row r="148" spans="1:16" ht="12.75">
      <c r="A148" t="s">
        <v>49</v>
      </c>
      <c s="34" t="s">
        <v>159</v>
      </c>
      <c s="34" t="s">
        <v>9626</v>
      </c>
      <c s="35" t="s">
        <v>5</v>
      </c>
      <c s="6" t="s">
        <v>9627</v>
      </c>
      <c s="36" t="s">
        <v>86</v>
      </c>
      <c s="37">
        <v>1</v>
      </c>
      <c s="36">
        <v>0</v>
      </c>
      <c s="36">
        <f>ROUND(G148*H148,6)</f>
      </c>
      <c r="L148" s="38">
        <v>0</v>
      </c>
      <c s="32">
        <f>ROUND(ROUND(L148,2)*ROUND(G148,3),2)</f>
      </c>
      <c s="36" t="s">
        <v>53</v>
      </c>
      <c>
        <f>(M148*21)/100</f>
      </c>
      <c t="s">
        <v>27</v>
      </c>
    </row>
    <row r="149" spans="1:5" ht="25.5">
      <c r="A149" s="35" t="s">
        <v>54</v>
      </c>
      <c r="E149" s="39" t="s">
        <v>9628</v>
      </c>
    </row>
    <row r="150" spans="1:5" ht="38.25">
      <c r="A150" s="35" t="s">
        <v>55</v>
      </c>
      <c r="E150" s="40" t="s">
        <v>9629</v>
      </c>
    </row>
    <row r="151" spans="1:5" ht="12.75">
      <c r="A151" t="s">
        <v>56</v>
      </c>
      <c r="E151" s="39" t="s">
        <v>5</v>
      </c>
    </row>
    <row r="152" spans="1:16" ht="12.75">
      <c r="A152" t="s">
        <v>49</v>
      </c>
      <c s="34" t="s">
        <v>162</v>
      </c>
      <c s="34" t="s">
        <v>9630</v>
      </c>
      <c s="35" t="s">
        <v>5</v>
      </c>
      <c s="6" t="s">
        <v>9631</v>
      </c>
      <c s="36" t="s">
        <v>86</v>
      </c>
      <c s="37">
        <v>1</v>
      </c>
      <c s="36">
        <v>0</v>
      </c>
      <c s="36">
        <f>ROUND(G152*H152,6)</f>
      </c>
      <c r="L152" s="38">
        <v>0</v>
      </c>
      <c s="32">
        <f>ROUND(ROUND(L152,2)*ROUND(G152,3),2)</f>
      </c>
      <c s="36" t="s">
        <v>53</v>
      </c>
      <c>
        <f>(M152*21)/100</f>
      </c>
      <c t="s">
        <v>27</v>
      </c>
    </row>
    <row r="153" spans="1:5" ht="25.5">
      <c r="A153" s="35" t="s">
        <v>54</v>
      </c>
      <c r="E153" s="39" t="s">
        <v>9632</v>
      </c>
    </row>
    <row r="154" spans="1:5" ht="38.25">
      <c r="A154" s="35" t="s">
        <v>55</v>
      </c>
      <c r="E154" s="40" t="s">
        <v>9633</v>
      </c>
    </row>
    <row r="155" spans="1:5" ht="12.75">
      <c r="A155" t="s">
        <v>56</v>
      </c>
      <c r="E155" s="39" t="s">
        <v>5</v>
      </c>
    </row>
    <row r="156" spans="1:16" ht="12.75">
      <c r="A156" t="s">
        <v>49</v>
      </c>
      <c s="34" t="s">
        <v>165</v>
      </c>
      <c s="34" t="s">
        <v>9634</v>
      </c>
      <c s="35" t="s">
        <v>5</v>
      </c>
      <c s="6" t="s">
        <v>9635</v>
      </c>
      <c s="36" t="s">
        <v>86</v>
      </c>
      <c s="37">
        <v>1</v>
      </c>
      <c s="36">
        <v>0</v>
      </c>
      <c s="36">
        <f>ROUND(G156*H156,6)</f>
      </c>
      <c r="L156" s="38">
        <v>0</v>
      </c>
      <c s="32">
        <f>ROUND(ROUND(L156,2)*ROUND(G156,3),2)</f>
      </c>
      <c s="36" t="s">
        <v>53</v>
      </c>
      <c>
        <f>(M156*21)/100</f>
      </c>
      <c t="s">
        <v>27</v>
      </c>
    </row>
    <row r="157" spans="1:5" ht="25.5">
      <c r="A157" s="35" t="s">
        <v>54</v>
      </c>
      <c r="E157" s="39" t="s">
        <v>9636</v>
      </c>
    </row>
    <row r="158" spans="1:5" ht="38.25">
      <c r="A158" s="35" t="s">
        <v>55</v>
      </c>
      <c r="E158" s="40" t="s">
        <v>9637</v>
      </c>
    </row>
    <row r="159" spans="1:5" ht="12.75">
      <c r="A159" t="s">
        <v>56</v>
      </c>
      <c r="E159" s="39" t="s">
        <v>5</v>
      </c>
    </row>
    <row r="160" spans="1:16" ht="12.75">
      <c r="A160" t="s">
        <v>49</v>
      </c>
      <c s="34" t="s">
        <v>168</v>
      </c>
      <c s="34" t="s">
        <v>9638</v>
      </c>
      <c s="35" t="s">
        <v>5</v>
      </c>
      <c s="6" t="s">
        <v>9639</v>
      </c>
      <c s="36" t="s">
        <v>86</v>
      </c>
      <c s="37">
        <v>19</v>
      </c>
      <c s="36">
        <v>0</v>
      </c>
      <c s="36">
        <f>ROUND(G160*H160,6)</f>
      </c>
      <c r="L160" s="38">
        <v>0</v>
      </c>
      <c s="32">
        <f>ROUND(ROUND(L160,2)*ROUND(G160,3),2)</f>
      </c>
      <c s="36" t="s">
        <v>53</v>
      </c>
      <c>
        <f>(M160*21)/100</f>
      </c>
      <c t="s">
        <v>27</v>
      </c>
    </row>
    <row r="161" spans="1:5" ht="25.5">
      <c r="A161" s="35" t="s">
        <v>54</v>
      </c>
      <c r="E161" s="39" t="s">
        <v>9640</v>
      </c>
    </row>
    <row r="162" spans="1:5" ht="76.5">
      <c r="A162" s="35" t="s">
        <v>55</v>
      </c>
      <c r="E162" s="40" t="s">
        <v>9641</v>
      </c>
    </row>
    <row r="163" spans="1:5" ht="12.75">
      <c r="A163" t="s">
        <v>56</v>
      </c>
      <c r="E163" s="39" t="s">
        <v>5</v>
      </c>
    </row>
    <row r="164" spans="1:16" ht="12.75">
      <c r="A164" t="s">
        <v>49</v>
      </c>
      <c s="34" t="s">
        <v>171</v>
      </c>
      <c s="34" t="s">
        <v>9642</v>
      </c>
      <c s="35" t="s">
        <v>5</v>
      </c>
      <c s="6" t="s">
        <v>9643</v>
      </c>
      <c s="36" t="s">
        <v>86</v>
      </c>
      <c s="37">
        <v>4</v>
      </c>
      <c s="36">
        <v>0</v>
      </c>
      <c s="36">
        <f>ROUND(G164*H164,6)</f>
      </c>
      <c r="L164" s="38">
        <v>0</v>
      </c>
      <c s="32">
        <f>ROUND(ROUND(L164,2)*ROUND(G164,3),2)</f>
      </c>
      <c s="36" t="s">
        <v>53</v>
      </c>
      <c>
        <f>(M164*21)/100</f>
      </c>
      <c t="s">
        <v>27</v>
      </c>
    </row>
    <row r="165" spans="1:5" ht="25.5">
      <c r="A165" s="35" t="s">
        <v>54</v>
      </c>
      <c r="E165" s="39" t="s">
        <v>9644</v>
      </c>
    </row>
    <row r="166" spans="1:5" ht="38.25">
      <c r="A166" s="35" t="s">
        <v>55</v>
      </c>
      <c r="E166" s="40" t="s">
        <v>9645</v>
      </c>
    </row>
    <row r="167" spans="1:5" ht="12.75">
      <c r="A167" t="s">
        <v>56</v>
      </c>
      <c r="E167" s="39" t="s">
        <v>5</v>
      </c>
    </row>
    <row r="168" spans="1:16" ht="12.75">
      <c r="A168" t="s">
        <v>49</v>
      </c>
      <c s="34" t="s">
        <v>174</v>
      </c>
      <c s="34" t="s">
        <v>9646</v>
      </c>
      <c s="35" t="s">
        <v>5</v>
      </c>
      <c s="6" t="s">
        <v>9647</v>
      </c>
      <c s="36" t="s">
        <v>86</v>
      </c>
      <c s="37">
        <v>16</v>
      </c>
      <c s="36">
        <v>0</v>
      </c>
      <c s="36">
        <f>ROUND(G168*H168,6)</f>
      </c>
      <c r="L168" s="38">
        <v>0</v>
      </c>
      <c s="32">
        <f>ROUND(ROUND(L168,2)*ROUND(G168,3),2)</f>
      </c>
      <c s="36" t="s">
        <v>53</v>
      </c>
      <c>
        <f>(M168*21)/100</f>
      </c>
      <c t="s">
        <v>27</v>
      </c>
    </row>
    <row r="169" spans="1:5" ht="25.5">
      <c r="A169" s="35" t="s">
        <v>54</v>
      </c>
      <c r="E169" s="39" t="s">
        <v>9648</v>
      </c>
    </row>
    <row r="170" spans="1:5" ht="38.25">
      <c r="A170" s="35" t="s">
        <v>55</v>
      </c>
      <c r="E170" s="40" t="s">
        <v>9649</v>
      </c>
    </row>
    <row r="171" spans="1:5" ht="12.75">
      <c r="A171" t="s">
        <v>56</v>
      </c>
      <c r="E171" s="39" t="s">
        <v>5</v>
      </c>
    </row>
    <row r="172" spans="1:16" ht="12.75">
      <c r="A172" t="s">
        <v>49</v>
      </c>
      <c s="34" t="s">
        <v>177</v>
      </c>
      <c s="34" t="s">
        <v>9650</v>
      </c>
      <c s="35" t="s">
        <v>5</v>
      </c>
      <c s="6" t="s">
        <v>9651</v>
      </c>
      <c s="36" t="s">
        <v>86</v>
      </c>
      <c s="37">
        <v>3</v>
      </c>
      <c s="36">
        <v>0</v>
      </c>
      <c s="36">
        <f>ROUND(G172*H172,6)</f>
      </c>
      <c r="L172" s="38">
        <v>0</v>
      </c>
      <c s="32">
        <f>ROUND(ROUND(L172,2)*ROUND(G172,3),2)</f>
      </c>
      <c s="36" t="s">
        <v>53</v>
      </c>
      <c>
        <f>(M172*21)/100</f>
      </c>
      <c t="s">
        <v>27</v>
      </c>
    </row>
    <row r="173" spans="1:5" ht="25.5">
      <c r="A173" s="35" t="s">
        <v>54</v>
      </c>
      <c r="E173" s="39" t="s">
        <v>9652</v>
      </c>
    </row>
    <row r="174" spans="1:5" ht="38.25">
      <c r="A174" s="35" t="s">
        <v>55</v>
      </c>
      <c r="E174" s="40" t="s">
        <v>9653</v>
      </c>
    </row>
    <row r="175" spans="1:5" ht="12.75">
      <c r="A175" t="s">
        <v>56</v>
      </c>
      <c r="E175" s="39" t="s">
        <v>5</v>
      </c>
    </row>
    <row r="176" spans="1:16" ht="12.75">
      <c r="A176" t="s">
        <v>49</v>
      </c>
      <c s="34" t="s">
        <v>180</v>
      </c>
      <c s="34" t="s">
        <v>9654</v>
      </c>
      <c s="35" t="s">
        <v>5</v>
      </c>
      <c s="6" t="s">
        <v>9655</v>
      </c>
      <c s="36" t="s">
        <v>1409</v>
      </c>
      <c s="37">
        <v>9.071</v>
      </c>
      <c s="36">
        <v>0</v>
      </c>
      <c s="36">
        <f>ROUND(G176*H176,6)</f>
      </c>
      <c r="L176" s="38">
        <v>0</v>
      </c>
      <c s="32">
        <f>ROUND(ROUND(L176,2)*ROUND(G176,3),2)</f>
      </c>
      <c s="36" t="s">
        <v>53</v>
      </c>
      <c>
        <f>(M176*21)/100</f>
      </c>
      <c t="s">
        <v>27</v>
      </c>
    </row>
    <row r="177" spans="1:5" ht="12.75">
      <c r="A177" s="35" t="s">
        <v>54</v>
      </c>
      <c r="E177" s="39" t="s">
        <v>9656</v>
      </c>
    </row>
    <row r="178" spans="1:5" ht="409.5">
      <c r="A178" s="35" t="s">
        <v>55</v>
      </c>
      <c r="E178" s="40" t="s">
        <v>9657</v>
      </c>
    </row>
    <row r="179" spans="1:5" ht="12.75">
      <c r="A179" t="s">
        <v>56</v>
      </c>
      <c r="E179" s="39" t="s">
        <v>5</v>
      </c>
    </row>
    <row r="180" spans="1:16" ht="12.75">
      <c r="A180" t="s">
        <v>49</v>
      </c>
      <c s="34" t="s">
        <v>183</v>
      </c>
      <c s="34" t="s">
        <v>9658</v>
      </c>
      <c s="35" t="s">
        <v>5</v>
      </c>
      <c s="6" t="s">
        <v>9659</v>
      </c>
      <c s="36" t="s">
        <v>229</v>
      </c>
      <c s="37">
        <v>2.903</v>
      </c>
      <c s="36">
        <v>0</v>
      </c>
      <c s="36">
        <f>ROUND(G180*H180,6)</f>
      </c>
      <c r="L180" s="38">
        <v>0</v>
      </c>
      <c s="32">
        <f>ROUND(ROUND(L180,2)*ROUND(G180,3),2)</f>
      </c>
      <c s="36" t="s">
        <v>53</v>
      </c>
      <c>
        <f>(M180*21)/100</f>
      </c>
      <c t="s">
        <v>27</v>
      </c>
    </row>
    <row r="181" spans="1:5" ht="25.5">
      <c r="A181" s="35" t="s">
        <v>54</v>
      </c>
      <c r="E181" s="39" t="s">
        <v>9660</v>
      </c>
    </row>
    <row r="182" spans="1:5" ht="409.5">
      <c r="A182" s="35" t="s">
        <v>55</v>
      </c>
      <c r="E182" s="40" t="s">
        <v>9661</v>
      </c>
    </row>
    <row r="183" spans="1:5" ht="12.75">
      <c r="A183" t="s">
        <v>56</v>
      </c>
      <c r="E183" s="39" t="s">
        <v>5</v>
      </c>
    </row>
    <row r="184" spans="1:16" ht="12.75">
      <c r="A184" t="s">
        <v>49</v>
      </c>
      <c s="34" t="s">
        <v>186</v>
      </c>
      <c s="34" t="s">
        <v>9662</v>
      </c>
      <c s="35" t="s">
        <v>5</v>
      </c>
      <c s="6" t="s">
        <v>9663</v>
      </c>
      <c s="36" t="s">
        <v>229</v>
      </c>
      <c s="37">
        <v>9.662</v>
      </c>
      <c s="36">
        <v>0</v>
      </c>
      <c s="36">
        <f>ROUND(G184*H184,6)</f>
      </c>
      <c r="L184" s="38">
        <v>0</v>
      </c>
      <c s="32">
        <f>ROUND(ROUND(L184,2)*ROUND(G184,3),2)</f>
      </c>
      <c s="36" t="s">
        <v>53</v>
      </c>
      <c>
        <f>(M184*21)/100</f>
      </c>
      <c t="s">
        <v>27</v>
      </c>
    </row>
    <row r="185" spans="1:5" ht="25.5">
      <c r="A185" s="35" t="s">
        <v>54</v>
      </c>
      <c r="E185" s="39" t="s">
        <v>9664</v>
      </c>
    </row>
    <row r="186" spans="1:5" ht="409.5">
      <c r="A186" s="35" t="s">
        <v>55</v>
      </c>
      <c r="E186" s="40" t="s">
        <v>9665</v>
      </c>
    </row>
    <row r="187" spans="1:5" ht="12.75">
      <c r="A187" t="s">
        <v>56</v>
      </c>
      <c r="E187" s="39" t="s">
        <v>5</v>
      </c>
    </row>
    <row r="188" spans="1:16" ht="12.75">
      <c r="A188" t="s">
        <v>49</v>
      </c>
      <c s="34" t="s">
        <v>189</v>
      </c>
      <c s="34" t="s">
        <v>9666</v>
      </c>
      <c s="35" t="s">
        <v>5</v>
      </c>
      <c s="6" t="s">
        <v>9667</v>
      </c>
      <c s="36" t="s">
        <v>229</v>
      </c>
      <c s="37">
        <v>2.508</v>
      </c>
      <c s="36">
        <v>0</v>
      </c>
      <c s="36">
        <f>ROUND(G188*H188,6)</f>
      </c>
      <c r="L188" s="38">
        <v>0</v>
      </c>
      <c s="32">
        <f>ROUND(ROUND(L188,2)*ROUND(G188,3),2)</f>
      </c>
      <c s="36" t="s">
        <v>53</v>
      </c>
      <c>
        <f>(M188*21)/100</f>
      </c>
      <c t="s">
        <v>27</v>
      </c>
    </row>
    <row r="189" spans="1:5" ht="25.5">
      <c r="A189" s="35" t="s">
        <v>54</v>
      </c>
      <c r="E189" s="39" t="s">
        <v>9668</v>
      </c>
    </row>
    <row r="190" spans="1:5" ht="140.25">
      <c r="A190" s="35" t="s">
        <v>55</v>
      </c>
      <c r="E190" s="40" t="s">
        <v>9669</v>
      </c>
    </row>
    <row r="191" spans="1:5" ht="12.75">
      <c r="A191" t="s">
        <v>56</v>
      </c>
      <c r="E191" s="39" t="s">
        <v>5</v>
      </c>
    </row>
    <row r="192" spans="1:16" ht="12.75">
      <c r="A192" t="s">
        <v>49</v>
      </c>
      <c s="34" t="s">
        <v>192</v>
      </c>
      <c s="34" t="s">
        <v>9670</v>
      </c>
      <c s="35" t="s">
        <v>5</v>
      </c>
      <c s="6" t="s">
        <v>9671</v>
      </c>
      <c s="36" t="s">
        <v>52</v>
      </c>
      <c s="37">
        <v>20.76</v>
      </c>
      <c s="36">
        <v>0</v>
      </c>
      <c s="36">
        <f>ROUND(G192*H192,6)</f>
      </c>
      <c r="L192" s="38">
        <v>0</v>
      </c>
      <c s="32">
        <f>ROUND(ROUND(L192,2)*ROUND(G192,3),2)</f>
      </c>
      <c s="36" t="s">
        <v>53</v>
      </c>
      <c>
        <f>(M192*21)/100</f>
      </c>
      <c t="s">
        <v>27</v>
      </c>
    </row>
    <row r="193" spans="1:5" ht="25.5">
      <c r="A193" s="35" t="s">
        <v>54</v>
      </c>
      <c r="E193" s="39" t="s">
        <v>9672</v>
      </c>
    </row>
    <row r="194" spans="1:5" ht="76.5">
      <c r="A194" s="35" t="s">
        <v>55</v>
      </c>
      <c r="E194" s="40" t="s">
        <v>9673</v>
      </c>
    </row>
    <row r="195" spans="1:5" ht="12.75">
      <c r="A195" t="s">
        <v>56</v>
      </c>
      <c r="E195" s="39" t="s">
        <v>5</v>
      </c>
    </row>
    <row r="196" spans="1:16" ht="12.75">
      <c r="A196" t="s">
        <v>49</v>
      </c>
      <c s="34" t="s">
        <v>195</v>
      </c>
      <c s="34" t="s">
        <v>9674</v>
      </c>
      <c s="35" t="s">
        <v>5</v>
      </c>
      <c s="6" t="s">
        <v>9675</v>
      </c>
      <c s="36" t="s">
        <v>52</v>
      </c>
      <c s="37">
        <v>3.75</v>
      </c>
      <c s="36">
        <v>0</v>
      </c>
      <c s="36">
        <f>ROUND(G196*H196,6)</f>
      </c>
      <c r="L196" s="38">
        <v>0</v>
      </c>
      <c s="32">
        <f>ROUND(ROUND(L196,2)*ROUND(G196,3),2)</f>
      </c>
      <c s="36" t="s">
        <v>53</v>
      </c>
      <c>
        <f>(M196*21)/100</f>
      </c>
      <c t="s">
        <v>27</v>
      </c>
    </row>
    <row r="197" spans="1:5" ht="25.5">
      <c r="A197" s="35" t="s">
        <v>54</v>
      </c>
      <c r="E197" s="39" t="s">
        <v>9676</v>
      </c>
    </row>
    <row r="198" spans="1:5" ht="38.25">
      <c r="A198" s="35" t="s">
        <v>55</v>
      </c>
      <c r="E198" s="40" t="s">
        <v>9677</v>
      </c>
    </row>
    <row r="199" spans="1:5" ht="12.75">
      <c r="A199" t="s">
        <v>56</v>
      </c>
      <c r="E199" s="39" t="s">
        <v>5</v>
      </c>
    </row>
    <row r="200" spans="1:16" ht="12.75">
      <c r="A200" t="s">
        <v>49</v>
      </c>
      <c s="34" t="s">
        <v>198</v>
      </c>
      <c s="34" t="s">
        <v>9678</v>
      </c>
      <c s="35" t="s">
        <v>5</v>
      </c>
      <c s="6" t="s">
        <v>9679</v>
      </c>
      <c s="36" t="s">
        <v>52</v>
      </c>
      <c s="37">
        <v>4.25</v>
      </c>
      <c s="36">
        <v>0</v>
      </c>
      <c s="36">
        <f>ROUND(G200*H200,6)</f>
      </c>
      <c r="L200" s="38">
        <v>0</v>
      </c>
      <c s="32">
        <f>ROUND(ROUND(L200,2)*ROUND(G200,3),2)</f>
      </c>
      <c s="36" t="s">
        <v>53</v>
      </c>
      <c>
        <f>(M200*21)/100</f>
      </c>
      <c t="s">
        <v>27</v>
      </c>
    </row>
    <row r="201" spans="1:5" ht="12.75">
      <c r="A201" s="35" t="s">
        <v>54</v>
      </c>
      <c r="E201" s="39" t="s">
        <v>9680</v>
      </c>
    </row>
    <row r="202" spans="1:5" ht="51">
      <c r="A202" s="35" t="s">
        <v>55</v>
      </c>
      <c r="E202" s="40" t="s">
        <v>9681</v>
      </c>
    </row>
    <row r="203" spans="1:5" ht="12.75">
      <c r="A203" t="s">
        <v>56</v>
      </c>
      <c r="E203" s="39" t="s">
        <v>5</v>
      </c>
    </row>
    <row r="204" spans="1:16" ht="12.75">
      <c r="A204" t="s">
        <v>49</v>
      </c>
      <c s="34" t="s">
        <v>203</v>
      </c>
      <c s="34" t="s">
        <v>9682</v>
      </c>
      <c s="35" t="s">
        <v>5</v>
      </c>
      <c s="6" t="s">
        <v>9683</v>
      </c>
      <c s="36" t="s">
        <v>1430</v>
      </c>
      <c s="37">
        <v>87.877</v>
      </c>
      <c s="36">
        <v>0</v>
      </c>
      <c s="36">
        <f>ROUND(G204*H204,6)</f>
      </c>
      <c r="L204" s="38">
        <v>0</v>
      </c>
      <c s="32">
        <f>ROUND(ROUND(L204,2)*ROUND(G204,3),2)</f>
      </c>
      <c s="36" t="s">
        <v>53</v>
      </c>
      <c>
        <f>(M204*21)/100</f>
      </c>
      <c t="s">
        <v>27</v>
      </c>
    </row>
    <row r="205" spans="1:5" ht="25.5">
      <c r="A205" s="35" t="s">
        <v>54</v>
      </c>
      <c r="E205" s="39" t="s">
        <v>9684</v>
      </c>
    </row>
    <row r="206" spans="1:5" ht="409.5">
      <c r="A206" s="35" t="s">
        <v>55</v>
      </c>
      <c r="E206" s="40" t="s">
        <v>9685</v>
      </c>
    </row>
    <row r="207" spans="1:5" ht="12.75">
      <c r="A207" t="s">
        <v>56</v>
      </c>
      <c r="E207" s="39" t="s">
        <v>5</v>
      </c>
    </row>
    <row r="208" spans="1:16" ht="12.75">
      <c r="A208" t="s">
        <v>49</v>
      </c>
      <c s="34" t="s">
        <v>206</v>
      </c>
      <c s="34" t="s">
        <v>9686</v>
      </c>
      <c s="35" t="s">
        <v>5</v>
      </c>
      <c s="6" t="s">
        <v>9687</v>
      </c>
      <c s="36" t="s">
        <v>1430</v>
      </c>
      <c s="37">
        <v>140.488</v>
      </c>
      <c s="36">
        <v>0</v>
      </c>
      <c s="36">
        <f>ROUND(G208*H208,6)</f>
      </c>
      <c r="L208" s="38">
        <v>0</v>
      </c>
      <c s="32">
        <f>ROUND(ROUND(L208,2)*ROUND(G208,3),2)</f>
      </c>
      <c s="36" t="s">
        <v>53</v>
      </c>
      <c>
        <f>(M208*21)/100</f>
      </c>
      <c t="s">
        <v>27</v>
      </c>
    </row>
    <row r="209" spans="1:5" ht="25.5">
      <c r="A209" s="35" t="s">
        <v>54</v>
      </c>
      <c r="E209" s="39" t="s">
        <v>9688</v>
      </c>
    </row>
    <row r="210" spans="1:5" ht="409.5">
      <c r="A210" s="35" t="s">
        <v>55</v>
      </c>
      <c r="E210" s="40" t="s">
        <v>9689</v>
      </c>
    </row>
    <row r="211" spans="1:5" ht="12.75">
      <c r="A211" t="s">
        <v>56</v>
      </c>
      <c r="E211" s="39" t="s">
        <v>5</v>
      </c>
    </row>
    <row r="212" spans="1:16" ht="12.75">
      <c r="A212" t="s">
        <v>49</v>
      </c>
      <c s="34" t="s">
        <v>209</v>
      </c>
      <c s="34" t="s">
        <v>9690</v>
      </c>
      <c s="35" t="s">
        <v>5</v>
      </c>
      <c s="6" t="s">
        <v>9691</v>
      </c>
      <c s="36" t="s">
        <v>1430</v>
      </c>
      <c s="37">
        <v>151.802</v>
      </c>
      <c s="36">
        <v>0</v>
      </c>
      <c s="36">
        <f>ROUND(G212*H212,6)</f>
      </c>
      <c r="L212" s="38">
        <v>0</v>
      </c>
      <c s="32">
        <f>ROUND(ROUND(L212,2)*ROUND(G212,3),2)</f>
      </c>
      <c s="36" t="s">
        <v>53</v>
      </c>
      <c>
        <f>(M212*21)/100</f>
      </c>
      <c t="s">
        <v>27</v>
      </c>
    </row>
    <row r="213" spans="1:5" ht="25.5">
      <c r="A213" s="35" t="s">
        <v>54</v>
      </c>
      <c r="E213" s="39" t="s">
        <v>9692</v>
      </c>
    </row>
    <row r="214" spans="1:5" ht="409.5">
      <c r="A214" s="35" t="s">
        <v>55</v>
      </c>
      <c r="E214" s="40" t="s">
        <v>9693</v>
      </c>
    </row>
    <row r="215" spans="1:5" ht="12.75">
      <c r="A215" t="s">
        <v>56</v>
      </c>
      <c r="E215" s="39" t="s">
        <v>5</v>
      </c>
    </row>
    <row r="216" spans="1:16" ht="12.75">
      <c r="A216" t="s">
        <v>49</v>
      </c>
      <c s="34" t="s">
        <v>212</v>
      </c>
      <c s="34" t="s">
        <v>9694</v>
      </c>
      <c s="35" t="s">
        <v>5</v>
      </c>
      <c s="6" t="s">
        <v>9695</v>
      </c>
      <c s="36" t="s">
        <v>86</v>
      </c>
      <c s="37">
        <v>4</v>
      </c>
      <c s="36">
        <v>0</v>
      </c>
      <c s="36">
        <f>ROUND(G216*H216,6)</f>
      </c>
      <c r="L216" s="38">
        <v>0</v>
      </c>
      <c s="32">
        <f>ROUND(ROUND(L216,2)*ROUND(G216,3),2)</f>
      </c>
      <c s="36" t="s">
        <v>2373</v>
      </c>
      <c>
        <f>(M216*21)/100</f>
      </c>
      <c t="s">
        <v>27</v>
      </c>
    </row>
    <row r="217" spans="1:5" ht="25.5">
      <c r="A217" s="35" t="s">
        <v>54</v>
      </c>
      <c r="E217" s="39" t="s">
        <v>9696</v>
      </c>
    </row>
    <row r="218" spans="1:5" ht="38.25">
      <c r="A218" s="35" t="s">
        <v>55</v>
      </c>
      <c r="E218" s="40" t="s">
        <v>9697</v>
      </c>
    </row>
    <row r="219" spans="1:5" ht="12.75">
      <c r="A219" t="s">
        <v>56</v>
      </c>
      <c r="E219" s="39" t="s">
        <v>5</v>
      </c>
    </row>
    <row r="220" spans="1:16" ht="12.75">
      <c r="A220" t="s">
        <v>49</v>
      </c>
      <c s="34" t="s">
        <v>215</v>
      </c>
      <c s="34" t="s">
        <v>9698</v>
      </c>
      <c s="35" t="s">
        <v>5</v>
      </c>
      <c s="6" t="s">
        <v>9699</v>
      </c>
      <c s="36" t="s">
        <v>86</v>
      </c>
      <c s="37">
        <v>3</v>
      </c>
      <c s="36">
        <v>0</v>
      </c>
      <c s="36">
        <f>ROUND(G220*H220,6)</f>
      </c>
      <c r="L220" s="38">
        <v>0</v>
      </c>
      <c s="32">
        <f>ROUND(ROUND(L220,2)*ROUND(G220,3),2)</f>
      </c>
      <c s="36" t="s">
        <v>2373</v>
      </c>
      <c>
        <f>(M220*21)/100</f>
      </c>
      <c t="s">
        <v>27</v>
      </c>
    </row>
    <row r="221" spans="1:5" ht="12.75">
      <c r="A221" s="35" t="s">
        <v>54</v>
      </c>
      <c r="E221" s="39" t="s">
        <v>9699</v>
      </c>
    </row>
    <row r="222" spans="1:5" ht="63.75">
      <c r="A222" s="35" t="s">
        <v>55</v>
      </c>
      <c r="E222" s="40" t="s">
        <v>9700</v>
      </c>
    </row>
    <row r="223" spans="1:5" ht="12.75">
      <c r="A223" t="s">
        <v>56</v>
      </c>
      <c r="E223" s="39" t="s">
        <v>5</v>
      </c>
    </row>
    <row r="224" spans="1:13" ht="12.75">
      <c r="A224" t="s">
        <v>46</v>
      </c>
      <c r="C224" s="31" t="s">
        <v>61</v>
      </c>
      <c r="E224" s="33" t="s">
        <v>1465</v>
      </c>
      <c r="J224" s="32">
        <f>0</f>
      </c>
      <c s="32">
        <f>0</f>
      </c>
      <c s="32">
        <f>0+L225+L229+L233+L237+L241+L245+L249+L253+L257+L261+L265+L269+L273+L277+L281+L285+L289+L293+L297+L301+L305+L309+L313+L317+L321+L325+L329+L333+L337+L341+L345+L349+L353+L357</f>
      </c>
      <c s="32">
        <f>0+M225+M229+M233+M237+M241+M245+M249+M253+M257+M261+M265+M269+M273+M277+M281+M285+M289+M293+M297+M301+M305+M309+M313+M317+M321+M325+M329+M333+M337+M341+M345+M349+M353+M357</f>
      </c>
    </row>
    <row r="225" spans="1:16" ht="12.75">
      <c r="A225" t="s">
        <v>49</v>
      </c>
      <c s="34" t="s">
        <v>220</v>
      </c>
      <c s="34" t="s">
        <v>9701</v>
      </c>
      <c s="35" t="s">
        <v>5</v>
      </c>
      <c s="6" t="s">
        <v>9702</v>
      </c>
      <c s="36" t="s">
        <v>229</v>
      </c>
      <c s="37">
        <v>2.869</v>
      </c>
      <c s="36">
        <v>0</v>
      </c>
      <c s="36">
        <f>ROUND(G225*H225,6)</f>
      </c>
      <c r="L225" s="38">
        <v>0</v>
      </c>
      <c s="32">
        <f>ROUND(ROUND(L225,2)*ROUND(G225,3),2)</f>
      </c>
      <c s="36" t="s">
        <v>53</v>
      </c>
      <c>
        <f>(M225*21)/100</f>
      </c>
      <c t="s">
        <v>27</v>
      </c>
    </row>
    <row r="226" spans="1:5" ht="12.75">
      <c r="A226" s="35" t="s">
        <v>54</v>
      </c>
      <c r="E226" s="39" t="s">
        <v>9702</v>
      </c>
    </row>
    <row r="227" spans="1:5" ht="89.25">
      <c r="A227" s="35" t="s">
        <v>55</v>
      </c>
      <c r="E227" s="40" t="s">
        <v>9703</v>
      </c>
    </row>
    <row r="228" spans="1:5" ht="12.75">
      <c r="A228" t="s">
        <v>56</v>
      </c>
      <c r="E228" s="39" t="s">
        <v>5</v>
      </c>
    </row>
    <row r="229" spans="1:16" ht="12.75">
      <c r="A229" t="s">
        <v>49</v>
      </c>
      <c s="34" t="s">
        <v>223</v>
      </c>
      <c s="34" t="s">
        <v>9704</v>
      </c>
      <c s="35" t="s">
        <v>5</v>
      </c>
      <c s="6" t="s">
        <v>9705</v>
      </c>
      <c s="36" t="s">
        <v>229</v>
      </c>
      <c s="37">
        <v>0.009</v>
      </c>
      <c s="36">
        <v>0</v>
      </c>
      <c s="36">
        <f>ROUND(G229*H229,6)</f>
      </c>
      <c r="L229" s="38">
        <v>0</v>
      </c>
      <c s="32">
        <f>ROUND(ROUND(L229,2)*ROUND(G229,3),2)</f>
      </c>
      <c s="36" t="s">
        <v>53</v>
      </c>
      <c>
        <f>(M229*21)/100</f>
      </c>
      <c t="s">
        <v>27</v>
      </c>
    </row>
    <row r="230" spans="1:5" ht="12.75">
      <c r="A230" s="35" t="s">
        <v>54</v>
      </c>
      <c r="E230" s="39" t="s">
        <v>9705</v>
      </c>
    </row>
    <row r="231" spans="1:5" ht="63.75">
      <c r="A231" s="35" t="s">
        <v>55</v>
      </c>
      <c r="E231" s="40" t="s">
        <v>9706</v>
      </c>
    </row>
    <row r="232" spans="1:5" ht="12.75">
      <c r="A232" t="s">
        <v>56</v>
      </c>
      <c r="E232" s="39" t="s">
        <v>5</v>
      </c>
    </row>
    <row r="233" spans="1:16" ht="12.75">
      <c r="A233" t="s">
        <v>49</v>
      </c>
      <c s="34" t="s">
        <v>226</v>
      </c>
      <c s="34" t="s">
        <v>9707</v>
      </c>
      <c s="35" t="s">
        <v>5</v>
      </c>
      <c s="6" t="s">
        <v>9708</v>
      </c>
      <c s="36" t="s">
        <v>229</v>
      </c>
      <c s="37">
        <v>0.462</v>
      </c>
      <c s="36">
        <v>0</v>
      </c>
      <c s="36">
        <f>ROUND(G233*H233,6)</f>
      </c>
      <c r="L233" s="38">
        <v>0</v>
      </c>
      <c s="32">
        <f>ROUND(ROUND(L233,2)*ROUND(G233,3),2)</f>
      </c>
      <c s="36" t="s">
        <v>53</v>
      </c>
      <c>
        <f>(M233*21)/100</f>
      </c>
      <c t="s">
        <v>27</v>
      </c>
    </row>
    <row r="234" spans="1:5" ht="12.75">
      <c r="A234" s="35" t="s">
        <v>54</v>
      </c>
      <c r="E234" s="39" t="s">
        <v>9708</v>
      </c>
    </row>
    <row r="235" spans="1:5" ht="76.5">
      <c r="A235" s="35" t="s">
        <v>55</v>
      </c>
      <c r="E235" s="40" t="s">
        <v>9709</v>
      </c>
    </row>
    <row r="236" spans="1:5" ht="12.75">
      <c r="A236" t="s">
        <v>56</v>
      </c>
      <c r="E236" s="39" t="s">
        <v>5</v>
      </c>
    </row>
    <row r="237" spans="1:16" ht="12.75">
      <c r="A237" t="s">
        <v>49</v>
      </c>
      <c s="34" t="s">
        <v>230</v>
      </c>
      <c s="34" t="s">
        <v>9710</v>
      </c>
      <c s="35" t="s">
        <v>5</v>
      </c>
      <c s="6" t="s">
        <v>9711</v>
      </c>
      <c s="36" t="s">
        <v>229</v>
      </c>
      <c s="37">
        <v>0.059</v>
      </c>
      <c s="36">
        <v>0</v>
      </c>
      <c s="36">
        <f>ROUND(G237*H237,6)</f>
      </c>
      <c r="L237" s="38">
        <v>0</v>
      </c>
      <c s="32">
        <f>ROUND(ROUND(L237,2)*ROUND(G237,3),2)</f>
      </c>
      <c s="36" t="s">
        <v>53</v>
      </c>
      <c>
        <f>(M237*21)/100</f>
      </c>
      <c t="s">
        <v>27</v>
      </c>
    </row>
    <row r="238" spans="1:5" ht="12.75">
      <c r="A238" s="35" t="s">
        <v>54</v>
      </c>
      <c r="E238" s="39" t="s">
        <v>9711</v>
      </c>
    </row>
    <row r="239" spans="1:5" ht="51">
      <c r="A239" s="35" t="s">
        <v>55</v>
      </c>
      <c r="E239" s="40" t="s">
        <v>9712</v>
      </c>
    </row>
    <row r="240" spans="1:5" ht="12.75">
      <c r="A240" t="s">
        <v>56</v>
      </c>
      <c r="E240" s="39" t="s">
        <v>5</v>
      </c>
    </row>
    <row r="241" spans="1:16" ht="12.75">
      <c r="A241" t="s">
        <v>49</v>
      </c>
      <c s="34" t="s">
        <v>234</v>
      </c>
      <c s="34" t="s">
        <v>9713</v>
      </c>
      <c s="35" t="s">
        <v>5</v>
      </c>
      <c s="6" t="s">
        <v>9714</v>
      </c>
      <c s="36" t="s">
        <v>1409</v>
      </c>
      <c s="37">
        <v>39.791</v>
      </c>
      <c s="36">
        <v>0</v>
      </c>
      <c s="36">
        <f>ROUND(G241*H241,6)</f>
      </c>
      <c r="L241" s="38">
        <v>0</v>
      </c>
      <c s="32">
        <f>ROUND(ROUND(L241,2)*ROUND(G241,3),2)</f>
      </c>
      <c s="36" t="s">
        <v>53</v>
      </c>
      <c>
        <f>(M241*21)/100</f>
      </c>
      <c t="s">
        <v>27</v>
      </c>
    </row>
    <row r="242" spans="1:5" ht="25.5">
      <c r="A242" s="35" t="s">
        <v>54</v>
      </c>
      <c r="E242" s="39" t="s">
        <v>9715</v>
      </c>
    </row>
    <row r="243" spans="1:5" ht="409.5">
      <c r="A243" s="35" t="s">
        <v>55</v>
      </c>
      <c r="E243" s="40" t="s">
        <v>9716</v>
      </c>
    </row>
    <row r="244" spans="1:5" ht="12.75">
      <c r="A244" t="s">
        <v>56</v>
      </c>
      <c r="E244" s="39" t="s">
        <v>5</v>
      </c>
    </row>
    <row r="245" spans="1:16" ht="12.75">
      <c r="A245" t="s">
        <v>49</v>
      </c>
      <c s="34" t="s">
        <v>237</v>
      </c>
      <c s="34" t="s">
        <v>9717</v>
      </c>
      <c s="35" t="s">
        <v>5</v>
      </c>
      <c s="6" t="s">
        <v>9718</v>
      </c>
      <c s="36" t="s">
        <v>1409</v>
      </c>
      <c s="37">
        <v>0.886</v>
      </c>
      <c s="36">
        <v>0</v>
      </c>
      <c s="36">
        <f>ROUND(G245*H245,6)</f>
      </c>
      <c r="L245" s="38">
        <v>0</v>
      </c>
      <c s="32">
        <f>ROUND(ROUND(L245,2)*ROUND(G245,3),2)</f>
      </c>
      <c s="36" t="s">
        <v>53</v>
      </c>
      <c>
        <f>(M245*21)/100</f>
      </c>
      <c t="s">
        <v>27</v>
      </c>
    </row>
    <row r="246" spans="1:5" ht="25.5">
      <c r="A246" s="35" t="s">
        <v>54</v>
      </c>
      <c r="E246" s="39" t="s">
        <v>9719</v>
      </c>
    </row>
    <row r="247" spans="1:5" ht="51">
      <c r="A247" s="35" t="s">
        <v>55</v>
      </c>
      <c r="E247" s="40" t="s">
        <v>9720</v>
      </c>
    </row>
    <row r="248" spans="1:5" ht="12.75">
      <c r="A248" t="s">
        <v>56</v>
      </c>
      <c r="E248" s="39" t="s">
        <v>5</v>
      </c>
    </row>
    <row r="249" spans="1:16" ht="12.75">
      <c r="A249" t="s">
        <v>49</v>
      </c>
      <c s="34" t="s">
        <v>240</v>
      </c>
      <c s="34" t="s">
        <v>9721</v>
      </c>
      <c s="35" t="s">
        <v>5</v>
      </c>
      <c s="6" t="s">
        <v>9722</v>
      </c>
      <c s="36" t="s">
        <v>1430</v>
      </c>
      <c s="37">
        <v>322.14</v>
      </c>
      <c s="36">
        <v>0</v>
      </c>
      <c s="36">
        <f>ROUND(G249*H249,6)</f>
      </c>
      <c r="L249" s="38">
        <v>0</v>
      </c>
      <c s="32">
        <f>ROUND(ROUND(L249,2)*ROUND(G249,3),2)</f>
      </c>
      <c s="36" t="s">
        <v>53</v>
      </c>
      <c>
        <f>(M249*21)/100</f>
      </c>
      <c t="s">
        <v>27</v>
      </c>
    </row>
    <row r="250" spans="1:5" ht="25.5">
      <c r="A250" s="35" t="s">
        <v>54</v>
      </c>
      <c r="E250" s="39" t="s">
        <v>9723</v>
      </c>
    </row>
    <row r="251" spans="1:5" ht="409.5">
      <c r="A251" s="35" t="s">
        <v>55</v>
      </c>
      <c r="E251" s="40" t="s">
        <v>9724</v>
      </c>
    </row>
    <row r="252" spans="1:5" ht="12.75">
      <c r="A252" t="s">
        <v>56</v>
      </c>
      <c r="E252" s="39" t="s">
        <v>5</v>
      </c>
    </row>
    <row r="253" spans="1:16" ht="12.75">
      <c r="A253" t="s">
        <v>49</v>
      </c>
      <c s="34" t="s">
        <v>243</v>
      </c>
      <c s="34" t="s">
        <v>9725</v>
      </c>
      <c s="35" t="s">
        <v>5</v>
      </c>
      <c s="6" t="s">
        <v>9726</v>
      </c>
      <c s="36" t="s">
        <v>1430</v>
      </c>
      <c s="37">
        <v>322.14</v>
      </c>
      <c s="36">
        <v>0</v>
      </c>
      <c s="36">
        <f>ROUND(G253*H253,6)</f>
      </c>
      <c r="L253" s="38">
        <v>0</v>
      </c>
      <c s="32">
        <f>ROUND(ROUND(L253,2)*ROUND(G253,3),2)</f>
      </c>
      <c s="36" t="s">
        <v>53</v>
      </c>
      <c>
        <f>(M253*21)/100</f>
      </c>
      <c t="s">
        <v>27</v>
      </c>
    </row>
    <row r="254" spans="1:5" ht="25.5">
      <c r="A254" s="35" t="s">
        <v>54</v>
      </c>
      <c r="E254" s="39" t="s">
        <v>9727</v>
      </c>
    </row>
    <row r="255" spans="1:5" ht="12.75">
      <c r="A255" s="35" t="s">
        <v>55</v>
      </c>
      <c r="E255" s="40" t="s">
        <v>5</v>
      </c>
    </row>
    <row r="256" spans="1:5" ht="12.75">
      <c r="A256" t="s">
        <v>56</v>
      </c>
      <c r="E256" s="39" t="s">
        <v>5</v>
      </c>
    </row>
    <row r="257" spans="1:16" ht="25.5">
      <c r="A257" t="s">
        <v>49</v>
      </c>
      <c s="34" t="s">
        <v>246</v>
      </c>
      <c s="34" t="s">
        <v>9728</v>
      </c>
      <c s="35" t="s">
        <v>5</v>
      </c>
      <c s="6" t="s">
        <v>9729</v>
      </c>
      <c s="36" t="s">
        <v>1430</v>
      </c>
      <c s="37">
        <v>88.21</v>
      </c>
      <c s="36">
        <v>0</v>
      </c>
      <c s="36">
        <f>ROUND(G257*H257,6)</f>
      </c>
      <c r="L257" s="38">
        <v>0</v>
      </c>
      <c s="32">
        <f>ROUND(ROUND(L257,2)*ROUND(G257,3),2)</f>
      </c>
      <c s="36" t="s">
        <v>53</v>
      </c>
      <c>
        <f>(M257*21)/100</f>
      </c>
      <c t="s">
        <v>27</v>
      </c>
    </row>
    <row r="258" spans="1:5" ht="63.75">
      <c r="A258" s="35" t="s">
        <v>54</v>
      </c>
      <c r="E258" s="39" t="s">
        <v>9730</v>
      </c>
    </row>
    <row r="259" spans="1:5" ht="140.25">
      <c r="A259" s="35" t="s">
        <v>55</v>
      </c>
      <c r="E259" s="40" t="s">
        <v>9731</v>
      </c>
    </row>
    <row r="260" spans="1:5" ht="12.75">
      <c r="A260" t="s">
        <v>56</v>
      </c>
      <c r="E260" s="39" t="s">
        <v>5</v>
      </c>
    </row>
    <row r="261" spans="1:16" ht="12.75">
      <c r="A261" t="s">
        <v>49</v>
      </c>
      <c s="34" t="s">
        <v>249</v>
      </c>
      <c s="34" t="s">
        <v>9732</v>
      </c>
      <c s="35" t="s">
        <v>5</v>
      </c>
      <c s="6" t="s">
        <v>9733</v>
      </c>
      <c s="36" t="s">
        <v>1430</v>
      </c>
      <c s="37">
        <v>188.94</v>
      </c>
      <c s="36">
        <v>0</v>
      </c>
      <c s="36">
        <f>ROUND(G261*H261,6)</f>
      </c>
      <c r="L261" s="38">
        <v>0</v>
      </c>
      <c s="32">
        <f>ROUND(ROUND(L261,2)*ROUND(G261,3),2)</f>
      </c>
      <c s="36" t="s">
        <v>53</v>
      </c>
      <c>
        <f>(M261*21)/100</f>
      </c>
      <c t="s">
        <v>27</v>
      </c>
    </row>
    <row r="262" spans="1:5" ht="25.5">
      <c r="A262" s="35" t="s">
        <v>54</v>
      </c>
      <c r="E262" s="39" t="s">
        <v>9734</v>
      </c>
    </row>
    <row r="263" spans="1:5" ht="408">
      <c r="A263" s="35" t="s">
        <v>55</v>
      </c>
      <c r="E263" s="40" t="s">
        <v>9735</v>
      </c>
    </row>
    <row r="264" spans="1:5" ht="12.75">
      <c r="A264" t="s">
        <v>56</v>
      </c>
      <c r="E264" s="39" t="s">
        <v>5</v>
      </c>
    </row>
    <row r="265" spans="1:16" ht="12.75">
      <c r="A265" t="s">
        <v>49</v>
      </c>
      <c s="34" t="s">
        <v>252</v>
      </c>
      <c s="34" t="s">
        <v>9736</v>
      </c>
      <c s="35" t="s">
        <v>5</v>
      </c>
      <c s="6" t="s">
        <v>9737</v>
      </c>
      <c s="36" t="s">
        <v>1430</v>
      </c>
      <c s="37">
        <v>188.94</v>
      </c>
      <c s="36">
        <v>0</v>
      </c>
      <c s="36">
        <f>ROUND(G265*H265,6)</f>
      </c>
      <c r="L265" s="38">
        <v>0</v>
      </c>
      <c s="32">
        <f>ROUND(ROUND(L265,2)*ROUND(G265,3),2)</f>
      </c>
      <c s="36" t="s">
        <v>53</v>
      </c>
      <c>
        <f>(M265*21)/100</f>
      </c>
      <c t="s">
        <v>27</v>
      </c>
    </row>
    <row r="266" spans="1:5" ht="25.5">
      <c r="A266" s="35" t="s">
        <v>54</v>
      </c>
      <c r="E266" s="39" t="s">
        <v>9738</v>
      </c>
    </row>
    <row r="267" spans="1:5" ht="12.75">
      <c r="A267" s="35" t="s">
        <v>55</v>
      </c>
      <c r="E267" s="40" t="s">
        <v>5</v>
      </c>
    </row>
    <row r="268" spans="1:5" ht="12.75">
      <c r="A268" t="s">
        <v>56</v>
      </c>
      <c r="E268" s="39" t="s">
        <v>5</v>
      </c>
    </row>
    <row r="269" spans="1:16" ht="12.75">
      <c r="A269" t="s">
        <v>49</v>
      </c>
      <c s="34" t="s">
        <v>255</v>
      </c>
      <c s="34" t="s">
        <v>9739</v>
      </c>
      <c s="35" t="s">
        <v>5</v>
      </c>
      <c s="6" t="s">
        <v>9740</v>
      </c>
      <c s="36" t="s">
        <v>1430</v>
      </c>
      <c s="37">
        <v>133.2</v>
      </c>
      <c s="36">
        <v>0</v>
      </c>
      <c s="36">
        <f>ROUND(G269*H269,6)</f>
      </c>
      <c r="L269" s="38">
        <v>0</v>
      </c>
      <c s="32">
        <f>ROUND(ROUND(L269,2)*ROUND(G269,3),2)</f>
      </c>
      <c s="36" t="s">
        <v>53</v>
      </c>
      <c>
        <f>(M269*21)/100</f>
      </c>
      <c t="s">
        <v>27</v>
      </c>
    </row>
    <row r="270" spans="1:5" ht="25.5">
      <c r="A270" s="35" t="s">
        <v>54</v>
      </c>
      <c r="E270" s="39" t="s">
        <v>9741</v>
      </c>
    </row>
    <row r="271" spans="1:5" ht="204">
      <c r="A271" s="35" t="s">
        <v>55</v>
      </c>
      <c r="E271" s="40" t="s">
        <v>9742</v>
      </c>
    </row>
    <row r="272" spans="1:5" ht="12.75">
      <c r="A272" t="s">
        <v>56</v>
      </c>
      <c r="E272" s="39" t="s">
        <v>5</v>
      </c>
    </row>
    <row r="273" spans="1:16" ht="12.75">
      <c r="A273" t="s">
        <v>49</v>
      </c>
      <c s="34" t="s">
        <v>368</v>
      </c>
      <c s="34" t="s">
        <v>9743</v>
      </c>
      <c s="35" t="s">
        <v>5</v>
      </c>
      <c s="6" t="s">
        <v>9744</v>
      </c>
      <c s="36" t="s">
        <v>1430</v>
      </c>
      <c s="37">
        <v>133.2</v>
      </c>
      <c s="36">
        <v>0</v>
      </c>
      <c s="36">
        <f>ROUND(G273*H273,6)</f>
      </c>
      <c r="L273" s="38">
        <v>0</v>
      </c>
      <c s="32">
        <f>ROUND(ROUND(L273,2)*ROUND(G273,3),2)</f>
      </c>
      <c s="36" t="s">
        <v>53</v>
      </c>
      <c>
        <f>(M273*21)/100</f>
      </c>
      <c t="s">
        <v>27</v>
      </c>
    </row>
    <row r="274" spans="1:5" ht="25.5">
      <c r="A274" s="35" t="s">
        <v>54</v>
      </c>
      <c r="E274" s="39" t="s">
        <v>9745</v>
      </c>
    </row>
    <row r="275" spans="1:5" ht="12.75">
      <c r="A275" s="35" t="s">
        <v>55</v>
      </c>
      <c r="E275" s="40" t="s">
        <v>5</v>
      </c>
    </row>
    <row r="276" spans="1:5" ht="12.75">
      <c r="A276" t="s">
        <v>56</v>
      </c>
      <c r="E276" s="39" t="s">
        <v>5</v>
      </c>
    </row>
    <row r="277" spans="1:16" ht="12.75">
      <c r="A277" t="s">
        <v>49</v>
      </c>
      <c s="34" t="s">
        <v>371</v>
      </c>
      <c s="34" t="s">
        <v>9746</v>
      </c>
      <c s="35" t="s">
        <v>5</v>
      </c>
      <c s="6" t="s">
        <v>9747</v>
      </c>
      <c s="36" t="s">
        <v>229</v>
      </c>
      <c s="37">
        <v>1.503</v>
      </c>
      <c s="36">
        <v>0</v>
      </c>
      <c s="36">
        <f>ROUND(G277*H277,6)</f>
      </c>
      <c r="L277" s="38">
        <v>0</v>
      </c>
      <c s="32">
        <f>ROUND(ROUND(L277,2)*ROUND(G277,3),2)</f>
      </c>
      <c s="36" t="s">
        <v>53</v>
      </c>
      <c>
        <f>(M277*21)/100</f>
      </c>
      <c t="s">
        <v>27</v>
      </c>
    </row>
    <row r="278" spans="1:5" ht="51">
      <c r="A278" s="35" t="s">
        <v>54</v>
      </c>
      <c r="E278" s="39" t="s">
        <v>9748</v>
      </c>
    </row>
    <row r="279" spans="1:5" ht="38.25">
      <c r="A279" s="35" t="s">
        <v>55</v>
      </c>
      <c r="E279" s="40" t="s">
        <v>9749</v>
      </c>
    </row>
    <row r="280" spans="1:5" ht="12.75">
      <c r="A280" t="s">
        <v>56</v>
      </c>
      <c r="E280" s="39" t="s">
        <v>5</v>
      </c>
    </row>
    <row r="281" spans="1:16" ht="12.75">
      <c r="A281" t="s">
        <v>49</v>
      </c>
      <c s="34" t="s">
        <v>472</v>
      </c>
      <c s="34" t="s">
        <v>9750</v>
      </c>
      <c s="35" t="s">
        <v>5</v>
      </c>
      <c s="6" t="s">
        <v>9751</v>
      </c>
      <c s="36" t="s">
        <v>229</v>
      </c>
      <c s="37">
        <v>0.481</v>
      </c>
      <c s="36">
        <v>0</v>
      </c>
      <c s="36">
        <f>ROUND(G281*H281,6)</f>
      </c>
      <c r="L281" s="38">
        <v>0</v>
      </c>
      <c s="32">
        <f>ROUND(ROUND(L281,2)*ROUND(G281,3),2)</f>
      </c>
      <c s="36" t="s">
        <v>53</v>
      </c>
      <c>
        <f>(M281*21)/100</f>
      </c>
      <c t="s">
        <v>27</v>
      </c>
    </row>
    <row r="282" spans="1:5" ht="51">
      <c r="A282" s="35" t="s">
        <v>54</v>
      </c>
      <c r="E282" s="39" t="s">
        <v>9752</v>
      </c>
    </row>
    <row r="283" spans="1:5" ht="242.25">
      <c r="A283" s="35" t="s">
        <v>55</v>
      </c>
      <c r="E283" s="40" t="s">
        <v>9753</v>
      </c>
    </row>
    <row r="284" spans="1:5" ht="12.75">
      <c r="A284" t="s">
        <v>56</v>
      </c>
      <c r="E284" s="39" t="s">
        <v>5</v>
      </c>
    </row>
    <row r="285" spans="1:16" ht="12.75">
      <c r="A285" t="s">
        <v>49</v>
      </c>
      <c s="34" t="s">
        <v>475</v>
      </c>
      <c s="34" t="s">
        <v>9754</v>
      </c>
      <c s="35" t="s">
        <v>5</v>
      </c>
      <c s="6" t="s">
        <v>9755</v>
      </c>
      <c s="36" t="s">
        <v>1409</v>
      </c>
      <c s="37">
        <v>0.375</v>
      </c>
      <c s="36">
        <v>0</v>
      </c>
      <c s="36">
        <f>ROUND(G285*H285,6)</f>
      </c>
      <c r="L285" s="38">
        <v>0</v>
      </c>
      <c s="32">
        <f>ROUND(ROUND(L285,2)*ROUND(G285,3),2)</f>
      </c>
      <c s="36" t="s">
        <v>53</v>
      </c>
      <c>
        <f>(M285*21)/100</f>
      </c>
      <c t="s">
        <v>27</v>
      </c>
    </row>
    <row r="286" spans="1:5" ht="38.25">
      <c r="A286" s="35" t="s">
        <v>54</v>
      </c>
      <c r="E286" s="39" t="s">
        <v>9756</v>
      </c>
    </row>
    <row r="287" spans="1:5" ht="38.25">
      <c r="A287" s="35" t="s">
        <v>55</v>
      </c>
      <c r="E287" s="40" t="s">
        <v>9757</v>
      </c>
    </row>
    <row r="288" spans="1:5" ht="12.75">
      <c r="A288" t="s">
        <v>56</v>
      </c>
      <c r="E288" s="39" t="s">
        <v>5</v>
      </c>
    </row>
    <row r="289" spans="1:16" ht="12.75">
      <c r="A289" t="s">
        <v>49</v>
      </c>
      <c s="34" t="s">
        <v>478</v>
      </c>
      <c s="34" t="s">
        <v>9758</v>
      </c>
      <c s="35" t="s">
        <v>5</v>
      </c>
      <c s="6" t="s">
        <v>9759</v>
      </c>
      <c s="36" t="s">
        <v>1430</v>
      </c>
      <c s="37">
        <v>2.708</v>
      </c>
      <c s="36">
        <v>0</v>
      </c>
      <c s="36">
        <f>ROUND(G289*H289,6)</f>
      </c>
      <c r="L289" s="38">
        <v>0</v>
      </c>
      <c s="32">
        <f>ROUND(ROUND(L289,2)*ROUND(G289,3),2)</f>
      </c>
      <c s="36" t="s">
        <v>53</v>
      </c>
      <c>
        <f>(M289*21)/100</f>
      </c>
      <c t="s">
        <v>27</v>
      </c>
    </row>
    <row r="290" spans="1:5" ht="25.5">
      <c r="A290" s="35" t="s">
        <v>54</v>
      </c>
      <c r="E290" s="39" t="s">
        <v>9760</v>
      </c>
    </row>
    <row r="291" spans="1:5" ht="38.25">
      <c r="A291" s="35" t="s">
        <v>55</v>
      </c>
      <c r="E291" s="40" t="s">
        <v>9761</v>
      </c>
    </row>
    <row r="292" spans="1:5" ht="12.75">
      <c r="A292" t="s">
        <v>56</v>
      </c>
      <c r="E292" s="39" t="s">
        <v>5</v>
      </c>
    </row>
    <row r="293" spans="1:16" ht="12.75">
      <c r="A293" t="s">
        <v>49</v>
      </c>
      <c s="34" t="s">
        <v>481</v>
      </c>
      <c s="34" t="s">
        <v>9762</v>
      </c>
      <c s="35" t="s">
        <v>5</v>
      </c>
      <c s="6" t="s">
        <v>9763</v>
      </c>
      <c s="36" t="s">
        <v>1430</v>
      </c>
      <c s="37">
        <v>2.708</v>
      </c>
      <c s="36">
        <v>0</v>
      </c>
      <c s="36">
        <f>ROUND(G293*H293,6)</f>
      </c>
      <c r="L293" s="38">
        <v>0</v>
      </c>
      <c s="32">
        <f>ROUND(ROUND(L293,2)*ROUND(G293,3),2)</f>
      </c>
      <c s="36" t="s">
        <v>53</v>
      </c>
      <c>
        <f>(M293*21)/100</f>
      </c>
      <c t="s">
        <v>27</v>
      </c>
    </row>
    <row r="294" spans="1:5" ht="25.5">
      <c r="A294" s="35" t="s">
        <v>54</v>
      </c>
      <c r="E294" s="39" t="s">
        <v>9764</v>
      </c>
    </row>
    <row r="295" spans="1:5" ht="12.75">
      <c r="A295" s="35" t="s">
        <v>55</v>
      </c>
      <c r="E295" s="40" t="s">
        <v>5</v>
      </c>
    </row>
    <row r="296" spans="1:5" ht="12.75">
      <c r="A296" t="s">
        <v>56</v>
      </c>
      <c r="E296" s="39" t="s">
        <v>5</v>
      </c>
    </row>
    <row r="297" spans="1:16" ht="25.5">
      <c r="A297" t="s">
        <v>49</v>
      </c>
      <c s="34" t="s">
        <v>484</v>
      </c>
      <c s="34" t="s">
        <v>9765</v>
      </c>
      <c s="35" t="s">
        <v>5</v>
      </c>
      <c s="6" t="s">
        <v>9766</v>
      </c>
      <c s="36" t="s">
        <v>1430</v>
      </c>
      <c s="37">
        <v>2.708</v>
      </c>
      <c s="36">
        <v>0</v>
      </c>
      <c s="36">
        <f>ROUND(G297*H297,6)</f>
      </c>
      <c r="L297" s="38">
        <v>0</v>
      </c>
      <c s="32">
        <f>ROUND(ROUND(L297,2)*ROUND(G297,3),2)</f>
      </c>
      <c s="36" t="s">
        <v>53</v>
      </c>
      <c>
        <f>(M297*21)/100</f>
      </c>
      <c t="s">
        <v>27</v>
      </c>
    </row>
    <row r="298" spans="1:5" ht="25.5">
      <c r="A298" s="35" t="s">
        <v>54</v>
      </c>
      <c r="E298" s="39" t="s">
        <v>9767</v>
      </c>
    </row>
    <row r="299" spans="1:5" ht="38.25">
      <c r="A299" s="35" t="s">
        <v>55</v>
      </c>
      <c r="E299" s="40" t="s">
        <v>9761</v>
      </c>
    </row>
    <row r="300" spans="1:5" ht="12.75">
      <c r="A300" t="s">
        <v>56</v>
      </c>
      <c r="E300" s="39" t="s">
        <v>5</v>
      </c>
    </row>
    <row r="301" spans="1:16" ht="25.5">
      <c r="A301" t="s">
        <v>49</v>
      </c>
      <c s="34" t="s">
        <v>485</v>
      </c>
      <c s="34" t="s">
        <v>9768</v>
      </c>
      <c s="35" t="s">
        <v>5</v>
      </c>
      <c s="6" t="s">
        <v>9769</v>
      </c>
      <c s="36" t="s">
        <v>1430</v>
      </c>
      <c s="37">
        <v>2.708</v>
      </c>
      <c s="36">
        <v>0</v>
      </c>
      <c s="36">
        <f>ROUND(G301*H301,6)</f>
      </c>
      <c r="L301" s="38">
        <v>0</v>
      </c>
      <c s="32">
        <f>ROUND(ROUND(L301,2)*ROUND(G301,3),2)</f>
      </c>
      <c s="36" t="s">
        <v>53</v>
      </c>
      <c>
        <f>(M301*21)/100</f>
      </c>
      <c t="s">
        <v>27</v>
      </c>
    </row>
    <row r="302" spans="1:5" ht="25.5">
      <c r="A302" s="35" t="s">
        <v>54</v>
      </c>
      <c r="E302" s="39" t="s">
        <v>9770</v>
      </c>
    </row>
    <row r="303" spans="1:5" ht="12.75">
      <c r="A303" s="35" t="s">
        <v>55</v>
      </c>
      <c r="E303" s="40" t="s">
        <v>5</v>
      </c>
    </row>
    <row r="304" spans="1:5" ht="12.75">
      <c r="A304" t="s">
        <v>56</v>
      </c>
      <c r="E304" s="39" t="s">
        <v>5</v>
      </c>
    </row>
    <row r="305" spans="1:16" ht="25.5">
      <c r="A305" t="s">
        <v>49</v>
      </c>
      <c s="34" t="s">
        <v>488</v>
      </c>
      <c s="34" t="s">
        <v>9771</v>
      </c>
      <c s="35" t="s">
        <v>5</v>
      </c>
      <c s="6" t="s">
        <v>9772</v>
      </c>
      <c s="36" t="s">
        <v>229</v>
      </c>
      <c s="37">
        <v>0.045</v>
      </c>
      <c s="36">
        <v>0</v>
      </c>
      <c s="36">
        <f>ROUND(G305*H305,6)</f>
      </c>
      <c r="L305" s="38">
        <v>0</v>
      </c>
      <c s="32">
        <f>ROUND(ROUND(L305,2)*ROUND(G305,3),2)</f>
      </c>
      <c s="36" t="s">
        <v>53</v>
      </c>
      <c>
        <f>(M305*21)/100</f>
      </c>
      <c t="s">
        <v>27</v>
      </c>
    </row>
    <row r="306" spans="1:5" ht="51">
      <c r="A306" s="35" t="s">
        <v>54</v>
      </c>
      <c r="E306" s="39" t="s">
        <v>9773</v>
      </c>
    </row>
    <row r="307" spans="1:5" ht="51">
      <c r="A307" s="35" t="s">
        <v>55</v>
      </c>
      <c r="E307" s="40" t="s">
        <v>9774</v>
      </c>
    </row>
    <row r="308" spans="1:5" ht="12.75">
      <c r="A308" t="s">
        <v>56</v>
      </c>
      <c r="E308" s="39" t="s">
        <v>5</v>
      </c>
    </row>
    <row r="309" spans="1:16" ht="25.5">
      <c r="A309" t="s">
        <v>49</v>
      </c>
      <c s="34" t="s">
        <v>491</v>
      </c>
      <c s="34" t="s">
        <v>9775</v>
      </c>
      <c s="35" t="s">
        <v>5</v>
      </c>
      <c s="6" t="s">
        <v>9776</v>
      </c>
      <c s="36" t="s">
        <v>229</v>
      </c>
      <c s="37">
        <v>0.113</v>
      </c>
      <c s="36">
        <v>0</v>
      </c>
      <c s="36">
        <f>ROUND(G309*H309,6)</f>
      </c>
      <c r="L309" s="38">
        <v>0</v>
      </c>
      <c s="32">
        <f>ROUND(ROUND(L309,2)*ROUND(G309,3),2)</f>
      </c>
      <c s="36" t="s">
        <v>53</v>
      </c>
      <c>
        <f>(M309*21)/100</f>
      </c>
      <c t="s">
        <v>27</v>
      </c>
    </row>
    <row r="310" spans="1:5" ht="25.5">
      <c r="A310" s="35" t="s">
        <v>54</v>
      </c>
      <c r="E310" s="39" t="s">
        <v>9777</v>
      </c>
    </row>
    <row r="311" spans="1:5" ht="12.75">
      <c r="A311" s="35" t="s">
        <v>55</v>
      </c>
      <c r="E311" s="40" t="s">
        <v>5</v>
      </c>
    </row>
    <row r="312" spans="1:5" ht="12.75">
      <c r="A312" t="s">
        <v>56</v>
      </c>
      <c r="E312" s="39" t="s">
        <v>5</v>
      </c>
    </row>
    <row r="313" spans="1:16" ht="25.5">
      <c r="A313" t="s">
        <v>49</v>
      </c>
      <c s="34" t="s">
        <v>494</v>
      </c>
      <c s="34" t="s">
        <v>9778</v>
      </c>
      <c s="35" t="s">
        <v>5</v>
      </c>
      <c s="6" t="s">
        <v>9779</v>
      </c>
      <c s="36" t="s">
        <v>229</v>
      </c>
      <c s="37">
        <v>3.768</v>
      </c>
      <c s="36">
        <v>0</v>
      </c>
      <c s="36">
        <f>ROUND(G313*H313,6)</f>
      </c>
      <c r="L313" s="38">
        <v>0</v>
      </c>
      <c s="32">
        <f>ROUND(ROUND(L313,2)*ROUND(G313,3),2)</f>
      </c>
      <c s="36" t="s">
        <v>53</v>
      </c>
      <c>
        <f>(M313*21)/100</f>
      </c>
      <c t="s">
        <v>27</v>
      </c>
    </row>
    <row r="314" spans="1:5" ht="25.5">
      <c r="A314" s="35" t="s">
        <v>54</v>
      </c>
      <c r="E314" s="39" t="s">
        <v>9780</v>
      </c>
    </row>
    <row r="315" spans="1:5" ht="12.75">
      <c r="A315" s="35" t="s">
        <v>55</v>
      </c>
      <c r="E315" s="40" t="s">
        <v>5</v>
      </c>
    </row>
    <row r="316" spans="1:5" ht="12.75">
      <c r="A316" t="s">
        <v>56</v>
      </c>
      <c r="E316" s="39" t="s">
        <v>5</v>
      </c>
    </row>
    <row r="317" spans="1:16" ht="12.75">
      <c r="A317" t="s">
        <v>49</v>
      </c>
      <c s="34" t="s">
        <v>497</v>
      </c>
      <c s="34" t="s">
        <v>9781</v>
      </c>
      <c s="35" t="s">
        <v>5</v>
      </c>
      <c s="6" t="s">
        <v>9782</v>
      </c>
      <c s="36" t="s">
        <v>1409</v>
      </c>
      <c s="37">
        <v>7.773</v>
      </c>
      <c s="36">
        <v>0</v>
      </c>
      <c s="36">
        <f>ROUND(G317*H317,6)</f>
      </c>
      <c r="L317" s="38">
        <v>0</v>
      </c>
      <c s="32">
        <f>ROUND(ROUND(L317,2)*ROUND(G317,3),2)</f>
      </c>
      <c s="36" t="s">
        <v>53</v>
      </c>
      <c>
        <f>(M317*21)/100</f>
      </c>
      <c t="s">
        <v>27</v>
      </c>
    </row>
    <row r="318" spans="1:5" ht="25.5">
      <c r="A318" s="35" t="s">
        <v>54</v>
      </c>
      <c r="E318" s="39" t="s">
        <v>9783</v>
      </c>
    </row>
    <row r="319" spans="1:5" ht="229.5">
      <c r="A319" s="35" t="s">
        <v>55</v>
      </c>
      <c r="E319" s="40" t="s">
        <v>9784</v>
      </c>
    </row>
    <row r="320" spans="1:5" ht="12.75">
      <c r="A320" t="s">
        <v>56</v>
      </c>
      <c r="E320" s="39" t="s">
        <v>5</v>
      </c>
    </row>
    <row r="321" spans="1:16" ht="12.75">
      <c r="A321" t="s">
        <v>49</v>
      </c>
      <c s="34" t="s">
        <v>498</v>
      </c>
      <c s="34" t="s">
        <v>9785</v>
      </c>
      <c s="35" t="s">
        <v>5</v>
      </c>
      <c s="6" t="s">
        <v>9786</v>
      </c>
      <c s="36" t="s">
        <v>229</v>
      </c>
      <c s="37">
        <v>0.287</v>
      </c>
      <c s="36">
        <v>0</v>
      </c>
      <c s="36">
        <f>ROUND(G321*H321,6)</f>
      </c>
      <c r="L321" s="38">
        <v>0</v>
      </c>
      <c s="32">
        <f>ROUND(ROUND(L321,2)*ROUND(G321,3),2)</f>
      </c>
      <c s="36" t="s">
        <v>53</v>
      </c>
      <c>
        <f>(M321*21)/100</f>
      </c>
      <c t="s">
        <v>27</v>
      </c>
    </row>
    <row r="322" spans="1:5" ht="25.5">
      <c r="A322" s="35" t="s">
        <v>54</v>
      </c>
      <c r="E322" s="39" t="s">
        <v>9787</v>
      </c>
    </row>
    <row r="323" spans="1:5" ht="38.25">
      <c r="A323" s="35" t="s">
        <v>55</v>
      </c>
      <c r="E323" s="40" t="s">
        <v>9788</v>
      </c>
    </row>
    <row r="324" spans="1:5" ht="12.75">
      <c r="A324" t="s">
        <v>56</v>
      </c>
      <c r="E324" s="39" t="s">
        <v>5</v>
      </c>
    </row>
    <row r="325" spans="1:16" ht="12.75">
      <c r="A325" t="s">
        <v>49</v>
      </c>
      <c s="34" t="s">
        <v>501</v>
      </c>
      <c s="34" t="s">
        <v>9789</v>
      </c>
      <c s="35" t="s">
        <v>5</v>
      </c>
      <c s="6" t="s">
        <v>9790</v>
      </c>
      <c s="36" t="s">
        <v>1430</v>
      </c>
      <c s="37">
        <v>5.599</v>
      </c>
      <c s="36">
        <v>0</v>
      </c>
      <c s="36">
        <f>ROUND(G325*H325,6)</f>
      </c>
      <c r="L325" s="38">
        <v>0</v>
      </c>
      <c s="32">
        <f>ROUND(ROUND(L325,2)*ROUND(G325,3),2)</f>
      </c>
      <c s="36" t="s">
        <v>53</v>
      </c>
      <c>
        <f>(M325*21)/100</f>
      </c>
      <c t="s">
        <v>27</v>
      </c>
    </row>
    <row r="326" spans="1:5" ht="25.5">
      <c r="A326" s="35" t="s">
        <v>54</v>
      </c>
      <c r="E326" s="39" t="s">
        <v>9791</v>
      </c>
    </row>
    <row r="327" spans="1:5" ht="127.5">
      <c r="A327" s="35" t="s">
        <v>55</v>
      </c>
      <c r="E327" s="40" t="s">
        <v>9792</v>
      </c>
    </row>
    <row r="328" spans="1:5" ht="12.75">
      <c r="A328" t="s">
        <v>56</v>
      </c>
      <c r="E328" s="39" t="s">
        <v>5</v>
      </c>
    </row>
    <row r="329" spans="1:16" ht="12.75">
      <c r="A329" t="s">
        <v>49</v>
      </c>
      <c s="34" t="s">
        <v>504</v>
      </c>
      <c s="34" t="s">
        <v>9793</v>
      </c>
      <c s="35" t="s">
        <v>5</v>
      </c>
      <c s="6" t="s">
        <v>9794</v>
      </c>
      <c s="36" t="s">
        <v>1430</v>
      </c>
      <c s="37">
        <v>5.599</v>
      </c>
      <c s="36">
        <v>0</v>
      </c>
      <c s="36">
        <f>ROUND(G329*H329,6)</f>
      </c>
      <c r="L329" s="38">
        <v>0</v>
      </c>
      <c s="32">
        <f>ROUND(ROUND(L329,2)*ROUND(G329,3),2)</f>
      </c>
      <c s="36" t="s">
        <v>53</v>
      </c>
      <c>
        <f>(M329*21)/100</f>
      </c>
      <c t="s">
        <v>27</v>
      </c>
    </row>
    <row r="330" spans="1:5" ht="25.5">
      <c r="A330" s="35" t="s">
        <v>54</v>
      </c>
      <c r="E330" s="39" t="s">
        <v>9795</v>
      </c>
    </row>
    <row r="331" spans="1:5" ht="12.75">
      <c r="A331" s="35" t="s">
        <v>55</v>
      </c>
      <c r="E331" s="40" t="s">
        <v>5</v>
      </c>
    </row>
    <row r="332" spans="1:5" ht="12.75">
      <c r="A332" t="s">
        <v>56</v>
      </c>
      <c r="E332" s="39" t="s">
        <v>5</v>
      </c>
    </row>
    <row r="333" spans="1:16" ht="12.75">
      <c r="A333" t="s">
        <v>49</v>
      </c>
      <c s="34" t="s">
        <v>505</v>
      </c>
      <c s="34" t="s">
        <v>9796</v>
      </c>
      <c s="35" t="s">
        <v>5</v>
      </c>
      <c s="6" t="s">
        <v>9797</v>
      </c>
      <c s="36" t="s">
        <v>1430</v>
      </c>
      <c s="37">
        <v>17.438</v>
      </c>
      <c s="36">
        <v>0</v>
      </c>
      <c s="36">
        <f>ROUND(G333*H333,6)</f>
      </c>
      <c r="L333" s="38">
        <v>0</v>
      </c>
      <c s="32">
        <f>ROUND(ROUND(L333,2)*ROUND(G333,3),2)</f>
      </c>
      <c s="36" t="s">
        <v>53</v>
      </c>
      <c>
        <f>(M333*21)/100</f>
      </c>
      <c t="s">
        <v>27</v>
      </c>
    </row>
    <row r="334" spans="1:5" ht="25.5">
      <c r="A334" s="35" t="s">
        <v>54</v>
      </c>
      <c r="E334" s="39" t="s">
        <v>9798</v>
      </c>
    </row>
    <row r="335" spans="1:5" ht="178.5">
      <c r="A335" s="35" t="s">
        <v>55</v>
      </c>
      <c r="E335" s="40" t="s">
        <v>9799</v>
      </c>
    </row>
    <row r="336" spans="1:5" ht="12.75">
      <c r="A336" t="s">
        <v>56</v>
      </c>
      <c r="E336" s="39" t="s">
        <v>5</v>
      </c>
    </row>
    <row r="337" spans="1:16" ht="12.75">
      <c r="A337" t="s">
        <v>49</v>
      </c>
      <c s="34" t="s">
        <v>508</v>
      </c>
      <c s="34" t="s">
        <v>9800</v>
      </c>
      <c s="35" t="s">
        <v>5</v>
      </c>
      <c s="6" t="s">
        <v>9801</v>
      </c>
      <c s="36" t="s">
        <v>1430</v>
      </c>
      <c s="37">
        <v>17.438</v>
      </c>
      <c s="36">
        <v>0</v>
      </c>
      <c s="36">
        <f>ROUND(G337*H337,6)</f>
      </c>
      <c r="L337" s="38">
        <v>0</v>
      </c>
      <c s="32">
        <f>ROUND(ROUND(L337,2)*ROUND(G337,3),2)</f>
      </c>
      <c s="36" t="s">
        <v>53</v>
      </c>
      <c>
        <f>(M337*21)/100</f>
      </c>
      <c t="s">
        <v>27</v>
      </c>
    </row>
    <row r="338" spans="1:5" ht="25.5">
      <c r="A338" s="35" t="s">
        <v>54</v>
      </c>
      <c r="E338" s="39" t="s">
        <v>9802</v>
      </c>
    </row>
    <row r="339" spans="1:5" ht="12.75">
      <c r="A339" s="35" t="s">
        <v>55</v>
      </c>
      <c r="E339" s="40" t="s">
        <v>5</v>
      </c>
    </row>
    <row r="340" spans="1:5" ht="12.75">
      <c r="A340" t="s">
        <v>56</v>
      </c>
      <c r="E340" s="39" t="s">
        <v>5</v>
      </c>
    </row>
    <row r="341" spans="1:16" ht="12.75">
      <c r="A341" t="s">
        <v>49</v>
      </c>
      <c s="34" t="s">
        <v>511</v>
      </c>
      <c s="34" t="s">
        <v>9803</v>
      </c>
      <c s="35" t="s">
        <v>5</v>
      </c>
      <c s="6" t="s">
        <v>9804</v>
      </c>
      <c s="36" t="s">
        <v>229</v>
      </c>
      <c s="37">
        <v>0.378</v>
      </c>
      <c s="36">
        <v>0</v>
      </c>
      <c s="36">
        <f>ROUND(G341*H341,6)</f>
      </c>
      <c r="L341" s="38">
        <v>0</v>
      </c>
      <c s="32">
        <f>ROUND(ROUND(L341,2)*ROUND(G341,3),2)</f>
      </c>
      <c s="36" t="s">
        <v>2373</v>
      </c>
      <c>
        <f>(M341*21)/100</f>
      </c>
      <c t="s">
        <v>27</v>
      </c>
    </row>
    <row r="342" spans="1:5" ht="12.75">
      <c r="A342" s="35" t="s">
        <v>54</v>
      </c>
      <c r="E342" s="39" t="s">
        <v>9804</v>
      </c>
    </row>
    <row r="343" spans="1:5" ht="51">
      <c r="A343" s="35" t="s">
        <v>55</v>
      </c>
      <c r="E343" s="40" t="s">
        <v>9805</v>
      </c>
    </row>
    <row r="344" spans="1:5" ht="12.75">
      <c r="A344" t="s">
        <v>56</v>
      </c>
      <c r="E344" s="39" t="s">
        <v>5</v>
      </c>
    </row>
    <row r="345" spans="1:16" ht="12.75">
      <c r="A345" t="s">
        <v>49</v>
      </c>
      <c s="34" t="s">
        <v>514</v>
      </c>
      <c s="34" t="s">
        <v>9806</v>
      </c>
      <c s="35" t="s">
        <v>5</v>
      </c>
      <c s="6" t="s">
        <v>9807</v>
      </c>
      <c s="36" t="s">
        <v>229</v>
      </c>
      <c s="37">
        <v>0.104</v>
      </c>
      <c s="36">
        <v>0</v>
      </c>
      <c s="36">
        <f>ROUND(G345*H345,6)</f>
      </c>
      <c r="L345" s="38">
        <v>0</v>
      </c>
      <c s="32">
        <f>ROUND(ROUND(L345,2)*ROUND(G345,3),2)</f>
      </c>
      <c s="36" t="s">
        <v>2373</v>
      </c>
      <c>
        <f>(M345*21)/100</f>
      </c>
      <c t="s">
        <v>27</v>
      </c>
    </row>
    <row r="346" spans="1:5" ht="12.75">
      <c r="A346" s="35" t="s">
        <v>54</v>
      </c>
      <c r="E346" s="39" t="s">
        <v>9807</v>
      </c>
    </row>
    <row r="347" spans="1:5" ht="51">
      <c r="A347" s="35" t="s">
        <v>55</v>
      </c>
      <c r="E347" s="40" t="s">
        <v>9808</v>
      </c>
    </row>
    <row r="348" spans="1:5" ht="12.75">
      <c r="A348" t="s">
        <v>56</v>
      </c>
      <c r="E348" s="39" t="s">
        <v>5</v>
      </c>
    </row>
    <row r="349" spans="1:16" ht="25.5">
      <c r="A349" t="s">
        <v>49</v>
      </c>
      <c s="34" t="s">
        <v>515</v>
      </c>
      <c s="34" t="s">
        <v>9809</v>
      </c>
      <c s="35" t="s">
        <v>5</v>
      </c>
      <c s="6" t="s">
        <v>9810</v>
      </c>
      <c s="36" t="s">
        <v>1430</v>
      </c>
      <c s="37">
        <v>1.74</v>
      </c>
      <c s="36">
        <v>0</v>
      </c>
      <c s="36">
        <f>ROUND(G349*H349,6)</f>
      </c>
      <c r="L349" s="38">
        <v>0</v>
      </c>
      <c s="32">
        <f>ROUND(ROUND(L349,2)*ROUND(G349,3),2)</f>
      </c>
      <c s="36" t="s">
        <v>2373</v>
      </c>
      <c>
        <f>(M349*21)/100</f>
      </c>
      <c t="s">
        <v>27</v>
      </c>
    </row>
    <row r="350" spans="1:5" ht="63.75">
      <c r="A350" s="35" t="s">
        <v>54</v>
      </c>
      <c r="E350" s="39" t="s">
        <v>9811</v>
      </c>
    </row>
    <row r="351" spans="1:5" ht="51">
      <c r="A351" s="35" t="s">
        <v>55</v>
      </c>
      <c r="E351" s="40" t="s">
        <v>9812</v>
      </c>
    </row>
    <row r="352" spans="1:5" ht="12.75">
      <c r="A352" t="s">
        <v>56</v>
      </c>
      <c r="E352" s="39" t="s">
        <v>5</v>
      </c>
    </row>
    <row r="353" spans="1:16" ht="25.5">
      <c r="A353" t="s">
        <v>49</v>
      </c>
      <c s="34" t="s">
        <v>518</v>
      </c>
      <c s="34" t="s">
        <v>9813</v>
      </c>
      <c s="35" t="s">
        <v>5</v>
      </c>
      <c s="6" t="s">
        <v>9814</v>
      </c>
      <c s="36" t="s">
        <v>1430</v>
      </c>
      <c s="37">
        <v>13.46</v>
      </c>
      <c s="36">
        <v>0</v>
      </c>
      <c s="36">
        <f>ROUND(G353*H353,6)</f>
      </c>
      <c r="L353" s="38">
        <v>0</v>
      </c>
      <c s="32">
        <f>ROUND(ROUND(L353,2)*ROUND(G353,3),2)</f>
      </c>
      <c s="36" t="s">
        <v>2373</v>
      </c>
      <c>
        <f>(M353*21)/100</f>
      </c>
      <c t="s">
        <v>27</v>
      </c>
    </row>
    <row r="354" spans="1:5" ht="63.75">
      <c r="A354" s="35" t="s">
        <v>54</v>
      </c>
      <c r="E354" s="39" t="s">
        <v>9815</v>
      </c>
    </row>
    <row r="355" spans="1:5" ht="51">
      <c r="A355" s="35" t="s">
        <v>55</v>
      </c>
      <c r="E355" s="40" t="s">
        <v>9816</v>
      </c>
    </row>
    <row r="356" spans="1:5" ht="12.75">
      <c r="A356" t="s">
        <v>56</v>
      </c>
      <c r="E356" s="39" t="s">
        <v>5</v>
      </c>
    </row>
    <row r="357" spans="1:16" ht="25.5">
      <c r="A357" t="s">
        <v>49</v>
      </c>
      <c s="34" t="s">
        <v>521</v>
      </c>
      <c s="34" t="s">
        <v>9817</v>
      </c>
      <c s="35" t="s">
        <v>5</v>
      </c>
      <c s="6" t="s">
        <v>9818</v>
      </c>
      <c s="36" t="s">
        <v>1430</v>
      </c>
      <c s="37">
        <v>1.98</v>
      </c>
      <c s="36">
        <v>0</v>
      </c>
      <c s="36">
        <f>ROUND(G357*H357,6)</f>
      </c>
      <c r="L357" s="38">
        <v>0</v>
      </c>
      <c s="32">
        <f>ROUND(ROUND(L357,2)*ROUND(G357,3),2)</f>
      </c>
      <c s="36" t="s">
        <v>2373</v>
      </c>
      <c>
        <f>(M357*21)/100</f>
      </c>
      <c t="s">
        <v>27</v>
      </c>
    </row>
    <row r="358" spans="1:5" ht="63.75">
      <c r="A358" s="35" t="s">
        <v>54</v>
      </c>
      <c r="E358" s="39" t="s">
        <v>9819</v>
      </c>
    </row>
    <row r="359" spans="1:5" ht="63.75">
      <c r="A359" s="35" t="s">
        <v>55</v>
      </c>
      <c r="E359" s="40" t="s">
        <v>9820</v>
      </c>
    </row>
    <row r="360" spans="1:5" ht="12.75">
      <c r="A360" t="s">
        <v>56</v>
      </c>
      <c r="E360" s="39" t="s">
        <v>5</v>
      </c>
    </row>
    <row r="361" spans="1:13" ht="12.75">
      <c r="A361" t="s">
        <v>46</v>
      </c>
      <c r="C361" s="31" t="s">
        <v>67</v>
      </c>
      <c r="E361" s="33" t="s">
        <v>2774</v>
      </c>
      <c r="J361" s="32">
        <f>0</f>
      </c>
      <c s="32">
        <f>0</f>
      </c>
      <c s="32">
        <f>0+L362+L366+L370+L374</f>
      </c>
      <c s="32">
        <f>0+M362+M366+M370+M374</f>
      </c>
    </row>
    <row r="362" spans="1:16" ht="25.5">
      <c r="A362" t="s">
        <v>49</v>
      </c>
      <c s="34" t="s">
        <v>524</v>
      </c>
      <c s="34" t="s">
        <v>4460</v>
      </c>
      <c s="35" t="s">
        <v>5</v>
      </c>
      <c s="6" t="s">
        <v>4461</v>
      </c>
      <c s="36" t="s">
        <v>1409</v>
      </c>
      <c s="37">
        <v>0.087</v>
      </c>
      <c s="36">
        <v>0</v>
      </c>
      <c s="36">
        <f>ROUND(G362*H362,6)</f>
      </c>
      <c r="L362" s="38">
        <v>0</v>
      </c>
      <c s="32">
        <f>ROUND(ROUND(L362,2)*ROUND(G362,3),2)</f>
      </c>
      <c s="36" t="s">
        <v>53</v>
      </c>
      <c>
        <f>(M362*21)/100</f>
      </c>
      <c t="s">
        <v>27</v>
      </c>
    </row>
    <row r="363" spans="1:5" ht="25.5">
      <c r="A363" s="35" t="s">
        <v>54</v>
      </c>
      <c r="E363" s="39" t="s">
        <v>4462</v>
      </c>
    </row>
    <row r="364" spans="1:5" ht="51">
      <c r="A364" s="35" t="s">
        <v>55</v>
      </c>
      <c r="E364" s="40" t="s">
        <v>9821</v>
      </c>
    </row>
    <row r="365" spans="1:5" ht="12.75">
      <c r="A365" t="s">
        <v>56</v>
      </c>
      <c r="E365" s="39" t="s">
        <v>5</v>
      </c>
    </row>
    <row r="366" spans="1:16" ht="12.75">
      <c r="A366" t="s">
        <v>49</v>
      </c>
      <c s="34" t="s">
        <v>525</v>
      </c>
      <c s="34" t="s">
        <v>4476</v>
      </c>
      <c s="35" t="s">
        <v>5</v>
      </c>
      <c s="6" t="s">
        <v>4477</v>
      </c>
      <c s="36" t="s">
        <v>1409</v>
      </c>
      <c s="37">
        <v>0.087</v>
      </c>
      <c s="36">
        <v>0</v>
      </c>
      <c s="36">
        <f>ROUND(G366*H366,6)</f>
      </c>
      <c r="L366" s="38">
        <v>0</v>
      </c>
      <c s="32">
        <f>ROUND(ROUND(L366,2)*ROUND(G366,3),2)</f>
      </c>
      <c s="36" t="s">
        <v>53</v>
      </c>
      <c>
        <f>(M366*21)/100</f>
      </c>
      <c t="s">
        <v>27</v>
      </c>
    </row>
    <row r="367" spans="1:5" ht="25.5">
      <c r="A367" s="35" t="s">
        <v>54</v>
      </c>
      <c r="E367" s="39" t="s">
        <v>4478</v>
      </c>
    </row>
    <row r="368" spans="1:5" ht="51">
      <c r="A368" s="35" t="s">
        <v>55</v>
      </c>
      <c r="E368" s="40" t="s">
        <v>9821</v>
      </c>
    </row>
    <row r="369" spans="1:5" ht="12.75">
      <c r="A369" t="s">
        <v>56</v>
      </c>
      <c r="E369" s="39" t="s">
        <v>5</v>
      </c>
    </row>
    <row r="370" spans="1:16" ht="25.5">
      <c r="A370" t="s">
        <v>49</v>
      </c>
      <c s="34" t="s">
        <v>526</v>
      </c>
      <c s="34" t="s">
        <v>4486</v>
      </c>
      <c s="35" t="s">
        <v>5</v>
      </c>
      <c s="6" t="s">
        <v>4487</v>
      </c>
      <c s="36" t="s">
        <v>1409</v>
      </c>
      <c s="37">
        <v>0.087</v>
      </c>
      <c s="36">
        <v>0</v>
      </c>
      <c s="36">
        <f>ROUND(G370*H370,6)</f>
      </c>
      <c r="L370" s="38">
        <v>0</v>
      </c>
      <c s="32">
        <f>ROUND(ROUND(L370,2)*ROUND(G370,3),2)</f>
      </c>
      <c s="36" t="s">
        <v>53</v>
      </c>
      <c>
        <f>(M370*21)/100</f>
      </c>
      <c t="s">
        <v>27</v>
      </c>
    </row>
    <row r="371" spans="1:5" ht="25.5">
      <c r="A371" s="35" t="s">
        <v>54</v>
      </c>
      <c r="E371" s="39" t="s">
        <v>4488</v>
      </c>
    </row>
    <row r="372" spans="1:5" ht="51">
      <c r="A372" s="35" t="s">
        <v>55</v>
      </c>
      <c r="E372" s="40" t="s">
        <v>9821</v>
      </c>
    </row>
    <row r="373" spans="1:5" ht="12.75">
      <c r="A373" t="s">
        <v>56</v>
      </c>
      <c r="E373" s="39" t="s">
        <v>5</v>
      </c>
    </row>
    <row r="374" spans="1:16" ht="12.75">
      <c r="A374" t="s">
        <v>49</v>
      </c>
      <c s="34" t="s">
        <v>527</v>
      </c>
      <c s="34" t="s">
        <v>4507</v>
      </c>
      <c s="35" t="s">
        <v>5</v>
      </c>
      <c s="6" t="s">
        <v>4508</v>
      </c>
      <c s="36" t="s">
        <v>229</v>
      </c>
      <c s="37">
        <v>0.017</v>
      </c>
      <c s="36">
        <v>0</v>
      </c>
      <c s="36">
        <f>ROUND(G374*H374,6)</f>
      </c>
      <c r="L374" s="38">
        <v>0</v>
      </c>
      <c s="32">
        <f>ROUND(ROUND(L374,2)*ROUND(G374,3),2)</f>
      </c>
      <c s="36" t="s">
        <v>53</v>
      </c>
      <c>
        <f>(M374*21)/100</f>
      </c>
      <c t="s">
        <v>27</v>
      </c>
    </row>
    <row r="375" spans="1:5" ht="12.75">
      <c r="A375" s="35" t="s">
        <v>54</v>
      </c>
      <c r="E375" s="39" t="s">
        <v>4509</v>
      </c>
    </row>
    <row r="376" spans="1:5" ht="51">
      <c r="A376" s="35" t="s">
        <v>55</v>
      </c>
      <c r="E376" s="40" t="s">
        <v>9822</v>
      </c>
    </row>
    <row r="377" spans="1:5" ht="12.75">
      <c r="A377" t="s">
        <v>56</v>
      </c>
      <c r="E377" s="39" t="s">
        <v>5</v>
      </c>
    </row>
    <row r="378" spans="1:13" ht="12.75">
      <c r="A378" t="s">
        <v>46</v>
      </c>
      <c r="C378" s="31" t="s">
        <v>2852</v>
      </c>
      <c r="E378" s="33" t="s">
        <v>2853</v>
      </c>
      <c r="J378" s="32">
        <f>0</f>
      </c>
      <c s="32">
        <f>0</f>
      </c>
      <c s="32">
        <f>0+L379+L383+L387</f>
      </c>
      <c s="32">
        <f>0+M379+M383+M387</f>
      </c>
    </row>
    <row r="379" spans="1:16" ht="25.5">
      <c r="A379" t="s">
        <v>49</v>
      </c>
      <c s="34" t="s">
        <v>528</v>
      </c>
      <c s="34" t="s">
        <v>9823</v>
      </c>
      <c s="35" t="s">
        <v>5</v>
      </c>
      <c s="6" t="s">
        <v>9824</v>
      </c>
      <c s="36" t="s">
        <v>229</v>
      </c>
      <c s="37">
        <v>1.083</v>
      </c>
      <c s="36">
        <v>0</v>
      </c>
      <c s="36">
        <f>ROUND(G379*H379,6)</f>
      </c>
      <c r="L379" s="38">
        <v>0</v>
      </c>
      <c s="32">
        <f>ROUND(ROUND(L379,2)*ROUND(G379,3),2)</f>
      </c>
      <c s="36" t="s">
        <v>53</v>
      </c>
      <c>
        <f>(M379*21)/100</f>
      </c>
      <c t="s">
        <v>27</v>
      </c>
    </row>
    <row r="380" spans="1:5" ht="38.25">
      <c r="A380" s="35" t="s">
        <v>54</v>
      </c>
      <c r="E380" s="39" t="s">
        <v>9825</v>
      </c>
    </row>
    <row r="381" spans="1:5" ht="12.75">
      <c r="A381" s="35" t="s">
        <v>55</v>
      </c>
      <c r="E381" s="40" t="s">
        <v>5</v>
      </c>
    </row>
    <row r="382" spans="1:5" ht="12.75">
      <c r="A382" t="s">
        <v>56</v>
      </c>
      <c r="E382" s="39" t="s">
        <v>5</v>
      </c>
    </row>
    <row r="383" spans="1:16" ht="12.75">
      <c r="A383" t="s">
        <v>49</v>
      </c>
      <c s="34" t="s">
        <v>529</v>
      </c>
      <c s="34" t="s">
        <v>9826</v>
      </c>
      <c s="35" t="s">
        <v>5</v>
      </c>
      <c s="6" t="s">
        <v>9827</v>
      </c>
      <c s="36" t="s">
        <v>229</v>
      </c>
      <c s="37">
        <v>1.031</v>
      </c>
      <c s="36">
        <v>0</v>
      </c>
      <c s="36">
        <f>ROUND(G383*H383,6)</f>
      </c>
      <c r="L383" s="38">
        <v>0</v>
      </c>
      <c s="32">
        <f>ROUND(ROUND(L383,2)*ROUND(G383,3),2)</f>
      </c>
      <c s="36" t="s">
        <v>2373</v>
      </c>
      <c>
        <f>(M383*21)/100</f>
      </c>
      <c t="s">
        <v>27</v>
      </c>
    </row>
    <row r="384" spans="1:5" ht="12.75">
      <c r="A384" s="35" t="s">
        <v>54</v>
      </c>
      <c r="E384" s="39" t="s">
        <v>9827</v>
      </c>
    </row>
    <row r="385" spans="1:5" ht="51">
      <c r="A385" s="35" t="s">
        <v>55</v>
      </c>
      <c r="E385" s="40" t="s">
        <v>9828</v>
      </c>
    </row>
    <row r="386" spans="1:5" ht="12.75">
      <c r="A386" t="s">
        <v>56</v>
      </c>
      <c r="E386" s="39" t="s">
        <v>5</v>
      </c>
    </row>
    <row r="387" spans="1:16" ht="12.75">
      <c r="A387" t="s">
        <v>49</v>
      </c>
      <c s="34" t="s">
        <v>530</v>
      </c>
      <c s="34" t="s">
        <v>9829</v>
      </c>
      <c s="35" t="s">
        <v>5</v>
      </c>
      <c s="6" t="s">
        <v>9830</v>
      </c>
      <c s="36" t="s">
        <v>1461</v>
      </c>
      <c s="37">
        <v>1031</v>
      </c>
      <c s="36">
        <v>0</v>
      </c>
      <c s="36">
        <f>ROUND(G387*H387,6)</f>
      </c>
      <c r="L387" s="38">
        <v>0</v>
      </c>
      <c s="32">
        <f>ROUND(ROUND(L387,2)*ROUND(G387,3),2)</f>
      </c>
      <c s="36" t="s">
        <v>2373</v>
      </c>
      <c>
        <f>(M387*21)/100</f>
      </c>
      <c t="s">
        <v>27</v>
      </c>
    </row>
    <row r="388" spans="1:5" ht="12.75">
      <c r="A388" s="35" t="s">
        <v>54</v>
      </c>
      <c r="E388" s="39" t="s">
        <v>9830</v>
      </c>
    </row>
    <row r="389" spans="1:5" ht="12.75">
      <c r="A389" s="35" t="s">
        <v>55</v>
      </c>
      <c r="E389" s="40" t="s">
        <v>5</v>
      </c>
    </row>
    <row r="390" spans="1:5" ht="12.75">
      <c r="A390" t="s">
        <v>56</v>
      </c>
      <c r="E390" s="39" t="s">
        <v>5</v>
      </c>
    </row>
    <row r="391" spans="1:13" ht="12.75">
      <c r="A391" t="s">
        <v>46</v>
      </c>
      <c r="C391" s="31" t="s">
        <v>77</v>
      </c>
      <c r="E391" s="33" t="s">
        <v>3044</v>
      </c>
      <c r="J391" s="32">
        <f>0</f>
      </c>
      <c s="32">
        <f>0</f>
      </c>
      <c s="32">
        <f>0+L392+L396+L400+L404+L408+L412+L416+L420+L424</f>
      </c>
      <c s="32">
        <f>0+M392+M396+M400+M404+M408+M412+M416+M420+M424</f>
      </c>
    </row>
    <row r="392" spans="1:16" ht="25.5">
      <c r="A392" t="s">
        <v>49</v>
      </c>
      <c s="34" t="s">
        <v>533</v>
      </c>
      <c s="34" t="s">
        <v>9831</v>
      </c>
      <c s="35" t="s">
        <v>5</v>
      </c>
      <c s="6" t="s">
        <v>9832</v>
      </c>
      <c s="36" t="s">
        <v>229</v>
      </c>
      <c s="37">
        <v>0.169</v>
      </c>
      <c s="36">
        <v>0</v>
      </c>
      <c s="36">
        <f>ROUND(G392*H392,6)</f>
      </c>
      <c r="L392" s="38">
        <v>0</v>
      </c>
      <c s="32">
        <f>ROUND(ROUND(L392,2)*ROUND(G392,3),2)</f>
      </c>
      <c s="36" t="s">
        <v>53</v>
      </c>
      <c>
        <f>(M392*21)/100</f>
      </c>
      <c t="s">
        <v>27</v>
      </c>
    </row>
    <row r="393" spans="1:5" ht="25.5">
      <c r="A393" s="35" t="s">
        <v>54</v>
      </c>
      <c r="E393" s="39" t="s">
        <v>9832</v>
      </c>
    </row>
    <row r="394" spans="1:5" ht="114.75">
      <c r="A394" s="35" t="s">
        <v>55</v>
      </c>
      <c r="E394" s="40" t="s">
        <v>9833</v>
      </c>
    </row>
    <row r="395" spans="1:5" ht="12.75">
      <c r="A395" t="s">
        <v>56</v>
      </c>
      <c r="E395" s="39" t="s">
        <v>5</v>
      </c>
    </row>
    <row r="396" spans="1:16" ht="25.5">
      <c r="A396" t="s">
        <v>49</v>
      </c>
      <c s="34" t="s">
        <v>536</v>
      </c>
      <c s="34" t="s">
        <v>9834</v>
      </c>
      <c s="35" t="s">
        <v>5</v>
      </c>
      <c s="6" t="s">
        <v>9835</v>
      </c>
      <c s="36" t="s">
        <v>52</v>
      </c>
      <c s="37">
        <v>186</v>
      </c>
      <c s="36">
        <v>0</v>
      </c>
      <c s="36">
        <f>ROUND(G396*H396,6)</f>
      </c>
      <c r="L396" s="38">
        <v>0</v>
      </c>
      <c s="32">
        <f>ROUND(ROUND(L396,2)*ROUND(G396,3),2)</f>
      </c>
      <c s="36" t="s">
        <v>53</v>
      </c>
      <c>
        <f>(M396*21)/100</f>
      </c>
      <c t="s">
        <v>27</v>
      </c>
    </row>
    <row r="397" spans="1:5" ht="25.5">
      <c r="A397" s="35" t="s">
        <v>54</v>
      </c>
      <c r="E397" s="39" t="s">
        <v>9836</v>
      </c>
    </row>
    <row r="398" spans="1:5" ht="12.75">
      <c r="A398" s="35" t="s">
        <v>55</v>
      </c>
      <c r="E398" s="40" t="s">
        <v>5</v>
      </c>
    </row>
    <row r="399" spans="1:5" ht="12.75">
      <c r="A399" t="s">
        <v>56</v>
      </c>
      <c r="E399" s="39" t="s">
        <v>5</v>
      </c>
    </row>
    <row r="400" spans="1:16" ht="12.75">
      <c r="A400" t="s">
        <v>49</v>
      </c>
      <c s="34" t="s">
        <v>537</v>
      </c>
      <c s="34" t="s">
        <v>9837</v>
      </c>
      <c s="35" t="s">
        <v>5</v>
      </c>
      <c s="6" t="s">
        <v>9838</v>
      </c>
      <c s="36" t="s">
        <v>52</v>
      </c>
      <c s="37">
        <v>186</v>
      </c>
      <c s="36">
        <v>0</v>
      </c>
      <c s="36">
        <f>ROUND(G400*H400,6)</f>
      </c>
      <c r="L400" s="38">
        <v>0</v>
      </c>
      <c s="32">
        <f>ROUND(ROUND(L400,2)*ROUND(G400,3),2)</f>
      </c>
      <c s="36" t="s">
        <v>53</v>
      </c>
      <c>
        <f>(M400*21)/100</f>
      </c>
      <c t="s">
        <v>27</v>
      </c>
    </row>
    <row r="401" spans="1:5" ht="25.5">
      <c r="A401" s="35" t="s">
        <v>54</v>
      </c>
      <c r="E401" s="39" t="s">
        <v>9839</v>
      </c>
    </row>
    <row r="402" spans="1:5" ht="102">
      <c r="A402" s="35" t="s">
        <v>55</v>
      </c>
      <c r="E402" s="40" t="s">
        <v>9840</v>
      </c>
    </row>
    <row r="403" spans="1:5" ht="12.75">
      <c r="A403" t="s">
        <v>56</v>
      </c>
      <c r="E403" s="39" t="s">
        <v>5</v>
      </c>
    </row>
    <row r="404" spans="1:16" ht="25.5">
      <c r="A404" t="s">
        <v>49</v>
      </c>
      <c s="34" t="s">
        <v>538</v>
      </c>
      <c s="34" t="s">
        <v>9841</v>
      </c>
      <c s="35" t="s">
        <v>5</v>
      </c>
      <c s="6" t="s">
        <v>9842</v>
      </c>
      <c s="36" t="s">
        <v>52</v>
      </c>
      <c s="37">
        <v>165.65</v>
      </c>
      <c s="36">
        <v>0</v>
      </c>
      <c s="36">
        <f>ROUND(G404*H404,6)</f>
      </c>
      <c r="L404" s="38">
        <v>0</v>
      </c>
      <c s="32">
        <f>ROUND(ROUND(L404,2)*ROUND(G404,3),2)</f>
      </c>
      <c s="36" t="s">
        <v>53</v>
      </c>
      <c>
        <f>(M404*21)/100</f>
      </c>
      <c t="s">
        <v>27</v>
      </c>
    </row>
    <row r="405" spans="1:5" ht="25.5">
      <c r="A405" s="35" t="s">
        <v>54</v>
      </c>
      <c r="E405" s="39" t="s">
        <v>9843</v>
      </c>
    </row>
    <row r="406" spans="1:5" ht="255">
      <c r="A406" s="35" t="s">
        <v>55</v>
      </c>
      <c r="E406" s="40" t="s">
        <v>9844</v>
      </c>
    </row>
    <row r="407" spans="1:5" ht="12.75">
      <c r="A407" t="s">
        <v>56</v>
      </c>
      <c r="E407" s="39" t="s">
        <v>5</v>
      </c>
    </row>
    <row r="408" spans="1:16" ht="12.75">
      <c r="A408" t="s">
        <v>49</v>
      </c>
      <c s="34" t="s">
        <v>539</v>
      </c>
      <c s="34" t="s">
        <v>9845</v>
      </c>
      <c s="35" t="s">
        <v>5</v>
      </c>
      <c s="6" t="s">
        <v>9846</v>
      </c>
      <c s="36" t="s">
        <v>1430</v>
      </c>
      <c s="37">
        <v>94.51</v>
      </c>
      <c s="36">
        <v>0</v>
      </c>
      <c s="36">
        <f>ROUND(G408*H408,6)</f>
      </c>
      <c r="L408" s="38">
        <v>0</v>
      </c>
      <c s="32">
        <f>ROUND(ROUND(L408,2)*ROUND(G408,3),2)</f>
      </c>
      <c s="36" t="s">
        <v>53</v>
      </c>
      <c>
        <f>(M408*21)/100</f>
      </c>
      <c t="s">
        <v>27</v>
      </c>
    </row>
    <row r="409" spans="1:5" ht="25.5">
      <c r="A409" s="35" t="s">
        <v>54</v>
      </c>
      <c r="E409" s="39" t="s">
        <v>9847</v>
      </c>
    </row>
    <row r="410" spans="1:5" ht="127.5">
      <c r="A410" s="35" t="s">
        <v>55</v>
      </c>
      <c r="E410" s="40" t="s">
        <v>9848</v>
      </c>
    </row>
    <row r="411" spans="1:5" ht="12.75">
      <c r="A411" t="s">
        <v>56</v>
      </c>
      <c r="E411" s="39" t="s">
        <v>5</v>
      </c>
    </row>
    <row r="412" spans="1:16" ht="25.5">
      <c r="A412" t="s">
        <v>49</v>
      </c>
      <c s="34" t="s">
        <v>540</v>
      </c>
      <c s="34" t="s">
        <v>9849</v>
      </c>
      <c s="35" t="s">
        <v>5</v>
      </c>
      <c s="6" t="s">
        <v>9850</v>
      </c>
      <c s="36" t="s">
        <v>1430</v>
      </c>
      <c s="37">
        <v>94.51</v>
      </c>
      <c s="36">
        <v>0</v>
      </c>
      <c s="36">
        <f>ROUND(G412*H412,6)</f>
      </c>
      <c r="L412" s="38">
        <v>0</v>
      </c>
      <c s="32">
        <f>ROUND(ROUND(L412,2)*ROUND(G412,3),2)</f>
      </c>
      <c s="36" t="s">
        <v>53</v>
      </c>
      <c>
        <f>(M412*21)/100</f>
      </c>
      <c t="s">
        <v>27</v>
      </c>
    </row>
    <row r="413" spans="1:5" ht="25.5">
      <c r="A413" s="35" t="s">
        <v>54</v>
      </c>
      <c r="E413" s="39" t="s">
        <v>9851</v>
      </c>
    </row>
    <row r="414" spans="1:5" ht="127.5">
      <c r="A414" s="35" t="s">
        <v>55</v>
      </c>
      <c r="E414" s="40" t="s">
        <v>9848</v>
      </c>
    </row>
    <row r="415" spans="1:5" ht="12.75">
      <c r="A415" t="s">
        <v>56</v>
      </c>
      <c r="E415" s="39" t="s">
        <v>5</v>
      </c>
    </row>
    <row r="416" spans="1:16" ht="25.5">
      <c r="A416" t="s">
        <v>49</v>
      </c>
      <c s="34" t="s">
        <v>541</v>
      </c>
      <c s="34" t="s">
        <v>9852</v>
      </c>
      <c s="35" t="s">
        <v>5</v>
      </c>
      <c s="6" t="s">
        <v>9853</v>
      </c>
      <c s="36" t="s">
        <v>86</v>
      </c>
      <c s="37">
        <v>191</v>
      </c>
      <c s="36">
        <v>0</v>
      </c>
      <c s="36">
        <f>ROUND(G416*H416,6)</f>
      </c>
      <c r="L416" s="38">
        <v>0</v>
      </c>
      <c s="32">
        <f>ROUND(ROUND(L416,2)*ROUND(G416,3),2)</f>
      </c>
      <c s="36" t="s">
        <v>53</v>
      </c>
      <c>
        <f>(M416*21)/100</f>
      </c>
      <c t="s">
        <v>27</v>
      </c>
    </row>
    <row r="417" spans="1:5" ht="25.5">
      <c r="A417" s="35" t="s">
        <v>54</v>
      </c>
      <c r="E417" s="39" t="s">
        <v>9854</v>
      </c>
    </row>
    <row r="418" spans="1:5" ht="127.5">
      <c r="A418" s="35" t="s">
        <v>55</v>
      </c>
      <c r="E418" s="40" t="s">
        <v>9855</v>
      </c>
    </row>
    <row r="419" spans="1:5" ht="12.75">
      <c r="A419" t="s">
        <v>56</v>
      </c>
      <c r="E419" s="39" t="s">
        <v>5</v>
      </c>
    </row>
    <row r="420" spans="1:16" ht="12.75">
      <c r="A420" t="s">
        <v>49</v>
      </c>
      <c s="34" t="s">
        <v>545</v>
      </c>
      <c s="34" t="s">
        <v>9856</v>
      </c>
      <c s="35" t="s">
        <v>5</v>
      </c>
      <c s="6" t="s">
        <v>9857</v>
      </c>
      <c s="36" t="s">
        <v>52</v>
      </c>
      <c s="37">
        <v>109.6</v>
      </c>
      <c s="36">
        <v>0</v>
      </c>
      <c s="36">
        <f>ROUND(G420*H420,6)</f>
      </c>
      <c r="L420" s="38">
        <v>0</v>
      </c>
      <c s="32">
        <f>ROUND(ROUND(L420,2)*ROUND(G420,3),2)</f>
      </c>
      <c s="36" t="s">
        <v>53</v>
      </c>
      <c>
        <f>(M420*21)/100</f>
      </c>
      <c t="s">
        <v>27</v>
      </c>
    </row>
    <row r="421" spans="1:5" ht="12.75">
      <c r="A421" s="35" t="s">
        <v>54</v>
      </c>
      <c r="E421" s="39" t="s">
        <v>9858</v>
      </c>
    </row>
    <row r="422" spans="1:5" ht="63.75">
      <c r="A422" s="35" t="s">
        <v>55</v>
      </c>
      <c r="E422" s="40" t="s">
        <v>9859</v>
      </c>
    </row>
    <row r="423" spans="1:5" ht="12.75">
      <c r="A423" t="s">
        <v>56</v>
      </c>
      <c r="E423" s="39" t="s">
        <v>5</v>
      </c>
    </row>
    <row r="424" spans="1:16" ht="12.75">
      <c r="A424" t="s">
        <v>49</v>
      </c>
      <c s="34" t="s">
        <v>548</v>
      </c>
      <c s="34" t="s">
        <v>9860</v>
      </c>
      <c s="35" t="s">
        <v>5</v>
      </c>
      <c s="6" t="s">
        <v>9861</v>
      </c>
      <c s="36" t="s">
        <v>684</v>
      </c>
      <c s="37">
        <v>1371</v>
      </c>
      <c s="36">
        <v>0</v>
      </c>
      <c s="36">
        <f>ROUND(G424*H424,6)</f>
      </c>
      <c r="L424" s="38">
        <v>0</v>
      </c>
      <c s="32">
        <f>ROUND(ROUND(L424,2)*ROUND(G424,3),2)</f>
      </c>
      <c s="36" t="s">
        <v>2373</v>
      </c>
      <c>
        <f>(M424*21)/100</f>
      </c>
      <c t="s">
        <v>27</v>
      </c>
    </row>
    <row r="425" spans="1:5" ht="12.75">
      <c r="A425" s="35" t="s">
        <v>54</v>
      </c>
      <c r="E425" s="39" t="s">
        <v>9861</v>
      </c>
    </row>
    <row r="426" spans="1:5" ht="409.5">
      <c r="A426" s="35" t="s">
        <v>55</v>
      </c>
      <c r="E426" s="40" t="s">
        <v>9862</v>
      </c>
    </row>
    <row r="427" spans="1:5" ht="12.75">
      <c r="A427" t="s">
        <v>56</v>
      </c>
      <c r="E427" s="39" t="s">
        <v>5</v>
      </c>
    </row>
    <row r="428" spans="1:13" ht="12.75">
      <c r="A428" t="s">
        <v>46</v>
      </c>
      <c r="C428" s="31" t="s">
        <v>2082</v>
      </c>
      <c r="E428" s="33" t="s">
        <v>2083</v>
      </c>
      <c r="J428" s="32">
        <f>0</f>
      </c>
      <c s="32">
        <f>0</f>
      </c>
      <c s="32">
        <f>0+L429+L433</f>
      </c>
      <c s="32">
        <f>0+M429+M433</f>
      </c>
    </row>
    <row r="429" spans="1:16" ht="25.5">
      <c r="A429" t="s">
        <v>49</v>
      </c>
      <c s="34" t="s">
        <v>552</v>
      </c>
      <c s="34" t="s">
        <v>5894</v>
      </c>
      <c s="35" t="s">
        <v>5</v>
      </c>
      <c s="6" t="s">
        <v>5895</v>
      </c>
      <c s="36" t="s">
        <v>229</v>
      </c>
      <c s="37">
        <v>2.126</v>
      </c>
      <c s="36">
        <v>0</v>
      </c>
      <c s="36">
        <f>ROUND(G429*H429,6)</f>
      </c>
      <c r="L429" s="38">
        <v>0</v>
      </c>
      <c s="32">
        <f>ROUND(ROUND(L429,2)*ROUND(G429,3),2)</f>
      </c>
      <c s="36" t="s">
        <v>53</v>
      </c>
      <c>
        <f>(M429*21)/100</f>
      </c>
      <c t="s">
        <v>27</v>
      </c>
    </row>
    <row r="430" spans="1:5" ht="25.5">
      <c r="A430" s="35" t="s">
        <v>54</v>
      </c>
      <c r="E430" s="39" t="s">
        <v>5896</v>
      </c>
    </row>
    <row r="431" spans="1:5" ht="12.75">
      <c r="A431" s="35" t="s">
        <v>55</v>
      </c>
      <c r="E431" s="40" t="s">
        <v>5</v>
      </c>
    </row>
    <row r="432" spans="1:5" ht="12.75">
      <c r="A432" t="s">
        <v>56</v>
      </c>
      <c r="E432" s="39" t="s">
        <v>5</v>
      </c>
    </row>
    <row r="433" spans="1:16" ht="25.5">
      <c r="A433" t="s">
        <v>49</v>
      </c>
      <c s="34" t="s">
        <v>555</v>
      </c>
      <c s="34" t="s">
        <v>9863</v>
      </c>
      <c s="35" t="s">
        <v>380</v>
      </c>
      <c s="6" t="s">
        <v>9864</v>
      </c>
      <c s="36" t="s">
        <v>229</v>
      </c>
      <c s="37">
        <v>2.126</v>
      </c>
      <c s="36">
        <v>0</v>
      </c>
      <c s="36">
        <f>ROUND(G433*H433,6)</f>
      </c>
      <c r="L433" s="38">
        <v>0</v>
      </c>
      <c s="32">
        <f>ROUND(ROUND(L433,2)*ROUND(G433,3),2)</f>
      </c>
      <c s="36" t="s">
        <v>2373</v>
      </c>
      <c>
        <f>(M433*21)/100</f>
      </c>
      <c t="s">
        <v>27</v>
      </c>
    </row>
    <row r="434" spans="1:5" ht="38.25">
      <c r="A434" s="35" t="s">
        <v>54</v>
      </c>
      <c r="E434" s="39" t="s">
        <v>9865</v>
      </c>
    </row>
    <row r="435" spans="1:5" ht="12.75">
      <c r="A435" s="35" t="s">
        <v>55</v>
      </c>
      <c r="E435" s="40" t="s">
        <v>5</v>
      </c>
    </row>
    <row r="436" spans="1:5" ht="12.75">
      <c r="A436" t="s">
        <v>56</v>
      </c>
      <c r="E436" s="39" t="s">
        <v>5</v>
      </c>
    </row>
    <row r="437" spans="1:13" ht="12.75">
      <c r="A437" t="s">
        <v>46</v>
      </c>
      <c r="C437" s="31" t="s">
        <v>2087</v>
      </c>
      <c r="E437" s="33" t="s">
        <v>2088</v>
      </c>
      <c r="J437" s="32">
        <f>0</f>
      </c>
      <c s="32">
        <f>0</f>
      </c>
      <c s="32">
        <f>0+L438</f>
      </c>
      <c s="32">
        <f>0+M438</f>
      </c>
    </row>
    <row r="438" spans="1:16" ht="25.5">
      <c r="A438" t="s">
        <v>49</v>
      </c>
      <c s="34" t="s">
        <v>556</v>
      </c>
      <c s="34" t="s">
        <v>5326</v>
      </c>
      <c s="35" t="s">
        <v>5</v>
      </c>
      <c s="6" t="s">
        <v>5327</v>
      </c>
      <c s="36" t="s">
        <v>229</v>
      </c>
      <c s="37">
        <v>744.428</v>
      </c>
      <c s="36">
        <v>0</v>
      </c>
      <c s="36">
        <f>ROUND(G438*H438,6)</f>
      </c>
      <c r="L438" s="38">
        <v>0</v>
      </c>
      <c s="32">
        <f>ROUND(ROUND(L438,2)*ROUND(G438,3),2)</f>
      </c>
      <c s="36" t="s">
        <v>53</v>
      </c>
      <c>
        <f>(M438*21)/100</f>
      </c>
      <c t="s">
        <v>27</v>
      </c>
    </row>
    <row r="439" spans="1:5" ht="38.25">
      <c r="A439" s="35" t="s">
        <v>54</v>
      </c>
      <c r="E439" s="39" t="s">
        <v>5328</v>
      </c>
    </row>
    <row r="440" spans="1:5" ht="12.75">
      <c r="A440" s="35" t="s">
        <v>55</v>
      </c>
      <c r="E440" s="40" t="s">
        <v>5</v>
      </c>
    </row>
    <row r="441" spans="1:5" ht="12.75">
      <c r="A441" t="s">
        <v>56</v>
      </c>
      <c r="E441" s="39" t="s">
        <v>5</v>
      </c>
    </row>
    <row r="442" spans="1:13" ht="12.75">
      <c r="A442" t="s">
        <v>46</v>
      </c>
      <c r="C442" s="31" t="s">
        <v>1374</v>
      </c>
      <c r="E442" s="33" t="s">
        <v>1375</v>
      </c>
      <c r="J442" s="32">
        <f>0</f>
      </c>
      <c s="32">
        <f>0</f>
      </c>
      <c s="32">
        <f>0+L443</f>
      </c>
      <c s="32">
        <f>0+M443</f>
      </c>
    </row>
    <row r="443" spans="1:16" ht="12.75">
      <c r="A443" t="s">
        <v>49</v>
      </c>
      <c s="34" t="s">
        <v>557</v>
      </c>
      <c s="34" t="s">
        <v>1376</v>
      </c>
      <c s="35" t="s">
        <v>5</v>
      </c>
      <c s="6" t="s">
        <v>1377</v>
      </c>
      <c s="36" t="s">
        <v>705</v>
      </c>
      <c s="37">
        <v>1</v>
      </c>
      <c s="36">
        <v>0</v>
      </c>
      <c s="36">
        <f>ROUND(G443*H443,6)</f>
      </c>
      <c r="L443" s="38">
        <v>0</v>
      </c>
      <c s="32">
        <f>ROUND(ROUND(L443,2)*ROUND(G443,3),2)</f>
      </c>
      <c s="36" t="s">
        <v>76</v>
      </c>
      <c>
        <f>(M443*21)/100</f>
      </c>
      <c t="s">
        <v>27</v>
      </c>
    </row>
    <row r="444" spans="1:5" ht="12.75">
      <c r="A444" s="35" t="s">
        <v>54</v>
      </c>
      <c r="E444" s="39" t="s">
        <v>1377</v>
      </c>
    </row>
    <row r="445" spans="1:5" ht="12.75">
      <c r="A445" s="35" t="s">
        <v>55</v>
      </c>
      <c r="E445" s="40" t="s">
        <v>5</v>
      </c>
    </row>
    <row r="446" spans="1:5" ht="12.75">
      <c r="A446" t="s">
        <v>56</v>
      </c>
      <c r="E44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2375</v>
      </c>
      <c s="41">
        <f>Rekapitulace!C35</f>
      </c>
      <c s="20" t="s">
        <v>0</v>
      </c>
      <c t="s">
        <v>23</v>
      </c>
      <c t="s">
        <v>27</v>
      </c>
    </row>
    <row r="4" spans="1:16" ht="32" customHeight="1">
      <c r="A4" s="24" t="s">
        <v>20</v>
      </c>
      <c s="25" t="s">
        <v>28</v>
      </c>
      <c s="27" t="s">
        <v>2375</v>
      </c>
      <c r="E4" s="26" t="s">
        <v>2376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COUNTIFS(L8:L2271,"=0",A8:A2271,"P")+COUNTIFS(L8:L2271,"",A8:A2271,"P")+SUM(Q8:Q2271)</f>
      </c>
    </row>
    <row r="8" spans="1:13" ht="25.5">
      <c r="A8" t="s">
        <v>44</v>
      </c>
      <c r="C8" s="28" t="s">
        <v>9868</v>
      </c>
      <c r="E8" s="30" t="s">
        <v>9867</v>
      </c>
      <c r="J8" s="29">
        <f>0+J9+J38+J75+J132+J189+J222+J255+J308+J389+J410+J491+J532+J585+J658+J719+J848+J909+J938+J975+J1028+J1077+J1134+J1211+J1220+J1257+J1334+J1339+J1368+J1405+J1446+J1483+J1512+J1521+J1558+J1643+J1680+J1717+J1746+J1791+J1828+J1857+J1894+J1923+J1968+J2021+J2066+J2135+J2168+J2205+J2246</f>
      </c>
      <c s="29">
        <f>0+K9+K38+K75+K132+K189+K222+K255+K308+K389+K410+K491+K532+K585+K658+K719+K848+K909+K938+K975+K1028+K1077+K1134+K1211+K1220+K1257+K1334+K1339+K1368+K1405+K1446+K1483+K1512+K1521+K1558+K1643+K1680+K1717+K1746+K1791+K1828+K1857+K1894+K1923+K1968+K2021+K2066+K2135+K2168+K2205+K2246</f>
      </c>
      <c s="29">
        <f>0+L9+L38+L75+L132+L189+L222+L255+L308+L389+L410+L491+L532+L585+L658+L719+L848+L909+L938+L975+L1028+L1077+L1134+L1211+L1220+L1257+L1334+L1339+L1368+L1405+L1446+L1483+L1512+L1521+L1558+L1643+L1680+L1717+L1746+L1791+L1828+L1857+L1894+L1923+L1968+L2021+L2066+L2135+L2168+L2205+L2246</f>
      </c>
      <c s="29">
        <f>0+M9+M38+M75+M132+M189+M222+M255+M308+M389+M410+M491+M532+M585+M658+M719+M848+M909+M938+M975+M1028+M1077+M1134+M1211+M1220+M1257+M1334+M1339+M1368+M1405+M1446+M1483+M1512+M1521+M1558+M1643+M1680+M1717+M1746+M1791+M1828+M1857+M1894+M1923+M1968+M2021+M2066+M2135+M2168+M2205+M2246</f>
      </c>
    </row>
    <row r="9" spans="1:13" ht="12.75">
      <c r="A9" t="s">
        <v>46</v>
      </c>
      <c r="C9" s="31" t="s">
        <v>4</v>
      </c>
      <c r="E9" s="33" t="s">
        <v>9869</v>
      </c>
      <c r="J9" s="32">
        <f>0</f>
      </c>
      <c s="32">
        <f>0</f>
      </c>
      <c s="32">
        <f>0+L10+L14+L18+L22+L26+L30+L34</f>
      </c>
      <c s="32">
        <f>0+M10+M14+M18+M22+M26+M30+M34</f>
      </c>
    </row>
    <row r="10" spans="1:16" ht="12.75">
      <c r="A10" t="s">
        <v>49</v>
      </c>
      <c s="34" t="s">
        <v>4</v>
      </c>
      <c s="34" t="s">
        <v>9870</v>
      </c>
      <c s="35" t="s">
        <v>4</v>
      </c>
      <c s="6" t="s">
        <v>9871</v>
      </c>
      <c s="36" t="s">
        <v>684</v>
      </c>
      <c s="37">
        <v>1</v>
      </c>
      <c s="36">
        <v>0</v>
      </c>
      <c s="36">
        <f>ROUND(G10*H10,6)</f>
      </c>
      <c r="L10" s="38">
        <v>0</v>
      </c>
      <c s="32">
        <f>ROUND(ROUND(L10,2)*ROUND(G10,3),2)</f>
      </c>
      <c s="36" t="s">
        <v>76</v>
      </c>
      <c>
        <f>(M10*21)/100</f>
      </c>
      <c t="s">
        <v>27</v>
      </c>
    </row>
    <row r="11" spans="1:5" ht="12.75">
      <c r="A11" s="35" t="s">
        <v>54</v>
      </c>
      <c r="E11" s="39" t="s">
        <v>9872</v>
      </c>
    </row>
    <row r="12" spans="1:5" ht="12.75">
      <c r="A12" s="35" t="s">
        <v>55</v>
      </c>
      <c r="E12" s="40" t="s">
        <v>5</v>
      </c>
    </row>
    <row r="13" spans="1:5" ht="12.75">
      <c r="A13" t="s">
        <v>56</v>
      </c>
      <c r="E13" s="39" t="s">
        <v>5</v>
      </c>
    </row>
    <row r="14" spans="1:16" ht="12.75">
      <c r="A14" t="s">
        <v>49</v>
      </c>
      <c s="34" t="s">
        <v>27</v>
      </c>
      <c s="34" t="s">
        <v>9873</v>
      </c>
      <c s="35" t="s">
        <v>4</v>
      </c>
      <c s="6" t="s">
        <v>9871</v>
      </c>
      <c s="36" t="s">
        <v>684</v>
      </c>
      <c s="37">
        <v>1</v>
      </c>
      <c s="36">
        <v>0</v>
      </c>
      <c s="36">
        <f>ROUND(G14*H14,6)</f>
      </c>
      <c r="L14" s="38">
        <v>0</v>
      </c>
      <c s="32">
        <f>ROUND(ROUND(L14,2)*ROUND(G14,3),2)</f>
      </c>
      <c s="36" t="s">
        <v>76</v>
      </c>
      <c>
        <f>(M14*21)/100</f>
      </c>
      <c t="s">
        <v>27</v>
      </c>
    </row>
    <row r="15" spans="1:5" ht="25.5">
      <c r="A15" s="35" t="s">
        <v>54</v>
      </c>
      <c r="E15" s="39" t="s">
        <v>9874</v>
      </c>
    </row>
    <row r="16" spans="1:5" ht="12.75">
      <c r="A16" s="35" t="s">
        <v>55</v>
      </c>
      <c r="E16" s="40" t="s">
        <v>5</v>
      </c>
    </row>
    <row r="17" spans="1:5" ht="12.75">
      <c r="A17" t="s">
        <v>56</v>
      </c>
      <c r="E17" s="39" t="s">
        <v>5</v>
      </c>
    </row>
    <row r="18" spans="1:16" ht="12.75">
      <c r="A18" t="s">
        <v>49</v>
      </c>
      <c s="34" t="s">
        <v>26</v>
      </c>
      <c s="34" t="s">
        <v>9875</v>
      </c>
      <c s="35" t="s">
        <v>4</v>
      </c>
      <c s="6" t="s">
        <v>9876</v>
      </c>
      <c s="36" t="s">
        <v>7404</v>
      </c>
      <c s="37">
        <v>28</v>
      </c>
      <c s="36">
        <v>0</v>
      </c>
      <c s="36">
        <f>ROUND(G18*H18,6)</f>
      </c>
      <c r="L18" s="38">
        <v>0</v>
      </c>
      <c s="32">
        <f>ROUND(ROUND(L18,2)*ROUND(G18,3),2)</f>
      </c>
      <c s="36" t="s">
        <v>76</v>
      </c>
      <c>
        <f>(M18*21)/100</f>
      </c>
      <c t="s">
        <v>27</v>
      </c>
    </row>
    <row r="19" spans="1:5" ht="12.75">
      <c r="A19" s="35" t="s">
        <v>54</v>
      </c>
      <c r="E19" s="39" t="s">
        <v>9877</v>
      </c>
    </row>
    <row r="20" spans="1:5" ht="12.75">
      <c r="A20" s="35" t="s">
        <v>55</v>
      </c>
      <c r="E20" s="40" t="s">
        <v>5</v>
      </c>
    </row>
    <row r="21" spans="1:5" ht="12.75">
      <c r="A21" t="s">
        <v>56</v>
      </c>
      <c r="E21" s="39" t="s">
        <v>5</v>
      </c>
    </row>
    <row r="22" spans="1:16" ht="12.75">
      <c r="A22" t="s">
        <v>49</v>
      </c>
      <c s="34" t="s">
        <v>61</v>
      </c>
      <c s="34" t="s">
        <v>9878</v>
      </c>
      <c s="35" t="s">
        <v>4</v>
      </c>
      <c s="6" t="s">
        <v>9879</v>
      </c>
      <c s="36" t="s">
        <v>684</v>
      </c>
      <c s="37">
        <v>1</v>
      </c>
      <c s="36">
        <v>0</v>
      </c>
      <c s="36">
        <f>ROUND(G22*H22,6)</f>
      </c>
      <c r="L22" s="38">
        <v>0</v>
      </c>
      <c s="32">
        <f>ROUND(ROUND(L22,2)*ROUND(G22,3),2)</f>
      </c>
      <c s="36" t="s">
        <v>76</v>
      </c>
      <c>
        <f>(M22*21)/100</f>
      </c>
      <c t="s">
        <v>27</v>
      </c>
    </row>
    <row r="23" spans="1:5" ht="12.75">
      <c r="A23" s="35" t="s">
        <v>54</v>
      </c>
      <c r="E23" s="39" t="s">
        <v>9880</v>
      </c>
    </row>
    <row r="24" spans="1:5" ht="12.75">
      <c r="A24" s="35" t="s">
        <v>55</v>
      </c>
      <c r="E24" s="40" t="s">
        <v>5</v>
      </c>
    </row>
    <row r="25" spans="1:5" ht="12.75">
      <c r="A25" t="s">
        <v>56</v>
      </c>
      <c r="E25" s="39" t="s">
        <v>5</v>
      </c>
    </row>
    <row r="26" spans="1:16" ht="12.75">
      <c r="A26" t="s">
        <v>49</v>
      </c>
      <c s="34" t="s">
        <v>64</v>
      </c>
      <c s="34" t="s">
        <v>9881</v>
      </c>
      <c s="35" t="s">
        <v>4</v>
      </c>
      <c s="6" t="s">
        <v>9882</v>
      </c>
      <c s="36" t="s">
        <v>684</v>
      </c>
      <c s="37">
        <v>1</v>
      </c>
      <c s="36">
        <v>0</v>
      </c>
      <c s="36">
        <f>ROUND(G26*H26,6)</f>
      </c>
      <c r="L26" s="38">
        <v>0</v>
      </c>
      <c s="32">
        <f>ROUND(ROUND(L26,2)*ROUND(G26,3),2)</f>
      </c>
      <c s="36" t="s">
        <v>76</v>
      </c>
      <c>
        <f>(M26*21)/100</f>
      </c>
      <c t="s">
        <v>27</v>
      </c>
    </row>
    <row r="27" spans="1:5" ht="12.75">
      <c r="A27" s="35" t="s">
        <v>54</v>
      </c>
      <c r="E27" s="39" t="s">
        <v>5</v>
      </c>
    </row>
    <row r="28" spans="1:5" ht="12.75">
      <c r="A28" s="35" t="s">
        <v>55</v>
      </c>
      <c r="E28" s="40" t="s">
        <v>5</v>
      </c>
    </row>
    <row r="29" spans="1:5" ht="12.75">
      <c r="A29" t="s">
        <v>56</v>
      </c>
      <c r="E29" s="39" t="s">
        <v>5</v>
      </c>
    </row>
    <row r="30" spans="1:16" ht="25.5">
      <c r="A30" t="s">
        <v>49</v>
      </c>
      <c s="34" t="s">
        <v>67</v>
      </c>
      <c s="34" t="s">
        <v>9883</v>
      </c>
      <c s="35" t="s">
        <v>27</v>
      </c>
      <c s="6" t="s">
        <v>9884</v>
      </c>
      <c s="36" t="s">
        <v>684</v>
      </c>
      <c s="37">
        <v>1</v>
      </c>
      <c s="36">
        <v>0</v>
      </c>
      <c s="36">
        <f>ROUND(G30*H30,6)</f>
      </c>
      <c r="L30" s="38">
        <v>0</v>
      </c>
      <c s="32">
        <f>ROUND(ROUND(L30,2)*ROUND(G30,3),2)</f>
      </c>
      <c s="36" t="s">
        <v>76</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9885</v>
      </c>
      <c s="35" t="s">
        <v>4</v>
      </c>
      <c s="6" t="s">
        <v>9886</v>
      </c>
      <c s="36" t="s">
        <v>7404</v>
      </c>
      <c s="37">
        <v>28</v>
      </c>
      <c s="36">
        <v>0</v>
      </c>
      <c s="36">
        <f>ROUND(G34*H34,6)</f>
      </c>
      <c r="L34" s="38">
        <v>0</v>
      </c>
      <c s="32">
        <f>ROUND(ROUND(L34,2)*ROUND(G34,3),2)</f>
      </c>
      <c s="36" t="s">
        <v>76</v>
      </c>
      <c>
        <f>(M34*21)/100</f>
      </c>
      <c t="s">
        <v>27</v>
      </c>
    </row>
    <row r="35" spans="1:5" ht="12.75">
      <c r="A35" s="35" t="s">
        <v>54</v>
      </c>
      <c r="E35" s="39" t="s">
        <v>5</v>
      </c>
    </row>
    <row r="36" spans="1:5" ht="12.75">
      <c r="A36" s="35" t="s">
        <v>55</v>
      </c>
      <c r="E36" s="40" t="s">
        <v>5</v>
      </c>
    </row>
    <row r="37" spans="1:5" ht="12.75">
      <c r="A37" t="s">
        <v>56</v>
      </c>
      <c r="E37" s="39" t="s">
        <v>5</v>
      </c>
    </row>
    <row r="38" spans="1:13" ht="12.75">
      <c r="A38" t="s">
        <v>46</v>
      </c>
      <c r="C38" s="31" t="s">
        <v>80</v>
      </c>
      <c r="E38" s="33" t="s">
        <v>9887</v>
      </c>
      <c r="J38" s="32">
        <f>0</f>
      </c>
      <c s="32">
        <f>0</f>
      </c>
      <c s="32">
        <f>0+L39+L43+L47+L51+L55+L59+L63+L67+L71</f>
      </c>
      <c s="32">
        <f>0+M39+M43+M47+M51+M55+M59+M63+M67+M71</f>
      </c>
    </row>
    <row r="39" spans="1:16" ht="12.75">
      <c r="A39" t="s">
        <v>49</v>
      </c>
      <c s="34" t="s">
        <v>73</v>
      </c>
      <c s="34" t="s">
        <v>9870</v>
      </c>
      <c s="35" t="s">
        <v>83</v>
      </c>
      <c s="6" t="s">
        <v>9888</v>
      </c>
      <c s="36" t="s">
        <v>684</v>
      </c>
      <c s="37">
        <v>1</v>
      </c>
      <c s="36">
        <v>0</v>
      </c>
      <c s="36">
        <f>ROUND(G39*H39,6)</f>
      </c>
      <c r="L39" s="38">
        <v>0</v>
      </c>
      <c s="32">
        <f>ROUND(ROUND(L39,2)*ROUND(G39,3),2)</f>
      </c>
      <c s="36" t="s">
        <v>76</v>
      </c>
      <c>
        <f>(M39*21)/100</f>
      </c>
      <c t="s">
        <v>27</v>
      </c>
    </row>
    <row r="40" spans="1:5" ht="12.75">
      <c r="A40" s="35" t="s">
        <v>54</v>
      </c>
      <c r="E40" s="39" t="s">
        <v>9889</v>
      </c>
    </row>
    <row r="41" spans="1:5" ht="12.75">
      <c r="A41" s="35" t="s">
        <v>55</v>
      </c>
      <c r="E41" s="40" t="s">
        <v>5</v>
      </c>
    </row>
    <row r="42" spans="1:5" ht="12.75">
      <c r="A42" t="s">
        <v>56</v>
      </c>
      <c r="E42" s="39" t="s">
        <v>5</v>
      </c>
    </row>
    <row r="43" spans="1:16" ht="12.75">
      <c r="A43" t="s">
        <v>49</v>
      </c>
      <c s="34" t="s">
        <v>77</v>
      </c>
      <c s="34" t="s">
        <v>9873</v>
      </c>
      <c s="35" t="s">
        <v>83</v>
      </c>
      <c s="6" t="s">
        <v>9888</v>
      </c>
      <c s="36" t="s">
        <v>684</v>
      </c>
      <c s="37">
        <v>2</v>
      </c>
      <c s="36">
        <v>0</v>
      </c>
      <c s="36">
        <f>ROUND(G43*H43,6)</f>
      </c>
      <c r="L43" s="38">
        <v>0</v>
      </c>
      <c s="32">
        <f>ROUND(ROUND(L43,2)*ROUND(G43,3),2)</f>
      </c>
      <c s="36" t="s">
        <v>76</v>
      </c>
      <c>
        <f>(M43*21)/100</f>
      </c>
      <c t="s">
        <v>27</v>
      </c>
    </row>
    <row r="44" spans="1:5" ht="25.5">
      <c r="A44" s="35" t="s">
        <v>54</v>
      </c>
      <c r="E44" s="39" t="s">
        <v>9890</v>
      </c>
    </row>
    <row r="45" spans="1:5" ht="12.75">
      <c r="A45" s="35" t="s">
        <v>55</v>
      </c>
      <c r="E45" s="40" t="s">
        <v>5</v>
      </c>
    </row>
    <row r="46" spans="1:5" ht="12.75">
      <c r="A46" t="s">
        <v>56</v>
      </c>
      <c r="E46" s="39" t="s">
        <v>5</v>
      </c>
    </row>
    <row r="47" spans="1:16" ht="12.75">
      <c r="A47" t="s">
        <v>49</v>
      </c>
      <c s="34" t="s">
        <v>80</v>
      </c>
      <c s="34" t="s">
        <v>9875</v>
      </c>
      <c s="35" t="s">
        <v>83</v>
      </c>
      <c s="6" t="s">
        <v>9888</v>
      </c>
      <c s="36" t="s">
        <v>684</v>
      </c>
      <c s="37">
        <v>2</v>
      </c>
      <c s="36">
        <v>0</v>
      </c>
      <c s="36">
        <f>ROUND(G47*H47,6)</f>
      </c>
      <c r="L47" s="38">
        <v>0</v>
      </c>
      <c s="32">
        <f>ROUND(ROUND(L47,2)*ROUND(G47,3),2)</f>
      </c>
      <c s="36" t="s">
        <v>76</v>
      </c>
      <c>
        <f>(M47*21)/100</f>
      </c>
      <c t="s">
        <v>27</v>
      </c>
    </row>
    <row r="48" spans="1:5" ht="25.5">
      <c r="A48" s="35" t="s">
        <v>54</v>
      </c>
      <c r="E48" s="39" t="s">
        <v>9891</v>
      </c>
    </row>
    <row r="49" spans="1:5" ht="12.75">
      <c r="A49" s="35" t="s">
        <v>55</v>
      </c>
      <c r="E49" s="40" t="s">
        <v>5</v>
      </c>
    </row>
    <row r="50" spans="1:5" ht="12.75">
      <c r="A50" t="s">
        <v>56</v>
      </c>
      <c r="E50" s="39" t="s">
        <v>5</v>
      </c>
    </row>
    <row r="51" spans="1:16" ht="12.75">
      <c r="A51" t="s">
        <v>49</v>
      </c>
      <c s="34" t="s">
        <v>83</v>
      </c>
      <c s="34" t="s">
        <v>9878</v>
      </c>
      <c s="35" t="s">
        <v>83</v>
      </c>
      <c s="6" t="s">
        <v>9876</v>
      </c>
      <c s="36" t="s">
        <v>7404</v>
      </c>
      <c s="37">
        <v>48</v>
      </c>
      <c s="36">
        <v>0</v>
      </c>
      <c s="36">
        <f>ROUND(G51*H51,6)</f>
      </c>
      <c r="L51" s="38">
        <v>0</v>
      </c>
      <c s="32">
        <f>ROUND(ROUND(L51,2)*ROUND(G51,3),2)</f>
      </c>
      <c s="36" t="s">
        <v>76</v>
      </c>
      <c>
        <f>(M51*21)/100</f>
      </c>
      <c t="s">
        <v>27</v>
      </c>
    </row>
    <row r="52" spans="1:5" ht="12.75">
      <c r="A52" s="35" t="s">
        <v>54</v>
      </c>
      <c r="E52" s="39" t="s">
        <v>9877</v>
      </c>
    </row>
    <row r="53" spans="1:5" ht="12.75">
      <c r="A53" s="35" t="s">
        <v>55</v>
      </c>
      <c r="E53" s="40" t="s">
        <v>5</v>
      </c>
    </row>
    <row r="54" spans="1:5" ht="12.75">
      <c r="A54" t="s">
        <v>56</v>
      </c>
      <c r="E54" s="39" t="s">
        <v>5</v>
      </c>
    </row>
    <row r="55" spans="1:16" ht="12.75">
      <c r="A55" t="s">
        <v>49</v>
      </c>
      <c s="34" t="s">
        <v>87</v>
      </c>
      <c s="34" t="s">
        <v>1325</v>
      </c>
      <c s="35" t="s">
        <v>83</v>
      </c>
      <c s="6" t="s">
        <v>9879</v>
      </c>
      <c s="36" t="s">
        <v>684</v>
      </c>
      <c s="37">
        <v>1</v>
      </c>
      <c s="36">
        <v>0</v>
      </c>
      <c s="36">
        <f>ROUND(G55*H55,6)</f>
      </c>
      <c r="L55" s="38">
        <v>0</v>
      </c>
      <c s="32">
        <f>ROUND(ROUND(L55,2)*ROUND(G55,3),2)</f>
      </c>
      <c s="36" t="s">
        <v>76</v>
      </c>
      <c>
        <f>(M55*21)/100</f>
      </c>
      <c t="s">
        <v>27</v>
      </c>
    </row>
    <row r="56" spans="1:5" ht="12.75">
      <c r="A56" s="35" t="s">
        <v>54</v>
      </c>
      <c r="E56" s="39" t="s">
        <v>9880</v>
      </c>
    </row>
    <row r="57" spans="1:5" ht="12.75">
      <c r="A57" s="35" t="s">
        <v>55</v>
      </c>
      <c r="E57" s="40" t="s">
        <v>5</v>
      </c>
    </row>
    <row r="58" spans="1:5" ht="12.75">
      <c r="A58" t="s">
        <v>56</v>
      </c>
      <c r="E58" s="39" t="s">
        <v>5</v>
      </c>
    </row>
    <row r="59" spans="1:16" ht="12.75">
      <c r="A59" t="s">
        <v>49</v>
      </c>
      <c s="34" t="s">
        <v>90</v>
      </c>
      <c s="34" t="s">
        <v>9892</v>
      </c>
      <c s="35" t="s">
        <v>83</v>
      </c>
      <c s="6" t="s">
        <v>9893</v>
      </c>
      <c s="36" t="s">
        <v>684</v>
      </c>
      <c s="37">
        <v>2</v>
      </c>
      <c s="36">
        <v>0</v>
      </c>
      <c s="36">
        <f>ROUND(G59*H59,6)</f>
      </c>
      <c r="L59" s="38">
        <v>0</v>
      </c>
      <c s="32">
        <f>ROUND(ROUND(L59,2)*ROUND(G59,3),2)</f>
      </c>
      <c s="36" t="s">
        <v>76</v>
      </c>
      <c>
        <f>(M59*21)/100</f>
      </c>
      <c t="s">
        <v>27</v>
      </c>
    </row>
    <row r="60" spans="1:5" ht="12.75">
      <c r="A60" s="35" t="s">
        <v>54</v>
      </c>
      <c r="E60" s="39" t="s">
        <v>5</v>
      </c>
    </row>
    <row r="61" spans="1:5" ht="12.75">
      <c r="A61" s="35" t="s">
        <v>55</v>
      </c>
      <c r="E61" s="40" t="s">
        <v>5</v>
      </c>
    </row>
    <row r="62" spans="1:5" ht="12.75">
      <c r="A62" t="s">
        <v>56</v>
      </c>
      <c r="E62" s="39" t="s">
        <v>5</v>
      </c>
    </row>
    <row r="63" spans="1:16" ht="12.75">
      <c r="A63" t="s">
        <v>49</v>
      </c>
      <c s="34" t="s">
        <v>93</v>
      </c>
      <c s="34" t="s">
        <v>9892</v>
      </c>
      <c s="35" t="s">
        <v>87</v>
      </c>
      <c s="6" t="s">
        <v>9893</v>
      </c>
      <c s="36" t="s">
        <v>684</v>
      </c>
      <c s="37">
        <v>2</v>
      </c>
      <c s="36">
        <v>0</v>
      </c>
      <c s="36">
        <f>ROUND(G63*H63,6)</f>
      </c>
      <c r="L63" s="38">
        <v>0</v>
      </c>
      <c s="32">
        <f>ROUND(ROUND(L63,2)*ROUND(G63,3),2)</f>
      </c>
      <c s="36" t="s">
        <v>76</v>
      </c>
      <c>
        <f>(M63*21)/100</f>
      </c>
      <c t="s">
        <v>27</v>
      </c>
    </row>
    <row r="64" spans="1:5" ht="12.75">
      <c r="A64" s="35" t="s">
        <v>54</v>
      </c>
      <c r="E64" s="39" t="s">
        <v>5</v>
      </c>
    </row>
    <row r="65" spans="1:5" ht="12.75">
      <c r="A65" s="35" t="s">
        <v>55</v>
      </c>
      <c r="E65" s="40" t="s">
        <v>5</v>
      </c>
    </row>
    <row r="66" spans="1:5" ht="12.75">
      <c r="A66" t="s">
        <v>56</v>
      </c>
      <c r="E66" s="39" t="s">
        <v>5</v>
      </c>
    </row>
    <row r="67" spans="1:16" ht="25.5">
      <c r="A67" t="s">
        <v>49</v>
      </c>
      <c s="34" t="s">
        <v>96</v>
      </c>
      <c s="34" t="s">
        <v>9894</v>
      </c>
      <c s="35" t="s">
        <v>83</v>
      </c>
      <c s="6" t="s">
        <v>9895</v>
      </c>
      <c s="36" t="s">
        <v>684</v>
      </c>
      <c s="37">
        <v>1</v>
      </c>
      <c s="36">
        <v>0</v>
      </c>
      <c s="36">
        <f>ROUND(G67*H67,6)</f>
      </c>
      <c r="L67" s="38">
        <v>0</v>
      </c>
      <c s="32">
        <f>ROUND(ROUND(L67,2)*ROUND(G67,3),2)</f>
      </c>
      <c s="36" t="s">
        <v>76</v>
      </c>
      <c>
        <f>(M67*21)/100</f>
      </c>
      <c t="s">
        <v>27</v>
      </c>
    </row>
    <row r="68" spans="1:5" ht="12.75">
      <c r="A68" s="35" t="s">
        <v>54</v>
      </c>
      <c r="E68" s="39" t="s">
        <v>5</v>
      </c>
    </row>
    <row r="69" spans="1:5" ht="12.75">
      <c r="A69" s="35" t="s">
        <v>55</v>
      </c>
      <c r="E69" s="40" t="s">
        <v>5</v>
      </c>
    </row>
    <row r="70" spans="1:5" ht="12.75">
      <c r="A70" t="s">
        <v>56</v>
      </c>
      <c r="E70" s="39" t="s">
        <v>5</v>
      </c>
    </row>
    <row r="71" spans="1:16" ht="12.75">
      <c r="A71" t="s">
        <v>49</v>
      </c>
      <c s="34" t="s">
        <v>102</v>
      </c>
      <c s="34" t="s">
        <v>9885</v>
      </c>
      <c s="35" t="s">
        <v>83</v>
      </c>
      <c s="6" t="s">
        <v>9886</v>
      </c>
      <c s="36" t="s">
        <v>7404</v>
      </c>
      <c s="37">
        <v>48</v>
      </c>
      <c s="36">
        <v>0</v>
      </c>
      <c s="36">
        <f>ROUND(G71*H71,6)</f>
      </c>
      <c r="L71" s="38">
        <v>0</v>
      </c>
      <c s="32">
        <f>ROUND(ROUND(L71,2)*ROUND(G71,3),2)</f>
      </c>
      <c s="36" t="s">
        <v>76</v>
      </c>
      <c>
        <f>(M71*21)/100</f>
      </c>
      <c t="s">
        <v>27</v>
      </c>
    </row>
    <row r="72" spans="1:5" ht="12.75">
      <c r="A72" s="35" t="s">
        <v>54</v>
      </c>
      <c r="E72" s="39" t="s">
        <v>5</v>
      </c>
    </row>
    <row r="73" spans="1:5" ht="12.75">
      <c r="A73" s="35" t="s">
        <v>55</v>
      </c>
      <c r="E73" s="40" t="s">
        <v>5</v>
      </c>
    </row>
    <row r="74" spans="1:5" ht="12.75">
      <c r="A74" t="s">
        <v>56</v>
      </c>
      <c r="E74" s="39" t="s">
        <v>5</v>
      </c>
    </row>
    <row r="75" spans="1:13" ht="12.75">
      <c r="A75" t="s">
        <v>46</v>
      </c>
      <c r="C75" s="31" t="s">
        <v>83</v>
      </c>
      <c r="E75" s="33" t="s">
        <v>9896</v>
      </c>
      <c r="J75" s="32">
        <f>0</f>
      </c>
      <c s="32">
        <f>0</f>
      </c>
      <c s="32">
        <f>0+L76+L80+L84+L88+L92+L96+L100+L104+L108+L112+L116+L120+L124+L128</f>
      </c>
      <c s="32">
        <f>0+M76+M80+M84+M88+M92+M96+M100+M104+M108+M112+M116+M120+M124+M128</f>
      </c>
    </row>
    <row r="76" spans="1:16" ht="12.75">
      <c r="A76" t="s">
        <v>49</v>
      </c>
      <c s="34" t="s">
        <v>105</v>
      </c>
      <c s="34" t="s">
        <v>9897</v>
      </c>
      <c s="35" t="s">
        <v>83</v>
      </c>
      <c s="6" t="s">
        <v>9898</v>
      </c>
      <c s="36" t="s">
        <v>684</v>
      </c>
      <c s="37">
        <v>12</v>
      </c>
      <c s="36">
        <v>0</v>
      </c>
      <c s="36">
        <f>ROUND(G76*H76,6)</f>
      </c>
      <c r="L76" s="38">
        <v>0</v>
      </c>
      <c s="32">
        <f>ROUND(ROUND(L76,2)*ROUND(G76,3),2)</f>
      </c>
      <c s="36" t="s">
        <v>937</v>
      </c>
      <c>
        <f>(M76*21)/100</f>
      </c>
      <c t="s">
        <v>27</v>
      </c>
    </row>
    <row r="77" spans="1:5" ht="12.75">
      <c r="A77" s="35" t="s">
        <v>54</v>
      </c>
      <c r="E77" s="39" t="s">
        <v>5</v>
      </c>
    </row>
    <row r="78" spans="1:5" ht="12.75">
      <c r="A78" s="35" t="s">
        <v>55</v>
      </c>
      <c r="E78" s="40" t="s">
        <v>5</v>
      </c>
    </row>
    <row r="79" spans="1:5" ht="12.75">
      <c r="A79" t="s">
        <v>56</v>
      </c>
      <c r="E79" s="39" t="s">
        <v>5</v>
      </c>
    </row>
    <row r="80" spans="1:16" ht="12.75">
      <c r="A80" t="s">
        <v>49</v>
      </c>
      <c s="34" t="s">
        <v>108</v>
      </c>
      <c s="34" t="s">
        <v>9899</v>
      </c>
      <c s="35" t="s">
        <v>83</v>
      </c>
      <c s="6" t="s">
        <v>9900</v>
      </c>
      <c s="36" t="s">
        <v>684</v>
      </c>
      <c s="37">
        <v>2</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2.75">
      <c r="A83" t="s">
        <v>56</v>
      </c>
      <c r="E83" s="39" t="s">
        <v>5</v>
      </c>
    </row>
    <row r="84" spans="1:16" ht="25.5">
      <c r="A84" t="s">
        <v>49</v>
      </c>
      <c s="34" t="s">
        <v>111</v>
      </c>
      <c s="34" t="s">
        <v>9901</v>
      </c>
      <c s="35" t="s">
        <v>83</v>
      </c>
      <c s="6" t="s">
        <v>9902</v>
      </c>
      <c s="36" t="s">
        <v>52</v>
      </c>
      <c s="37">
        <v>75</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12.75">
      <c r="A87" t="s">
        <v>56</v>
      </c>
      <c r="E87" s="39" t="s">
        <v>5</v>
      </c>
    </row>
    <row r="88" spans="1:16" ht="25.5">
      <c r="A88" t="s">
        <v>49</v>
      </c>
      <c s="34" t="s">
        <v>114</v>
      </c>
      <c s="34" t="s">
        <v>9903</v>
      </c>
      <c s="35" t="s">
        <v>83</v>
      </c>
      <c s="6" t="s">
        <v>9904</v>
      </c>
      <c s="36" t="s">
        <v>684</v>
      </c>
      <c s="37">
        <v>1</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2.75">
      <c r="A91" t="s">
        <v>56</v>
      </c>
      <c r="E91" s="39" t="s">
        <v>5</v>
      </c>
    </row>
    <row r="92" spans="1:16" ht="12.75">
      <c r="A92" t="s">
        <v>49</v>
      </c>
      <c s="34" t="s">
        <v>117</v>
      </c>
      <c s="34" t="s">
        <v>9870</v>
      </c>
      <c s="35" t="s">
        <v>87</v>
      </c>
      <c s="6" t="s">
        <v>9905</v>
      </c>
      <c s="36" t="s">
        <v>684</v>
      </c>
      <c s="37">
        <v>1</v>
      </c>
      <c s="36">
        <v>0</v>
      </c>
      <c s="36">
        <f>ROUND(G92*H92,6)</f>
      </c>
      <c r="L92" s="38">
        <v>0</v>
      </c>
      <c s="32">
        <f>ROUND(ROUND(L92,2)*ROUND(G92,3),2)</f>
      </c>
      <c s="36" t="s">
        <v>76</v>
      </c>
      <c>
        <f>(M92*21)/100</f>
      </c>
      <c t="s">
        <v>27</v>
      </c>
    </row>
    <row r="93" spans="1:5" ht="51">
      <c r="A93" s="35" t="s">
        <v>54</v>
      </c>
      <c r="E93" s="39" t="s">
        <v>9906</v>
      </c>
    </row>
    <row r="94" spans="1:5" ht="12.75">
      <c r="A94" s="35" t="s">
        <v>55</v>
      </c>
      <c r="E94" s="40" t="s">
        <v>5</v>
      </c>
    </row>
    <row r="95" spans="1:5" ht="12.75">
      <c r="A95" t="s">
        <v>56</v>
      </c>
      <c r="E95" s="39" t="s">
        <v>5</v>
      </c>
    </row>
    <row r="96" spans="1:16" ht="12.75">
      <c r="A96" t="s">
        <v>49</v>
      </c>
      <c s="34" t="s">
        <v>120</v>
      </c>
      <c s="34" t="s">
        <v>9873</v>
      </c>
      <c s="35" t="s">
        <v>87</v>
      </c>
      <c s="6" t="s">
        <v>9907</v>
      </c>
      <c s="36" t="s">
        <v>684</v>
      </c>
      <c s="37">
        <v>4</v>
      </c>
      <c s="36">
        <v>0</v>
      </c>
      <c s="36">
        <f>ROUND(G96*H96,6)</f>
      </c>
      <c r="L96" s="38">
        <v>0</v>
      </c>
      <c s="32">
        <f>ROUND(ROUND(L96,2)*ROUND(G96,3),2)</f>
      </c>
      <c s="36" t="s">
        <v>76</v>
      </c>
      <c>
        <f>(M96*21)/100</f>
      </c>
      <c t="s">
        <v>27</v>
      </c>
    </row>
    <row r="97" spans="1:5" ht="12.75">
      <c r="A97" s="35" t="s">
        <v>54</v>
      </c>
      <c r="E97" s="39" t="s">
        <v>9908</v>
      </c>
    </row>
    <row r="98" spans="1:5" ht="12.75">
      <c r="A98" s="35" t="s">
        <v>55</v>
      </c>
      <c r="E98" s="40" t="s">
        <v>5</v>
      </c>
    </row>
    <row r="99" spans="1:5" ht="12.75">
      <c r="A99" t="s">
        <v>56</v>
      </c>
      <c r="E99" s="39" t="s">
        <v>5</v>
      </c>
    </row>
    <row r="100" spans="1:16" ht="12.75">
      <c r="A100" t="s">
        <v>49</v>
      </c>
      <c s="34" t="s">
        <v>123</v>
      </c>
      <c s="34" t="s">
        <v>9875</v>
      </c>
      <c s="35" t="s">
        <v>87</v>
      </c>
      <c s="6" t="s">
        <v>9909</v>
      </c>
      <c s="36" t="s">
        <v>684</v>
      </c>
      <c s="37">
        <v>2</v>
      </c>
      <c s="36">
        <v>0</v>
      </c>
      <c s="36">
        <f>ROUND(G100*H100,6)</f>
      </c>
      <c r="L100" s="38">
        <v>0</v>
      </c>
      <c s="32">
        <f>ROUND(ROUND(L100,2)*ROUND(G100,3),2)</f>
      </c>
      <c s="36" t="s">
        <v>76</v>
      </c>
      <c>
        <f>(M100*21)/100</f>
      </c>
      <c t="s">
        <v>27</v>
      </c>
    </row>
    <row r="101" spans="1:5" ht="12.75">
      <c r="A101" s="35" t="s">
        <v>54</v>
      </c>
      <c r="E101" s="39" t="s">
        <v>9910</v>
      </c>
    </row>
    <row r="102" spans="1:5" ht="12.75">
      <c r="A102" s="35" t="s">
        <v>55</v>
      </c>
      <c r="E102" s="40" t="s">
        <v>5</v>
      </c>
    </row>
    <row r="103" spans="1:5" ht="12.75">
      <c r="A103" t="s">
        <v>56</v>
      </c>
      <c r="E103" s="39" t="s">
        <v>5</v>
      </c>
    </row>
    <row r="104" spans="1:16" ht="12.75">
      <c r="A104" t="s">
        <v>49</v>
      </c>
      <c s="34" t="s">
        <v>126</v>
      </c>
      <c s="34" t="s">
        <v>1325</v>
      </c>
      <c s="35" t="s">
        <v>87</v>
      </c>
      <c s="6" t="s">
        <v>9911</v>
      </c>
      <c s="36" t="s">
        <v>52</v>
      </c>
      <c s="37">
        <v>75</v>
      </c>
      <c s="36">
        <v>0</v>
      </c>
      <c s="36">
        <f>ROUND(G104*H104,6)</f>
      </c>
      <c r="L104" s="38">
        <v>0</v>
      </c>
      <c s="32">
        <f>ROUND(ROUND(L104,2)*ROUND(G104,3),2)</f>
      </c>
      <c s="36" t="s">
        <v>76</v>
      </c>
      <c>
        <f>(M104*21)/100</f>
      </c>
      <c t="s">
        <v>27</v>
      </c>
    </row>
    <row r="105" spans="1:5" ht="25.5">
      <c r="A105" s="35" t="s">
        <v>54</v>
      </c>
      <c r="E105" s="39" t="s">
        <v>9912</v>
      </c>
    </row>
    <row r="106" spans="1:5" ht="51">
      <c r="A106" s="35" t="s">
        <v>55</v>
      </c>
      <c r="E106" s="40" t="s">
        <v>9913</v>
      </c>
    </row>
    <row r="107" spans="1:5" ht="12.75">
      <c r="A107" t="s">
        <v>56</v>
      </c>
      <c r="E107" s="39" t="s">
        <v>5</v>
      </c>
    </row>
    <row r="108" spans="1:16" ht="12.75">
      <c r="A108" t="s">
        <v>49</v>
      </c>
      <c s="34" t="s">
        <v>129</v>
      </c>
      <c s="34" t="s">
        <v>1328</v>
      </c>
      <c s="35" t="s">
        <v>87</v>
      </c>
      <c s="6" t="s">
        <v>9914</v>
      </c>
      <c s="36" t="s">
        <v>52</v>
      </c>
      <c s="37">
        <v>20</v>
      </c>
      <c s="36">
        <v>0</v>
      </c>
      <c s="36">
        <f>ROUND(G108*H108,6)</f>
      </c>
      <c r="L108" s="38">
        <v>0</v>
      </c>
      <c s="32">
        <f>ROUND(ROUND(L108,2)*ROUND(G108,3),2)</f>
      </c>
      <c s="36" t="s">
        <v>76</v>
      </c>
      <c>
        <f>(M108*21)/100</f>
      </c>
      <c t="s">
        <v>27</v>
      </c>
    </row>
    <row r="109" spans="1:5" ht="12.75">
      <c r="A109" s="35" t="s">
        <v>54</v>
      </c>
      <c r="E109" s="39" t="s">
        <v>9915</v>
      </c>
    </row>
    <row r="110" spans="1:5" ht="12.75">
      <c r="A110" s="35" t="s">
        <v>55</v>
      </c>
      <c r="E110" s="40" t="s">
        <v>5</v>
      </c>
    </row>
    <row r="111" spans="1:5" ht="12.75">
      <c r="A111" t="s">
        <v>56</v>
      </c>
      <c r="E111" s="39" t="s">
        <v>5</v>
      </c>
    </row>
    <row r="112" spans="1:16" ht="12.75">
      <c r="A112" t="s">
        <v>49</v>
      </c>
      <c s="34" t="s">
        <v>132</v>
      </c>
      <c s="34" t="s">
        <v>1330</v>
      </c>
      <c s="35" t="s">
        <v>87</v>
      </c>
      <c s="6" t="s">
        <v>9916</v>
      </c>
      <c s="36" t="s">
        <v>1430</v>
      </c>
      <c s="37">
        <v>32</v>
      </c>
      <c s="36">
        <v>0</v>
      </c>
      <c s="36">
        <f>ROUND(G112*H112,6)</f>
      </c>
      <c r="L112" s="38">
        <v>0</v>
      </c>
      <c s="32">
        <f>ROUND(ROUND(L112,2)*ROUND(G112,3),2)</f>
      </c>
      <c s="36" t="s">
        <v>76</v>
      </c>
      <c>
        <f>(M112*21)/100</f>
      </c>
      <c t="s">
        <v>27</v>
      </c>
    </row>
    <row r="113" spans="1:5" ht="12.75">
      <c r="A113" s="35" t="s">
        <v>54</v>
      </c>
      <c r="E113" s="39" t="s">
        <v>9917</v>
      </c>
    </row>
    <row r="114" spans="1:5" ht="12.75">
      <c r="A114" s="35" t="s">
        <v>55</v>
      </c>
      <c r="E114" s="40" t="s">
        <v>5</v>
      </c>
    </row>
    <row r="115" spans="1:5" ht="12.75">
      <c r="A115" t="s">
        <v>56</v>
      </c>
      <c r="E115" s="39" t="s">
        <v>5</v>
      </c>
    </row>
    <row r="116" spans="1:16" ht="12.75">
      <c r="A116" t="s">
        <v>49</v>
      </c>
      <c s="34" t="s">
        <v>135</v>
      </c>
      <c s="34" t="s">
        <v>9918</v>
      </c>
      <c s="35" t="s">
        <v>87</v>
      </c>
      <c s="6" t="s">
        <v>9879</v>
      </c>
      <c s="36" t="s">
        <v>684</v>
      </c>
      <c s="37">
        <v>1</v>
      </c>
      <c s="36">
        <v>0</v>
      </c>
      <c s="36">
        <f>ROUND(G116*H116,6)</f>
      </c>
      <c r="L116" s="38">
        <v>0</v>
      </c>
      <c s="32">
        <f>ROUND(ROUND(L116,2)*ROUND(G116,3),2)</f>
      </c>
      <c s="36" t="s">
        <v>76</v>
      </c>
      <c>
        <f>(M116*21)/100</f>
      </c>
      <c t="s">
        <v>27</v>
      </c>
    </row>
    <row r="117" spans="1:5" ht="12.75">
      <c r="A117" s="35" t="s">
        <v>54</v>
      </c>
      <c r="E117" s="39" t="s">
        <v>9919</v>
      </c>
    </row>
    <row r="118" spans="1:5" ht="12.75">
      <c r="A118" s="35" t="s">
        <v>55</v>
      </c>
      <c r="E118" s="40" t="s">
        <v>5</v>
      </c>
    </row>
    <row r="119" spans="1:5" ht="12.75">
      <c r="A119" t="s">
        <v>56</v>
      </c>
      <c r="E119" s="39" t="s">
        <v>5</v>
      </c>
    </row>
    <row r="120" spans="1:16" ht="12.75">
      <c r="A120" t="s">
        <v>49</v>
      </c>
      <c s="34" t="s">
        <v>138</v>
      </c>
      <c s="34" t="s">
        <v>9920</v>
      </c>
      <c s="35" t="s">
        <v>83</v>
      </c>
      <c s="6" t="s">
        <v>9921</v>
      </c>
      <c s="36" t="s">
        <v>684</v>
      </c>
      <c s="37">
        <v>4</v>
      </c>
      <c s="36">
        <v>0</v>
      </c>
      <c s="36">
        <f>ROUND(G120*H120,6)</f>
      </c>
      <c r="L120" s="38">
        <v>0</v>
      </c>
      <c s="32">
        <f>ROUND(ROUND(L120,2)*ROUND(G120,3),2)</f>
      </c>
      <c s="36" t="s">
        <v>76</v>
      </c>
      <c>
        <f>(M120*21)/100</f>
      </c>
      <c t="s">
        <v>27</v>
      </c>
    </row>
    <row r="121" spans="1:5" ht="12.75">
      <c r="A121" s="35" t="s">
        <v>54</v>
      </c>
      <c r="E121" s="39" t="s">
        <v>5</v>
      </c>
    </row>
    <row r="122" spans="1:5" ht="12.75">
      <c r="A122" s="35" t="s">
        <v>55</v>
      </c>
      <c r="E122" s="40" t="s">
        <v>5</v>
      </c>
    </row>
    <row r="123" spans="1:5" ht="12.75">
      <c r="A123" t="s">
        <v>56</v>
      </c>
      <c r="E123" s="39" t="s">
        <v>5</v>
      </c>
    </row>
    <row r="124" spans="1:16" ht="25.5">
      <c r="A124" t="s">
        <v>49</v>
      </c>
      <c s="34" t="s">
        <v>141</v>
      </c>
      <c s="34" t="s">
        <v>9922</v>
      </c>
      <c s="35" t="s">
        <v>83</v>
      </c>
      <c s="6" t="s">
        <v>9923</v>
      </c>
      <c s="36" t="s">
        <v>52</v>
      </c>
      <c s="37">
        <v>20</v>
      </c>
      <c s="36">
        <v>0</v>
      </c>
      <c s="36">
        <f>ROUND(G124*H124,6)</f>
      </c>
      <c r="L124" s="38">
        <v>0</v>
      </c>
      <c s="32">
        <f>ROUND(ROUND(L124,2)*ROUND(G124,3),2)</f>
      </c>
      <c s="36" t="s">
        <v>76</v>
      </c>
      <c>
        <f>(M124*21)/100</f>
      </c>
      <c t="s">
        <v>27</v>
      </c>
    </row>
    <row r="125" spans="1:5" ht="12.75">
      <c r="A125" s="35" t="s">
        <v>54</v>
      </c>
      <c r="E125" s="39" t="s">
        <v>5</v>
      </c>
    </row>
    <row r="126" spans="1:5" ht="12.75">
      <c r="A126" s="35" t="s">
        <v>55</v>
      </c>
      <c r="E126" s="40" t="s">
        <v>5</v>
      </c>
    </row>
    <row r="127" spans="1:5" ht="12.75">
      <c r="A127" t="s">
        <v>56</v>
      </c>
      <c r="E127" s="39" t="s">
        <v>5</v>
      </c>
    </row>
    <row r="128" spans="1:16" ht="12.75">
      <c r="A128" t="s">
        <v>49</v>
      </c>
      <c s="34" t="s">
        <v>144</v>
      </c>
      <c s="34" t="s">
        <v>9924</v>
      </c>
      <c s="35" t="s">
        <v>87</v>
      </c>
      <c s="6" t="s">
        <v>9925</v>
      </c>
      <c s="36" t="s">
        <v>684</v>
      </c>
      <c s="37">
        <v>12</v>
      </c>
      <c s="36">
        <v>0</v>
      </c>
      <c s="36">
        <f>ROUND(G128*H128,6)</f>
      </c>
      <c r="L128" s="38">
        <v>0</v>
      </c>
      <c s="32">
        <f>ROUND(ROUND(L128,2)*ROUND(G128,3),2)</f>
      </c>
      <c s="36" t="s">
        <v>76</v>
      </c>
      <c>
        <f>(M128*21)/100</f>
      </c>
      <c t="s">
        <v>27</v>
      </c>
    </row>
    <row r="129" spans="1:5" ht="12.75">
      <c r="A129" s="35" t="s">
        <v>54</v>
      </c>
      <c r="E129" s="39" t="s">
        <v>9926</v>
      </c>
    </row>
    <row r="130" spans="1:5" ht="12.75">
      <c r="A130" s="35" t="s">
        <v>55</v>
      </c>
      <c r="E130" s="40" t="s">
        <v>5</v>
      </c>
    </row>
    <row r="131" spans="1:5" ht="12.75">
      <c r="A131" t="s">
        <v>56</v>
      </c>
      <c r="E131" s="39" t="s">
        <v>5</v>
      </c>
    </row>
    <row r="132" spans="1:13" ht="12.75">
      <c r="A132" t="s">
        <v>46</v>
      </c>
      <c r="C132" s="31" t="s">
        <v>87</v>
      </c>
      <c r="E132" s="33" t="s">
        <v>9927</v>
      </c>
      <c r="J132" s="32">
        <f>0</f>
      </c>
      <c s="32">
        <f>0</f>
      </c>
      <c s="32">
        <f>0+L133+L137+L141+L145+L149+L153+L157+L161+L165+L169+L173+L177+L181+L185</f>
      </c>
      <c s="32">
        <f>0+M133+M137+M141+M145+M149+M153+M157+M161+M165+M169+M173+M177+M181+M185</f>
      </c>
    </row>
    <row r="133" spans="1:16" ht="12.75">
      <c r="A133" t="s">
        <v>49</v>
      </c>
      <c s="34" t="s">
        <v>147</v>
      </c>
      <c s="34" t="s">
        <v>9897</v>
      </c>
      <c s="35" t="s">
        <v>87</v>
      </c>
      <c s="6" t="s">
        <v>9898</v>
      </c>
      <c s="36" t="s">
        <v>684</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2.75">
      <c r="A136" t="s">
        <v>56</v>
      </c>
      <c r="E136" s="39" t="s">
        <v>5</v>
      </c>
    </row>
    <row r="137" spans="1:16" ht="25.5">
      <c r="A137" t="s">
        <v>49</v>
      </c>
      <c s="34" t="s">
        <v>150</v>
      </c>
      <c s="34" t="s">
        <v>9928</v>
      </c>
      <c s="35" t="s">
        <v>87</v>
      </c>
      <c s="6" t="s">
        <v>9929</v>
      </c>
      <c s="36" t="s">
        <v>684</v>
      </c>
      <c s="37">
        <v>2</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12.75">
      <c r="A140" t="s">
        <v>56</v>
      </c>
      <c r="E140" s="39" t="s">
        <v>5</v>
      </c>
    </row>
    <row r="141" spans="1:16" ht="25.5">
      <c r="A141" t="s">
        <v>49</v>
      </c>
      <c s="34" t="s">
        <v>153</v>
      </c>
      <c s="34" t="s">
        <v>9930</v>
      </c>
      <c s="35" t="s">
        <v>87</v>
      </c>
      <c s="6" t="s">
        <v>9931</v>
      </c>
      <c s="36" t="s">
        <v>52</v>
      </c>
      <c s="37">
        <v>24</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12.75">
      <c r="A144" t="s">
        <v>56</v>
      </c>
      <c r="E144" s="39" t="s">
        <v>5</v>
      </c>
    </row>
    <row r="145" spans="1:16" ht="12.75">
      <c r="A145" t="s">
        <v>49</v>
      </c>
      <c s="34" t="s">
        <v>156</v>
      </c>
      <c s="34" t="s">
        <v>9870</v>
      </c>
      <c s="35" t="s">
        <v>90</v>
      </c>
      <c s="6" t="s">
        <v>9905</v>
      </c>
      <c s="36" t="s">
        <v>684</v>
      </c>
      <c s="37">
        <v>1</v>
      </c>
      <c s="36">
        <v>0</v>
      </c>
      <c s="36">
        <f>ROUND(G145*H145,6)</f>
      </c>
      <c r="L145" s="38">
        <v>0</v>
      </c>
      <c s="32">
        <f>ROUND(ROUND(L145,2)*ROUND(G145,3),2)</f>
      </c>
      <c s="36" t="s">
        <v>76</v>
      </c>
      <c>
        <f>(M145*21)/100</f>
      </c>
      <c t="s">
        <v>27</v>
      </c>
    </row>
    <row r="146" spans="1:5" ht="51">
      <c r="A146" s="35" t="s">
        <v>54</v>
      </c>
      <c r="E146" s="39" t="s">
        <v>9932</v>
      </c>
    </row>
    <row r="147" spans="1:5" ht="12.75">
      <c r="A147" s="35" t="s">
        <v>55</v>
      </c>
      <c r="E147" s="40" t="s">
        <v>5</v>
      </c>
    </row>
    <row r="148" spans="1:5" ht="12.75">
      <c r="A148" t="s">
        <v>56</v>
      </c>
      <c r="E148" s="39" t="s">
        <v>5</v>
      </c>
    </row>
    <row r="149" spans="1:16" ht="12.75">
      <c r="A149" t="s">
        <v>49</v>
      </c>
      <c s="34" t="s">
        <v>159</v>
      </c>
      <c s="34" t="s">
        <v>9878</v>
      </c>
      <c s="35" t="s">
        <v>87</v>
      </c>
      <c s="6" t="s">
        <v>9909</v>
      </c>
      <c s="36" t="s">
        <v>684</v>
      </c>
      <c s="37">
        <v>4</v>
      </c>
      <c s="36">
        <v>0</v>
      </c>
      <c s="36">
        <f>ROUND(G149*H149,6)</f>
      </c>
      <c r="L149" s="38">
        <v>0</v>
      </c>
      <c s="32">
        <f>ROUND(ROUND(L149,2)*ROUND(G149,3),2)</f>
      </c>
      <c s="36" t="s">
        <v>76</v>
      </c>
      <c>
        <f>(M149*21)/100</f>
      </c>
      <c t="s">
        <v>27</v>
      </c>
    </row>
    <row r="150" spans="1:5" ht="12.75">
      <c r="A150" s="35" t="s">
        <v>54</v>
      </c>
      <c r="E150" s="39" t="s">
        <v>9933</v>
      </c>
    </row>
    <row r="151" spans="1:5" ht="12.75">
      <c r="A151" s="35" t="s">
        <v>55</v>
      </c>
      <c r="E151" s="40" t="s">
        <v>5</v>
      </c>
    </row>
    <row r="152" spans="1:5" ht="12.75">
      <c r="A152" t="s">
        <v>56</v>
      </c>
      <c r="E152" s="39" t="s">
        <v>5</v>
      </c>
    </row>
    <row r="153" spans="1:16" ht="12.75">
      <c r="A153" t="s">
        <v>49</v>
      </c>
      <c s="34" t="s">
        <v>162</v>
      </c>
      <c s="34" t="s">
        <v>1325</v>
      </c>
      <c s="35" t="s">
        <v>4</v>
      </c>
      <c s="6" t="s">
        <v>9934</v>
      </c>
      <c s="36" t="s">
        <v>684</v>
      </c>
      <c s="37">
        <v>1</v>
      </c>
      <c s="36">
        <v>0</v>
      </c>
      <c s="36">
        <f>ROUND(G153*H153,6)</f>
      </c>
      <c r="L153" s="38">
        <v>0</v>
      </c>
      <c s="32">
        <f>ROUND(ROUND(L153,2)*ROUND(G153,3),2)</f>
      </c>
      <c s="36" t="s">
        <v>76</v>
      </c>
      <c>
        <f>(M153*21)/100</f>
      </c>
      <c t="s">
        <v>27</v>
      </c>
    </row>
    <row r="154" spans="1:5" ht="12.75">
      <c r="A154" s="35" t="s">
        <v>54</v>
      </c>
      <c r="E154" s="39" t="s">
        <v>9935</v>
      </c>
    </row>
    <row r="155" spans="1:5" ht="12.75">
      <c r="A155" s="35" t="s">
        <v>55</v>
      </c>
      <c r="E155" s="40" t="s">
        <v>5</v>
      </c>
    </row>
    <row r="156" spans="1:5" ht="12.75">
      <c r="A156" t="s">
        <v>56</v>
      </c>
      <c r="E156" s="39" t="s">
        <v>5</v>
      </c>
    </row>
    <row r="157" spans="1:16" ht="12.75">
      <c r="A157" t="s">
        <v>49</v>
      </c>
      <c s="34" t="s">
        <v>165</v>
      </c>
      <c s="34" t="s">
        <v>1330</v>
      </c>
      <c s="35" t="s">
        <v>90</v>
      </c>
      <c s="6" t="s">
        <v>9936</v>
      </c>
      <c s="36" t="s">
        <v>52</v>
      </c>
      <c s="37">
        <v>24</v>
      </c>
      <c s="36">
        <v>0</v>
      </c>
      <c s="36">
        <f>ROUND(G157*H157,6)</f>
      </c>
      <c r="L157" s="38">
        <v>0</v>
      </c>
      <c s="32">
        <f>ROUND(ROUND(L157,2)*ROUND(G157,3),2)</f>
      </c>
      <c s="36" t="s">
        <v>76</v>
      </c>
      <c>
        <f>(M157*21)/100</f>
      </c>
      <c t="s">
        <v>27</v>
      </c>
    </row>
    <row r="158" spans="1:5" ht="25.5">
      <c r="A158" s="35" t="s">
        <v>54</v>
      </c>
      <c r="E158" s="39" t="s">
        <v>9912</v>
      </c>
    </row>
    <row r="159" spans="1:5" ht="51">
      <c r="A159" s="35" t="s">
        <v>55</v>
      </c>
      <c r="E159" s="40" t="s">
        <v>9937</v>
      </c>
    </row>
    <row r="160" spans="1:5" ht="12.75">
      <c r="A160" t="s">
        <v>56</v>
      </c>
      <c r="E160" s="39" t="s">
        <v>5</v>
      </c>
    </row>
    <row r="161" spans="1:16" ht="12.75">
      <c r="A161" t="s">
        <v>49</v>
      </c>
      <c s="34" t="s">
        <v>168</v>
      </c>
      <c s="34" t="s">
        <v>9918</v>
      </c>
      <c s="35" t="s">
        <v>90</v>
      </c>
      <c s="6" t="s">
        <v>9916</v>
      </c>
      <c s="36" t="s">
        <v>1430</v>
      </c>
      <c s="37">
        <v>12</v>
      </c>
      <c s="36">
        <v>0</v>
      </c>
      <c s="36">
        <f>ROUND(G161*H161,6)</f>
      </c>
      <c r="L161" s="38">
        <v>0</v>
      </c>
      <c s="32">
        <f>ROUND(ROUND(L161,2)*ROUND(G161,3),2)</f>
      </c>
      <c s="36" t="s">
        <v>76</v>
      </c>
      <c>
        <f>(M161*21)/100</f>
      </c>
      <c t="s">
        <v>27</v>
      </c>
    </row>
    <row r="162" spans="1:5" ht="12.75">
      <c r="A162" s="35" t="s">
        <v>54</v>
      </c>
      <c r="E162" s="39" t="s">
        <v>9917</v>
      </c>
    </row>
    <row r="163" spans="1:5" ht="12.75">
      <c r="A163" s="35" t="s">
        <v>55</v>
      </c>
      <c r="E163" s="40" t="s">
        <v>5</v>
      </c>
    </row>
    <row r="164" spans="1:5" ht="12.75">
      <c r="A164" t="s">
        <v>56</v>
      </c>
      <c r="E164" s="39" t="s">
        <v>5</v>
      </c>
    </row>
    <row r="165" spans="1:16" ht="12.75">
      <c r="A165" t="s">
        <v>49</v>
      </c>
      <c s="34" t="s">
        <v>171</v>
      </c>
      <c s="34" t="s">
        <v>9938</v>
      </c>
      <c s="35" t="s">
        <v>90</v>
      </c>
      <c s="6" t="s">
        <v>9879</v>
      </c>
      <c s="36" t="s">
        <v>684</v>
      </c>
      <c s="37">
        <v>1</v>
      </c>
      <c s="36">
        <v>0</v>
      </c>
      <c s="36">
        <f>ROUND(G165*H165,6)</f>
      </c>
      <c r="L165" s="38">
        <v>0</v>
      </c>
      <c s="32">
        <f>ROUND(ROUND(L165,2)*ROUND(G165,3),2)</f>
      </c>
      <c s="36" t="s">
        <v>76</v>
      </c>
      <c>
        <f>(M165*21)/100</f>
      </c>
      <c t="s">
        <v>27</v>
      </c>
    </row>
    <row r="166" spans="1:5" ht="12.75">
      <c r="A166" s="35" t="s">
        <v>54</v>
      </c>
      <c r="E166" s="39" t="s">
        <v>9919</v>
      </c>
    </row>
    <row r="167" spans="1:5" ht="12.75">
      <c r="A167" s="35" t="s">
        <v>55</v>
      </c>
      <c r="E167" s="40" t="s">
        <v>5</v>
      </c>
    </row>
    <row r="168" spans="1:5" ht="12.75">
      <c r="A168" t="s">
        <v>56</v>
      </c>
      <c r="E168" s="39" t="s">
        <v>5</v>
      </c>
    </row>
    <row r="169" spans="1:16" ht="12.75">
      <c r="A169" t="s">
        <v>49</v>
      </c>
      <c s="34" t="s">
        <v>174</v>
      </c>
      <c s="34" t="s">
        <v>9939</v>
      </c>
      <c s="35" t="s">
        <v>87</v>
      </c>
      <c s="6" t="s">
        <v>9940</v>
      </c>
      <c s="36" t="s">
        <v>684</v>
      </c>
      <c s="37">
        <v>2</v>
      </c>
      <c s="36">
        <v>0</v>
      </c>
      <c s="36">
        <f>ROUND(G169*H169,6)</f>
      </c>
      <c r="L169" s="38">
        <v>0</v>
      </c>
      <c s="32">
        <f>ROUND(ROUND(L169,2)*ROUND(G169,3),2)</f>
      </c>
      <c s="36" t="s">
        <v>76</v>
      </c>
      <c>
        <f>(M169*21)/100</f>
      </c>
      <c t="s">
        <v>27</v>
      </c>
    </row>
    <row r="170" spans="1:5" ht="12.75">
      <c r="A170" s="35" t="s">
        <v>54</v>
      </c>
      <c r="E170" s="39" t="s">
        <v>9941</v>
      </c>
    </row>
    <row r="171" spans="1:5" ht="12.75">
      <c r="A171" s="35" t="s">
        <v>55</v>
      </c>
      <c r="E171" s="40" t="s">
        <v>5</v>
      </c>
    </row>
    <row r="172" spans="1:5" ht="12.75">
      <c r="A172" t="s">
        <v>56</v>
      </c>
      <c r="E172" s="39" t="s">
        <v>5</v>
      </c>
    </row>
    <row r="173" spans="1:16" ht="12.75">
      <c r="A173" t="s">
        <v>49</v>
      </c>
      <c s="34" t="s">
        <v>177</v>
      </c>
      <c s="34" t="s">
        <v>9942</v>
      </c>
      <c s="35" t="s">
        <v>5</v>
      </c>
      <c s="6" t="s">
        <v>9907</v>
      </c>
      <c s="36" t="s">
        <v>684</v>
      </c>
      <c s="37">
        <v>8</v>
      </c>
      <c s="36">
        <v>0</v>
      </c>
      <c s="36">
        <f>ROUND(G173*H173,6)</f>
      </c>
      <c r="L173" s="38">
        <v>0</v>
      </c>
      <c s="32">
        <f>ROUND(ROUND(L173,2)*ROUND(G173,3),2)</f>
      </c>
      <c s="36" t="s">
        <v>76</v>
      </c>
      <c>
        <f>(M173*21)/100</f>
      </c>
      <c t="s">
        <v>27</v>
      </c>
    </row>
    <row r="174" spans="1:5" ht="12.75">
      <c r="A174" s="35" t="s">
        <v>54</v>
      </c>
      <c r="E174" s="39" t="s">
        <v>9943</v>
      </c>
    </row>
    <row r="175" spans="1:5" ht="12.75">
      <c r="A175" s="35" t="s">
        <v>55</v>
      </c>
      <c r="E175" s="40" t="s">
        <v>5</v>
      </c>
    </row>
    <row r="176" spans="1:5" ht="12.75">
      <c r="A176" t="s">
        <v>56</v>
      </c>
      <c r="E176" s="39" t="s">
        <v>5</v>
      </c>
    </row>
    <row r="177" spans="1:16" ht="12.75">
      <c r="A177" t="s">
        <v>49</v>
      </c>
      <c s="34" t="s">
        <v>180</v>
      </c>
      <c s="34" t="s">
        <v>9944</v>
      </c>
      <c s="35" t="s">
        <v>87</v>
      </c>
      <c s="6" t="s">
        <v>9945</v>
      </c>
      <c s="36" t="s">
        <v>684</v>
      </c>
      <c s="37">
        <v>8</v>
      </c>
      <c s="36">
        <v>0</v>
      </c>
      <c s="36">
        <f>ROUND(G177*H177,6)</f>
      </c>
      <c r="L177" s="38">
        <v>0</v>
      </c>
      <c s="32">
        <f>ROUND(ROUND(L177,2)*ROUND(G177,3),2)</f>
      </c>
      <c s="36" t="s">
        <v>76</v>
      </c>
      <c>
        <f>(M177*21)/100</f>
      </c>
      <c t="s">
        <v>27</v>
      </c>
    </row>
    <row r="178" spans="1:5" ht="12.75">
      <c r="A178" s="35" t="s">
        <v>54</v>
      </c>
      <c r="E178" s="39" t="s">
        <v>5</v>
      </c>
    </row>
    <row r="179" spans="1:5" ht="12.75">
      <c r="A179" s="35" t="s">
        <v>55</v>
      </c>
      <c r="E179" s="40" t="s">
        <v>5</v>
      </c>
    </row>
    <row r="180" spans="1:5" ht="12.75">
      <c r="A180" t="s">
        <v>56</v>
      </c>
      <c r="E180" s="39" t="s">
        <v>5</v>
      </c>
    </row>
    <row r="181" spans="1:16" ht="25.5">
      <c r="A181" t="s">
        <v>49</v>
      </c>
      <c s="34" t="s">
        <v>183</v>
      </c>
      <c s="34" t="s">
        <v>9946</v>
      </c>
      <c s="35" t="s">
        <v>87</v>
      </c>
      <c s="6" t="s">
        <v>9947</v>
      </c>
      <c s="36" t="s">
        <v>684</v>
      </c>
      <c s="37">
        <v>1</v>
      </c>
      <c s="36">
        <v>0</v>
      </c>
      <c s="36">
        <f>ROUND(G181*H181,6)</f>
      </c>
      <c r="L181" s="38">
        <v>0</v>
      </c>
      <c s="32">
        <f>ROUND(ROUND(L181,2)*ROUND(G181,3),2)</f>
      </c>
      <c s="36" t="s">
        <v>76</v>
      </c>
      <c>
        <f>(M181*21)/100</f>
      </c>
      <c t="s">
        <v>27</v>
      </c>
    </row>
    <row r="182" spans="1:5" ht="12.75">
      <c r="A182" s="35" t="s">
        <v>54</v>
      </c>
      <c r="E182" s="39" t="s">
        <v>5</v>
      </c>
    </row>
    <row r="183" spans="1:5" ht="12.75">
      <c r="A183" s="35" t="s">
        <v>55</v>
      </c>
      <c r="E183" s="40" t="s">
        <v>5</v>
      </c>
    </row>
    <row r="184" spans="1:5" ht="12.75">
      <c r="A184" t="s">
        <v>56</v>
      </c>
      <c r="E184" s="39" t="s">
        <v>5</v>
      </c>
    </row>
    <row r="185" spans="1:16" ht="12.75">
      <c r="A185" t="s">
        <v>49</v>
      </c>
      <c s="34" t="s">
        <v>186</v>
      </c>
      <c s="34" t="s">
        <v>9924</v>
      </c>
      <c s="35" t="s">
        <v>90</v>
      </c>
      <c s="6" t="s">
        <v>9925</v>
      </c>
      <c s="36" t="s">
        <v>684</v>
      </c>
      <c s="37">
        <v>1</v>
      </c>
      <c s="36">
        <v>0</v>
      </c>
      <c s="36">
        <f>ROUND(G185*H185,6)</f>
      </c>
      <c r="L185" s="38">
        <v>0</v>
      </c>
      <c s="32">
        <f>ROUND(ROUND(L185,2)*ROUND(G185,3),2)</f>
      </c>
      <c s="36" t="s">
        <v>76</v>
      </c>
      <c>
        <f>(M185*21)/100</f>
      </c>
      <c t="s">
        <v>27</v>
      </c>
    </row>
    <row r="186" spans="1:5" ht="12.75">
      <c r="A186" s="35" t="s">
        <v>54</v>
      </c>
      <c r="E186" s="39" t="s">
        <v>9926</v>
      </c>
    </row>
    <row r="187" spans="1:5" ht="12.75">
      <c r="A187" s="35" t="s">
        <v>55</v>
      </c>
      <c r="E187" s="40" t="s">
        <v>5</v>
      </c>
    </row>
    <row r="188" spans="1:5" ht="12.75">
      <c r="A188" t="s">
        <v>56</v>
      </c>
      <c r="E188" s="39" t="s">
        <v>5</v>
      </c>
    </row>
    <row r="189" spans="1:13" ht="12.75">
      <c r="A189" t="s">
        <v>46</v>
      </c>
      <c r="C189" s="31" t="s">
        <v>90</v>
      </c>
      <c r="E189" s="33" t="s">
        <v>9948</v>
      </c>
      <c r="J189" s="32">
        <f>0</f>
      </c>
      <c s="32">
        <f>0</f>
      </c>
      <c s="32">
        <f>0+L190+L194+L198+L202+L206+L210+L214+L218</f>
      </c>
      <c s="32">
        <f>0+M190+M194+M198+M202+M206+M210+M214+M218</f>
      </c>
    </row>
    <row r="190" spans="1:16" ht="25.5">
      <c r="A190" t="s">
        <v>49</v>
      </c>
      <c s="34" t="s">
        <v>189</v>
      </c>
      <c s="34" t="s">
        <v>9928</v>
      </c>
      <c s="35" t="s">
        <v>90</v>
      </c>
      <c s="6" t="s">
        <v>9929</v>
      </c>
      <c s="36" t="s">
        <v>684</v>
      </c>
      <c s="37">
        <v>1</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2.75">
      <c r="A193" t="s">
        <v>56</v>
      </c>
      <c r="E193" s="39" t="s">
        <v>5</v>
      </c>
    </row>
    <row r="194" spans="1:16" ht="25.5">
      <c r="A194" t="s">
        <v>49</v>
      </c>
      <c s="34" t="s">
        <v>192</v>
      </c>
      <c s="34" t="s">
        <v>9930</v>
      </c>
      <c s="35" t="s">
        <v>90</v>
      </c>
      <c s="6" t="s">
        <v>9931</v>
      </c>
      <c s="36" t="s">
        <v>52</v>
      </c>
      <c s="37">
        <v>10</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2.75">
      <c r="A197" t="s">
        <v>56</v>
      </c>
      <c r="E197" s="39" t="s">
        <v>5</v>
      </c>
    </row>
    <row r="198" spans="1:16" ht="12.75">
      <c r="A198" t="s">
        <v>49</v>
      </c>
      <c s="34" t="s">
        <v>195</v>
      </c>
      <c s="34" t="s">
        <v>9870</v>
      </c>
      <c s="35" t="s">
        <v>93</v>
      </c>
      <c s="6" t="s">
        <v>9949</v>
      </c>
      <c s="36" t="s">
        <v>684</v>
      </c>
      <c s="37">
        <v>1</v>
      </c>
      <c s="36">
        <v>0</v>
      </c>
      <c s="36">
        <f>ROUND(G198*H198,6)</f>
      </c>
      <c r="L198" s="38">
        <v>0</v>
      </c>
      <c s="32">
        <f>ROUND(ROUND(L198,2)*ROUND(G198,3),2)</f>
      </c>
      <c s="36" t="s">
        <v>76</v>
      </c>
      <c>
        <f>(M198*21)/100</f>
      </c>
      <c t="s">
        <v>27</v>
      </c>
    </row>
    <row r="199" spans="1:5" ht="25.5">
      <c r="A199" s="35" t="s">
        <v>54</v>
      </c>
      <c r="E199" s="39" t="s">
        <v>9950</v>
      </c>
    </row>
    <row r="200" spans="1:5" ht="12.75">
      <c r="A200" s="35" t="s">
        <v>55</v>
      </c>
      <c r="E200" s="40" t="s">
        <v>5</v>
      </c>
    </row>
    <row r="201" spans="1:5" ht="12.75">
      <c r="A201" t="s">
        <v>56</v>
      </c>
      <c r="E201" s="39" t="s">
        <v>5</v>
      </c>
    </row>
    <row r="202" spans="1:16" ht="12.75">
      <c r="A202" t="s">
        <v>49</v>
      </c>
      <c s="34" t="s">
        <v>198</v>
      </c>
      <c s="34" t="s">
        <v>9875</v>
      </c>
      <c s="35" t="s">
        <v>90</v>
      </c>
      <c s="6" t="s">
        <v>9951</v>
      </c>
      <c s="36" t="s">
        <v>684</v>
      </c>
      <c s="37">
        <v>2</v>
      </c>
      <c s="36">
        <v>0</v>
      </c>
      <c s="36">
        <f>ROUND(G202*H202,6)</f>
      </c>
      <c r="L202" s="38">
        <v>0</v>
      </c>
      <c s="32">
        <f>ROUND(ROUND(L202,2)*ROUND(G202,3),2)</f>
      </c>
      <c s="36" t="s">
        <v>76</v>
      </c>
      <c>
        <f>(M202*21)/100</f>
      </c>
      <c t="s">
        <v>27</v>
      </c>
    </row>
    <row r="203" spans="1:5" ht="12.75">
      <c r="A203" s="35" t="s">
        <v>54</v>
      </c>
      <c r="E203" s="39" t="s">
        <v>9952</v>
      </c>
    </row>
    <row r="204" spans="1:5" ht="12.75">
      <c r="A204" s="35" t="s">
        <v>55</v>
      </c>
      <c r="E204" s="40" t="s">
        <v>5</v>
      </c>
    </row>
    <row r="205" spans="1:5" ht="12.75">
      <c r="A205" t="s">
        <v>56</v>
      </c>
      <c r="E205" s="39" t="s">
        <v>5</v>
      </c>
    </row>
    <row r="206" spans="1:16" ht="12.75">
      <c r="A206" t="s">
        <v>49</v>
      </c>
      <c s="34" t="s">
        <v>203</v>
      </c>
      <c s="34" t="s">
        <v>9878</v>
      </c>
      <c s="35" t="s">
        <v>90</v>
      </c>
      <c s="6" t="s">
        <v>9911</v>
      </c>
      <c s="36" t="s">
        <v>52</v>
      </c>
      <c s="37">
        <v>10</v>
      </c>
      <c s="36">
        <v>0</v>
      </c>
      <c s="36">
        <f>ROUND(G206*H206,6)</f>
      </c>
      <c r="L206" s="38">
        <v>0</v>
      </c>
      <c s="32">
        <f>ROUND(ROUND(L206,2)*ROUND(G206,3),2)</f>
      </c>
      <c s="36" t="s">
        <v>76</v>
      </c>
      <c>
        <f>(M206*21)/100</f>
      </c>
      <c t="s">
        <v>27</v>
      </c>
    </row>
    <row r="207" spans="1:5" ht="25.5">
      <c r="A207" s="35" t="s">
        <v>54</v>
      </c>
      <c r="E207" s="39" t="s">
        <v>9912</v>
      </c>
    </row>
    <row r="208" spans="1:5" ht="51">
      <c r="A208" s="35" t="s">
        <v>55</v>
      </c>
      <c r="E208" s="40" t="s">
        <v>9953</v>
      </c>
    </row>
    <row r="209" spans="1:5" ht="12.75">
      <c r="A209" t="s">
        <v>56</v>
      </c>
      <c r="E209" s="39" t="s">
        <v>5</v>
      </c>
    </row>
    <row r="210" spans="1:16" ht="12.75">
      <c r="A210" t="s">
        <v>49</v>
      </c>
      <c s="34" t="s">
        <v>206</v>
      </c>
      <c s="34" t="s">
        <v>1325</v>
      </c>
      <c s="35" t="s">
        <v>90</v>
      </c>
      <c s="6" t="s">
        <v>9879</v>
      </c>
      <c s="36" t="s">
        <v>684</v>
      </c>
      <c s="37">
        <v>1</v>
      </c>
      <c s="36">
        <v>0</v>
      </c>
      <c s="36">
        <f>ROUND(G210*H210,6)</f>
      </c>
      <c r="L210" s="38">
        <v>0</v>
      </c>
      <c s="32">
        <f>ROUND(ROUND(L210,2)*ROUND(G210,3),2)</f>
      </c>
      <c s="36" t="s">
        <v>76</v>
      </c>
      <c>
        <f>(M210*21)/100</f>
      </c>
      <c t="s">
        <v>27</v>
      </c>
    </row>
    <row r="211" spans="1:5" ht="12.75">
      <c r="A211" s="35" t="s">
        <v>54</v>
      </c>
      <c r="E211" s="39" t="s">
        <v>9919</v>
      </c>
    </row>
    <row r="212" spans="1:5" ht="12.75">
      <c r="A212" s="35" t="s">
        <v>55</v>
      </c>
      <c r="E212" s="40" t="s">
        <v>5</v>
      </c>
    </row>
    <row r="213" spans="1:5" ht="12.75">
      <c r="A213" t="s">
        <v>56</v>
      </c>
      <c r="E213" s="39" t="s">
        <v>5</v>
      </c>
    </row>
    <row r="214" spans="1:16" ht="12.75">
      <c r="A214" t="s">
        <v>49</v>
      </c>
      <c s="34" t="s">
        <v>209</v>
      </c>
      <c s="34" t="s">
        <v>9954</v>
      </c>
      <c s="35" t="s">
        <v>90</v>
      </c>
      <c s="6" t="s">
        <v>9940</v>
      </c>
      <c s="36" t="s">
        <v>684</v>
      </c>
      <c s="37">
        <v>1</v>
      </c>
      <c s="36">
        <v>0</v>
      </c>
      <c s="36">
        <f>ROUND(G214*H214,6)</f>
      </c>
      <c r="L214" s="38">
        <v>0</v>
      </c>
      <c s="32">
        <f>ROUND(ROUND(L214,2)*ROUND(G214,3),2)</f>
      </c>
      <c s="36" t="s">
        <v>76</v>
      </c>
      <c>
        <f>(M214*21)/100</f>
      </c>
      <c t="s">
        <v>27</v>
      </c>
    </row>
    <row r="215" spans="1:5" ht="12.75">
      <c r="A215" s="35" t="s">
        <v>54</v>
      </c>
      <c r="E215" s="39" t="s">
        <v>9955</v>
      </c>
    </row>
    <row r="216" spans="1:5" ht="12.75">
      <c r="A216" s="35" t="s">
        <v>55</v>
      </c>
      <c r="E216" s="40" t="s">
        <v>5</v>
      </c>
    </row>
    <row r="217" spans="1:5" ht="12.75">
      <c r="A217" t="s">
        <v>56</v>
      </c>
      <c r="E217" s="39" t="s">
        <v>5</v>
      </c>
    </row>
    <row r="218" spans="1:16" ht="25.5">
      <c r="A218" t="s">
        <v>49</v>
      </c>
      <c s="34" t="s">
        <v>212</v>
      </c>
      <c s="34" t="s">
        <v>9956</v>
      </c>
      <c s="35" t="s">
        <v>90</v>
      </c>
      <c s="6" t="s">
        <v>9957</v>
      </c>
      <c s="36" t="s">
        <v>684</v>
      </c>
      <c s="37">
        <v>1</v>
      </c>
      <c s="36">
        <v>0</v>
      </c>
      <c s="36">
        <f>ROUND(G218*H218,6)</f>
      </c>
      <c r="L218" s="38">
        <v>0</v>
      </c>
      <c s="32">
        <f>ROUND(ROUND(L218,2)*ROUND(G218,3),2)</f>
      </c>
      <c s="36" t="s">
        <v>76</v>
      </c>
      <c>
        <f>(M218*21)/100</f>
      </c>
      <c t="s">
        <v>27</v>
      </c>
    </row>
    <row r="219" spans="1:5" ht="12.75">
      <c r="A219" s="35" t="s">
        <v>54</v>
      </c>
      <c r="E219" s="39" t="s">
        <v>5</v>
      </c>
    </row>
    <row r="220" spans="1:5" ht="12.75">
      <c r="A220" s="35" t="s">
        <v>55</v>
      </c>
      <c r="E220" s="40" t="s">
        <v>5</v>
      </c>
    </row>
    <row r="221" spans="1:5" ht="12.75">
      <c r="A221" t="s">
        <v>56</v>
      </c>
      <c r="E221" s="39" t="s">
        <v>5</v>
      </c>
    </row>
    <row r="222" spans="1:13" ht="12.75">
      <c r="A222" t="s">
        <v>46</v>
      </c>
      <c r="C222" s="31" t="s">
        <v>93</v>
      </c>
      <c r="E222" s="33" t="s">
        <v>9958</v>
      </c>
      <c r="J222" s="32">
        <f>0</f>
      </c>
      <c s="32">
        <f>0</f>
      </c>
      <c s="32">
        <f>0+L223+L227+L231+L235+L239+L243+L247+L251</f>
      </c>
      <c s="32">
        <f>0+M223+M227+M231+M235+M239+M243+M247+M251</f>
      </c>
    </row>
    <row r="223" spans="1:16" ht="12.75">
      <c r="A223" t="s">
        <v>49</v>
      </c>
      <c s="34" t="s">
        <v>215</v>
      </c>
      <c s="34" t="s">
        <v>9870</v>
      </c>
      <c s="35" t="s">
        <v>96</v>
      </c>
      <c s="6" t="s">
        <v>9940</v>
      </c>
      <c s="36" t="s">
        <v>684</v>
      </c>
      <c s="37">
        <v>1</v>
      </c>
      <c s="36">
        <v>0</v>
      </c>
      <c s="36">
        <f>ROUND(G223*H223,6)</f>
      </c>
      <c r="L223" s="38">
        <v>0</v>
      </c>
      <c s="32">
        <f>ROUND(ROUND(L223,2)*ROUND(G223,3),2)</f>
      </c>
      <c s="36" t="s">
        <v>76</v>
      </c>
      <c>
        <f>(M223*21)/100</f>
      </c>
      <c t="s">
        <v>27</v>
      </c>
    </row>
    <row r="224" spans="1:5" ht="12.75">
      <c r="A224" s="35" t="s">
        <v>54</v>
      </c>
      <c r="E224" s="39" t="s">
        <v>9959</v>
      </c>
    </row>
    <row r="225" spans="1:5" ht="12.75">
      <c r="A225" s="35" t="s">
        <v>55</v>
      </c>
      <c r="E225" s="40" t="s">
        <v>5</v>
      </c>
    </row>
    <row r="226" spans="1:5" ht="12.75">
      <c r="A226" t="s">
        <v>56</v>
      </c>
      <c r="E226" s="39" t="s">
        <v>5</v>
      </c>
    </row>
    <row r="227" spans="1:16" ht="12.75">
      <c r="A227" t="s">
        <v>49</v>
      </c>
      <c s="34" t="s">
        <v>220</v>
      </c>
      <c s="34" t="s">
        <v>9873</v>
      </c>
      <c s="35" t="s">
        <v>93</v>
      </c>
      <c s="6" t="s">
        <v>9960</v>
      </c>
      <c s="36" t="s">
        <v>684</v>
      </c>
      <c s="37">
        <v>1</v>
      </c>
      <c s="36">
        <v>0</v>
      </c>
      <c s="36">
        <f>ROUND(G227*H227,6)</f>
      </c>
      <c r="L227" s="38">
        <v>0</v>
      </c>
      <c s="32">
        <f>ROUND(ROUND(L227,2)*ROUND(G227,3),2)</f>
      </c>
      <c s="36" t="s">
        <v>76</v>
      </c>
      <c>
        <f>(M227*21)/100</f>
      </c>
      <c t="s">
        <v>27</v>
      </c>
    </row>
    <row r="228" spans="1:5" ht="12.75">
      <c r="A228" s="35" t="s">
        <v>54</v>
      </c>
      <c r="E228" s="39" t="s">
        <v>9961</v>
      </c>
    </row>
    <row r="229" spans="1:5" ht="12.75">
      <c r="A229" s="35" t="s">
        <v>55</v>
      </c>
      <c r="E229" s="40" t="s">
        <v>5</v>
      </c>
    </row>
    <row r="230" spans="1:5" ht="12.75">
      <c r="A230" t="s">
        <v>56</v>
      </c>
      <c r="E230" s="39" t="s">
        <v>5</v>
      </c>
    </row>
    <row r="231" spans="1:16" ht="12.75">
      <c r="A231" t="s">
        <v>49</v>
      </c>
      <c s="34" t="s">
        <v>223</v>
      </c>
      <c s="34" t="s">
        <v>9875</v>
      </c>
      <c s="35" t="s">
        <v>93</v>
      </c>
      <c s="6" t="s">
        <v>9962</v>
      </c>
      <c s="36" t="s">
        <v>52</v>
      </c>
      <c s="37">
        <v>7</v>
      </c>
      <c s="36">
        <v>0</v>
      </c>
      <c s="36">
        <f>ROUND(G231*H231,6)</f>
      </c>
      <c r="L231" s="38">
        <v>0</v>
      </c>
      <c s="32">
        <f>ROUND(ROUND(L231,2)*ROUND(G231,3),2)</f>
      </c>
      <c s="36" t="s">
        <v>76</v>
      </c>
      <c>
        <f>(M231*21)/100</f>
      </c>
      <c t="s">
        <v>27</v>
      </c>
    </row>
    <row r="232" spans="1:5" ht="25.5">
      <c r="A232" s="35" t="s">
        <v>54</v>
      </c>
      <c r="E232" s="39" t="s">
        <v>9963</v>
      </c>
    </row>
    <row r="233" spans="1:5" ht="51">
      <c r="A233" s="35" t="s">
        <v>55</v>
      </c>
      <c r="E233" s="40" t="s">
        <v>9964</v>
      </c>
    </row>
    <row r="234" spans="1:5" ht="12.75">
      <c r="A234" t="s">
        <v>56</v>
      </c>
      <c r="E234" s="39" t="s">
        <v>5</v>
      </c>
    </row>
    <row r="235" spans="1:16" ht="12.75">
      <c r="A235" t="s">
        <v>49</v>
      </c>
      <c s="34" t="s">
        <v>226</v>
      </c>
      <c s="34" t="s">
        <v>9878</v>
      </c>
      <c s="35" t="s">
        <v>93</v>
      </c>
      <c s="6" t="s">
        <v>9916</v>
      </c>
      <c s="36" t="s">
        <v>1430</v>
      </c>
      <c s="37">
        <v>14</v>
      </c>
      <c s="36">
        <v>0</v>
      </c>
      <c s="36">
        <f>ROUND(G235*H235,6)</f>
      </c>
      <c r="L235" s="38">
        <v>0</v>
      </c>
      <c s="32">
        <f>ROUND(ROUND(L235,2)*ROUND(G235,3),2)</f>
      </c>
      <c s="36" t="s">
        <v>76</v>
      </c>
      <c>
        <f>(M235*21)/100</f>
      </c>
      <c t="s">
        <v>27</v>
      </c>
    </row>
    <row r="236" spans="1:5" ht="12.75">
      <c r="A236" s="35" t="s">
        <v>54</v>
      </c>
      <c r="E236" s="39" t="s">
        <v>9917</v>
      </c>
    </row>
    <row r="237" spans="1:5" ht="12.75">
      <c r="A237" s="35" t="s">
        <v>55</v>
      </c>
      <c r="E237" s="40" t="s">
        <v>5</v>
      </c>
    </row>
    <row r="238" spans="1:5" ht="12.75">
      <c r="A238" t="s">
        <v>56</v>
      </c>
      <c r="E238" s="39" t="s">
        <v>5</v>
      </c>
    </row>
    <row r="239" spans="1:16" ht="12.75">
      <c r="A239" t="s">
        <v>49</v>
      </c>
      <c s="34" t="s">
        <v>230</v>
      </c>
      <c s="34" t="s">
        <v>1325</v>
      </c>
      <c s="35" t="s">
        <v>93</v>
      </c>
      <c s="6" t="s">
        <v>9879</v>
      </c>
      <c s="36" t="s">
        <v>684</v>
      </c>
      <c s="37">
        <v>1</v>
      </c>
      <c s="36">
        <v>0</v>
      </c>
      <c s="36">
        <f>ROUND(G239*H239,6)</f>
      </c>
      <c r="L239" s="38">
        <v>0</v>
      </c>
      <c s="32">
        <f>ROUND(ROUND(L239,2)*ROUND(G239,3),2)</f>
      </c>
      <c s="36" t="s">
        <v>76</v>
      </c>
      <c>
        <f>(M239*21)/100</f>
      </c>
      <c t="s">
        <v>27</v>
      </c>
    </row>
    <row r="240" spans="1:5" ht="12.75">
      <c r="A240" s="35" t="s">
        <v>54</v>
      </c>
      <c r="E240" s="39" t="s">
        <v>9919</v>
      </c>
    </row>
    <row r="241" spans="1:5" ht="12.75">
      <c r="A241" s="35" t="s">
        <v>55</v>
      </c>
      <c r="E241" s="40" t="s">
        <v>5</v>
      </c>
    </row>
    <row r="242" spans="1:5" ht="12.75">
      <c r="A242" t="s">
        <v>56</v>
      </c>
      <c r="E242" s="39" t="s">
        <v>5</v>
      </c>
    </row>
    <row r="243" spans="1:16" ht="12.75">
      <c r="A243" t="s">
        <v>49</v>
      </c>
      <c s="34" t="s">
        <v>234</v>
      </c>
      <c s="34" t="s">
        <v>9965</v>
      </c>
      <c s="35" t="s">
        <v>93</v>
      </c>
      <c s="6" t="s">
        <v>9966</v>
      </c>
      <c s="36" t="s">
        <v>684</v>
      </c>
      <c s="37">
        <v>1</v>
      </c>
      <c s="36">
        <v>0</v>
      </c>
      <c s="36">
        <f>ROUND(G243*H243,6)</f>
      </c>
      <c r="L243" s="38">
        <v>0</v>
      </c>
      <c s="32">
        <f>ROUND(ROUND(L243,2)*ROUND(G243,3),2)</f>
      </c>
      <c s="36" t="s">
        <v>76</v>
      </c>
      <c>
        <f>(M243*21)/100</f>
      </c>
      <c t="s">
        <v>27</v>
      </c>
    </row>
    <row r="244" spans="1:5" ht="12.75">
      <c r="A244" s="35" t="s">
        <v>54</v>
      </c>
      <c r="E244" s="39" t="s">
        <v>5</v>
      </c>
    </row>
    <row r="245" spans="1:5" ht="12.75">
      <c r="A245" s="35" t="s">
        <v>55</v>
      </c>
      <c r="E245" s="40" t="s">
        <v>5</v>
      </c>
    </row>
    <row r="246" spans="1:5" ht="12.75">
      <c r="A246" t="s">
        <v>56</v>
      </c>
      <c r="E246" s="39" t="s">
        <v>5</v>
      </c>
    </row>
    <row r="247" spans="1:16" ht="25.5">
      <c r="A247" t="s">
        <v>49</v>
      </c>
      <c s="34" t="s">
        <v>237</v>
      </c>
      <c s="34" t="s">
        <v>9967</v>
      </c>
      <c s="35" t="s">
        <v>93</v>
      </c>
      <c s="6" t="s">
        <v>9929</v>
      </c>
      <c s="36" t="s">
        <v>684</v>
      </c>
      <c s="37">
        <v>1</v>
      </c>
      <c s="36">
        <v>0</v>
      </c>
      <c s="36">
        <f>ROUND(G247*H247,6)</f>
      </c>
      <c r="L247" s="38">
        <v>0</v>
      </c>
      <c s="32">
        <f>ROUND(ROUND(L247,2)*ROUND(G247,3),2)</f>
      </c>
      <c s="36" t="s">
        <v>76</v>
      </c>
      <c>
        <f>(M247*21)/100</f>
      </c>
      <c t="s">
        <v>27</v>
      </c>
    </row>
    <row r="248" spans="1:5" ht="12.75">
      <c r="A248" s="35" t="s">
        <v>54</v>
      </c>
      <c r="E248" s="39" t="s">
        <v>5</v>
      </c>
    </row>
    <row r="249" spans="1:5" ht="12.75">
      <c r="A249" s="35" t="s">
        <v>55</v>
      </c>
      <c r="E249" s="40" t="s">
        <v>5</v>
      </c>
    </row>
    <row r="250" spans="1:5" ht="12.75">
      <c r="A250" t="s">
        <v>56</v>
      </c>
      <c r="E250" s="39" t="s">
        <v>5</v>
      </c>
    </row>
    <row r="251" spans="1:16" ht="25.5">
      <c r="A251" t="s">
        <v>49</v>
      </c>
      <c s="34" t="s">
        <v>240</v>
      </c>
      <c s="34" t="s">
        <v>9968</v>
      </c>
      <c s="35" t="s">
        <v>93</v>
      </c>
      <c s="6" t="s">
        <v>9969</v>
      </c>
      <c s="36" t="s">
        <v>684</v>
      </c>
      <c s="37">
        <v>1</v>
      </c>
      <c s="36">
        <v>0</v>
      </c>
      <c s="36">
        <f>ROUND(G251*H251,6)</f>
      </c>
      <c r="L251" s="38">
        <v>0</v>
      </c>
      <c s="32">
        <f>ROUND(ROUND(L251,2)*ROUND(G251,3),2)</f>
      </c>
      <c s="36" t="s">
        <v>76</v>
      </c>
      <c>
        <f>(M251*21)/100</f>
      </c>
      <c t="s">
        <v>27</v>
      </c>
    </row>
    <row r="252" spans="1:5" ht="12.75">
      <c r="A252" s="35" t="s">
        <v>54</v>
      </c>
      <c r="E252" s="39" t="s">
        <v>5</v>
      </c>
    </row>
    <row r="253" spans="1:5" ht="12.75">
      <c r="A253" s="35" t="s">
        <v>55</v>
      </c>
      <c r="E253" s="40" t="s">
        <v>5</v>
      </c>
    </row>
    <row r="254" spans="1:5" ht="12.75">
      <c r="A254" t="s">
        <v>56</v>
      </c>
      <c r="E254" s="39" t="s">
        <v>5</v>
      </c>
    </row>
    <row r="255" spans="1:13" ht="12.75">
      <c r="A255" t="s">
        <v>46</v>
      </c>
      <c r="C255" s="31" t="s">
        <v>96</v>
      </c>
      <c r="E255" s="33" t="s">
        <v>9970</v>
      </c>
      <c r="J255" s="32">
        <f>0</f>
      </c>
      <c s="32">
        <f>0</f>
      </c>
      <c s="32">
        <f>0+L256+L260+L264+L268+L272+L276+L280+L284+L288+L292+L296+L300+L304</f>
      </c>
      <c s="32">
        <f>0+M256+M260+M264+M268+M272+M276+M280+M284+M288+M292+M296+M300+M304</f>
      </c>
    </row>
    <row r="256" spans="1:16" ht="12.75">
      <c r="A256" t="s">
        <v>49</v>
      </c>
      <c s="34" t="s">
        <v>243</v>
      </c>
      <c s="34" t="s">
        <v>9897</v>
      </c>
      <c s="35" t="s">
        <v>120</v>
      </c>
      <c s="6" t="s">
        <v>9898</v>
      </c>
      <c s="36" t="s">
        <v>684</v>
      </c>
      <c s="37">
        <v>20</v>
      </c>
      <c s="36">
        <v>0</v>
      </c>
      <c s="36">
        <f>ROUND(G256*H256,6)</f>
      </c>
      <c r="L256" s="38">
        <v>0</v>
      </c>
      <c s="32">
        <f>ROUND(ROUND(L256,2)*ROUND(G256,3),2)</f>
      </c>
      <c s="36" t="s">
        <v>53</v>
      </c>
      <c>
        <f>(M256*21)/100</f>
      </c>
      <c t="s">
        <v>27</v>
      </c>
    </row>
    <row r="257" spans="1:5" ht="12.75">
      <c r="A257" s="35" t="s">
        <v>54</v>
      </c>
      <c r="E257" s="39" t="s">
        <v>5</v>
      </c>
    </row>
    <row r="258" spans="1:5" ht="12.75">
      <c r="A258" s="35" t="s">
        <v>55</v>
      </c>
      <c r="E258" s="40" t="s">
        <v>5</v>
      </c>
    </row>
    <row r="259" spans="1:5" ht="12.75">
      <c r="A259" t="s">
        <v>56</v>
      </c>
      <c r="E259" s="39" t="s">
        <v>5</v>
      </c>
    </row>
    <row r="260" spans="1:16" ht="25.5">
      <c r="A260" t="s">
        <v>49</v>
      </c>
      <c s="34" t="s">
        <v>246</v>
      </c>
      <c s="34" t="s">
        <v>9930</v>
      </c>
      <c s="35" t="s">
        <v>123</v>
      </c>
      <c s="6" t="s">
        <v>9931</v>
      </c>
      <c s="36" t="s">
        <v>52</v>
      </c>
      <c s="37">
        <v>53</v>
      </c>
      <c s="36">
        <v>0</v>
      </c>
      <c s="36">
        <f>ROUND(G260*H260,6)</f>
      </c>
      <c r="L260" s="38">
        <v>0</v>
      </c>
      <c s="32">
        <f>ROUND(ROUND(L260,2)*ROUND(G260,3),2)</f>
      </c>
      <c s="36" t="s">
        <v>53</v>
      </c>
      <c>
        <f>(M260*21)/100</f>
      </c>
      <c t="s">
        <v>27</v>
      </c>
    </row>
    <row r="261" spans="1:5" ht="12.75">
      <c r="A261" s="35" t="s">
        <v>54</v>
      </c>
      <c r="E261" s="39" t="s">
        <v>5</v>
      </c>
    </row>
    <row r="262" spans="1:5" ht="12.75">
      <c r="A262" s="35" t="s">
        <v>55</v>
      </c>
      <c r="E262" s="40" t="s">
        <v>5</v>
      </c>
    </row>
    <row r="263" spans="1:5" ht="12.75">
      <c r="A263" t="s">
        <v>56</v>
      </c>
      <c r="E263" s="39" t="s">
        <v>5</v>
      </c>
    </row>
    <row r="264" spans="1:16" ht="25.5">
      <c r="A264" t="s">
        <v>49</v>
      </c>
      <c s="34" t="s">
        <v>249</v>
      </c>
      <c s="34" t="s">
        <v>9930</v>
      </c>
      <c s="35" t="s">
        <v>126</v>
      </c>
      <c s="6" t="s">
        <v>9931</v>
      </c>
      <c s="36" t="s">
        <v>52</v>
      </c>
      <c s="37">
        <v>40</v>
      </c>
      <c s="36">
        <v>0</v>
      </c>
      <c s="36">
        <f>ROUND(G264*H264,6)</f>
      </c>
      <c r="L264" s="38">
        <v>0</v>
      </c>
      <c s="32">
        <f>ROUND(ROUND(L264,2)*ROUND(G264,3),2)</f>
      </c>
      <c s="36" t="s">
        <v>53</v>
      </c>
      <c>
        <f>(M264*21)/100</f>
      </c>
      <c t="s">
        <v>27</v>
      </c>
    </row>
    <row r="265" spans="1:5" ht="12.75">
      <c r="A265" s="35" t="s">
        <v>54</v>
      </c>
      <c r="E265" s="39" t="s">
        <v>5</v>
      </c>
    </row>
    <row r="266" spans="1:5" ht="12.75">
      <c r="A266" s="35" t="s">
        <v>55</v>
      </c>
      <c r="E266" s="40" t="s">
        <v>5</v>
      </c>
    </row>
    <row r="267" spans="1:5" ht="12.75">
      <c r="A267" t="s">
        <v>56</v>
      </c>
      <c r="E267" s="39" t="s">
        <v>5</v>
      </c>
    </row>
    <row r="268" spans="1:16" ht="12.75">
      <c r="A268" t="s">
        <v>49</v>
      </c>
      <c s="34" t="s">
        <v>252</v>
      </c>
      <c s="34" t="s">
        <v>9870</v>
      </c>
      <c s="35" t="s">
        <v>120</v>
      </c>
      <c s="6" t="s">
        <v>9949</v>
      </c>
      <c s="36" t="s">
        <v>684</v>
      </c>
      <c s="37">
        <v>1</v>
      </c>
      <c s="36">
        <v>0</v>
      </c>
      <c s="36">
        <f>ROUND(G268*H268,6)</f>
      </c>
      <c r="L268" s="38">
        <v>0</v>
      </c>
      <c s="32">
        <f>ROUND(ROUND(L268,2)*ROUND(G268,3),2)</f>
      </c>
      <c s="36" t="s">
        <v>76</v>
      </c>
      <c>
        <f>(M268*21)/100</f>
      </c>
      <c t="s">
        <v>27</v>
      </c>
    </row>
    <row r="269" spans="1:5" ht="25.5">
      <c r="A269" s="35" t="s">
        <v>54</v>
      </c>
      <c r="E269" s="39" t="s">
        <v>9971</v>
      </c>
    </row>
    <row r="270" spans="1:5" ht="12.75">
      <c r="A270" s="35" t="s">
        <v>55</v>
      </c>
      <c r="E270" s="40" t="s">
        <v>5</v>
      </c>
    </row>
    <row r="271" spans="1:5" ht="12.75">
      <c r="A271" t="s">
        <v>56</v>
      </c>
      <c r="E271" s="39" t="s">
        <v>5</v>
      </c>
    </row>
    <row r="272" spans="1:16" ht="12.75">
      <c r="A272" t="s">
        <v>49</v>
      </c>
      <c s="34" t="s">
        <v>255</v>
      </c>
      <c s="34" t="s">
        <v>9878</v>
      </c>
      <c s="35" t="s">
        <v>120</v>
      </c>
      <c s="6" t="s">
        <v>9960</v>
      </c>
      <c s="36" t="s">
        <v>684</v>
      </c>
      <c s="37">
        <v>4</v>
      </c>
      <c s="36">
        <v>0</v>
      </c>
      <c s="36">
        <f>ROUND(G272*H272,6)</f>
      </c>
      <c r="L272" s="38">
        <v>0</v>
      </c>
      <c s="32">
        <f>ROUND(ROUND(L272,2)*ROUND(G272,3),2)</f>
      </c>
      <c s="36" t="s">
        <v>76</v>
      </c>
      <c>
        <f>(M272*21)/100</f>
      </c>
      <c t="s">
        <v>27</v>
      </c>
    </row>
    <row r="273" spans="1:5" ht="12.75">
      <c r="A273" s="35" t="s">
        <v>54</v>
      </c>
      <c r="E273" s="39" t="s">
        <v>9972</v>
      </c>
    </row>
    <row r="274" spans="1:5" ht="12.75">
      <c r="A274" s="35" t="s">
        <v>55</v>
      </c>
      <c r="E274" s="40" t="s">
        <v>5</v>
      </c>
    </row>
    <row r="275" spans="1:5" ht="12.75">
      <c r="A275" t="s">
        <v>56</v>
      </c>
      <c r="E275" s="39" t="s">
        <v>5</v>
      </c>
    </row>
    <row r="276" spans="1:16" ht="12.75">
      <c r="A276" t="s">
        <v>49</v>
      </c>
      <c s="34" t="s">
        <v>368</v>
      </c>
      <c s="34" t="s">
        <v>1325</v>
      </c>
      <c s="35" t="s">
        <v>120</v>
      </c>
      <c s="6" t="s">
        <v>9911</v>
      </c>
      <c s="36" t="s">
        <v>52</v>
      </c>
      <c s="37">
        <v>40</v>
      </c>
      <c s="36">
        <v>0</v>
      </c>
      <c s="36">
        <f>ROUND(G276*H276,6)</f>
      </c>
      <c r="L276" s="38">
        <v>0</v>
      </c>
      <c s="32">
        <f>ROUND(ROUND(L276,2)*ROUND(G276,3),2)</f>
      </c>
      <c s="36" t="s">
        <v>76</v>
      </c>
      <c>
        <f>(M276*21)/100</f>
      </c>
      <c t="s">
        <v>27</v>
      </c>
    </row>
    <row r="277" spans="1:5" ht="25.5">
      <c r="A277" s="35" t="s">
        <v>54</v>
      </c>
      <c r="E277" s="39" t="s">
        <v>9912</v>
      </c>
    </row>
    <row r="278" spans="1:5" ht="51">
      <c r="A278" s="35" t="s">
        <v>55</v>
      </c>
      <c r="E278" s="40" t="s">
        <v>9973</v>
      </c>
    </row>
    <row r="279" spans="1:5" ht="12.75">
      <c r="A279" t="s">
        <v>56</v>
      </c>
      <c r="E279" s="39" t="s">
        <v>5</v>
      </c>
    </row>
    <row r="280" spans="1:16" ht="12.75">
      <c r="A280" t="s">
        <v>49</v>
      </c>
      <c s="34" t="s">
        <v>371</v>
      </c>
      <c s="34" t="s">
        <v>1328</v>
      </c>
      <c s="35" t="s">
        <v>120</v>
      </c>
      <c s="6" t="s">
        <v>9911</v>
      </c>
      <c s="36" t="s">
        <v>52</v>
      </c>
      <c s="37">
        <v>53</v>
      </c>
      <c s="36">
        <v>0</v>
      </c>
      <c s="36">
        <f>ROUND(G280*H280,6)</f>
      </c>
      <c r="L280" s="38">
        <v>0</v>
      </c>
      <c s="32">
        <f>ROUND(ROUND(L280,2)*ROUND(G280,3),2)</f>
      </c>
      <c s="36" t="s">
        <v>76</v>
      </c>
      <c>
        <f>(M280*21)/100</f>
      </c>
      <c t="s">
        <v>27</v>
      </c>
    </row>
    <row r="281" spans="1:5" ht="25.5">
      <c r="A281" s="35" t="s">
        <v>54</v>
      </c>
      <c r="E281" s="39" t="s">
        <v>9912</v>
      </c>
    </row>
    <row r="282" spans="1:5" ht="51">
      <c r="A282" s="35" t="s">
        <v>55</v>
      </c>
      <c r="E282" s="40" t="s">
        <v>9974</v>
      </c>
    </row>
    <row r="283" spans="1:5" ht="12.75">
      <c r="A283" t="s">
        <v>56</v>
      </c>
      <c r="E283" s="39" t="s">
        <v>5</v>
      </c>
    </row>
    <row r="284" spans="1:16" ht="12.75">
      <c r="A284" t="s">
        <v>49</v>
      </c>
      <c s="34" t="s">
        <v>472</v>
      </c>
      <c s="34" t="s">
        <v>1330</v>
      </c>
      <c s="35" t="s">
        <v>120</v>
      </c>
      <c s="6" t="s">
        <v>9879</v>
      </c>
      <c s="36" t="s">
        <v>684</v>
      </c>
      <c s="37">
        <v>1</v>
      </c>
      <c s="36">
        <v>0</v>
      </c>
      <c s="36">
        <f>ROUND(G284*H284,6)</f>
      </c>
      <c r="L284" s="38">
        <v>0</v>
      </c>
      <c s="32">
        <f>ROUND(ROUND(L284,2)*ROUND(G284,3),2)</f>
      </c>
      <c s="36" t="s">
        <v>76</v>
      </c>
      <c>
        <f>(M284*21)/100</f>
      </c>
      <c t="s">
        <v>27</v>
      </c>
    </row>
    <row r="285" spans="1:5" ht="12.75">
      <c r="A285" s="35" t="s">
        <v>54</v>
      </c>
      <c r="E285" s="39" t="s">
        <v>9919</v>
      </c>
    </row>
    <row r="286" spans="1:5" ht="12.75">
      <c r="A286" s="35" t="s">
        <v>55</v>
      </c>
      <c r="E286" s="40" t="s">
        <v>5</v>
      </c>
    </row>
    <row r="287" spans="1:5" ht="12.75">
      <c r="A287" t="s">
        <v>56</v>
      </c>
      <c r="E287" s="39" t="s">
        <v>5</v>
      </c>
    </row>
    <row r="288" spans="1:16" ht="12.75">
      <c r="A288" t="s">
        <v>49</v>
      </c>
      <c s="34" t="s">
        <v>475</v>
      </c>
      <c s="34" t="s">
        <v>9939</v>
      </c>
      <c s="35" t="s">
        <v>120</v>
      </c>
      <c s="6" t="s">
        <v>9940</v>
      </c>
      <c s="36" t="s">
        <v>684</v>
      </c>
      <c s="37">
        <v>1</v>
      </c>
      <c s="36">
        <v>0</v>
      </c>
      <c s="36">
        <f>ROUND(G288*H288,6)</f>
      </c>
      <c r="L288" s="38">
        <v>0</v>
      </c>
      <c s="32">
        <f>ROUND(ROUND(L288,2)*ROUND(G288,3),2)</f>
      </c>
      <c s="36" t="s">
        <v>76</v>
      </c>
      <c>
        <f>(M288*21)/100</f>
      </c>
      <c t="s">
        <v>27</v>
      </c>
    </row>
    <row r="289" spans="1:5" ht="12.75">
      <c r="A289" s="35" t="s">
        <v>54</v>
      </c>
      <c r="E289" s="39" t="s">
        <v>9975</v>
      </c>
    </row>
    <row r="290" spans="1:5" ht="12.75">
      <c r="A290" s="35" t="s">
        <v>55</v>
      </c>
      <c r="E290" s="40" t="s">
        <v>5</v>
      </c>
    </row>
    <row r="291" spans="1:5" ht="12.75">
      <c r="A291" t="s">
        <v>56</v>
      </c>
      <c r="E291" s="39" t="s">
        <v>5</v>
      </c>
    </row>
    <row r="292" spans="1:16" ht="25.5">
      <c r="A292" t="s">
        <v>49</v>
      </c>
      <c s="34" t="s">
        <v>478</v>
      </c>
      <c s="34" t="s">
        <v>9956</v>
      </c>
      <c s="35" t="s">
        <v>120</v>
      </c>
      <c s="6" t="s">
        <v>9957</v>
      </c>
      <c s="36" t="s">
        <v>684</v>
      </c>
      <c s="37">
        <v>1</v>
      </c>
      <c s="36">
        <v>0</v>
      </c>
      <c s="36">
        <f>ROUND(G292*H292,6)</f>
      </c>
      <c r="L292" s="38">
        <v>0</v>
      </c>
      <c s="32">
        <f>ROUND(ROUND(L292,2)*ROUND(G292,3),2)</f>
      </c>
      <c s="36" t="s">
        <v>76</v>
      </c>
      <c>
        <f>(M292*21)/100</f>
      </c>
      <c t="s">
        <v>27</v>
      </c>
    </row>
    <row r="293" spans="1:5" ht="12.75">
      <c r="A293" s="35" t="s">
        <v>54</v>
      </c>
      <c r="E293" s="39" t="s">
        <v>5</v>
      </c>
    </row>
    <row r="294" spans="1:5" ht="12.75">
      <c r="A294" s="35" t="s">
        <v>55</v>
      </c>
      <c r="E294" s="40" t="s">
        <v>5</v>
      </c>
    </row>
    <row r="295" spans="1:5" ht="12.75">
      <c r="A295" t="s">
        <v>56</v>
      </c>
      <c r="E295" s="39" t="s">
        <v>5</v>
      </c>
    </row>
    <row r="296" spans="1:16" ht="12.75">
      <c r="A296" t="s">
        <v>49</v>
      </c>
      <c s="34" t="s">
        <v>481</v>
      </c>
      <c s="34" t="s">
        <v>9965</v>
      </c>
      <c s="35" t="s">
        <v>120</v>
      </c>
      <c s="6" t="s">
        <v>9966</v>
      </c>
      <c s="36" t="s">
        <v>684</v>
      </c>
      <c s="37">
        <v>4</v>
      </c>
      <c s="36">
        <v>0</v>
      </c>
      <c s="36">
        <f>ROUND(G296*H296,6)</f>
      </c>
      <c r="L296" s="38">
        <v>0</v>
      </c>
      <c s="32">
        <f>ROUND(ROUND(L296,2)*ROUND(G296,3),2)</f>
      </c>
      <c s="36" t="s">
        <v>76</v>
      </c>
      <c>
        <f>(M296*21)/100</f>
      </c>
      <c t="s">
        <v>27</v>
      </c>
    </row>
    <row r="297" spans="1:5" ht="12.75">
      <c r="A297" s="35" t="s">
        <v>54</v>
      </c>
      <c r="E297" s="39" t="s">
        <v>5</v>
      </c>
    </row>
    <row r="298" spans="1:5" ht="12.75">
      <c r="A298" s="35" t="s">
        <v>55</v>
      </c>
      <c r="E298" s="40" t="s">
        <v>5</v>
      </c>
    </row>
    <row r="299" spans="1:5" ht="12.75">
      <c r="A299" t="s">
        <v>56</v>
      </c>
      <c r="E299" s="39" t="s">
        <v>5</v>
      </c>
    </row>
    <row r="300" spans="1:16" ht="25.5">
      <c r="A300" t="s">
        <v>49</v>
      </c>
      <c s="34" t="s">
        <v>484</v>
      </c>
      <c s="34" t="s">
        <v>9967</v>
      </c>
      <c s="35" t="s">
        <v>120</v>
      </c>
      <c s="6" t="s">
        <v>9929</v>
      </c>
      <c s="36" t="s">
        <v>684</v>
      </c>
      <c s="37">
        <v>1</v>
      </c>
      <c s="36">
        <v>0</v>
      </c>
      <c s="36">
        <f>ROUND(G300*H300,6)</f>
      </c>
      <c r="L300" s="38">
        <v>0</v>
      </c>
      <c s="32">
        <f>ROUND(ROUND(L300,2)*ROUND(G300,3),2)</f>
      </c>
      <c s="36" t="s">
        <v>76</v>
      </c>
      <c>
        <f>(M300*21)/100</f>
      </c>
      <c t="s">
        <v>27</v>
      </c>
    </row>
    <row r="301" spans="1:5" ht="12.75">
      <c r="A301" s="35" t="s">
        <v>54</v>
      </c>
      <c r="E301" s="39" t="s">
        <v>5</v>
      </c>
    </row>
    <row r="302" spans="1:5" ht="12.75">
      <c r="A302" s="35" t="s">
        <v>55</v>
      </c>
      <c r="E302" s="40" t="s">
        <v>5</v>
      </c>
    </row>
    <row r="303" spans="1:5" ht="12.75">
      <c r="A303" t="s">
        <v>56</v>
      </c>
      <c r="E303" s="39" t="s">
        <v>5</v>
      </c>
    </row>
    <row r="304" spans="1:16" ht="12.75">
      <c r="A304" t="s">
        <v>49</v>
      </c>
      <c s="34" t="s">
        <v>485</v>
      </c>
      <c s="34" t="s">
        <v>9976</v>
      </c>
      <c s="35" t="s">
        <v>120</v>
      </c>
      <c s="6" t="s">
        <v>9925</v>
      </c>
      <c s="36" t="s">
        <v>684</v>
      </c>
      <c s="37">
        <v>20</v>
      </c>
      <c s="36">
        <v>0</v>
      </c>
      <c s="36">
        <f>ROUND(G304*H304,6)</f>
      </c>
      <c r="L304" s="38">
        <v>0</v>
      </c>
      <c s="32">
        <f>ROUND(ROUND(L304,2)*ROUND(G304,3),2)</f>
      </c>
      <c s="36" t="s">
        <v>76</v>
      </c>
      <c>
        <f>(M304*21)/100</f>
      </c>
      <c t="s">
        <v>27</v>
      </c>
    </row>
    <row r="305" spans="1:5" ht="12.75">
      <c r="A305" s="35" t="s">
        <v>54</v>
      </c>
      <c r="E305" s="39" t="s">
        <v>9977</v>
      </c>
    </row>
    <row r="306" spans="1:5" ht="12.75">
      <c r="A306" s="35" t="s">
        <v>55</v>
      </c>
      <c r="E306" s="40" t="s">
        <v>5</v>
      </c>
    </row>
    <row r="307" spans="1:5" ht="12.75">
      <c r="A307" t="s">
        <v>56</v>
      </c>
      <c r="E307" s="39" t="s">
        <v>5</v>
      </c>
    </row>
    <row r="308" spans="1:13" ht="12.75">
      <c r="A308" t="s">
        <v>46</v>
      </c>
      <c r="C308" s="31" t="s">
        <v>102</v>
      </c>
      <c r="E308" s="33" t="s">
        <v>9978</v>
      </c>
      <c r="J308" s="32">
        <f>0</f>
      </c>
      <c s="32">
        <f>0</f>
      </c>
      <c s="32">
        <f>0+L309+L313+L317+L321+L325+L329+L333+L337+L341+L345+L349+L353+L357+L361+L365+L369+L373+L377+L381+L385</f>
      </c>
      <c s="32">
        <f>0+M309+M313+M317+M321+M325+M329+M333+M337+M341+M345+M349+M353+M357+M361+M365+M369+M373+M377+M381+M385</f>
      </c>
    </row>
    <row r="309" spans="1:16" ht="12.75">
      <c r="A309" t="s">
        <v>49</v>
      </c>
      <c s="34" t="s">
        <v>488</v>
      </c>
      <c s="34" t="s">
        <v>9897</v>
      </c>
      <c s="35" t="s">
        <v>123</v>
      </c>
      <c s="6" t="s">
        <v>9898</v>
      </c>
      <c s="36" t="s">
        <v>684</v>
      </c>
      <c s="37">
        <v>2</v>
      </c>
      <c s="36">
        <v>0</v>
      </c>
      <c s="36">
        <f>ROUND(G309*H309,6)</f>
      </c>
      <c r="L309" s="38">
        <v>0</v>
      </c>
      <c s="32">
        <f>ROUND(ROUND(L309,2)*ROUND(G309,3),2)</f>
      </c>
      <c s="36" t="s">
        <v>53</v>
      </c>
      <c>
        <f>(M309*21)/100</f>
      </c>
      <c t="s">
        <v>27</v>
      </c>
    </row>
    <row r="310" spans="1:5" ht="12.75">
      <c r="A310" s="35" t="s">
        <v>54</v>
      </c>
      <c r="E310" s="39" t="s">
        <v>5</v>
      </c>
    </row>
    <row r="311" spans="1:5" ht="12.75">
      <c r="A311" s="35" t="s">
        <v>55</v>
      </c>
      <c r="E311" s="40" t="s">
        <v>5</v>
      </c>
    </row>
    <row r="312" spans="1:5" ht="12.75">
      <c r="A312" t="s">
        <v>56</v>
      </c>
      <c r="E312" s="39" t="s">
        <v>5</v>
      </c>
    </row>
    <row r="313" spans="1:16" ht="12.75">
      <c r="A313" t="s">
        <v>49</v>
      </c>
      <c s="34" t="s">
        <v>491</v>
      </c>
      <c s="34" t="s">
        <v>9897</v>
      </c>
      <c s="35" t="s">
        <v>153</v>
      </c>
      <c s="6" t="s">
        <v>9898</v>
      </c>
      <c s="36" t="s">
        <v>684</v>
      </c>
      <c s="37">
        <v>6</v>
      </c>
      <c s="36">
        <v>0</v>
      </c>
      <c s="36">
        <f>ROUND(G313*H313,6)</f>
      </c>
      <c r="L313" s="38">
        <v>0</v>
      </c>
      <c s="32">
        <f>ROUND(ROUND(L313,2)*ROUND(G313,3),2)</f>
      </c>
      <c s="36" t="s">
        <v>53</v>
      </c>
      <c>
        <f>(M313*21)/100</f>
      </c>
      <c t="s">
        <v>27</v>
      </c>
    </row>
    <row r="314" spans="1:5" ht="12.75">
      <c r="A314" s="35" t="s">
        <v>54</v>
      </c>
      <c r="E314" s="39" t="s">
        <v>5</v>
      </c>
    </row>
    <row r="315" spans="1:5" ht="12.75">
      <c r="A315" s="35" t="s">
        <v>55</v>
      </c>
      <c r="E315" s="40" t="s">
        <v>5</v>
      </c>
    </row>
    <row r="316" spans="1:5" ht="12.75">
      <c r="A316" t="s">
        <v>56</v>
      </c>
      <c r="E316" s="39" t="s">
        <v>5</v>
      </c>
    </row>
    <row r="317" spans="1:16" ht="25.5">
      <c r="A317" t="s">
        <v>49</v>
      </c>
      <c s="34" t="s">
        <v>494</v>
      </c>
      <c s="34" t="s">
        <v>9901</v>
      </c>
      <c s="35" t="s">
        <v>153</v>
      </c>
      <c s="6" t="s">
        <v>9902</v>
      </c>
      <c s="36" t="s">
        <v>52</v>
      </c>
      <c s="37">
        <v>56</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2.75">
      <c r="A320" t="s">
        <v>56</v>
      </c>
      <c r="E320" s="39" t="s">
        <v>5</v>
      </c>
    </row>
    <row r="321" spans="1:16" ht="25.5">
      <c r="A321" t="s">
        <v>49</v>
      </c>
      <c s="34" t="s">
        <v>497</v>
      </c>
      <c s="34" t="s">
        <v>9903</v>
      </c>
      <c s="35" t="s">
        <v>153</v>
      </c>
      <c s="6" t="s">
        <v>9904</v>
      </c>
      <c s="36" t="s">
        <v>684</v>
      </c>
      <c s="37">
        <v>1</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12.75">
      <c r="A324" t="s">
        <v>56</v>
      </c>
      <c r="E324" s="39" t="s">
        <v>5</v>
      </c>
    </row>
    <row r="325" spans="1:16" ht="12.75">
      <c r="A325" t="s">
        <v>49</v>
      </c>
      <c s="34" t="s">
        <v>498</v>
      </c>
      <c s="34" t="s">
        <v>9870</v>
      </c>
      <c s="35" t="s">
        <v>186</v>
      </c>
      <c s="6" t="s">
        <v>9905</v>
      </c>
      <c s="36" t="s">
        <v>684</v>
      </c>
      <c s="37">
        <v>1</v>
      </c>
      <c s="36">
        <v>0</v>
      </c>
      <c s="36">
        <f>ROUND(G325*H325,6)</f>
      </c>
      <c r="L325" s="38">
        <v>0</v>
      </c>
      <c s="32">
        <f>ROUND(ROUND(L325,2)*ROUND(G325,3),2)</f>
      </c>
      <c s="36" t="s">
        <v>76</v>
      </c>
      <c>
        <f>(M325*21)/100</f>
      </c>
      <c t="s">
        <v>27</v>
      </c>
    </row>
    <row r="326" spans="1:5" ht="51">
      <c r="A326" s="35" t="s">
        <v>54</v>
      </c>
      <c r="E326" s="39" t="s">
        <v>9979</v>
      </c>
    </row>
    <row r="327" spans="1:5" ht="12.75">
      <c r="A327" s="35" t="s">
        <v>55</v>
      </c>
      <c r="E327" s="40" t="s">
        <v>5</v>
      </c>
    </row>
    <row r="328" spans="1:5" ht="12.75">
      <c r="A328" t="s">
        <v>56</v>
      </c>
      <c r="E328" s="39" t="s">
        <v>5</v>
      </c>
    </row>
    <row r="329" spans="1:16" ht="12.75">
      <c r="A329" t="s">
        <v>49</v>
      </c>
      <c s="34" t="s">
        <v>501</v>
      </c>
      <c s="34" t="s">
        <v>9873</v>
      </c>
      <c s="35" t="s">
        <v>186</v>
      </c>
      <c s="6" t="s">
        <v>9907</v>
      </c>
      <c s="36" t="s">
        <v>684</v>
      </c>
      <c s="37">
        <v>4</v>
      </c>
      <c s="36">
        <v>0</v>
      </c>
      <c s="36">
        <f>ROUND(G329*H329,6)</f>
      </c>
      <c r="L329" s="38">
        <v>0</v>
      </c>
      <c s="32">
        <f>ROUND(ROUND(L329,2)*ROUND(G329,3),2)</f>
      </c>
      <c s="36" t="s">
        <v>76</v>
      </c>
      <c>
        <f>(M329*21)/100</f>
      </c>
      <c t="s">
        <v>27</v>
      </c>
    </row>
    <row r="330" spans="1:5" ht="12.75">
      <c r="A330" s="35" t="s">
        <v>54</v>
      </c>
      <c r="E330" s="39" t="s">
        <v>9908</v>
      </c>
    </row>
    <row r="331" spans="1:5" ht="12.75">
      <c r="A331" s="35" t="s">
        <v>55</v>
      </c>
      <c r="E331" s="40" t="s">
        <v>5</v>
      </c>
    </row>
    <row r="332" spans="1:5" ht="12.75">
      <c r="A332" t="s">
        <v>56</v>
      </c>
      <c r="E332" s="39" t="s">
        <v>5</v>
      </c>
    </row>
    <row r="333" spans="1:16" ht="12.75">
      <c r="A333" t="s">
        <v>49</v>
      </c>
      <c s="34" t="s">
        <v>504</v>
      </c>
      <c s="34" t="s">
        <v>9875</v>
      </c>
      <c s="35" t="s">
        <v>186</v>
      </c>
      <c s="6" t="s">
        <v>9980</v>
      </c>
      <c s="36" t="s">
        <v>684</v>
      </c>
      <c s="37">
        <v>2</v>
      </c>
      <c s="36">
        <v>0</v>
      </c>
      <c s="36">
        <f>ROUND(G333*H333,6)</f>
      </c>
      <c r="L333" s="38">
        <v>0</v>
      </c>
      <c s="32">
        <f>ROUND(ROUND(L333,2)*ROUND(G333,3),2)</f>
      </c>
      <c s="36" t="s">
        <v>76</v>
      </c>
      <c>
        <f>(M333*21)/100</f>
      </c>
      <c t="s">
        <v>27</v>
      </c>
    </row>
    <row r="334" spans="1:5" ht="12.75">
      <c r="A334" s="35" t="s">
        <v>54</v>
      </c>
      <c r="E334" s="39" t="s">
        <v>9981</v>
      </c>
    </row>
    <row r="335" spans="1:5" ht="12.75">
      <c r="A335" s="35" t="s">
        <v>55</v>
      </c>
      <c r="E335" s="40" t="s">
        <v>5</v>
      </c>
    </row>
    <row r="336" spans="1:5" ht="12.75">
      <c r="A336" t="s">
        <v>56</v>
      </c>
      <c r="E336" s="39" t="s">
        <v>5</v>
      </c>
    </row>
    <row r="337" spans="1:16" ht="12.75">
      <c r="A337" t="s">
        <v>49</v>
      </c>
      <c s="34" t="s">
        <v>505</v>
      </c>
      <c s="34" t="s">
        <v>1330</v>
      </c>
      <c s="35" t="s">
        <v>186</v>
      </c>
      <c s="6" t="s">
        <v>9911</v>
      </c>
      <c s="36" t="s">
        <v>52</v>
      </c>
      <c s="37">
        <v>56</v>
      </c>
      <c s="36">
        <v>0</v>
      </c>
      <c s="36">
        <f>ROUND(G337*H337,6)</f>
      </c>
      <c r="L337" s="38">
        <v>0</v>
      </c>
      <c s="32">
        <f>ROUND(ROUND(L337,2)*ROUND(G337,3),2)</f>
      </c>
      <c s="36" t="s">
        <v>76</v>
      </c>
      <c>
        <f>(M337*21)/100</f>
      </c>
      <c t="s">
        <v>27</v>
      </c>
    </row>
    <row r="338" spans="1:5" ht="25.5">
      <c r="A338" s="35" t="s">
        <v>54</v>
      </c>
      <c r="E338" s="39" t="s">
        <v>9912</v>
      </c>
    </row>
    <row r="339" spans="1:5" ht="51">
      <c r="A339" s="35" t="s">
        <v>55</v>
      </c>
      <c r="E339" s="40" t="s">
        <v>9982</v>
      </c>
    </row>
    <row r="340" spans="1:5" ht="12.75">
      <c r="A340" t="s">
        <v>56</v>
      </c>
      <c r="E340" s="39" t="s">
        <v>5</v>
      </c>
    </row>
    <row r="341" spans="1:16" ht="12.75">
      <c r="A341" t="s">
        <v>49</v>
      </c>
      <c s="34" t="s">
        <v>508</v>
      </c>
      <c s="34" t="s">
        <v>9918</v>
      </c>
      <c s="35" t="s">
        <v>186</v>
      </c>
      <c s="6" t="s">
        <v>9914</v>
      </c>
      <c s="36" t="s">
        <v>52</v>
      </c>
      <c s="37">
        <v>3</v>
      </c>
      <c s="36">
        <v>0</v>
      </c>
      <c s="36">
        <f>ROUND(G341*H341,6)</f>
      </c>
      <c r="L341" s="38">
        <v>0</v>
      </c>
      <c s="32">
        <f>ROUND(ROUND(L341,2)*ROUND(G341,3),2)</f>
      </c>
      <c s="36" t="s">
        <v>76</v>
      </c>
      <c>
        <f>(M341*21)/100</f>
      </c>
      <c t="s">
        <v>27</v>
      </c>
    </row>
    <row r="342" spans="1:5" ht="12.75">
      <c r="A342" s="35" t="s">
        <v>54</v>
      </c>
      <c r="E342" s="39" t="s">
        <v>9983</v>
      </c>
    </row>
    <row r="343" spans="1:5" ht="12.75">
      <c r="A343" s="35" t="s">
        <v>55</v>
      </c>
      <c r="E343" s="40" t="s">
        <v>5</v>
      </c>
    </row>
    <row r="344" spans="1:5" ht="12.75">
      <c r="A344" t="s">
        <v>56</v>
      </c>
      <c r="E344" s="39" t="s">
        <v>5</v>
      </c>
    </row>
    <row r="345" spans="1:16" ht="12.75">
      <c r="A345" t="s">
        <v>49</v>
      </c>
      <c s="34" t="s">
        <v>511</v>
      </c>
      <c s="34" t="s">
        <v>9938</v>
      </c>
      <c s="35" t="s">
        <v>186</v>
      </c>
      <c s="6" t="s">
        <v>9914</v>
      </c>
      <c s="36" t="s">
        <v>52</v>
      </c>
      <c s="37">
        <v>16</v>
      </c>
      <c s="36">
        <v>0</v>
      </c>
      <c s="36">
        <f>ROUND(G345*H345,6)</f>
      </c>
      <c r="L345" s="38">
        <v>0</v>
      </c>
      <c s="32">
        <f>ROUND(ROUND(L345,2)*ROUND(G345,3),2)</f>
      </c>
      <c s="36" t="s">
        <v>76</v>
      </c>
      <c>
        <f>(M345*21)/100</f>
      </c>
      <c t="s">
        <v>27</v>
      </c>
    </row>
    <row r="346" spans="1:5" ht="12.75">
      <c r="A346" s="35" t="s">
        <v>54</v>
      </c>
      <c r="E346" s="39" t="s">
        <v>9915</v>
      </c>
    </row>
    <row r="347" spans="1:5" ht="12.75">
      <c r="A347" s="35" t="s">
        <v>55</v>
      </c>
      <c r="E347" s="40" t="s">
        <v>5</v>
      </c>
    </row>
    <row r="348" spans="1:5" ht="12.75">
      <c r="A348" t="s">
        <v>56</v>
      </c>
      <c r="E348" s="39" t="s">
        <v>5</v>
      </c>
    </row>
    <row r="349" spans="1:16" ht="12.75">
      <c r="A349" t="s">
        <v>49</v>
      </c>
      <c s="34" t="s">
        <v>514</v>
      </c>
      <c s="34" t="s">
        <v>9984</v>
      </c>
      <c s="35" t="s">
        <v>186</v>
      </c>
      <c s="6" t="s">
        <v>9916</v>
      </c>
      <c s="36" t="s">
        <v>1430</v>
      </c>
      <c s="37">
        <v>14</v>
      </c>
      <c s="36">
        <v>0</v>
      </c>
      <c s="36">
        <f>ROUND(G349*H349,6)</f>
      </c>
      <c r="L349" s="38">
        <v>0</v>
      </c>
      <c s="32">
        <f>ROUND(ROUND(L349,2)*ROUND(G349,3),2)</f>
      </c>
      <c s="36" t="s">
        <v>76</v>
      </c>
      <c>
        <f>(M349*21)/100</f>
      </c>
      <c t="s">
        <v>27</v>
      </c>
    </row>
    <row r="350" spans="1:5" ht="12.75">
      <c r="A350" s="35" t="s">
        <v>54</v>
      </c>
      <c r="E350" s="39" t="s">
        <v>9917</v>
      </c>
    </row>
    <row r="351" spans="1:5" ht="12.75">
      <c r="A351" s="35" t="s">
        <v>55</v>
      </c>
      <c r="E351" s="40" t="s">
        <v>5</v>
      </c>
    </row>
    <row r="352" spans="1:5" ht="12.75">
      <c r="A352" t="s">
        <v>56</v>
      </c>
      <c r="E352" s="39" t="s">
        <v>5</v>
      </c>
    </row>
    <row r="353" spans="1:16" ht="12.75">
      <c r="A353" t="s">
        <v>49</v>
      </c>
      <c s="34" t="s">
        <v>515</v>
      </c>
      <c s="34" t="s">
        <v>9985</v>
      </c>
      <c s="35" t="s">
        <v>186</v>
      </c>
      <c s="6" t="s">
        <v>9986</v>
      </c>
      <c s="36" t="s">
        <v>1430</v>
      </c>
      <c s="37">
        <v>26</v>
      </c>
      <c s="36">
        <v>0</v>
      </c>
      <c s="36">
        <f>ROUND(G353*H353,6)</f>
      </c>
      <c r="L353" s="38">
        <v>0</v>
      </c>
      <c s="32">
        <f>ROUND(ROUND(L353,2)*ROUND(G353,3),2)</f>
      </c>
      <c s="36" t="s">
        <v>76</v>
      </c>
      <c>
        <f>(M353*21)/100</f>
      </c>
      <c t="s">
        <v>27</v>
      </c>
    </row>
    <row r="354" spans="1:5" ht="12.75">
      <c r="A354" s="35" t="s">
        <v>54</v>
      </c>
      <c r="E354" s="39" t="s">
        <v>9987</v>
      </c>
    </row>
    <row r="355" spans="1:5" ht="12.75">
      <c r="A355" s="35" t="s">
        <v>55</v>
      </c>
      <c r="E355" s="40" t="s">
        <v>5</v>
      </c>
    </row>
    <row r="356" spans="1:5" ht="12.75">
      <c r="A356" t="s">
        <v>56</v>
      </c>
      <c r="E356" s="39" t="s">
        <v>5</v>
      </c>
    </row>
    <row r="357" spans="1:16" ht="12.75">
      <c r="A357" t="s">
        <v>49</v>
      </c>
      <c s="34" t="s">
        <v>518</v>
      </c>
      <c s="34" t="s">
        <v>9988</v>
      </c>
      <c s="35" t="s">
        <v>186</v>
      </c>
      <c s="6" t="s">
        <v>9879</v>
      </c>
      <c s="36" t="s">
        <v>684</v>
      </c>
      <c s="37">
        <v>1</v>
      </c>
      <c s="36">
        <v>0</v>
      </c>
      <c s="36">
        <f>ROUND(G357*H357,6)</f>
      </c>
      <c r="L357" s="38">
        <v>0</v>
      </c>
      <c s="32">
        <f>ROUND(ROUND(L357,2)*ROUND(G357,3),2)</f>
      </c>
      <c s="36" t="s">
        <v>76</v>
      </c>
      <c>
        <f>(M357*21)/100</f>
      </c>
      <c t="s">
        <v>27</v>
      </c>
    </row>
    <row r="358" spans="1:5" ht="12.75">
      <c r="A358" s="35" t="s">
        <v>54</v>
      </c>
      <c r="E358" s="39" t="s">
        <v>9919</v>
      </c>
    </row>
    <row r="359" spans="1:5" ht="12.75">
      <c r="A359" s="35" t="s">
        <v>55</v>
      </c>
      <c r="E359" s="40" t="s">
        <v>5</v>
      </c>
    </row>
    <row r="360" spans="1:5" ht="12.75">
      <c r="A360" t="s">
        <v>56</v>
      </c>
      <c r="E360" s="39" t="s">
        <v>5</v>
      </c>
    </row>
    <row r="361" spans="1:16" ht="12.75">
      <c r="A361" t="s">
        <v>49</v>
      </c>
      <c s="34" t="s">
        <v>521</v>
      </c>
      <c s="34" t="s">
        <v>9989</v>
      </c>
      <c s="35" t="s">
        <v>153</v>
      </c>
      <c s="6" t="s">
        <v>9925</v>
      </c>
      <c s="36" t="s">
        <v>684</v>
      </c>
      <c s="37">
        <v>6</v>
      </c>
      <c s="36">
        <v>0</v>
      </c>
      <c s="36">
        <f>ROUND(G361*H361,6)</f>
      </c>
      <c r="L361" s="38">
        <v>0</v>
      </c>
      <c s="32">
        <f>ROUND(ROUND(L361,2)*ROUND(G361,3),2)</f>
      </c>
      <c s="36" t="s">
        <v>76</v>
      </c>
      <c>
        <f>(M361*21)/100</f>
      </c>
      <c t="s">
        <v>27</v>
      </c>
    </row>
    <row r="362" spans="1:5" ht="12.75">
      <c r="A362" s="35" t="s">
        <v>54</v>
      </c>
      <c r="E362" s="39" t="s">
        <v>9990</v>
      </c>
    </row>
    <row r="363" spans="1:5" ht="12.75">
      <c r="A363" s="35" t="s">
        <v>55</v>
      </c>
      <c r="E363" s="40" t="s">
        <v>5</v>
      </c>
    </row>
    <row r="364" spans="1:5" ht="12.75">
      <c r="A364" t="s">
        <v>56</v>
      </c>
      <c r="E364" s="39" t="s">
        <v>5</v>
      </c>
    </row>
    <row r="365" spans="1:16" ht="12.75">
      <c r="A365" t="s">
        <v>49</v>
      </c>
      <c s="34" t="s">
        <v>524</v>
      </c>
      <c s="34" t="s">
        <v>9991</v>
      </c>
      <c s="35" t="s">
        <v>153</v>
      </c>
      <c s="6" t="s">
        <v>9909</v>
      </c>
      <c s="36" t="s">
        <v>684</v>
      </c>
      <c s="37">
        <v>2</v>
      </c>
      <c s="36">
        <v>0</v>
      </c>
      <c s="36">
        <f>ROUND(G365*H365,6)</f>
      </c>
      <c r="L365" s="38">
        <v>0</v>
      </c>
      <c s="32">
        <f>ROUND(ROUND(L365,2)*ROUND(G365,3),2)</f>
      </c>
      <c s="36" t="s">
        <v>76</v>
      </c>
      <c>
        <f>(M365*21)/100</f>
      </c>
      <c t="s">
        <v>27</v>
      </c>
    </row>
    <row r="366" spans="1:5" ht="25.5">
      <c r="A366" s="35" t="s">
        <v>54</v>
      </c>
      <c r="E366" s="39" t="s">
        <v>9992</v>
      </c>
    </row>
    <row r="367" spans="1:5" ht="12.75">
      <c r="A367" s="35" t="s">
        <v>55</v>
      </c>
      <c r="E367" s="40" t="s">
        <v>5</v>
      </c>
    </row>
    <row r="368" spans="1:5" ht="12.75">
      <c r="A368" t="s">
        <v>56</v>
      </c>
      <c r="E368" s="39" t="s">
        <v>5</v>
      </c>
    </row>
    <row r="369" spans="1:16" ht="12.75">
      <c r="A369" t="s">
        <v>49</v>
      </c>
      <c s="34" t="s">
        <v>525</v>
      </c>
      <c s="34" t="s">
        <v>9993</v>
      </c>
      <c s="35" t="s">
        <v>153</v>
      </c>
      <c s="6" t="s">
        <v>9994</v>
      </c>
      <c s="36" t="s">
        <v>684</v>
      </c>
      <c s="37">
        <v>2</v>
      </c>
      <c s="36">
        <v>0</v>
      </c>
      <c s="36">
        <f>ROUND(G369*H369,6)</f>
      </c>
      <c r="L369" s="38">
        <v>0</v>
      </c>
      <c s="32">
        <f>ROUND(ROUND(L369,2)*ROUND(G369,3),2)</f>
      </c>
      <c s="36" t="s">
        <v>76</v>
      </c>
      <c>
        <f>(M369*21)/100</f>
      </c>
      <c t="s">
        <v>27</v>
      </c>
    </row>
    <row r="370" spans="1:5" ht="12.75">
      <c r="A370" s="35" t="s">
        <v>54</v>
      </c>
      <c r="E370" s="39" t="s">
        <v>5</v>
      </c>
    </row>
    <row r="371" spans="1:5" ht="12.75">
      <c r="A371" s="35" t="s">
        <v>55</v>
      </c>
      <c r="E371" s="40" t="s">
        <v>5</v>
      </c>
    </row>
    <row r="372" spans="1:5" ht="12.75">
      <c r="A372" t="s">
        <v>56</v>
      </c>
      <c r="E372" s="39" t="s">
        <v>5</v>
      </c>
    </row>
    <row r="373" spans="1:16" ht="12.75">
      <c r="A373" t="s">
        <v>49</v>
      </c>
      <c s="34" t="s">
        <v>526</v>
      </c>
      <c s="34" t="s">
        <v>9920</v>
      </c>
      <c s="35" t="s">
        <v>153</v>
      </c>
      <c s="6" t="s">
        <v>9921</v>
      </c>
      <c s="36" t="s">
        <v>684</v>
      </c>
      <c s="37">
        <v>4</v>
      </c>
      <c s="36">
        <v>0</v>
      </c>
      <c s="36">
        <f>ROUND(G373*H373,6)</f>
      </c>
      <c r="L373" s="38">
        <v>0</v>
      </c>
      <c s="32">
        <f>ROUND(ROUND(L373,2)*ROUND(G373,3),2)</f>
      </c>
      <c s="36" t="s">
        <v>76</v>
      </c>
      <c>
        <f>(M373*21)/100</f>
      </c>
      <c t="s">
        <v>27</v>
      </c>
    </row>
    <row r="374" spans="1:5" ht="12.75">
      <c r="A374" s="35" t="s">
        <v>54</v>
      </c>
      <c r="E374" s="39" t="s">
        <v>5</v>
      </c>
    </row>
    <row r="375" spans="1:5" ht="12.75">
      <c r="A375" s="35" t="s">
        <v>55</v>
      </c>
      <c r="E375" s="40" t="s">
        <v>5</v>
      </c>
    </row>
    <row r="376" spans="1:5" ht="12.75">
      <c r="A376" t="s">
        <v>56</v>
      </c>
      <c r="E376" s="39" t="s">
        <v>5</v>
      </c>
    </row>
    <row r="377" spans="1:16" ht="25.5">
      <c r="A377" t="s">
        <v>49</v>
      </c>
      <c s="34" t="s">
        <v>527</v>
      </c>
      <c s="34" t="s">
        <v>9922</v>
      </c>
      <c s="35" t="s">
        <v>153</v>
      </c>
      <c s="6" t="s">
        <v>9923</v>
      </c>
      <c s="36" t="s">
        <v>52</v>
      </c>
      <c s="37">
        <v>16</v>
      </c>
      <c s="36">
        <v>0</v>
      </c>
      <c s="36">
        <f>ROUND(G377*H377,6)</f>
      </c>
      <c r="L377" s="38">
        <v>0</v>
      </c>
      <c s="32">
        <f>ROUND(ROUND(L377,2)*ROUND(G377,3),2)</f>
      </c>
      <c s="36" t="s">
        <v>76</v>
      </c>
      <c>
        <f>(M377*21)/100</f>
      </c>
      <c t="s">
        <v>27</v>
      </c>
    </row>
    <row r="378" spans="1:5" ht="12.75">
      <c r="A378" s="35" t="s">
        <v>54</v>
      </c>
      <c r="E378" s="39" t="s">
        <v>5</v>
      </c>
    </row>
    <row r="379" spans="1:5" ht="12.75">
      <c r="A379" s="35" t="s">
        <v>55</v>
      </c>
      <c r="E379" s="40" t="s">
        <v>5</v>
      </c>
    </row>
    <row r="380" spans="1:5" ht="12.75">
      <c r="A380" t="s">
        <v>56</v>
      </c>
      <c r="E380" s="39" t="s">
        <v>5</v>
      </c>
    </row>
    <row r="381" spans="1:16" ht="25.5">
      <c r="A381" t="s">
        <v>49</v>
      </c>
      <c s="34" t="s">
        <v>528</v>
      </c>
      <c s="34" t="s">
        <v>9995</v>
      </c>
      <c s="35" t="s">
        <v>153</v>
      </c>
      <c s="6" t="s">
        <v>9996</v>
      </c>
      <c s="36" t="s">
        <v>52</v>
      </c>
      <c s="37">
        <v>3</v>
      </c>
      <c s="36">
        <v>0</v>
      </c>
      <c s="36">
        <f>ROUND(G381*H381,6)</f>
      </c>
      <c r="L381" s="38">
        <v>0</v>
      </c>
      <c s="32">
        <f>ROUND(ROUND(L381,2)*ROUND(G381,3),2)</f>
      </c>
      <c s="36" t="s">
        <v>76</v>
      </c>
      <c>
        <f>(M381*21)/100</f>
      </c>
      <c t="s">
        <v>27</v>
      </c>
    </row>
    <row r="382" spans="1:5" ht="12.75">
      <c r="A382" s="35" t="s">
        <v>54</v>
      </c>
      <c r="E382" s="39" t="s">
        <v>5</v>
      </c>
    </row>
    <row r="383" spans="1:5" ht="12.75">
      <c r="A383" s="35" t="s">
        <v>55</v>
      </c>
      <c r="E383" s="40" t="s">
        <v>5</v>
      </c>
    </row>
    <row r="384" spans="1:5" ht="12.75">
      <c r="A384" t="s">
        <v>56</v>
      </c>
      <c r="E384" s="39" t="s">
        <v>5</v>
      </c>
    </row>
    <row r="385" spans="1:16" ht="12.75">
      <c r="A385" t="s">
        <v>49</v>
      </c>
      <c s="34" t="s">
        <v>529</v>
      </c>
      <c s="34" t="s">
        <v>9924</v>
      </c>
      <c s="35" t="s">
        <v>186</v>
      </c>
      <c s="6" t="s">
        <v>9925</v>
      </c>
      <c s="36" t="s">
        <v>684</v>
      </c>
      <c s="37">
        <v>2</v>
      </c>
      <c s="36">
        <v>0</v>
      </c>
      <c s="36">
        <f>ROUND(G385*H385,6)</f>
      </c>
      <c r="L385" s="38">
        <v>0</v>
      </c>
      <c s="32">
        <f>ROUND(ROUND(L385,2)*ROUND(G385,3),2)</f>
      </c>
      <c s="36" t="s">
        <v>76</v>
      </c>
      <c>
        <f>(M385*21)/100</f>
      </c>
      <c t="s">
        <v>27</v>
      </c>
    </row>
    <row r="386" spans="1:5" ht="12.75">
      <c r="A386" s="35" t="s">
        <v>54</v>
      </c>
      <c r="E386" s="39" t="s">
        <v>9926</v>
      </c>
    </row>
    <row r="387" spans="1:5" ht="12.75">
      <c r="A387" s="35" t="s">
        <v>55</v>
      </c>
      <c r="E387" s="40" t="s">
        <v>5</v>
      </c>
    </row>
    <row r="388" spans="1:5" ht="12.75">
      <c r="A388" t="s">
        <v>56</v>
      </c>
      <c r="E388" s="39" t="s">
        <v>5</v>
      </c>
    </row>
    <row r="389" spans="1:13" ht="12.75">
      <c r="A389" t="s">
        <v>46</v>
      </c>
      <c r="C389" s="31" t="s">
        <v>105</v>
      </c>
      <c r="E389" s="33" t="s">
        <v>9997</v>
      </c>
      <c r="J389" s="32">
        <f>0</f>
      </c>
      <c s="32">
        <f>0</f>
      </c>
      <c s="32">
        <f>0+L390+L394+L398+L402+L406</f>
      </c>
      <c s="32">
        <f>0+M390+M394+M398+M402+M406</f>
      </c>
    </row>
    <row r="390" spans="1:16" ht="12.75">
      <c r="A390" t="s">
        <v>49</v>
      </c>
      <c s="34" t="s">
        <v>530</v>
      </c>
      <c s="34" t="s">
        <v>9870</v>
      </c>
      <c s="35" t="s">
        <v>223</v>
      </c>
      <c s="6" t="s">
        <v>9998</v>
      </c>
      <c s="36" t="s">
        <v>684</v>
      </c>
      <c s="37">
        <v>1</v>
      </c>
      <c s="36">
        <v>0</v>
      </c>
      <c s="36">
        <f>ROUND(G390*H390,6)</f>
      </c>
      <c r="L390" s="38">
        <v>0</v>
      </c>
      <c s="32">
        <f>ROUND(ROUND(L390,2)*ROUND(G390,3),2)</f>
      </c>
      <c s="36" t="s">
        <v>76</v>
      </c>
      <c>
        <f>(M390*21)/100</f>
      </c>
      <c t="s">
        <v>27</v>
      </c>
    </row>
    <row r="391" spans="1:5" ht="12.75">
      <c r="A391" s="35" t="s">
        <v>54</v>
      </c>
      <c r="E391" s="39" t="s">
        <v>9999</v>
      </c>
    </row>
    <row r="392" spans="1:5" ht="12.75">
      <c r="A392" s="35" t="s">
        <v>55</v>
      </c>
      <c r="E392" s="40" t="s">
        <v>5</v>
      </c>
    </row>
    <row r="393" spans="1:5" ht="12.75">
      <c r="A393" t="s">
        <v>56</v>
      </c>
      <c r="E393" s="39" t="s">
        <v>5</v>
      </c>
    </row>
    <row r="394" spans="1:16" ht="12.75">
      <c r="A394" t="s">
        <v>49</v>
      </c>
      <c s="34" t="s">
        <v>533</v>
      </c>
      <c s="34" t="s">
        <v>9873</v>
      </c>
      <c s="35" t="s">
        <v>223</v>
      </c>
      <c s="6" t="s">
        <v>9914</v>
      </c>
      <c s="36" t="s">
        <v>52</v>
      </c>
      <c s="37">
        <v>1</v>
      </c>
      <c s="36">
        <v>0</v>
      </c>
      <c s="36">
        <f>ROUND(G394*H394,6)</f>
      </c>
      <c r="L394" s="38">
        <v>0</v>
      </c>
      <c s="32">
        <f>ROUND(ROUND(L394,2)*ROUND(G394,3),2)</f>
      </c>
      <c s="36" t="s">
        <v>76</v>
      </c>
      <c>
        <f>(M394*21)/100</f>
      </c>
      <c t="s">
        <v>27</v>
      </c>
    </row>
    <row r="395" spans="1:5" ht="12.75">
      <c r="A395" s="35" t="s">
        <v>54</v>
      </c>
      <c r="E395" s="39" t="s">
        <v>10000</v>
      </c>
    </row>
    <row r="396" spans="1:5" ht="12.75">
      <c r="A396" s="35" t="s">
        <v>55</v>
      </c>
      <c r="E396" s="40" t="s">
        <v>5</v>
      </c>
    </row>
    <row r="397" spans="1:5" ht="12.75">
      <c r="A397" t="s">
        <v>56</v>
      </c>
      <c r="E397" s="39" t="s">
        <v>5</v>
      </c>
    </row>
    <row r="398" spans="1:16" ht="12.75">
      <c r="A398" t="s">
        <v>49</v>
      </c>
      <c s="34" t="s">
        <v>536</v>
      </c>
      <c s="34" t="s">
        <v>9875</v>
      </c>
      <c s="35" t="s">
        <v>223</v>
      </c>
      <c s="6" t="s">
        <v>9879</v>
      </c>
      <c s="36" t="s">
        <v>684</v>
      </c>
      <c s="37">
        <v>1</v>
      </c>
      <c s="36">
        <v>0</v>
      </c>
      <c s="36">
        <f>ROUND(G398*H398,6)</f>
      </c>
      <c r="L398" s="38">
        <v>0</v>
      </c>
      <c s="32">
        <f>ROUND(ROUND(L398,2)*ROUND(G398,3),2)</f>
      </c>
      <c s="36" t="s">
        <v>76</v>
      </c>
      <c>
        <f>(M398*21)/100</f>
      </c>
      <c t="s">
        <v>27</v>
      </c>
    </row>
    <row r="399" spans="1:5" ht="12.75">
      <c r="A399" s="35" t="s">
        <v>54</v>
      </c>
      <c r="E399" s="39" t="s">
        <v>9919</v>
      </c>
    </row>
    <row r="400" spans="1:5" ht="12.75">
      <c r="A400" s="35" t="s">
        <v>55</v>
      </c>
      <c r="E400" s="40" t="s">
        <v>5</v>
      </c>
    </row>
    <row r="401" spans="1:5" ht="12.75">
      <c r="A401" t="s">
        <v>56</v>
      </c>
      <c r="E401" s="39" t="s">
        <v>5</v>
      </c>
    </row>
    <row r="402" spans="1:16" ht="25.5">
      <c r="A402" t="s">
        <v>49</v>
      </c>
      <c s="34" t="s">
        <v>537</v>
      </c>
      <c s="34" t="s">
        <v>10001</v>
      </c>
      <c s="35" t="s">
        <v>186</v>
      </c>
      <c s="6" t="s">
        <v>10002</v>
      </c>
      <c s="36" t="s">
        <v>684</v>
      </c>
      <c s="37">
        <v>1</v>
      </c>
      <c s="36">
        <v>0</v>
      </c>
      <c s="36">
        <f>ROUND(G402*H402,6)</f>
      </c>
      <c r="L402" s="38">
        <v>0</v>
      </c>
      <c s="32">
        <f>ROUND(ROUND(L402,2)*ROUND(G402,3),2)</f>
      </c>
      <c s="36" t="s">
        <v>76</v>
      </c>
      <c>
        <f>(M402*21)/100</f>
      </c>
      <c t="s">
        <v>27</v>
      </c>
    </row>
    <row r="403" spans="1:5" ht="12.75">
      <c r="A403" s="35" t="s">
        <v>54</v>
      </c>
      <c r="E403" s="39" t="s">
        <v>5</v>
      </c>
    </row>
    <row r="404" spans="1:5" ht="12.75">
      <c r="A404" s="35" t="s">
        <v>55</v>
      </c>
      <c r="E404" s="40" t="s">
        <v>5</v>
      </c>
    </row>
    <row r="405" spans="1:5" ht="12.75">
      <c r="A405" t="s">
        <v>56</v>
      </c>
      <c r="E405" s="39" t="s">
        <v>5</v>
      </c>
    </row>
    <row r="406" spans="1:16" ht="25.5">
      <c r="A406" t="s">
        <v>49</v>
      </c>
      <c s="34" t="s">
        <v>538</v>
      </c>
      <c s="34" t="s">
        <v>9922</v>
      </c>
      <c s="35" t="s">
        <v>186</v>
      </c>
      <c s="6" t="s">
        <v>9923</v>
      </c>
      <c s="36" t="s">
        <v>52</v>
      </c>
      <c s="37">
        <v>1</v>
      </c>
      <c s="36">
        <v>0</v>
      </c>
      <c s="36">
        <f>ROUND(G406*H406,6)</f>
      </c>
      <c r="L406" s="38">
        <v>0</v>
      </c>
      <c s="32">
        <f>ROUND(ROUND(L406,2)*ROUND(G406,3),2)</f>
      </c>
      <c s="36" t="s">
        <v>76</v>
      </c>
      <c>
        <f>(M406*21)/100</f>
      </c>
      <c t="s">
        <v>27</v>
      </c>
    </row>
    <row r="407" spans="1:5" ht="12.75">
      <c r="A407" s="35" t="s">
        <v>54</v>
      </c>
      <c r="E407" s="39" t="s">
        <v>5</v>
      </c>
    </row>
    <row r="408" spans="1:5" ht="12.75">
      <c r="A408" s="35" t="s">
        <v>55</v>
      </c>
      <c r="E408" s="40" t="s">
        <v>5</v>
      </c>
    </row>
    <row r="409" spans="1:5" ht="12.75">
      <c r="A409" t="s">
        <v>56</v>
      </c>
      <c r="E409" s="39" t="s">
        <v>5</v>
      </c>
    </row>
    <row r="410" spans="1:13" ht="12.75">
      <c r="A410" t="s">
        <v>46</v>
      </c>
      <c r="C410" s="31" t="s">
        <v>108</v>
      </c>
      <c r="E410" s="33" t="s">
        <v>10003</v>
      </c>
      <c r="J410" s="32">
        <f>0</f>
      </c>
      <c s="32">
        <f>0</f>
      </c>
      <c s="32">
        <f>0+L411+L415+L419+L423+L427+L431+L435+L439+L443+L447+L451+L455+L459+L463+L467+L471+L475+L479+L483+L487</f>
      </c>
      <c s="32">
        <f>0+M411+M415+M419+M423+M427+M431+M435+M439+M443+M447+M451+M455+M459+M463+M467+M471+M475+M479+M483+M487</f>
      </c>
    </row>
    <row r="411" spans="1:16" ht="12.75">
      <c r="A411" t="s">
        <v>49</v>
      </c>
      <c s="34" t="s">
        <v>539</v>
      </c>
      <c s="34" t="s">
        <v>9897</v>
      </c>
      <c s="35" t="s">
        <v>571</v>
      </c>
      <c s="6" t="s">
        <v>9898</v>
      </c>
      <c s="36" t="s">
        <v>684</v>
      </c>
      <c s="37">
        <v>2</v>
      </c>
      <c s="36">
        <v>0</v>
      </c>
      <c s="36">
        <f>ROUND(G411*H411,6)</f>
      </c>
      <c r="L411" s="38">
        <v>0</v>
      </c>
      <c s="32">
        <f>ROUND(ROUND(L411,2)*ROUND(G411,3),2)</f>
      </c>
      <c s="36" t="s">
        <v>53</v>
      </c>
      <c>
        <f>(M411*21)/100</f>
      </c>
      <c t="s">
        <v>27</v>
      </c>
    </row>
    <row r="412" spans="1:5" ht="12.75">
      <c r="A412" s="35" t="s">
        <v>54</v>
      </c>
      <c r="E412" s="39" t="s">
        <v>5</v>
      </c>
    </row>
    <row r="413" spans="1:5" ht="12.75">
      <c r="A413" s="35" t="s">
        <v>55</v>
      </c>
      <c r="E413" s="40" t="s">
        <v>5</v>
      </c>
    </row>
    <row r="414" spans="1:5" ht="12.75">
      <c r="A414" t="s">
        <v>56</v>
      </c>
      <c r="E414" s="39" t="s">
        <v>5</v>
      </c>
    </row>
    <row r="415" spans="1:16" ht="12.75">
      <c r="A415" t="s">
        <v>49</v>
      </c>
      <c s="34" t="s">
        <v>540</v>
      </c>
      <c s="34" t="s">
        <v>10004</v>
      </c>
      <c s="35" t="s">
        <v>571</v>
      </c>
      <c s="6" t="s">
        <v>9945</v>
      </c>
      <c s="36" t="s">
        <v>684</v>
      </c>
      <c s="37">
        <v>2</v>
      </c>
      <c s="36">
        <v>0</v>
      </c>
      <c s="36">
        <f>ROUND(G415*H415,6)</f>
      </c>
      <c r="L415" s="38">
        <v>0</v>
      </c>
      <c s="32">
        <f>ROUND(ROUND(L415,2)*ROUND(G415,3),2)</f>
      </c>
      <c s="36" t="s">
        <v>53</v>
      </c>
      <c>
        <f>(M415*21)/100</f>
      </c>
      <c t="s">
        <v>27</v>
      </c>
    </row>
    <row r="416" spans="1:5" ht="12.75">
      <c r="A416" s="35" t="s">
        <v>54</v>
      </c>
      <c r="E416" s="39" t="s">
        <v>5</v>
      </c>
    </row>
    <row r="417" spans="1:5" ht="12.75">
      <c r="A417" s="35" t="s">
        <v>55</v>
      </c>
      <c r="E417" s="40" t="s">
        <v>5</v>
      </c>
    </row>
    <row r="418" spans="1:5" ht="12.75">
      <c r="A418" t="s">
        <v>56</v>
      </c>
      <c r="E418" s="39" t="s">
        <v>5</v>
      </c>
    </row>
    <row r="419" spans="1:16" ht="25.5">
      <c r="A419" t="s">
        <v>49</v>
      </c>
      <c s="34" t="s">
        <v>541</v>
      </c>
      <c s="34" t="s">
        <v>9930</v>
      </c>
      <c s="35" t="s">
        <v>571</v>
      </c>
      <c s="6" t="s">
        <v>9931</v>
      </c>
      <c s="36" t="s">
        <v>52</v>
      </c>
      <c s="37">
        <v>66</v>
      </c>
      <c s="36">
        <v>0</v>
      </c>
      <c s="36">
        <f>ROUND(G419*H419,6)</f>
      </c>
      <c r="L419" s="38">
        <v>0</v>
      </c>
      <c s="32">
        <f>ROUND(ROUND(L419,2)*ROUND(G419,3),2)</f>
      </c>
      <c s="36" t="s">
        <v>53</v>
      </c>
      <c>
        <f>(M419*21)/100</f>
      </c>
      <c t="s">
        <v>27</v>
      </c>
    </row>
    <row r="420" spans="1:5" ht="12.75">
      <c r="A420" s="35" t="s">
        <v>54</v>
      </c>
      <c r="E420" s="39" t="s">
        <v>5</v>
      </c>
    </row>
    <row r="421" spans="1:5" ht="12.75">
      <c r="A421" s="35" t="s">
        <v>55</v>
      </c>
      <c r="E421" s="40" t="s">
        <v>5</v>
      </c>
    </row>
    <row r="422" spans="1:5" ht="12.75">
      <c r="A422" t="s">
        <v>56</v>
      </c>
      <c r="E422" s="39" t="s">
        <v>5</v>
      </c>
    </row>
    <row r="423" spans="1:16" ht="25.5">
      <c r="A423" t="s">
        <v>49</v>
      </c>
      <c s="34" t="s">
        <v>545</v>
      </c>
      <c s="34" t="s">
        <v>10005</v>
      </c>
      <c s="35" t="s">
        <v>571</v>
      </c>
      <c s="6" t="s">
        <v>9947</v>
      </c>
      <c s="36" t="s">
        <v>684</v>
      </c>
      <c s="37">
        <v>1</v>
      </c>
      <c s="36">
        <v>0</v>
      </c>
      <c s="36">
        <f>ROUND(G423*H423,6)</f>
      </c>
      <c r="L423" s="38">
        <v>0</v>
      </c>
      <c s="32">
        <f>ROUND(ROUND(L423,2)*ROUND(G423,3),2)</f>
      </c>
      <c s="36" t="s">
        <v>53</v>
      </c>
      <c>
        <f>(M423*21)/100</f>
      </c>
      <c t="s">
        <v>27</v>
      </c>
    </row>
    <row r="424" spans="1:5" ht="12.75">
      <c r="A424" s="35" t="s">
        <v>54</v>
      </c>
      <c r="E424" s="39" t="s">
        <v>5</v>
      </c>
    </row>
    <row r="425" spans="1:5" ht="12.75">
      <c r="A425" s="35" t="s">
        <v>55</v>
      </c>
      <c r="E425" s="40" t="s">
        <v>5</v>
      </c>
    </row>
    <row r="426" spans="1:5" ht="12.75">
      <c r="A426" t="s">
        <v>56</v>
      </c>
      <c r="E426" s="39" t="s">
        <v>5</v>
      </c>
    </row>
    <row r="427" spans="1:16" ht="12.75">
      <c r="A427" t="s">
        <v>49</v>
      </c>
      <c s="34" t="s">
        <v>548</v>
      </c>
      <c s="34" t="s">
        <v>9870</v>
      </c>
      <c s="35" t="s">
        <v>571</v>
      </c>
      <c s="6" t="s">
        <v>9905</v>
      </c>
      <c s="36" t="s">
        <v>684</v>
      </c>
      <c s="37">
        <v>1</v>
      </c>
      <c s="36">
        <v>0</v>
      </c>
      <c s="36">
        <f>ROUND(G427*H427,6)</f>
      </c>
      <c r="L427" s="38">
        <v>0</v>
      </c>
      <c s="32">
        <f>ROUND(ROUND(L427,2)*ROUND(G427,3),2)</f>
      </c>
      <c s="36" t="s">
        <v>76</v>
      </c>
      <c>
        <f>(M427*21)/100</f>
      </c>
      <c t="s">
        <v>27</v>
      </c>
    </row>
    <row r="428" spans="1:5" ht="51">
      <c r="A428" s="35" t="s">
        <v>54</v>
      </c>
      <c r="E428" s="39" t="s">
        <v>10006</v>
      </c>
    </row>
    <row r="429" spans="1:5" ht="12.75">
      <c r="A429" s="35" t="s">
        <v>55</v>
      </c>
      <c r="E429" s="40" t="s">
        <v>5</v>
      </c>
    </row>
    <row r="430" spans="1:5" ht="12.75">
      <c r="A430" t="s">
        <v>56</v>
      </c>
      <c r="E430" s="39" t="s">
        <v>5</v>
      </c>
    </row>
    <row r="431" spans="1:16" ht="12.75">
      <c r="A431" t="s">
        <v>49</v>
      </c>
      <c s="34" t="s">
        <v>552</v>
      </c>
      <c s="34" t="s">
        <v>9873</v>
      </c>
      <c s="35" t="s">
        <v>571</v>
      </c>
      <c s="6" t="s">
        <v>9907</v>
      </c>
      <c s="36" t="s">
        <v>684</v>
      </c>
      <c s="37">
        <v>2</v>
      </c>
      <c s="36">
        <v>0</v>
      </c>
      <c s="36">
        <f>ROUND(G431*H431,6)</f>
      </c>
      <c r="L431" s="38">
        <v>0</v>
      </c>
      <c s="32">
        <f>ROUND(ROUND(L431,2)*ROUND(G431,3),2)</f>
      </c>
      <c s="36" t="s">
        <v>76</v>
      </c>
      <c>
        <f>(M431*21)/100</f>
      </c>
      <c t="s">
        <v>27</v>
      </c>
    </row>
    <row r="432" spans="1:5" ht="12.75">
      <c r="A432" s="35" t="s">
        <v>54</v>
      </c>
      <c r="E432" s="39" t="s">
        <v>9943</v>
      </c>
    </row>
    <row r="433" spans="1:5" ht="12.75">
      <c r="A433" s="35" t="s">
        <v>55</v>
      </c>
      <c r="E433" s="40" t="s">
        <v>5</v>
      </c>
    </row>
    <row r="434" spans="1:5" ht="12.75">
      <c r="A434" t="s">
        <v>56</v>
      </c>
      <c r="E434" s="39" t="s">
        <v>5</v>
      </c>
    </row>
    <row r="435" spans="1:16" ht="12.75">
      <c r="A435" t="s">
        <v>49</v>
      </c>
      <c s="34" t="s">
        <v>555</v>
      </c>
      <c s="34" t="s">
        <v>9875</v>
      </c>
      <c s="35" t="s">
        <v>571</v>
      </c>
      <c s="6" t="s">
        <v>9980</v>
      </c>
      <c s="36" t="s">
        <v>684</v>
      </c>
      <c s="37">
        <v>2</v>
      </c>
      <c s="36">
        <v>0</v>
      </c>
      <c s="36">
        <f>ROUND(G435*H435,6)</f>
      </c>
      <c r="L435" s="38">
        <v>0</v>
      </c>
      <c s="32">
        <f>ROUND(ROUND(L435,2)*ROUND(G435,3),2)</f>
      </c>
      <c s="36" t="s">
        <v>76</v>
      </c>
      <c>
        <f>(M435*21)/100</f>
      </c>
      <c t="s">
        <v>27</v>
      </c>
    </row>
    <row r="436" spans="1:5" ht="12.75">
      <c r="A436" s="35" t="s">
        <v>54</v>
      </c>
      <c r="E436" s="39" t="s">
        <v>10007</v>
      </c>
    </row>
    <row r="437" spans="1:5" ht="12.75">
      <c r="A437" s="35" t="s">
        <v>55</v>
      </c>
      <c r="E437" s="40" t="s">
        <v>5</v>
      </c>
    </row>
    <row r="438" spans="1:5" ht="12.75">
      <c r="A438" t="s">
        <v>56</v>
      </c>
      <c r="E438" s="39" t="s">
        <v>5</v>
      </c>
    </row>
    <row r="439" spans="1:16" ht="12.75">
      <c r="A439" t="s">
        <v>49</v>
      </c>
      <c s="34" t="s">
        <v>556</v>
      </c>
      <c s="34" t="s">
        <v>1330</v>
      </c>
      <c s="35" t="s">
        <v>571</v>
      </c>
      <c s="6" t="s">
        <v>9911</v>
      </c>
      <c s="36" t="s">
        <v>52</v>
      </c>
      <c s="37">
        <v>66</v>
      </c>
      <c s="36">
        <v>0</v>
      </c>
      <c s="36">
        <f>ROUND(G439*H439,6)</f>
      </c>
      <c r="L439" s="38">
        <v>0</v>
      </c>
      <c s="32">
        <f>ROUND(ROUND(L439,2)*ROUND(G439,3),2)</f>
      </c>
      <c s="36" t="s">
        <v>76</v>
      </c>
      <c>
        <f>(M439*21)/100</f>
      </c>
      <c t="s">
        <v>27</v>
      </c>
    </row>
    <row r="440" spans="1:5" ht="25.5">
      <c r="A440" s="35" t="s">
        <v>54</v>
      </c>
      <c r="E440" s="39" t="s">
        <v>9912</v>
      </c>
    </row>
    <row r="441" spans="1:5" ht="51">
      <c r="A441" s="35" t="s">
        <v>55</v>
      </c>
      <c r="E441" s="40" t="s">
        <v>10008</v>
      </c>
    </row>
    <row r="442" spans="1:5" ht="12.75">
      <c r="A442" t="s">
        <v>56</v>
      </c>
      <c r="E442" s="39" t="s">
        <v>5</v>
      </c>
    </row>
    <row r="443" spans="1:16" ht="12.75">
      <c r="A443" t="s">
        <v>49</v>
      </c>
      <c s="34" t="s">
        <v>557</v>
      </c>
      <c s="34" t="s">
        <v>9918</v>
      </c>
      <c s="35" t="s">
        <v>571</v>
      </c>
      <c s="6" t="s">
        <v>9962</v>
      </c>
      <c s="36" t="s">
        <v>52</v>
      </c>
      <c s="37">
        <v>44</v>
      </c>
      <c s="36">
        <v>0</v>
      </c>
      <c s="36">
        <f>ROUND(G443*H443,6)</f>
      </c>
      <c r="L443" s="38">
        <v>0</v>
      </c>
      <c s="32">
        <f>ROUND(ROUND(L443,2)*ROUND(G443,3),2)</f>
      </c>
      <c s="36" t="s">
        <v>76</v>
      </c>
      <c>
        <f>(M443*21)/100</f>
      </c>
      <c t="s">
        <v>27</v>
      </c>
    </row>
    <row r="444" spans="1:5" ht="25.5">
      <c r="A444" s="35" t="s">
        <v>54</v>
      </c>
      <c r="E444" s="39" t="s">
        <v>9963</v>
      </c>
    </row>
    <row r="445" spans="1:5" ht="51">
      <c r="A445" s="35" t="s">
        <v>55</v>
      </c>
      <c r="E445" s="40" t="s">
        <v>10009</v>
      </c>
    </row>
    <row r="446" spans="1:5" ht="12.75">
      <c r="A446" t="s">
        <v>56</v>
      </c>
      <c r="E446" s="39" t="s">
        <v>5</v>
      </c>
    </row>
    <row r="447" spans="1:16" ht="12.75">
      <c r="A447" t="s">
        <v>49</v>
      </c>
      <c s="34" t="s">
        <v>559</v>
      </c>
      <c s="34" t="s">
        <v>9938</v>
      </c>
      <c s="35" t="s">
        <v>571</v>
      </c>
      <c s="6" t="s">
        <v>9914</v>
      </c>
      <c s="36" t="s">
        <v>52</v>
      </c>
      <c s="37">
        <v>4</v>
      </c>
      <c s="36">
        <v>0</v>
      </c>
      <c s="36">
        <f>ROUND(G447*H447,6)</f>
      </c>
      <c r="L447" s="38">
        <v>0</v>
      </c>
      <c s="32">
        <f>ROUND(ROUND(L447,2)*ROUND(G447,3),2)</f>
      </c>
      <c s="36" t="s">
        <v>76</v>
      </c>
      <c>
        <f>(M447*21)/100</f>
      </c>
      <c t="s">
        <v>27</v>
      </c>
    </row>
    <row r="448" spans="1:5" ht="12.75">
      <c r="A448" s="35" t="s">
        <v>54</v>
      </c>
      <c r="E448" s="39" t="s">
        <v>10010</v>
      </c>
    </row>
    <row r="449" spans="1:5" ht="12.75">
      <c r="A449" s="35" t="s">
        <v>55</v>
      </c>
      <c r="E449" s="40" t="s">
        <v>5</v>
      </c>
    </row>
    <row r="450" spans="1:5" ht="12.75">
      <c r="A450" t="s">
        <v>56</v>
      </c>
      <c r="E450" s="39" t="s">
        <v>5</v>
      </c>
    </row>
    <row r="451" spans="1:16" ht="12.75">
      <c r="A451" t="s">
        <v>49</v>
      </c>
      <c s="34" t="s">
        <v>563</v>
      </c>
      <c s="34" t="s">
        <v>9984</v>
      </c>
      <c s="35" t="s">
        <v>571</v>
      </c>
      <c s="6" t="s">
        <v>9914</v>
      </c>
      <c s="36" t="s">
        <v>52</v>
      </c>
      <c s="37">
        <v>3</v>
      </c>
      <c s="36">
        <v>0</v>
      </c>
      <c s="36">
        <f>ROUND(G451*H451,6)</f>
      </c>
      <c r="L451" s="38">
        <v>0</v>
      </c>
      <c s="32">
        <f>ROUND(ROUND(L451,2)*ROUND(G451,3),2)</f>
      </c>
      <c s="36" t="s">
        <v>76</v>
      </c>
      <c>
        <f>(M451*21)/100</f>
      </c>
      <c t="s">
        <v>27</v>
      </c>
    </row>
    <row r="452" spans="1:5" ht="12.75">
      <c r="A452" s="35" t="s">
        <v>54</v>
      </c>
      <c r="E452" s="39" t="s">
        <v>9915</v>
      </c>
    </row>
    <row r="453" spans="1:5" ht="12.75">
      <c r="A453" s="35" t="s">
        <v>55</v>
      </c>
      <c r="E453" s="40" t="s">
        <v>5</v>
      </c>
    </row>
    <row r="454" spans="1:5" ht="12.75">
      <c r="A454" t="s">
        <v>56</v>
      </c>
      <c r="E454" s="39" t="s">
        <v>5</v>
      </c>
    </row>
    <row r="455" spans="1:16" ht="12.75">
      <c r="A455" t="s">
        <v>49</v>
      </c>
      <c s="34" t="s">
        <v>567</v>
      </c>
      <c s="34" t="s">
        <v>9985</v>
      </c>
      <c s="35" t="s">
        <v>571</v>
      </c>
      <c s="6" t="s">
        <v>9916</v>
      </c>
      <c s="36" t="s">
        <v>1430</v>
      </c>
      <c s="37">
        <v>50</v>
      </c>
      <c s="36">
        <v>0</v>
      </c>
      <c s="36">
        <f>ROUND(G455*H455,6)</f>
      </c>
      <c r="L455" s="38">
        <v>0</v>
      </c>
      <c s="32">
        <f>ROUND(ROUND(L455,2)*ROUND(G455,3),2)</f>
      </c>
      <c s="36" t="s">
        <v>76</v>
      </c>
      <c>
        <f>(M455*21)/100</f>
      </c>
      <c t="s">
        <v>27</v>
      </c>
    </row>
    <row r="456" spans="1:5" ht="12.75">
      <c r="A456" s="35" t="s">
        <v>54</v>
      </c>
      <c r="E456" s="39" t="s">
        <v>10011</v>
      </c>
    </row>
    <row r="457" spans="1:5" ht="12.75">
      <c r="A457" s="35" t="s">
        <v>55</v>
      </c>
      <c r="E457" s="40" t="s">
        <v>5</v>
      </c>
    </row>
    <row r="458" spans="1:5" ht="12.75">
      <c r="A458" t="s">
        <v>56</v>
      </c>
      <c r="E458" s="39" t="s">
        <v>5</v>
      </c>
    </row>
    <row r="459" spans="1:16" ht="12.75">
      <c r="A459" t="s">
        <v>49</v>
      </c>
      <c s="34" t="s">
        <v>571</v>
      </c>
      <c s="34" t="s">
        <v>9988</v>
      </c>
      <c s="35" t="s">
        <v>571</v>
      </c>
      <c s="6" t="s">
        <v>9986</v>
      </c>
      <c s="36" t="s">
        <v>1430</v>
      </c>
      <c s="37">
        <v>78</v>
      </c>
      <c s="36">
        <v>0</v>
      </c>
      <c s="36">
        <f>ROUND(G459*H459,6)</f>
      </c>
      <c r="L459" s="38">
        <v>0</v>
      </c>
      <c s="32">
        <f>ROUND(ROUND(L459,2)*ROUND(G459,3),2)</f>
      </c>
      <c s="36" t="s">
        <v>76</v>
      </c>
      <c>
        <f>(M459*21)/100</f>
      </c>
      <c t="s">
        <v>27</v>
      </c>
    </row>
    <row r="460" spans="1:5" ht="12.75">
      <c r="A460" s="35" t="s">
        <v>54</v>
      </c>
      <c r="E460" s="39" t="s">
        <v>9987</v>
      </c>
    </row>
    <row r="461" spans="1:5" ht="12.75">
      <c r="A461" s="35" t="s">
        <v>55</v>
      </c>
      <c r="E461" s="40" t="s">
        <v>5</v>
      </c>
    </row>
    <row r="462" spans="1:5" ht="12.75">
      <c r="A462" t="s">
        <v>56</v>
      </c>
      <c r="E462" s="39" t="s">
        <v>5</v>
      </c>
    </row>
    <row r="463" spans="1:16" ht="12.75">
      <c r="A463" t="s">
        <v>49</v>
      </c>
      <c s="34" t="s">
        <v>574</v>
      </c>
      <c s="34" t="s">
        <v>10012</v>
      </c>
      <c s="35" t="s">
        <v>571</v>
      </c>
      <c s="6" t="s">
        <v>9879</v>
      </c>
      <c s="36" t="s">
        <v>684</v>
      </c>
      <c s="37">
        <v>1</v>
      </c>
      <c s="36">
        <v>0</v>
      </c>
      <c s="36">
        <f>ROUND(G463*H463,6)</f>
      </c>
      <c r="L463" s="38">
        <v>0</v>
      </c>
      <c s="32">
        <f>ROUND(ROUND(L463,2)*ROUND(G463,3),2)</f>
      </c>
      <c s="36" t="s">
        <v>76</v>
      </c>
      <c>
        <f>(M463*21)/100</f>
      </c>
      <c t="s">
        <v>27</v>
      </c>
    </row>
    <row r="464" spans="1:5" ht="12.75">
      <c r="A464" s="35" t="s">
        <v>54</v>
      </c>
      <c r="E464" s="39" t="s">
        <v>9919</v>
      </c>
    </row>
    <row r="465" spans="1:5" ht="12.75">
      <c r="A465" s="35" t="s">
        <v>55</v>
      </c>
      <c r="E465" s="40" t="s">
        <v>5</v>
      </c>
    </row>
    <row r="466" spans="1:5" ht="12.75">
      <c r="A466" t="s">
        <v>56</v>
      </c>
      <c r="E466" s="39" t="s">
        <v>5</v>
      </c>
    </row>
    <row r="467" spans="1:16" ht="12.75">
      <c r="A467" t="s">
        <v>49</v>
      </c>
      <c s="34" t="s">
        <v>578</v>
      </c>
      <c s="34" t="s">
        <v>10013</v>
      </c>
      <c s="35" t="s">
        <v>571</v>
      </c>
      <c s="6" t="s">
        <v>9909</v>
      </c>
      <c s="36" t="s">
        <v>684</v>
      </c>
      <c s="37">
        <v>3</v>
      </c>
      <c s="36">
        <v>0</v>
      </c>
      <c s="36">
        <f>ROUND(G467*H467,6)</f>
      </c>
      <c r="L467" s="38">
        <v>0</v>
      </c>
      <c s="32">
        <f>ROUND(ROUND(L467,2)*ROUND(G467,3),2)</f>
      </c>
      <c s="36" t="s">
        <v>76</v>
      </c>
      <c>
        <f>(M467*21)/100</f>
      </c>
      <c t="s">
        <v>27</v>
      </c>
    </row>
    <row r="468" spans="1:5" ht="25.5">
      <c r="A468" s="35" t="s">
        <v>54</v>
      </c>
      <c r="E468" s="39" t="s">
        <v>10014</v>
      </c>
    </row>
    <row r="469" spans="1:5" ht="12.75">
      <c r="A469" s="35" t="s">
        <v>55</v>
      </c>
      <c r="E469" s="40" t="s">
        <v>5</v>
      </c>
    </row>
    <row r="470" spans="1:5" ht="12.75">
      <c r="A470" t="s">
        <v>56</v>
      </c>
      <c r="E470" s="39" t="s">
        <v>5</v>
      </c>
    </row>
    <row r="471" spans="1:16" ht="12.75">
      <c r="A471" t="s">
        <v>49</v>
      </c>
      <c s="34" t="s">
        <v>581</v>
      </c>
      <c s="34" t="s">
        <v>10015</v>
      </c>
      <c s="35" t="s">
        <v>571</v>
      </c>
      <c s="6" t="s">
        <v>10016</v>
      </c>
      <c s="36" t="s">
        <v>684</v>
      </c>
      <c s="37">
        <v>3</v>
      </c>
      <c s="36">
        <v>0</v>
      </c>
      <c s="36">
        <f>ROUND(G471*H471,6)</f>
      </c>
      <c r="L471" s="38">
        <v>0</v>
      </c>
      <c s="32">
        <f>ROUND(ROUND(L471,2)*ROUND(G471,3),2)</f>
      </c>
      <c s="36" t="s">
        <v>76</v>
      </c>
      <c>
        <f>(M471*21)/100</f>
      </c>
      <c t="s">
        <v>27</v>
      </c>
    </row>
    <row r="472" spans="1:5" ht="12.75">
      <c r="A472" s="35" t="s">
        <v>54</v>
      </c>
      <c r="E472" s="39" t="s">
        <v>5</v>
      </c>
    </row>
    <row r="473" spans="1:5" ht="12.75">
      <c r="A473" s="35" t="s">
        <v>55</v>
      </c>
      <c r="E473" s="40" t="s">
        <v>5</v>
      </c>
    </row>
    <row r="474" spans="1:5" ht="12.75">
      <c r="A474" t="s">
        <v>56</v>
      </c>
      <c r="E474" s="39" t="s">
        <v>5</v>
      </c>
    </row>
    <row r="475" spans="1:16" ht="25.5">
      <c r="A475" t="s">
        <v>49</v>
      </c>
      <c s="34" t="s">
        <v>584</v>
      </c>
      <c s="34" t="s">
        <v>9968</v>
      </c>
      <c s="35" t="s">
        <v>571</v>
      </c>
      <c s="6" t="s">
        <v>9969</v>
      </c>
      <c s="36" t="s">
        <v>52</v>
      </c>
      <c s="37">
        <v>44</v>
      </c>
      <c s="36">
        <v>0</v>
      </c>
      <c s="36">
        <f>ROUND(G475*H475,6)</f>
      </c>
      <c r="L475" s="38">
        <v>0</v>
      </c>
      <c s="32">
        <f>ROUND(ROUND(L475,2)*ROUND(G475,3),2)</f>
      </c>
      <c s="36" t="s">
        <v>76</v>
      </c>
      <c>
        <f>(M475*21)/100</f>
      </c>
      <c t="s">
        <v>27</v>
      </c>
    </row>
    <row r="476" spans="1:5" ht="12.75">
      <c r="A476" s="35" t="s">
        <v>54</v>
      </c>
      <c r="E476" s="39" t="s">
        <v>5</v>
      </c>
    </row>
    <row r="477" spans="1:5" ht="12.75">
      <c r="A477" s="35" t="s">
        <v>55</v>
      </c>
      <c r="E477" s="40" t="s">
        <v>5</v>
      </c>
    </row>
    <row r="478" spans="1:5" ht="12.75">
      <c r="A478" t="s">
        <v>56</v>
      </c>
      <c r="E478" s="39" t="s">
        <v>5</v>
      </c>
    </row>
    <row r="479" spans="1:16" ht="25.5">
      <c r="A479" t="s">
        <v>49</v>
      </c>
      <c s="34" t="s">
        <v>587</v>
      </c>
      <c s="34" t="s">
        <v>9922</v>
      </c>
      <c s="35" t="s">
        <v>571</v>
      </c>
      <c s="6" t="s">
        <v>9923</v>
      </c>
      <c s="36" t="s">
        <v>52</v>
      </c>
      <c s="37">
        <v>3</v>
      </c>
      <c s="36">
        <v>0</v>
      </c>
      <c s="36">
        <f>ROUND(G479*H479,6)</f>
      </c>
      <c r="L479" s="38">
        <v>0</v>
      </c>
      <c s="32">
        <f>ROUND(ROUND(L479,2)*ROUND(G479,3),2)</f>
      </c>
      <c s="36" t="s">
        <v>76</v>
      </c>
      <c>
        <f>(M479*21)/100</f>
      </c>
      <c t="s">
        <v>27</v>
      </c>
    </row>
    <row r="480" spans="1:5" ht="12.75">
      <c r="A480" s="35" t="s">
        <v>54</v>
      </c>
      <c r="E480" s="39" t="s">
        <v>5</v>
      </c>
    </row>
    <row r="481" spans="1:5" ht="12.75">
      <c r="A481" s="35" t="s">
        <v>55</v>
      </c>
      <c r="E481" s="40" t="s">
        <v>5</v>
      </c>
    </row>
    <row r="482" spans="1:5" ht="12.75">
      <c r="A482" t="s">
        <v>56</v>
      </c>
      <c r="E482" s="39" t="s">
        <v>5</v>
      </c>
    </row>
    <row r="483" spans="1:16" ht="25.5">
      <c r="A483" t="s">
        <v>49</v>
      </c>
      <c s="34" t="s">
        <v>590</v>
      </c>
      <c s="34" t="s">
        <v>10017</v>
      </c>
      <c s="35" t="s">
        <v>571</v>
      </c>
      <c s="6" t="s">
        <v>10018</v>
      </c>
      <c s="36" t="s">
        <v>52</v>
      </c>
      <c s="37">
        <v>4</v>
      </c>
      <c s="36">
        <v>0</v>
      </c>
      <c s="36">
        <f>ROUND(G483*H483,6)</f>
      </c>
      <c r="L483" s="38">
        <v>0</v>
      </c>
      <c s="32">
        <f>ROUND(ROUND(L483,2)*ROUND(G483,3),2)</f>
      </c>
      <c s="36" t="s">
        <v>76</v>
      </c>
      <c>
        <f>(M483*21)/100</f>
      </c>
      <c t="s">
        <v>27</v>
      </c>
    </row>
    <row r="484" spans="1:5" ht="12.75">
      <c r="A484" s="35" t="s">
        <v>54</v>
      </c>
      <c r="E484" s="39" t="s">
        <v>5</v>
      </c>
    </row>
    <row r="485" spans="1:5" ht="12.75">
      <c r="A485" s="35" t="s">
        <v>55</v>
      </c>
      <c r="E485" s="40" t="s">
        <v>5</v>
      </c>
    </row>
    <row r="486" spans="1:5" ht="12.75">
      <c r="A486" t="s">
        <v>56</v>
      </c>
      <c r="E486" s="39" t="s">
        <v>5</v>
      </c>
    </row>
    <row r="487" spans="1:16" ht="12.75">
      <c r="A487" t="s">
        <v>49</v>
      </c>
      <c s="34" t="s">
        <v>591</v>
      </c>
      <c s="34" t="s">
        <v>9924</v>
      </c>
      <c s="35" t="s">
        <v>571</v>
      </c>
      <c s="6" t="s">
        <v>9925</v>
      </c>
      <c s="36" t="s">
        <v>684</v>
      </c>
      <c s="37">
        <v>2</v>
      </c>
      <c s="36">
        <v>0</v>
      </c>
      <c s="36">
        <f>ROUND(G487*H487,6)</f>
      </c>
      <c r="L487" s="38">
        <v>0</v>
      </c>
      <c s="32">
        <f>ROUND(ROUND(L487,2)*ROUND(G487,3),2)</f>
      </c>
      <c s="36" t="s">
        <v>76</v>
      </c>
      <c>
        <f>(M487*21)/100</f>
      </c>
      <c t="s">
        <v>27</v>
      </c>
    </row>
    <row r="488" spans="1:5" ht="12.75">
      <c r="A488" s="35" t="s">
        <v>54</v>
      </c>
      <c r="E488" s="39" t="s">
        <v>9926</v>
      </c>
    </row>
    <row r="489" spans="1:5" ht="12.75">
      <c r="A489" s="35" t="s">
        <v>55</v>
      </c>
      <c r="E489" s="40" t="s">
        <v>5</v>
      </c>
    </row>
    <row r="490" spans="1:5" ht="12.75">
      <c r="A490" t="s">
        <v>56</v>
      </c>
      <c r="E490" s="39" t="s">
        <v>5</v>
      </c>
    </row>
    <row r="491" spans="1:13" ht="12.75">
      <c r="A491" t="s">
        <v>46</v>
      </c>
      <c r="C491" s="31" t="s">
        <v>111</v>
      </c>
      <c r="E491" s="33" t="s">
        <v>10019</v>
      </c>
      <c r="J491" s="32">
        <f>0</f>
      </c>
      <c s="32">
        <f>0</f>
      </c>
      <c s="32">
        <f>0+L492+L496+L500+L504+L508+L512+L516+L520+L524+L528</f>
      </c>
      <c s="32">
        <f>0+M492+M496+M500+M504+M508+M512+M516+M520+M524+M528</f>
      </c>
    </row>
    <row r="492" spans="1:16" ht="25.5">
      <c r="A492" t="s">
        <v>49</v>
      </c>
      <c s="34" t="s">
        <v>592</v>
      </c>
      <c s="34" t="s">
        <v>9928</v>
      </c>
      <c s="35" t="s">
        <v>5003</v>
      </c>
      <c s="6" t="s">
        <v>9929</v>
      </c>
      <c s="36" t="s">
        <v>684</v>
      </c>
      <c s="37">
        <v>1</v>
      </c>
      <c s="36">
        <v>0</v>
      </c>
      <c s="36">
        <f>ROUND(G492*H492,6)</f>
      </c>
      <c r="L492" s="38">
        <v>0</v>
      </c>
      <c s="32">
        <f>ROUND(ROUND(L492,2)*ROUND(G492,3),2)</f>
      </c>
      <c s="36" t="s">
        <v>53</v>
      </c>
      <c>
        <f>(M492*21)/100</f>
      </c>
      <c t="s">
        <v>27</v>
      </c>
    </row>
    <row r="493" spans="1:5" ht="12.75">
      <c r="A493" s="35" t="s">
        <v>54</v>
      </c>
      <c r="E493" s="39" t="s">
        <v>5</v>
      </c>
    </row>
    <row r="494" spans="1:5" ht="12.75">
      <c r="A494" s="35" t="s">
        <v>55</v>
      </c>
      <c r="E494" s="40" t="s">
        <v>5</v>
      </c>
    </row>
    <row r="495" spans="1:5" ht="12.75">
      <c r="A495" t="s">
        <v>56</v>
      </c>
      <c r="E495" s="39" t="s">
        <v>5</v>
      </c>
    </row>
    <row r="496" spans="1:16" ht="25.5">
      <c r="A496" t="s">
        <v>49</v>
      </c>
      <c s="34" t="s">
        <v>595</v>
      </c>
      <c s="34" t="s">
        <v>9930</v>
      </c>
      <c s="35" t="s">
        <v>5003</v>
      </c>
      <c s="6" t="s">
        <v>9931</v>
      </c>
      <c s="36" t="s">
        <v>52</v>
      </c>
      <c s="37">
        <v>2</v>
      </c>
      <c s="36">
        <v>0</v>
      </c>
      <c s="36">
        <f>ROUND(G496*H496,6)</f>
      </c>
      <c r="L496" s="38">
        <v>0</v>
      </c>
      <c s="32">
        <f>ROUND(ROUND(L496,2)*ROUND(G496,3),2)</f>
      </c>
      <c s="36" t="s">
        <v>53</v>
      </c>
      <c>
        <f>(M496*21)/100</f>
      </c>
      <c t="s">
        <v>27</v>
      </c>
    </row>
    <row r="497" spans="1:5" ht="12.75">
      <c r="A497" s="35" t="s">
        <v>54</v>
      </c>
      <c r="E497" s="39" t="s">
        <v>5</v>
      </c>
    </row>
    <row r="498" spans="1:5" ht="12.75">
      <c r="A498" s="35" t="s">
        <v>55</v>
      </c>
      <c r="E498" s="40" t="s">
        <v>5</v>
      </c>
    </row>
    <row r="499" spans="1:5" ht="12.75">
      <c r="A499" t="s">
        <v>56</v>
      </c>
      <c r="E499" s="39" t="s">
        <v>5</v>
      </c>
    </row>
    <row r="500" spans="1:16" ht="12.75">
      <c r="A500" t="s">
        <v>49</v>
      </c>
      <c s="34" t="s">
        <v>598</v>
      </c>
      <c s="34" t="s">
        <v>9870</v>
      </c>
      <c s="35" t="s">
        <v>5003</v>
      </c>
      <c s="6" t="s">
        <v>9949</v>
      </c>
      <c s="36" t="s">
        <v>684</v>
      </c>
      <c s="37">
        <v>1</v>
      </c>
      <c s="36">
        <v>0</v>
      </c>
      <c s="36">
        <f>ROUND(G500*H500,6)</f>
      </c>
      <c r="L500" s="38">
        <v>0</v>
      </c>
      <c s="32">
        <f>ROUND(ROUND(L500,2)*ROUND(G500,3),2)</f>
      </c>
      <c s="36" t="s">
        <v>76</v>
      </c>
      <c>
        <f>(M500*21)/100</f>
      </c>
      <c t="s">
        <v>27</v>
      </c>
    </row>
    <row r="501" spans="1:5" ht="25.5">
      <c r="A501" s="35" t="s">
        <v>54</v>
      </c>
      <c r="E501" s="39" t="s">
        <v>10020</v>
      </c>
    </row>
    <row r="502" spans="1:5" ht="12.75">
      <c r="A502" s="35" t="s">
        <v>55</v>
      </c>
      <c r="E502" s="40" t="s">
        <v>5</v>
      </c>
    </row>
    <row r="503" spans="1:5" ht="12.75">
      <c r="A503" t="s">
        <v>56</v>
      </c>
      <c r="E503" s="39" t="s">
        <v>5</v>
      </c>
    </row>
    <row r="504" spans="1:16" ht="12.75">
      <c r="A504" t="s">
        <v>49</v>
      </c>
      <c s="34" t="s">
        <v>602</v>
      </c>
      <c s="34" t="s">
        <v>9875</v>
      </c>
      <c s="35" t="s">
        <v>5003</v>
      </c>
      <c s="6" t="s">
        <v>9951</v>
      </c>
      <c s="36" t="s">
        <v>684</v>
      </c>
      <c s="37">
        <v>2</v>
      </c>
      <c s="36">
        <v>0</v>
      </c>
      <c s="36">
        <f>ROUND(G504*H504,6)</f>
      </c>
      <c r="L504" s="38">
        <v>0</v>
      </c>
      <c s="32">
        <f>ROUND(ROUND(L504,2)*ROUND(G504,3),2)</f>
      </c>
      <c s="36" t="s">
        <v>76</v>
      </c>
      <c>
        <f>(M504*21)/100</f>
      </c>
      <c t="s">
        <v>27</v>
      </c>
    </row>
    <row r="505" spans="1:5" ht="12.75">
      <c r="A505" s="35" t="s">
        <v>54</v>
      </c>
      <c r="E505" s="39" t="s">
        <v>9952</v>
      </c>
    </row>
    <row r="506" spans="1:5" ht="12.75">
      <c r="A506" s="35" t="s">
        <v>55</v>
      </c>
      <c r="E506" s="40" t="s">
        <v>5</v>
      </c>
    </row>
    <row r="507" spans="1:5" ht="12.75">
      <c r="A507" t="s">
        <v>56</v>
      </c>
      <c r="E507" s="39" t="s">
        <v>5</v>
      </c>
    </row>
    <row r="508" spans="1:16" ht="12.75">
      <c r="A508" t="s">
        <v>49</v>
      </c>
      <c s="34" t="s">
        <v>603</v>
      </c>
      <c s="34" t="s">
        <v>9878</v>
      </c>
      <c s="35" t="s">
        <v>5003</v>
      </c>
      <c s="6" t="s">
        <v>9911</v>
      </c>
      <c s="36" t="s">
        <v>52</v>
      </c>
      <c s="37">
        <v>2</v>
      </c>
      <c s="36">
        <v>0</v>
      </c>
      <c s="36">
        <f>ROUND(G508*H508,6)</f>
      </c>
      <c r="L508" s="38">
        <v>0</v>
      </c>
      <c s="32">
        <f>ROUND(ROUND(L508,2)*ROUND(G508,3),2)</f>
      </c>
      <c s="36" t="s">
        <v>76</v>
      </c>
      <c>
        <f>(M508*21)/100</f>
      </c>
      <c t="s">
        <v>27</v>
      </c>
    </row>
    <row r="509" spans="1:5" ht="25.5">
      <c r="A509" s="35" t="s">
        <v>54</v>
      </c>
      <c r="E509" s="39" t="s">
        <v>9912</v>
      </c>
    </row>
    <row r="510" spans="1:5" ht="51">
      <c r="A510" s="35" t="s">
        <v>55</v>
      </c>
      <c r="E510" s="40" t="s">
        <v>10021</v>
      </c>
    </row>
    <row r="511" spans="1:5" ht="12.75">
      <c r="A511" t="s">
        <v>56</v>
      </c>
      <c r="E511" s="39" t="s">
        <v>5</v>
      </c>
    </row>
    <row r="512" spans="1:16" ht="12.75">
      <c r="A512" t="s">
        <v>49</v>
      </c>
      <c s="34" t="s">
        <v>606</v>
      </c>
      <c s="34" t="s">
        <v>1325</v>
      </c>
      <c s="35" t="s">
        <v>5003</v>
      </c>
      <c s="6" t="s">
        <v>9962</v>
      </c>
      <c s="36" t="s">
        <v>52</v>
      </c>
      <c s="37">
        <v>1</v>
      </c>
      <c s="36">
        <v>0</v>
      </c>
      <c s="36">
        <f>ROUND(G512*H512,6)</f>
      </c>
      <c r="L512" s="38">
        <v>0</v>
      </c>
      <c s="32">
        <f>ROUND(ROUND(L512,2)*ROUND(G512,3),2)</f>
      </c>
      <c s="36" t="s">
        <v>76</v>
      </c>
      <c>
        <f>(M512*21)/100</f>
      </c>
      <c t="s">
        <v>27</v>
      </c>
    </row>
    <row r="513" spans="1:5" ht="25.5">
      <c r="A513" s="35" t="s">
        <v>54</v>
      </c>
      <c r="E513" s="39" t="s">
        <v>9963</v>
      </c>
    </row>
    <row r="514" spans="1:5" ht="51">
      <c r="A514" s="35" t="s">
        <v>55</v>
      </c>
      <c r="E514" s="40" t="s">
        <v>10022</v>
      </c>
    </row>
    <row r="515" spans="1:5" ht="12.75">
      <c r="A515" t="s">
        <v>56</v>
      </c>
      <c r="E515" s="39" t="s">
        <v>5</v>
      </c>
    </row>
    <row r="516" spans="1:16" ht="12.75">
      <c r="A516" t="s">
        <v>49</v>
      </c>
      <c s="34" t="s">
        <v>607</v>
      </c>
      <c s="34" t="s">
        <v>1328</v>
      </c>
      <c s="35" t="s">
        <v>5003</v>
      </c>
      <c s="6" t="s">
        <v>9879</v>
      </c>
      <c s="36" t="s">
        <v>684</v>
      </c>
      <c s="37">
        <v>1</v>
      </c>
      <c s="36">
        <v>0</v>
      </c>
      <c s="36">
        <f>ROUND(G516*H516,6)</f>
      </c>
      <c r="L516" s="38">
        <v>0</v>
      </c>
      <c s="32">
        <f>ROUND(ROUND(L516,2)*ROUND(G516,3),2)</f>
      </c>
      <c s="36" t="s">
        <v>76</v>
      </c>
      <c>
        <f>(M516*21)/100</f>
      </c>
      <c t="s">
        <v>27</v>
      </c>
    </row>
    <row r="517" spans="1:5" ht="12.75">
      <c r="A517" s="35" t="s">
        <v>54</v>
      </c>
      <c r="E517" s="39" t="s">
        <v>9919</v>
      </c>
    </row>
    <row r="518" spans="1:5" ht="12.75">
      <c r="A518" s="35" t="s">
        <v>55</v>
      </c>
      <c r="E518" s="40" t="s">
        <v>5</v>
      </c>
    </row>
    <row r="519" spans="1:5" ht="12.75">
      <c r="A519" t="s">
        <v>56</v>
      </c>
      <c r="E519" s="39" t="s">
        <v>5</v>
      </c>
    </row>
    <row r="520" spans="1:16" ht="12.75">
      <c r="A520" t="s">
        <v>49</v>
      </c>
      <c s="34" t="s">
        <v>608</v>
      </c>
      <c s="34" t="s">
        <v>9954</v>
      </c>
      <c s="35" t="s">
        <v>5003</v>
      </c>
      <c s="6" t="s">
        <v>9940</v>
      </c>
      <c s="36" t="s">
        <v>684</v>
      </c>
      <c s="37">
        <v>1</v>
      </c>
      <c s="36">
        <v>0</v>
      </c>
      <c s="36">
        <f>ROUND(G520*H520,6)</f>
      </c>
      <c r="L520" s="38">
        <v>0</v>
      </c>
      <c s="32">
        <f>ROUND(ROUND(L520,2)*ROUND(G520,3),2)</f>
      </c>
      <c s="36" t="s">
        <v>76</v>
      </c>
      <c>
        <f>(M520*21)/100</f>
      </c>
      <c t="s">
        <v>27</v>
      </c>
    </row>
    <row r="521" spans="1:5" ht="12.75">
      <c r="A521" s="35" t="s">
        <v>54</v>
      </c>
      <c r="E521" s="39" t="s">
        <v>9955</v>
      </c>
    </row>
    <row r="522" spans="1:5" ht="12.75">
      <c r="A522" s="35" t="s">
        <v>55</v>
      </c>
      <c r="E522" s="40" t="s">
        <v>5</v>
      </c>
    </row>
    <row r="523" spans="1:5" ht="12.75">
      <c r="A523" t="s">
        <v>56</v>
      </c>
      <c r="E523" s="39" t="s">
        <v>5</v>
      </c>
    </row>
    <row r="524" spans="1:16" ht="25.5">
      <c r="A524" t="s">
        <v>49</v>
      </c>
      <c s="34" t="s">
        <v>609</v>
      </c>
      <c s="34" t="s">
        <v>9956</v>
      </c>
      <c s="35" t="s">
        <v>5003</v>
      </c>
      <c s="6" t="s">
        <v>9957</v>
      </c>
      <c s="36" t="s">
        <v>684</v>
      </c>
      <c s="37">
        <v>1</v>
      </c>
      <c s="36">
        <v>0</v>
      </c>
      <c s="36">
        <f>ROUND(G524*H524,6)</f>
      </c>
      <c r="L524" s="38">
        <v>0</v>
      </c>
      <c s="32">
        <f>ROUND(ROUND(L524,2)*ROUND(G524,3),2)</f>
      </c>
      <c s="36" t="s">
        <v>76</v>
      </c>
      <c>
        <f>(M524*21)/100</f>
      </c>
      <c t="s">
        <v>27</v>
      </c>
    </row>
    <row r="525" spans="1:5" ht="12.75">
      <c r="A525" s="35" t="s">
        <v>54</v>
      </c>
      <c r="E525" s="39" t="s">
        <v>5</v>
      </c>
    </row>
    <row r="526" spans="1:5" ht="12.75">
      <c r="A526" s="35" t="s">
        <v>55</v>
      </c>
      <c r="E526" s="40" t="s">
        <v>5</v>
      </c>
    </row>
    <row r="527" spans="1:5" ht="12.75">
      <c r="A527" t="s">
        <v>56</v>
      </c>
      <c r="E527" s="39" t="s">
        <v>5</v>
      </c>
    </row>
    <row r="528" spans="1:16" ht="25.5">
      <c r="A528" t="s">
        <v>49</v>
      </c>
      <c s="34" t="s">
        <v>610</v>
      </c>
      <c s="34" t="s">
        <v>10023</v>
      </c>
      <c s="35" t="s">
        <v>5003</v>
      </c>
      <c s="6" t="s">
        <v>10024</v>
      </c>
      <c s="36" t="s">
        <v>52</v>
      </c>
      <c s="37">
        <v>10</v>
      </c>
      <c s="36">
        <v>0</v>
      </c>
      <c s="36">
        <f>ROUND(G528*H528,6)</f>
      </c>
      <c r="L528" s="38">
        <v>0</v>
      </c>
      <c s="32">
        <f>ROUND(ROUND(L528,2)*ROUND(G528,3),2)</f>
      </c>
      <c s="36" t="s">
        <v>76</v>
      </c>
      <c>
        <f>(M528*21)/100</f>
      </c>
      <c t="s">
        <v>27</v>
      </c>
    </row>
    <row r="529" spans="1:5" ht="12.75">
      <c r="A529" s="35" t="s">
        <v>54</v>
      </c>
      <c r="E529" s="39" t="s">
        <v>5</v>
      </c>
    </row>
    <row r="530" spans="1:5" ht="12.75">
      <c r="A530" s="35" t="s">
        <v>55</v>
      </c>
      <c r="E530" s="40" t="s">
        <v>5</v>
      </c>
    </row>
    <row r="531" spans="1:5" ht="12.75">
      <c r="A531" t="s">
        <v>56</v>
      </c>
      <c r="E531" s="39" t="s">
        <v>5</v>
      </c>
    </row>
    <row r="532" spans="1:13" ht="12.75">
      <c r="A532" t="s">
        <v>46</v>
      </c>
      <c r="C532" s="31" t="s">
        <v>27</v>
      </c>
      <c r="E532" s="33" t="s">
        <v>10025</v>
      </c>
      <c r="J532" s="32">
        <f>0</f>
      </c>
      <c s="32">
        <f>0</f>
      </c>
      <c s="32">
        <f>0+L533+L537+L541+L545+L549+L553+L557+L561+L565+L569+L573+L577+L581</f>
      </c>
      <c s="32">
        <f>0+M533+M537+M541+M545+M549+M553+M557+M561+M565+M569+M573+M577+M581</f>
      </c>
    </row>
    <row r="533" spans="1:16" ht="12.75">
      <c r="A533" t="s">
        <v>49</v>
      </c>
      <c s="34" t="s">
        <v>611</v>
      </c>
      <c s="34" t="s">
        <v>9897</v>
      </c>
      <c s="35" t="s">
        <v>4</v>
      </c>
      <c s="6" t="s">
        <v>9898</v>
      </c>
      <c s="36" t="s">
        <v>684</v>
      </c>
      <c s="37">
        <v>5</v>
      </c>
      <c s="36">
        <v>0</v>
      </c>
      <c s="36">
        <f>ROUND(G533*H533,6)</f>
      </c>
      <c r="L533" s="38">
        <v>0</v>
      </c>
      <c s="32">
        <f>ROUND(ROUND(L533,2)*ROUND(G533,3),2)</f>
      </c>
      <c s="36" t="s">
        <v>53</v>
      </c>
      <c>
        <f>(M533*21)/100</f>
      </c>
      <c t="s">
        <v>27</v>
      </c>
    </row>
    <row r="534" spans="1:5" ht="12.75">
      <c r="A534" s="35" t="s">
        <v>54</v>
      </c>
      <c r="E534" s="39" t="s">
        <v>5</v>
      </c>
    </row>
    <row r="535" spans="1:5" ht="12.75">
      <c r="A535" s="35" t="s">
        <v>55</v>
      </c>
      <c r="E535" s="40" t="s">
        <v>5</v>
      </c>
    </row>
    <row r="536" spans="1:5" ht="12.75">
      <c r="A536" t="s">
        <v>56</v>
      </c>
      <c r="E536" s="39" t="s">
        <v>5</v>
      </c>
    </row>
    <row r="537" spans="1:16" ht="12.75">
      <c r="A537" t="s">
        <v>49</v>
      </c>
      <c s="34" t="s">
        <v>612</v>
      </c>
      <c s="34" t="s">
        <v>10004</v>
      </c>
      <c s="35" t="s">
        <v>4</v>
      </c>
      <c s="6" t="s">
        <v>9945</v>
      </c>
      <c s="36" t="s">
        <v>684</v>
      </c>
      <c s="37">
        <v>1</v>
      </c>
      <c s="36">
        <v>0</v>
      </c>
      <c s="36">
        <f>ROUND(G537*H537,6)</f>
      </c>
      <c r="L537" s="38">
        <v>0</v>
      </c>
      <c s="32">
        <f>ROUND(ROUND(L537,2)*ROUND(G537,3),2)</f>
      </c>
      <c s="36" t="s">
        <v>53</v>
      </c>
      <c>
        <f>(M537*21)/100</f>
      </c>
      <c t="s">
        <v>27</v>
      </c>
    </row>
    <row r="538" spans="1:5" ht="12.75">
      <c r="A538" s="35" t="s">
        <v>54</v>
      </c>
      <c r="E538" s="39" t="s">
        <v>5</v>
      </c>
    </row>
    <row r="539" spans="1:5" ht="12.75">
      <c r="A539" s="35" t="s">
        <v>55</v>
      </c>
      <c r="E539" s="40" t="s">
        <v>5</v>
      </c>
    </row>
    <row r="540" spans="1:5" ht="12.75">
      <c r="A540" t="s">
        <v>56</v>
      </c>
      <c r="E540" s="39" t="s">
        <v>5</v>
      </c>
    </row>
    <row r="541" spans="1:16" ht="12.75">
      <c r="A541" t="s">
        <v>49</v>
      </c>
      <c s="34" t="s">
        <v>613</v>
      </c>
      <c s="34" t="s">
        <v>9870</v>
      </c>
      <c s="35" t="s">
        <v>27</v>
      </c>
      <c s="6" t="s">
        <v>9949</v>
      </c>
      <c s="36" t="s">
        <v>684</v>
      </c>
      <c s="37">
        <v>1</v>
      </c>
      <c s="36">
        <v>0</v>
      </c>
      <c s="36">
        <f>ROUND(G541*H541,6)</f>
      </c>
      <c r="L541" s="38">
        <v>0</v>
      </c>
      <c s="32">
        <f>ROUND(ROUND(L541,2)*ROUND(G541,3),2)</f>
      </c>
      <c s="36" t="s">
        <v>76</v>
      </c>
      <c>
        <f>(M541*21)/100</f>
      </c>
      <c t="s">
        <v>27</v>
      </c>
    </row>
    <row r="542" spans="1:5" ht="25.5">
      <c r="A542" s="35" t="s">
        <v>54</v>
      </c>
      <c r="E542" s="39" t="s">
        <v>10026</v>
      </c>
    </row>
    <row r="543" spans="1:5" ht="12.75">
      <c r="A543" s="35" t="s">
        <v>55</v>
      </c>
      <c r="E543" s="40" t="s">
        <v>5</v>
      </c>
    </row>
    <row r="544" spans="1:5" ht="12.75">
      <c r="A544" t="s">
        <v>56</v>
      </c>
      <c r="E544" s="39" t="s">
        <v>5</v>
      </c>
    </row>
    <row r="545" spans="1:16" ht="12.75">
      <c r="A545" t="s">
        <v>49</v>
      </c>
      <c s="34" t="s">
        <v>614</v>
      </c>
      <c s="34" t="s">
        <v>9873</v>
      </c>
      <c s="35" t="s">
        <v>27</v>
      </c>
      <c s="6" t="s">
        <v>9907</v>
      </c>
      <c s="36" t="s">
        <v>684</v>
      </c>
      <c s="37">
        <v>1</v>
      </c>
      <c s="36">
        <v>0</v>
      </c>
      <c s="36">
        <f>ROUND(G545*H545,6)</f>
      </c>
      <c r="L545" s="38">
        <v>0</v>
      </c>
      <c s="32">
        <f>ROUND(ROUND(L545,2)*ROUND(G545,3),2)</f>
      </c>
      <c s="36" t="s">
        <v>76</v>
      </c>
      <c>
        <f>(M545*21)/100</f>
      </c>
      <c t="s">
        <v>27</v>
      </c>
    </row>
    <row r="546" spans="1:5" ht="12.75">
      <c r="A546" s="35" t="s">
        <v>54</v>
      </c>
      <c r="E546" s="39" t="s">
        <v>9943</v>
      </c>
    </row>
    <row r="547" spans="1:5" ht="12.75">
      <c r="A547" s="35" t="s">
        <v>55</v>
      </c>
      <c r="E547" s="40" t="s">
        <v>5</v>
      </c>
    </row>
    <row r="548" spans="1:5" ht="12.75">
      <c r="A548" t="s">
        <v>56</v>
      </c>
      <c r="E548" s="39" t="s">
        <v>5</v>
      </c>
    </row>
    <row r="549" spans="1:16" ht="12.75">
      <c r="A549" t="s">
        <v>49</v>
      </c>
      <c s="34" t="s">
        <v>615</v>
      </c>
      <c s="34" t="s">
        <v>9878</v>
      </c>
      <c s="35" t="s">
        <v>27</v>
      </c>
      <c s="6" t="s">
        <v>9911</v>
      </c>
      <c s="36" t="s">
        <v>52</v>
      </c>
      <c s="37">
        <v>10</v>
      </c>
      <c s="36">
        <v>0</v>
      </c>
      <c s="36">
        <f>ROUND(G549*H549,6)</f>
      </c>
      <c r="L549" s="38">
        <v>0</v>
      </c>
      <c s="32">
        <f>ROUND(ROUND(L549,2)*ROUND(G549,3),2)</f>
      </c>
      <c s="36" t="s">
        <v>76</v>
      </c>
      <c>
        <f>(M549*21)/100</f>
      </c>
      <c t="s">
        <v>27</v>
      </c>
    </row>
    <row r="550" spans="1:5" ht="25.5">
      <c r="A550" s="35" t="s">
        <v>54</v>
      </c>
      <c r="E550" s="39" t="s">
        <v>9912</v>
      </c>
    </row>
    <row r="551" spans="1:5" ht="51">
      <c r="A551" s="35" t="s">
        <v>55</v>
      </c>
      <c r="E551" s="40" t="s">
        <v>10027</v>
      </c>
    </row>
    <row r="552" spans="1:5" ht="12.75">
      <c r="A552" t="s">
        <v>56</v>
      </c>
      <c r="E552" s="39" t="s">
        <v>5</v>
      </c>
    </row>
    <row r="553" spans="1:16" ht="12.75">
      <c r="A553" t="s">
        <v>49</v>
      </c>
      <c s="34" t="s">
        <v>616</v>
      </c>
      <c s="34" t="s">
        <v>1325</v>
      </c>
      <c s="35" t="s">
        <v>27</v>
      </c>
      <c s="6" t="s">
        <v>9911</v>
      </c>
      <c s="36" t="s">
        <v>52</v>
      </c>
      <c s="37">
        <v>8</v>
      </c>
      <c s="36">
        <v>0</v>
      </c>
      <c s="36">
        <f>ROUND(G553*H553,6)</f>
      </c>
      <c r="L553" s="38">
        <v>0</v>
      </c>
      <c s="32">
        <f>ROUND(ROUND(L553,2)*ROUND(G553,3),2)</f>
      </c>
      <c s="36" t="s">
        <v>76</v>
      </c>
      <c>
        <f>(M553*21)/100</f>
      </c>
      <c t="s">
        <v>27</v>
      </c>
    </row>
    <row r="554" spans="1:5" ht="25.5">
      <c r="A554" s="35" t="s">
        <v>54</v>
      </c>
      <c r="E554" s="39" t="s">
        <v>9912</v>
      </c>
    </row>
    <row r="555" spans="1:5" ht="51">
      <c r="A555" s="35" t="s">
        <v>55</v>
      </c>
      <c r="E555" s="40" t="s">
        <v>10028</v>
      </c>
    </row>
    <row r="556" spans="1:5" ht="12.75">
      <c r="A556" t="s">
        <v>56</v>
      </c>
      <c r="E556" s="39" t="s">
        <v>5</v>
      </c>
    </row>
    <row r="557" spans="1:16" ht="12.75">
      <c r="A557" t="s">
        <v>49</v>
      </c>
      <c s="34" t="s">
        <v>617</v>
      </c>
      <c s="34" t="s">
        <v>1328</v>
      </c>
      <c s="35" t="s">
        <v>27</v>
      </c>
      <c s="6" t="s">
        <v>9914</v>
      </c>
      <c s="36" t="s">
        <v>52</v>
      </c>
      <c s="37">
        <v>8</v>
      </c>
      <c s="36">
        <v>0</v>
      </c>
      <c s="36">
        <f>ROUND(G557*H557,6)</f>
      </c>
      <c r="L557" s="38">
        <v>0</v>
      </c>
      <c s="32">
        <f>ROUND(ROUND(L557,2)*ROUND(G557,3),2)</f>
      </c>
      <c s="36" t="s">
        <v>76</v>
      </c>
      <c>
        <f>(M557*21)/100</f>
      </c>
      <c t="s">
        <v>27</v>
      </c>
    </row>
    <row r="558" spans="1:5" ht="12.75">
      <c r="A558" s="35" t="s">
        <v>54</v>
      </c>
      <c r="E558" s="39" t="s">
        <v>9915</v>
      </c>
    </row>
    <row r="559" spans="1:5" ht="12.75">
      <c r="A559" s="35" t="s">
        <v>55</v>
      </c>
      <c r="E559" s="40" t="s">
        <v>5</v>
      </c>
    </row>
    <row r="560" spans="1:5" ht="12.75">
      <c r="A560" t="s">
        <v>56</v>
      </c>
      <c r="E560" s="39" t="s">
        <v>5</v>
      </c>
    </row>
    <row r="561" spans="1:16" ht="12.75">
      <c r="A561" t="s">
        <v>49</v>
      </c>
      <c s="34" t="s">
        <v>618</v>
      </c>
      <c s="34" t="s">
        <v>1330</v>
      </c>
      <c s="35" t="s">
        <v>27</v>
      </c>
      <c s="6" t="s">
        <v>9879</v>
      </c>
      <c s="36" t="s">
        <v>684</v>
      </c>
      <c s="37">
        <v>1</v>
      </c>
      <c s="36">
        <v>0</v>
      </c>
      <c s="36">
        <f>ROUND(G561*H561,6)</f>
      </c>
      <c r="L561" s="38">
        <v>0</v>
      </c>
      <c s="32">
        <f>ROUND(ROUND(L561,2)*ROUND(G561,3),2)</f>
      </c>
      <c s="36" t="s">
        <v>76</v>
      </c>
      <c>
        <f>(M561*21)/100</f>
      </c>
      <c t="s">
        <v>27</v>
      </c>
    </row>
    <row r="562" spans="1:5" ht="12.75">
      <c r="A562" s="35" t="s">
        <v>54</v>
      </c>
      <c r="E562" s="39" t="s">
        <v>9919</v>
      </c>
    </row>
    <row r="563" spans="1:5" ht="12.75">
      <c r="A563" s="35" t="s">
        <v>55</v>
      </c>
      <c r="E563" s="40" t="s">
        <v>5</v>
      </c>
    </row>
    <row r="564" spans="1:5" ht="12.75">
      <c r="A564" t="s">
        <v>56</v>
      </c>
      <c r="E564" s="39" t="s">
        <v>5</v>
      </c>
    </row>
    <row r="565" spans="1:16" ht="25.5">
      <c r="A565" t="s">
        <v>49</v>
      </c>
      <c s="34" t="s">
        <v>619</v>
      </c>
      <c s="34" t="s">
        <v>9956</v>
      </c>
      <c s="35" t="s">
        <v>4</v>
      </c>
      <c s="6" t="s">
        <v>9957</v>
      </c>
      <c s="36" t="s">
        <v>684</v>
      </c>
      <c s="37">
        <v>1</v>
      </c>
      <c s="36">
        <v>0</v>
      </c>
      <c s="36">
        <f>ROUND(G565*H565,6)</f>
      </c>
      <c r="L565" s="38">
        <v>0</v>
      </c>
      <c s="32">
        <f>ROUND(ROUND(L565,2)*ROUND(G565,3),2)</f>
      </c>
      <c s="36" t="s">
        <v>76</v>
      </c>
      <c>
        <f>(M565*21)/100</f>
      </c>
      <c t="s">
        <v>27</v>
      </c>
    </row>
    <row r="566" spans="1:5" ht="12.75">
      <c r="A566" s="35" t="s">
        <v>54</v>
      </c>
      <c r="E566" s="39" t="s">
        <v>5</v>
      </c>
    </row>
    <row r="567" spans="1:5" ht="12.75">
      <c r="A567" s="35" t="s">
        <v>55</v>
      </c>
      <c r="E567" s="40" t="s">
        <v>5</v>
      </c>
    </row>
    <row r="568" spans="1:5" ht="12.75">
      <c r="A568" t="s">
        <v>56</v>
      </c>
      <c r="E568" s="39" t="s">
        <v>5</v>
      </c>
    </row>
    <row r="569" spans="1:16" ht="25.5">
      <c r="A569" t="s">
        <v>49</v>
      </c>
      <c s="34" t="s">
        <v>620</v>
      </c>
      <c s="34" t="s">
        <v>10029</v>
      </c>
      <c s="35" t="s">
        <v>4</v>
      </c>
      <c s="6" t="s">
        <v>9931</v>
      </c>
      <c s="36" t="s">
        <v>52</v>
      </c>
      <c s="37">
        <v>10</v>
      </c>
      <c s="36">
        <v>0</v>
      </c>
      <c s="36">
        <f>ROUND(G569*H569,6)</f>
      </c>
      <c r="L569" s="38">
        <v>0</v>
      </c>
      <c s="32">
        <f>ROUND(ROUND(L569,2)*ROUND(G569,3),2)</f>
      </c>
      <c s="36" t="s">
        <v>76</v>
      </c>
      <c>
        <f>(M569*21)/100</f>
      </c>
      <c t="s">
        <v>27</v>
      </c>
    </row>
    <row r="570" spans="1:5" ht="12.75">
      <c r="A570" s="35" t="s">
        <v>54</v>
      </c>
      <c r="E570" s="39" t="s">
        <v>5</v>
      </c>
    </row>
    <row r="571" spans="1:5" ht="12.75">
      <c r="A571" s="35" t="s">
        <v>55</v>
      </c>
      <c r="E571" s="40" t="s">
        <v>5</v>
      </c>
    </row>
    <row r="572" spans="1:5" ht="12.75">
      <c r="A572" t="s">
        <v>56</v>
      </c>
      <c r="E572" s="39" t="s">
        <v>5</v>
      </c>
    </row>
    <row r="573" spans="1:16" ht="25.5">
      <c r="A573" t="s">
        <v>49</v>
      </c>
      <c s="34" t="s">
        <v>2617</v>
      </c>
      <c s="34" t="s">
        <v>10029</v>
      </c>
      <c s="35" t="s">
        <v>27</v>
      </c>
      <c s="6" t="s">
        <v>9931</v>
      </c>
      <c s="36" t="s">
        <v>52</v>
      </c>
      <c s="37">
        <v>8</v>
      </c>
      <c s="36">
        <v>0</v>
      </c>
      <c s="36">
        <f>ROUND(G573*H573,6)</f>
      </c>
      <c r="L573" s="38">
        <v>0</v>
      </c>
      <c s="32">
        <f>ROUND(ROUND(L573,2)*ROUND(G573,3),2)</f>
      </c>
      <c s="36" t="s">
        <v>76</v>
      </c>
      <c>
        <f>(M573*21)/100</f>
      </c>
      <c t="s">
        <v>27</v>
      </c>
    </row>
    <row r="574" spans="1:5" ht="12.75">
      <c r="A574" s="35" t="s">
        <v>54</v>
      </c>
      <c r="E574" s="39" t="s">
        <v>5</v>
      </c>
    </row>
    <row r="575" spans="1:5" ht="12.75">
      <c r="A575" s="35" t="s">
        <v>55</v>
      </c>
      <c r="E575" s="40" t="s">
        <v>5</v>
      </c>
    </row>
    <row r="576" spans="1:5" ht="12.75">
      <c r="A576" t="s">
        <v>56</v>
      </c>
      <c r="E576" s="39" t="s">
        <v>5</v>
      </c>
    </row>
    <row r="577" spans="1:16" ht="25.5">
      <c r="A577" t="s">
        <v>49</v>
      </c>
      <c s="34" t="s">
        <v>2619</v>
      </c>
      <c s="34" t="s">
        <v>9922</v>
      </c>
      <c s="35" t="s">
        <v>4</v>
      </c>
      <c s="6" t="s">
        <v>9923</v>
      </c>
      <c s="36" t="s">
        <v>52</v>
      </c>
      <c s="37">
        <v>8</v>
      </c>
      <c s="36">
        <v>0</v>
      </c>
      <c s="36">
        <f>ROUND(G577*H577,6)</f>
      </c>
      <c r="L577" s="38">
        <v>0</v>
      </c>
      <c s="32">
        <f>ROUND(ROUND(L577,2)*ROUND(G577,3),2)</f>
      </c>
      <c s="36" t="s">
        <v>76</v>
      </c>
      <c>
        <f>(M577*21)/100</f>
      </c>
      <c t="s">
        <v>27</v>
      </c>
    </row>
    <row r="578" spans="1:5" ht="12.75">
      <c r="A578" s="35" t="s">
        <v>54</v>
      </c>
      <c r="E578" s="39" t="s">
        <v>5</v>
      </c>
    </row>
    <row r="579" spans="1:5" ht="12.75">
      <c r="A579" s="35" t="s">
        <v>55</v>
      </c>
      <c r="E579" s="40" t="s">
        <v>5</v>
      </c>
    </row>
    <row r="580" spans="1:5" ht="12.75">
      <c r="A580" t="s">
        <v>56</v>
      </c>
      <c r="E580" s="39" t="s">
        <v>5</v>
      </c>
    </row>
    <row r="581" spans="1:16" ht="12.75">
      <c r="A581" t="s">
        <v>49</v>
      </c>
      <c s="34" t="s">
        <v>2621</v>
      </c>
      <c s="34" t="s">
        <v>9924</v>
      </c>
      <c s="35" t="s">
        <v>27</v>
      </c>
      <c s="6" t="s">
        <v>9925</v>
      </c>
      <c s="36" t="s">
        <v>684</v>
      </c>
      <c s="37">
        <v>5</v>
      </c>
      <c s="36">
        <v>0</v>
      </c>
      <c s="36">
        <f>ROUND(G581*H581,6)</f>
      </c>
      <c r="L581" s="38">
        <v>0</v>
      </c>
      <c s="32">
        <f>ROUND(ROUND(L581,2)*ROUND(G581,3),2)</f>
      </c>
      <c s="36" t="s">
        <v>76</v>
      </c>
      <c>
        <f>(M581*21)/100</f>
      </c>
      <c t="s">
        <v>27</v>
      </c>
    </row>
    <row r="582" spans="1:5" ht="12.75">
      <c r="A582" s="35" t="s">
        <v>54</v>
      </c>
      <c r="E582" s="39" t="s">
        <v>9926</v>
      </c>
    </row>
    <row r="583" spans="1:5" ht="12.75">
      <c r="A583" s="35" t="s">
        <v>55</v>
      </c>
      <c r="E583" s="40" t="s">
        <v>5</v>
      </c>
    </row>
    <row r="584" spans="1:5" ht="12.75">
      <c r="A584" t="s">
        <v>56</v>
      </c>
      <c r="E584" s="39" t="s">
        <v>5</v>
      </c>
    </row>
    <row r="585" spans="1:13" ht="12.75">
      <c r="A585" t="s">
        <v>46</v>
      </c>
      <c r="C585" s="31" t="s">
        <v>114</v>
      </c>
      <c r="E585" s="33" t="s">
        <v>10030</v>
      </c>
      <c r="J585" s="32">
        <f>0</f>
      </c>
      <c s="32">
        <f>0</f>
      </c>
      <c s="32">
        <f>0+L586+L590+L594+L598+L602+L606+L610+L614+L618+L622+L626+L630+L634+L638+L642+L646+L650+L654</f>
      </c>
      <c s="32">
        <f>0+M586+M590+M594+M598+M602+M606+M610+M614+M618+M622+M626+M630+M634+M638+M642+M646+M650+M654</f>
      </c>
    </row>
    <row r="586" spans="1:16" ht="12.75">
      <c r="A586" t="s">
        <v>49</v>
      </c>
      <c s="34" t="s">
        <v>2623</v>
      </c>
      <c s="34" t="s">
        <v>9897</v>
      </c>
      <c s="35" t="s">
        <v>5003</v>
      </c>
      <c s="6" t="s">
        <v>9898</v>
      </c>
      <c s="36" t="s">
        <v>684</v>
      </c>
      <c s="37">
        <v>2</v>
      </c>
      <c s="36">
        <v>0</v>
      </c>
      <c s="36">
        <f>ROUND(G586*H586,6)</f>
      </c>
      <c r="L586" s="38">
        <v>0</v>
      </c>
      <c s="32">
        <f>ROUND(ROUND(L586,2)*ROUND(G586,3),2)</f>
      </c>
      <c s="36" t="s">
        <v>53</v>
      </c>
      <c>
        <f>(M586*21)/100</f>
      </c>
      <c t="s">
        <v>27</v>
      </c>
    </row>
    <row r="587" spans="1:5" ht="12.75">
      <c r="A587" s="35" t="s">
        <v>54</v>
      </c>
      <c r="E587" s="39" t="s">
        <v>5</v>
      </c>
    </row>
    <row r="588" spans="1:5" ht="12.75">
      <c r="A588" s="35" t="s">
        <v>55</v>
      </c>
      <c r="E588" s="40" t="s">
        <v>5</v>
      </c>
    </row>
    <row r="589" spans="1:5" ht="12.75">
      <c r="A589" t="s">
        <v>56</v>
      </c>
      <c r="E589" s="39" t="s">
        <v>5</v>
      </c>
    </row>
    <row r="590" spans="1:16" ht="12.75">
      <c r="A590" t="s">
        <v>49</v>
      </c>
      <c s="34" t="s">
        <v>2626</v>
      </c>
      <c s="34" t="s">
        <v>10004</v>
      </c>
      <c s="35" t="s">
        <v>5003</v>
      </c>
      <c s="6" t="s">
        <v>9945</v>
      </c>
      <c s="36" t="s">
        <v>684</v>
      </c>
      <c s="37">
        <v>2</v>
      </c>
      <c s="36">
        <v>0</v>
      </c>
      <c s="36">
        <f>ROUND(G590*H590,6)</f>
      </c>
      <c r="L590" s="38">
        <v>0</v>
      </c>
      <c s="32">
        <f>ROUND(ROUND(L590,2)*ROUND(G590,3),2)</f>
      </c>
      <c s="36" t="s">
        <v>53</v>
      </c>
      <c>
        <f>(M590*21)/100</f>
      </c>
      <c t="s">
        <v>27</v>
      </c>
    </row>
    <row r="591" spans="1:5" ht="12.75">
      <c r="A591" s="35" t="s">
        <v>54</v>
      </c>
      <c r="E591" s="39" t="s">
        <v>5</v>
      </c>
    </row>
    <row r="592" spans="1:5" ht="12.75">
      <c r="A592" s="35" t="s">
        <v>55</v>
      </c>
      <c r="E592" s="40" t="s">
        <v>5</v>
      </c>
    </row>
    <row r="593" spans="1:5" ht="12.75">
      <c r="A593" t="s">
        <v>56</v>
      </c>
      <c r="E593" s="39" t="s">
        <v>5</v>
      </c>
    </row>
    <row r="594" spans="1:16" ht="25.5">
      <c r="A594" t="s">
        <v>49</v>
      </c>
      <c s="34" t="s">
        <v>2629</v>
      </c>
      <c s="34" t="s">
        <v>9930</v>
      </c>
      <c s="35" t="s">
        <v>5007</v>
      </c>
      <c s="6" t="s">
        <v>9931</v>
      </c>
      <c s="36" t="s">
        <v>52</v>
      </c>
      <c s="37">
        <v>66</v>
      </c>
      <c s="36">
        <v>0</v>
      </c>
      <c s="36">
        <f>ROUND(G594*H594,6)</f>
      </c>
      <c r="L594" s="38">
        <v>0</v>
      </c>
      <c s="32">
        <f>ROUND(ROUND(L594,2)*ROUND(G594,3),2)</f>
      </c>
      <c s="36" t="s">
        <v>53</v>
      </c>
      <c>
        <f>(M594*21)/100</f>
      </c>
      <c t="s">
        <v>27</v>
      </c>
    </row>
    <row r="595" spans="1:5" ht="12.75">
      <c r="A595" s="35" t="s">
        <v>54</v>
      </c>
      <c r="E595" s="39" t="s">
        <v>5</v>
      </c>
    </row>
    <row r="596" spans="1:5" ht="12.75">
      <c r="A596" s="35" t="s">
        <v>55</v>
      </c>
      <c r="E596" s="40" t="s">
        <v>5</v>
      </c>
    </row>
    <row r="597" spans="1:5" ht="12.75">
      <c r="A597" t="s">
        <v>56</v>
      </c>
      <c r="E597" s="39" t="s">
        <v>5</v>
      </c>
    </row>
    <row r="598" spans="1:16" ht="25.5">
      <c r="A598" t="s">
        <v>49</v>
      </c>
      <c s="34" t="s">
        <v>2631</v>
      </c>
      <c s="34" t="s">
        <v>10005</v>
      </c>
      <c s="35" t="s">
        <v>5003</v>
      </c>
      <c s="6" t="s">
        <v>9947</v>
      </c>
      <c s="36" t="s">
        <v>684</v>
      </c>
      <c s="37">
        <v>1</v>
      </c>
      <c s="36">
        <v>0</v>
      </c>
      <c s="36">
        <f>ROUND(G598*H598,6)</f>
      </c>
      <c r="L598" s="38">
        <v>0</v>
      </c>
      <c s="32">
        <f>ROUND(ROUND(L598,2)*ROUND(G598,3),2)</f>
      </c>
      <c s="36" t="s">
        <v>53</v>
      </c>
      <c>
        <f>(M598*21)/100</f>
      </c>
      <c t="s">
        <v>27</v>
      </c>
    </row>
    <row r="599" spans="1:5" ht="12.75">
      <c r="A599" s="35" t="s">
        <v>54</v>
      </c>
      <c r="E599" s="39" t="s">
        <v>5</v>
      </c>
    </row>
    <row r="600" spans="1:5" ht="12.75">
      <c r="A600" s="35" t="s">
        <v>55</v>
      </c>
      <c r="E600" s="40" t="s">
        <v>5</v>
      </c>
    </row>
    <row r="601" spans="1:5" ht="12.75">
      <c r="A601" t="s">
        <v>56</v>
      </c>
      <c r="E601" s="39" t="s">
        <v>5</v>
      </c>
    </row>
    <row r="602" spans="1:16" ht="12.75">
      <c r="A602" t="s">
        <v>49</v>
      </c>
      <c s="34" t="s">
        <v>2634</v>
      </c>
      <c s="34" t="s">
        <v>9870</v>
      </c>
      <c s="35" t="s">
        <v>6600</v>
      </c>
      <c s="6" t="s">
        <v>9905</v>
      </c>
      <c s="36" t="s">
        <v>684</v>
      </c>
      <c s="37">
        <v>1</v>
      </c>
      <c s="36">
        <v>0</v>
      </c>
      <c s="36">
        <f>ROUND(G602*H602,6)</f>
      </c>
      <c r="L602" s="38">
        <v>0</v>
      </c>
      <c s="32">
        <f>ROUND(ROUND(L602,2)*ROUND(G602,3),2)</f>
      </c>
      <c s="36" t="s">
        <v>76</v>
      </c>
      <c>
        <f>(M602*21)/100</f>
      </c>
      <c t="s">
        <v>27</v>
      </c>
    </row>
    <row r="603" spans="1:5" ht="51">
      <c r="A603" s="35" t="s">
        <v>54</v>
      </c>
      <c r="E603" s="39" t="s">
        <v>10006</v>
      </c>
    </row>
    <row r="604" spans="1:5" ht="12.75">
      <c r="A604" s="35" t="s">
        <v>55</v>
      </c>
      <c r="E604" s="40" t="s">
        <v>5</v>
      </c>
    </row>
    <row r="605" spans="1:5" ht="12.75">
      <c r="A605" t="s">
        <v>56</v>
      </c>
      <c r="E605" s="39" t="s">
        <v>5</v>
      </c>
    </row>
    <row r="606" spans="1:16" ht="12.75">
      <c r="A606" t="s">
        <v>49</v>
      </c>
      <c s="34" t="s">
        <v>2636</v>
      </c>
      <c s="34" t="s">
        <v>9873</v>
      </c>
      <c s="35" t="s">
        <v>6600</v>
      </c>
      <c s="6" t="s">
        <v>9907</v>
      </c>
      <c s="36" t="s">
        <v>684</v>
      </c>
      <c s="37">
        <v>2</v>
      </c>
      <c s="36">
        <v>0</v>
      </c>
      <c s="36">
        <f>ROUND(G606*H606,6)</f>
      </c>
      <c r="L606" s="38">
        <v>0</v>
      </c>
      <c s="32">
        <f>ROUND(ROUND(L606,2)*ROUND(G606,3),2)</f>
      </c>
      <c s="36" t="s">
        <v>76</v>
      </c>
      <c>
        <f>(M606*21)/100</f>
      </c>
      <c t="s">
        <v>27</v>
      </c>
    </row>
    <row r="607" spans="1:5" ht="12.75">
      <c r="A607" s="35" t="s">
        <v>54</v>
      </c>
      <c r="E607" s="39" t="s">
        <v>9943</v>
      </c>
    </row>
    <row r="608" spans="1:5" ht="12.75">
      <c r="A608" s="35" t="s">
        <v>55</v>
      </c>
      <c r="E608" s="40" t="s">
        <v>5</v>
      </c>
    </row>
    <row r="609" spans="1:5" ht="12.75">
      <c r="A609" t="s">
        <v>56</v>
      </c>
      <c r="E609" s="39" t="s">
        <v>5</v>
      </c>
    </row>
    <row r="610" spans="1:16" ht="12.75">
      <c r="A610" t="s">
        <v>49</v>
      </c>
      <c s="34" t="s">
        <v>2638</v>
      </c>
      <c s="34" t="s">
        <v>9875</v>
      </c>
      <c s="35" t="s">
        <v>6600</v>
      </c>
      <c s="6" t="s">
        <v>9980</v>
      </c>
      <c s="36" t="s">
        <v>684</v>
      </c>
      <c s="37">
        <v>2</v>
      </c>
      <c s="36">
        <v>0</v>
      </c>
      <c s="36">
        <f>ROUND(G610*H610,6)</f>
      </c>
      <c r="L610" s="38">
        <v>0</v>
      </c>
      <c s="32">
        <f>ROUND(ROUND(L610,2)*ROUND(G610,3),2)</f>
      </c>
      <c s="36" t="s">
        <v>76</v>
      </c>
      <c>
        <f>(M610*21)/100</f>
      </c>
      <c t="s">
        <v>27</v>
      </c>
    </row>
    <row r="611" spans="1:5" ht="12.75">
      <c r="A611" s="35" t="s">
        <v>54</v>
      </c>
      <c r="E611" s="39" t="s">
        <v>10007</v>
      </c>
    </row>
    <row r="612" spans="1:5" ht="12.75">
      <c r="A612" s="35" t="s">
        <v>55</v>
      </c>
      <c r="E612" s="40" t="s">
        <v>5</v>
      </c>
    </row>
    <row r="613" spans="1:5" ht="12.75">
      <c r="A613" t="s">
        <v>56</v>
      </c>
      <c r="E613" s="39" t="s">
        <v>5</v>
      </c>
    </row>
    <row r="614" spans="1:16" ht="12.75">
      <c r="A614" t="s">
        <v>49</v>
      </c>
      <c s="34" t="s">
        <v>2641</v>
      </c>
      <c s="34" t="s">
        <v>1330</v>
      </c>
      <c s="35" t="s">
        <v>6600</v>
      </c>
      <c s="6" t="s">
        <v>9911</v>
      </c>
      <c s="36" t="s">
        <v>52</v>
      </c>
      <c s="37">
        <v>66</v>
      </c>
      <c s="36">
        <v>0</v>
      </c>
      <c s="36">
        <f>ROUND(G614*H614,6)</f>
      </c>
      <c r="L614" s="38">
        <v>0</v>
      </c>
      <c s="32">
        <f>ROUND(ROUND(L614,2)*ROUND(G614,3),2)</f>
      </c>
      <c s="36" t="s">
        <v>76</v>
      </c>
      <c>
        <f>(M614*21)/100</f>
      </c>
      <c t="s">
        <v>27</v>
      </c>
    </row>
    <row r="615" spans="1:5" ht="25.5">
      <c r="A615" s="35" t="s">
        <v>54</v>
      </c>
      <c r="E615" s="39" t="s">
        <v>9912</v>
      </c>
    </row>
    <row r="616" spans="1:5" ht="51">
      <c r="A616" s="35" t="s">
        <v>55</v>
      </c>
      <c r="E616" s="40" t="s">
        <v>10008</v>
      </c>
    </row>
    <row r="617" spans="1:5" ht="12.75">
      <c r="A617" t="s">
        <v>56</v>
      </c>
      <c r="E617" s="39" t="s">
        <v>5</v>
      </c>
    </row>
    <row r="618" spans="1:16" ht="12.75">
      <c r="A618" t="s">
        <v>49</v>
      </c>
      <c s="34" t="s">
        <v>2643</v>
      </c>
      <c s="34" t="s">
        <v>9918</v>
      </c>
      <c s="35" t="s">
        <v>6600</v>
      </c>
      <c s="6" t="s">
        <v>9914</v>
      </c>
      <c s="36" t="s">
        <v>52</v>
      </c>
      <c s="37">
        <v>4</v>
      </c>
      <c s="36">
        <v>0</v>
      </c>
      <c s="36">
        <f>ROUND(G618*H618,6)</f>
      </c>
      <c r="L618" s="38">
        <v>0</v>
      </c>
      <c s="32">
        <f>ROUND(ROUND(L618,2)*ROUND(G618,3),2)</f>
      </c>
      <c s="36" t="s">
        <v>76</v>
      </c>
      <c>
        <f>(M618*21)/100</f>
      </c>
      <c t="s">
        <v>27</v>
      </c>
    </row>
    <row r="619" spans="1:5" ht="12.75">
      <c r="A619" s="35" t="s">
        <v>54</v>
      </c>
      <c r="E619" s="39" t="s">
        <v>10010</v>
      </c>
    </row>
    <row r="620" spans="1:5" ht="12.75">
      <c r="A620" s="35" t="s">
        <v>55</v>
      </c>
      <c r="E620" s="40" t="s">
        <v>5</v>
      </c>
    </row>
    <row r="621" spans="1:5" ht="12.75">
      <c r="A621" t="s">
        <v>56</v>
      </c>
      <c r="E621" s="39" t="s">
        <v>5</v>
      </c>
    </row>
    <row r="622" spans="1:16" ht="12.75">
      <c r="A622" t="s">
        <v>49</v>
      </c>
      <c s="34" t="s">
        <v>2646</v>
      </c>
      <c s="34" t="s">
        <v>9938</v>
      </c>
      <c s="35" t="s">
        <v>6600</v>
      </c>
      <c s="6" t="s">
        <v>9914</v>
      </c>
      <c s="36" t="s">
        <v>52</v>
      </c>
      <c s="37">
        <v>3</v>
      </c>
      <c s="36">
        <v>0</v>
      </c>
      <c s="36">
        <f>ROUND(G622*H622,6)</f>
      </c>
      <c r="L622" s="38">
        <v>0</v>
      </c>
      <c s="32">
        <f>ROUND(ROUND(L622,2)*ROUND(G622,3),2)</f>
      </c>
      <c s="36" t="s">
        <v>76</v>
      </c>
      <c>
        <f>(M622*21)/100</f>
      </c>
      <c t="s">
        <v>27</v>
      </c>
    </row>
    <row r="623" spans="1:5" ht="12.75">
      <c r="A623" s="35" t="s">
        <v>54</v>
      </c>
      <c r="E623" s="39" t="s">
        <v>9915</v>
      </c>
    </row>
    <row r="624" spans="1:5" ht="12.75">
      <c r="A624" s="35" t="s">
        <v>55</v>
      </c>
      <c r="E624" s="40" t="s">
        <v>5</v>
      </c>
    </row>
    <row r="625" spans="1:5" ht="12.75">
      <c r="A625" t="s">
        <v>56</v>
      </c>
      <c r="E625" s="39" t="s">
        <v>5</v>
      </c>
    </row>
    <row r="626" spans="1:16" ht="12.75">
      <c r="A626" t="s">
        <v>49</v>
      </c>
      <c s="34" t="s">
        <v>2648</v>
      </c>
      <c s="34" t="s">
        <v>9984</v>
      </c>
      <c s="35" t="s">
        <v>6600</v>
      </c>
      <c s="6" t="s">
        <v>9916</v>
      </c>
      <c s="36" t="s">
        <v>1430</v>
      </c>
      <c s="37">
        <v>16</v>
      </c>
      <c s="36">
        <v>0</v>
      </c>
      <c s="36">
        <f>ROUND(G626*H626,6)</f>
      </c>
      <c r="L626" s="38">
        <v>0</v>
      </c>
      <c s="32">
        <f>ROUND(ROUND(L626,2)*ROUND(G626,3),2)</f>
      </c>
      <c s="36" t="s">
        <v>76</v>
      </c>
      <c>
        <f>(M626*21)/100</f>
      </c>
      <c t="s">
        <v>27</v>
      </c>
    </row>
    <row r="627" spans="1:5" ht="12.75">
      <c r="A627" s="35" t="s">
        <v>54</v>
      </c>
      <c r="E627" s="39" t="s">
        <v>9917</v>
      </c>
    </row>
    <row r="628" spans="1:5" ht="12.75">
      <c r="A628" s="35" t="s">
        <v>55</v>
      </c>
      <c r="E628" s="40" t="s">
        <v>5</v>
      </c>
    </row>
    <row r="629" spans="1:5" ht="12.75">
      <c r="A629" t="s">
        <v>56</v>
      </c>
      <c r="E629" s="39" t="s">
        <v>5</v>
      </c>
    </row>
    <row r="630" spans="1:16" ht="12.75">
      <c r="A630" t="s">
        <v>49</v>
      </c>
      <c s="34" t="s">
        <v>2651</v>
      </c>
      <c s="34" t="s">
        <v>9985</v>
      </c>
      <c s="35" t="s">
        <v>6600</v>
      </c>
      <c s="6" t="s">
        <v>9986</v>
      </c>
      <c s="36" t="s">
        <v>1430</v>
      </c>
      <c s="37">
        <v>26</v>
      </c>
      <c s="36">
        <v>0</v>
      </c>
      <c s="36">
        <f>ROUND(G630*H630,6)</f>
      </c>
      <c r="L630" s="38">
        <v>0</v>
      </c>
      <c s="32">
        <f>ROUND(ROUND(L630,2)*ROUND(G630,3),2)</f>
      </c>
      <c s="36" t="s">
        <v>76</v>
      </c>
      <c>
        <f>(M630*21)/100</f>
      </c>
      <c t="s">
        <v>27</v>
      </c>
    </row>
    <row r="631" spans="1:5" ht="12.75">
      <c r="A631" s="35" t="s">
        <v>54</v>
      </c>
      <c r="E631" s="39" t="s">
        <v>9987</v>
      </c>
    </row>
    <row r="632" spans="1:5" ht="12.75">
      <c r="A632" s="35" t="s">
        <v>55</v>
      </c>
      <c r="E632" s="40" t="s">
        <v>5</v>
      </c>
    </row>
    <row r="633" spans="1:5" ht="12.75">
      <c r="A633" t="s">
        <v>56</v>
      </c>
      <c r="E633" s="39" t="s">
        <v>5</v>
      </c>
    </row>
    <row r="634" spans="1:16" ht="12.75">
      <c r="A634" t="s">
        <v>49</v>
      </c>
      <c s="34" t="s">
        <v>2654</v>
      </c>
      <c s="34" t="s">
        <v>9988</v>
      </c>
      <c s="35" t="s">
        <v>6600</v>
      </c>
      <c s="6" t="s">
        <v>9879</v>
      </c>
      <c s="36" t="s">
        <v>684</v>
      </c>
      <c s="37">
        <v>1</v>
      </c>
      <c s="36">
        <v>0</v>
      </c>
      <c s="36">
        <f>ROUND(G634*H634,6)</f>
      </c>
      <c r="L634" s="38">
        <v>0</v>
      </c>
      <c s="32">
        <f>ROUND(ROUND(L634,2)*ROUND(G634,3),2)</f>
      </c>
      <c s="36" t="s">
        <v>76</v>
      </c>
      <c>
        <f>(M634*21)/100</f>
      </c>
      <c t="s">
        <v>27</v>
      </c>
    </row>
    <row r="635" spans="1:5" ht="12.75">
      <c r="A635" s="35" t="s">
        <v>54</v>
      </c>
      <c r="E635" s="39" t="s">
        <v>9919</v>
      </c>
    </row>
    <row r="636" spans="1:5" ht="12.75">
      <c r="A636" s="35" t="s">
        <v>55</v>
      </c>
      <c r="E636" s="40" t="s">
        <v>5</v>
      </c>
    </row>
    <row r="637" spans="1:5" ht="12.75">
      <c r="A637" t="s">
        <v>56</v>
      </c>
      <c r="E637" s="39" t="s">
        <v>5</v>
      </c>
    </row>
    <row r="638" spans="1:16" ht="12.75">
      <c r="A638" t="s">
        <v>49</v>
      </c>
      <c s="34" t="s">
        <v>2656</v>
      </c>
      <c s="34" t="s">
        <v>10013</v>
      </c>
      <c s="35" t="s">
        <v>5003</v>
      </c>
      <c s="6" t="s">
        <v>9909</v>
      </c>
      <c s="36" t="s">
        <v>684</v>
      </c>
      <c s="37">
        <v>3</v>
      </c>
      <c s="36">
        <v>0</v>
      </c>
      <c s="36">
        <f>ROUND(G638*H638,6)</f>
      </c>
      <c r="L638" s="38">
        <v>0</v>
      </c>
      <c s="32">
        <f>ROUND(ROUND(L638,2)*ROUND(G638,3),2)</f>
      </c>
      <c s="36" t="s">
        <v>76</v>
      </c>
      <c>
        <f>(M638*21)/100</f>
      </c>
      <c t="s">
        <v>27</v>
      </c>
    </row>
    <row r="639" spans="1:5" ht="25.5">
      <c r="A639" s="35" t="s">
        <v>54</v>
      </c>
      <c r="E639" s="39" t="s">
        <v>10014</v>
      </c>
    </row>
    <row r="640" spans="1:5" ht="12.75">
      <c r="A640" s="35" t="s">
        <v>55</v>
      </c>
      <c r="E640" s="40" t="s">
        <v>5</v>
      </c>
    </row>
    <row r="641" spans="1:5" ht="12.75">
      <c r="A641" t="s">
        <v>56</v>
      </c>
      <c r="E641" s="39" t="s">
        <v>5</v>
      </c>
    </row>
    <row r="642" spans="1:16" ht="12.75">
      <c r="A642" t="s">
        <v>49</v>
      </c>
      <c s="34" t="s">
        <v>2658</v>
      </c>
      <c s="34" t="s">
        <v>10015</v>
      </c>
      <c s="35" t="s">
        <v>5003</v>
      </c>
      <c s="6" t="s">
        <v>10016</v>
      </c>
      <c s="36" t="s">
        <v>684</v>
      </c>
      <c s="37">
        <v>3</v>
      </c>
      <c s="36">
        <v>0</v>
      </c>
      <c s="36">
        <f>ROUND(G642*H642,6)</f>
      </c>
      <c r="L642" s="38">
        <v>0</v>
      </c>
      <c s="32">
        <f>ROUND(ROUND(L642,2)*ROUND(G642,3),2)</f>
      </c>
      <c s="36" t="s">
        <v>76</v>
      </c>
      <c>
        <f>(M642*21)/100</f>
      </c>
      <c t="s">
        <v>27</v>
      </c>
    </row>
    <row r="643" spans="1:5" ht="12.75">
      <c r="A643" s="35" t="s">
        <v>54</v>
      </c>
      <c r="E643" s="39" t="s">
        <v>5</v>
      </c>
    </row>
    <row r="644" spans="1:5" ht="12.75">
      <c r="A644" s="35" t="s">
        <v>55</v>
      </c>
      <c r="E644" s="40" t="s">
        <v>5</v>
      </c>
    </row>
    <row r="645" spans="1:5" ht="12.75">
      <c r="A645" t="s">
        <v>56</v>
      </c>
      <c r="E645" s="39" t="s">
        <v>5</v>
      </c>
    </row>
    <row r="646" spans="1:16" ht="25.5">
      <c r="A646" t="s">
        <v>49</v>
      </c>
      <c s="34" t="s">
        <v>2660</v>
      </c>
      <c s="34" t="s">
        <v>9922</v>
      </c>
      <c s="35" t="s">
        <v>5003</v>
      </c>
      <c s="6" t="s">
        <v>9923</v>
      </c>
      <c s="36" t="s">
        <v>52</v>
      </c>
      <c s="37">
        <v>3</v>
      </c>
      <c s="36">
        <v>0</v>
      </c>
      <c s="36">
        <f>ROUND(G646*H646,6)</f>
      </c>
      <c r="L646" s="38">
        <v>0</v>
      </c>
      <c s="32">
        <f>ROUND(ROUND(L646,2)*ROUND(G646,3),2)</f>
      </c>
      <c s="36" t="s">
        <v>76</v>
      </c>
      <c>
        <f>(M646*21)/100</f>
      </c>
      <c t="s">
        <v>27</v>
      </c>
    </row>
    <row r="647" spans="1:5" ht="12.75">
      <c r="A647" s="35" t="s">
        <v>54</v>
      </c>
      <c r="E647" s="39" t="s">
        <v>5</v>
      </c>
    </row>
    <row r="648" spans="1:5" ht="12.75">
      <c r="A648" s="35" t="s">
        <v>55</v>
      </c>
      <c r="E648" s="40" t="s">
        <v>5</v>
      </c>
    </row>
    <row r="649" spans="1:5" ht="12.75">
      <c r="A649" t="s">
        <v>56</v>
      </c>
      <c r="E649" s="39" t="s">
        <v>5</v>
      </c>
    </row>
    <row r="650" spans="1:16" ht="25.5">
      <c r="A650" t="s">
        <v>49</v>
      </c>
      <c s="34" t="s">
        <v>2663</v>
      </c>
      <c s="34" t="s">
        <v>10017</v>
      </c>
      <c s="35" t="s">
        <v>6600</v>
      </c>
      <c s="6" t="s">
        <v>10018</v>
      </c>
      <c s="36" t="s">
        <v>52</v>
      </c>
      <c s="37">
        <v>4</v>
      </c>
      <c s="36">
        <v>0</v>
      </c>
      <c s="36">
        <f>ROUND(G650*H650,6)</f>
      </c>
      <c r="L650" s="38">
        <v>0</v>
      </c>
      <c s="32">
        <f>ROUND(ROUND(L650,2)*ROUND(G650,3),2)</f>
      </c>
      <c s="36" t="s">
        <v>76</v>
      </c>
      <c>
        <f>(M650*21)/100</f>
      </c>
      <c t="s">
        <v>27</v>
      </c>
    </row>
    <row r="651" spans="1:5" ht="12.75">
      <c r="A651" s="35" t="s">
        <v>54</v>
      </c>
      <c r="E651" s="39" t="s">
        <v>5</v>
      </c>
    </row>
    <row r="652" spans="1:5" ht="12.75">
      <c r="A652" s="35" t="s">
        <v>55</v>
      </c>
      <c r="E652" s="40" t="s">
        <v>5</v>
      </c>
    </row>
    <row r="653" spans="1:5" ht="12.75">
      <c r="A653" t="s">
        <v>56</v>
      </c>
      <c r="E653" s="39" t="s">
        <v>5</v>
      </c>
    </row>
    <row r="654" spans="1:16" ht="12.75">
      <c r="A654" t="s">
        <v>49</v>
      </c>
      <c s="34" t="s">
        <v>2667</v>
      </c>
      <c s="34" t="s">
        <v>9924</v>
      </c>
      <c s="35" t="s">
        <v>6600</v>
      </c>
      <c s="6" t="s">
        <v>9925</v>
      </c>
      <c s="36" t="s">
        <v>684</v>
      </c>
      <c s="37">
        <v>2</v>
      </c>
      <c s="36">
        <v>0</v>
      </c>
      <c s="36">
        <f>ROUND(G654*H654,6)</f>
      </c>
      <c r="L654" s="38">
        <v>0</v>
      </c>
      <c s="32">
        <f>ROUND(ROUND(L654,2)*ROUND(G654,3),2)</f>
      </c>
      <c s="36" t="s">
        <v>76</v>
      </c>
      <c>
        <f>(M654*21)/100</f>
      </c>
      <c t="s">
        <v>27</v>
      </c>
    </row>
    <row r="655" spans="1:5" ht="12.75">
      <c r="A655" s="35" t="s">
        <v>54</v>
      </c>
      <c r="E655" s="39" t="s">
        <v>9926</v>
      </c>
    </row>
    <row r="656" spans="1:5" ht="12.75">
      <c r="A656" s="35" t="s">
        <v>55</v>
      </c>
      <c r="E656" s="40" t="s">
        <v>5</v>
      </c>
    </row>
    <row r="657" spans="1:5" ht="12.75">
      <c r="A657" t="s">
        <v>56</v>
      </c>
      <c r="E657" s="39" t="s">
        <v>5</v>
      </c>
    </row>
    <row r="658" spans="1:13" ht="12.75">
      <c r="A658" t="s">
        <v>46</v>
      </c>
      <c r="C658" s="31" t="s">
        <v>117</v>
      </c>
      <c r="E658" s="33" t="s">
        <v>10031</v>
      </c>
      <c r="J658" s="32">
        <f>0</f>
      </c>
      <c s="32">
        <f>0</f>
      </c>
      <c s="32">
        <f>0+L659+L663+L667+L671+L675+L679+L683+L687+L691+L695+L699+L703+L707+L711+L715</f>
      </c>
      <c s="32">
        <f>0+M659+M663+M667+M671+M675+M679+M683+M687+M691+M695+M699+M703+M707+M711+M715</f>
      </c>
    </row>
    <row r="659" spans="1:16" ht="12.75">
      <c r="A659" t="s">
        <v>49</v>
      </c>
      <c s="34" t="s">
        <v>2671</v>
      </c>
      <c s="34" t="s">
        <v>9897</v>
      </c>
      <c s="35" t="s">
        <v>6862</v>
      </c>
      <c s="6" t="s">
        <v>9898</v>
      </c>
      <c s="36" t="s">
        <v>684</v>
      </c>
      <c s="37">
        <v>2</v>
      </c>
      <c s="36">
        <v>0</v>
      </c>
      <c s="36">
        <f>ROUND(G659*H659,6)</f>
      </c>
      <c r="L659" s="38">
        <v>0</v>
      </c>
      <c s="32">
        <f>ROUND(ROUND(L659,2)*ROUND(G659,3),2)</f>
      </c>
      <c s="36" t="s">
        <v>53</v>
      </c>
      <c>
        <f>(M659*21)/100</f>
      </c>
      <c t="s">
        <v>27</v>
      </c>
    </row>
    <row r="660" spans="1:5" ht="12.75">
      <c r="A660" s="35" t="s">
        <v>54</v>
      </c>
      <c r="E660" s="39" t="s">
        <v>5</v>
      </c>
    </row>
    <row r="661" spans="1:5" ht="12.75">
      <c r="A661" s="35" t="s">
        <v>55</v>
      </c>
      <c r="E661" s="40" t="s">
        <v>5</v>
      </c>
    </row>
    <row r="662" spans="1:5" ht="12.75">
      <c r="A662" t="s">
        <v>56</v>
      </c>
      <c r="E662" s="39" t="s">
        <v>5</v>
      </c>
    </row>
    <row r="663" spans="1:16" ht="25.5">
      <c r="A663" t="s">
        <v>49</v>
      </c>
      <c s="34" t="s">
        <v>2675</v>
      </c>
      <c s="34" t="s">
        <v>9901</v>
      </c>
      <c s="35" t="s">
        <v>6862</v>
      </c>
      <c s="6" t="s">
        <v>9902</v>
      </c>
      <c s="36" t="s">
        <v>52</v>
      </c>
      <c s="37">
        <v>48</v>
      </c>
      <c s="36">
        <v>0</v>
      </c>
      <c s="36">
        <f>ROUND(G663*H663,6)</f>
      </c>
      <c r="L663" s="38">
        <v>0</v>
      </c>
      <c s="32">
        <f>ROUND(ROUND(L663,2)*ROUND(G663,3),2)</f>
      </c>
      <c s="36" t="s">
        <v>53</v>
      </c>
      <c>
        <f>(M663*21)/100</f>
      </c>
      <c t="s">
        <v>27</v>
      </c>
    </row>
    <row r="664" spans="1:5" ht="12.75">
      <c r="A664" s="35" t="s">
        <v>54</v>
      </c>
      <c r="E664" s="39" t="s">
        <v>5</v>
      </c>
    </row>
    <row r="665" spans="1:5" ht="12.75">
      <c r="A665" s="35" t="s">
        <v>55</v>
      </c>
      <c r="E665" s="40" t="s">
        <v>5</v>
      </c>
    </row>
    <row r="666" spans="1:5" ht="12.75">
      <c r="A666" t="s">
        <v>56</v>
      </c>
      <c r="E666" s="39" t="s">
        <v>5</v>
      </c>
    </row>
    <row r="667" spans="1:16" ht="25.5">
      <c r="A667" t="s">
        <v>49</v>
      </c>
      <c s="34" t="s">
        <v>2679</v>
      </c>
      <c s="34" t="s">
        <v>9903</v>
      </c>
      <c s="35" t="s">
        <v>6862</v>
      </c>
      <c s="6" t="s">
        <v>9904</v>
      </c>
      <c s="36" t="s">
        <v>684</v>
      </c>
      <c s="37">
        <v>1</v>
      </c>
      <c s="36">
        <v>0</v>
      </c>
      <c s="36">
        <f>ROUND(G667*H667,6)</f>
      </c>
      <c r="L667" s="38">
        <v>0</v>
      </c>
      <c s="32">
        <f>ROUND(ROUND(L667,2)*ROUND(G667,3),2)</f>
      </c>
      <c s="36" t="s">
        <v>53</v>
      </c>
      <c>
        <f>(M667*21)/100</f>
      </c>
      <c t="s">
        <v>27</v>
      </c>
    </row>
    <row r="668" spans="1:5" ht="12.75">
      <c r="A668" s="35" t="s">
        <v>54</v>
      </c>
      <c r="E668" s="39" t="s">
        <v>5</v>
      </c>
    </row>
    <row r="669" spans="1:5" ht="12.75">
      <c r="A669" s="35" t="s">
        <v>55</v>
      </c>
      <c r="E669" s="40" t="s">
        <v>5</v>
      </c>
    </row>
    <row r="670" spans="1:5" ht="12.75">
      <c r="A670" t="s">
        <v>56</v>
      </c>
      <c r="E670" s="39" t="s">
        <v>5</v>
      </c>
    </row>
    <row r="671" spans="1:16" ht="12.75">
      <c r="A671" t="s">
        <v>49</v>
      </c>
      <c s="34" t="s">
        <v>2681</v>
      </c>
      <c s="34" t="s">
        <v>9870</v>
      </c>
      <c s="35" t="s">
        <v>6862</v>
      </c>
      <c s="6" t="s">
        <v>9905</v>
      </c>
      <c s="36" t="s">
        <v>684</v>
      </c>
      <c s="37">
        <v>1</v>
      </c>
      <c s="36">
        <v>0</v>
      </c>
      <c s="36">
        <f>ROUND(G671*H671,6)</f>
      </c>
      <c r="L671" s="38">
        <v>0</v>
      </c>
      <c s="32">
        <f>ROUND(ROUND(L671,2)*ROUND(G671,3),2)</f>
      </c>
      <c s="36" t="s">
        <v>76</v>
      </c>
      <c>
        <f>(M671*21)/100</f>
      </c>
      <c t="s">
        <v>27</v>
      </c>
    </row>
    <row r="672" spans="1:5" ht="51">
      <c r="A672" s="35" t="s">
        <v>54</v>
      </c>
      <c r="E672" s="39" t="s">
        <v>9906</v>
      </c>
    </row>
    <row r="673" spans="1:5" ht="12.75">
      <c r="A673" s="35" t="s">
        <v>55</v>
      </c>
      <c r="E673" s="40" t="s">
        <v>5</v>
      </c>
    </row>
    <row r="674" spans="1:5" ht="12.75">
      <c r="A674" t="s">
        <v>56</v>
      </c>
      <c r="E674" s="39" t="s">
        <v>5</v>
      </c>
    </row>
    <row r="675" spans="1:16" ht="12.75">
      <c r="A675" t="s">
        <v>49</v>
      </c>
      <c s="34" t="s">
        <v>2683</v>
      </c>
      <c s="34" t="s">
        <v>9873</v>
      </c>
      <c s="35" t="s">
        <v>6862</v>
      </c>
      <c s="6" t="s">
        <v>9907</v>
      </c>
      <c s="36" t="s">
        <v>684</v>
      </c>
      <c s="37">
        <v>4</v>
      </c>
      <c s="36">
        <v>0</v>
      </c>
      <c s="36">
        <f>ROUND(G675*H675,6)</f>
      </c>
      <c r="L675" s="38">
        <v>0</v>
      </c>
      <c s="32">
        <f>ROUND(ROUND(L675,2)*ROUND(G675,3),2)</f>
      </c>
      <c s="36" t="s">
        <v>76</v>
      </c>
      <c>
        <f>(M675*21)/100</f>
      </c>
      <c t="s">
        <v>27</v>
      </c>
    </row>
    <row r="676" spans="1:5" ht="12.75">
      <c r="A676" s="35" t="s">
        <v>54</v>
      </c>
      <c r="E676" s="39" t="s">
        <v>9908</v>
      </c>
    </row>
    <row r="677" spans="1:5" ht="12.75">
      <c r="A677" s="35" t="s">
        <v>55</v>
      </c>
      <c r="E677" s="40" t="s">
        <v>5</v>
      </c>
    </row>
    <row r="678" spans="1:5" ht="12.75">
      <c r="A678" t="s">
        <v>56</v>
      </c>
      <c r="E678" s="39" t="s">
        <v>5</v>
      </c>
    </row>
    <row r="679" spans="1:16" ht="12.75">
      <c r="A679" t="s">
        <v>49</v>
      </c>
      <c s="34" t="s">
        <v>2687</v>
      </c>
      <c s="34" t="s">
        <v>9875</v>
      </c>
      <c s="35" t="s">
        <v>6862</v>
      </c>
      <c s="6" t="s">
        <v>9980</v>
      </c>
      <c s="36" t="s">
        <v>684</v>
      </c>
      <c s="37">
        <v>2</v>
      </c>
      <c s="36">
        <v>0</v>
      </c>
      <c s="36">
        <f>ROUND(G679*H679,6)</f>
      </c>
      <c r="L679" s="38">
        <v>0</v>
      </c>
      <c s="32">
        <f>ROUND(ROUND(L679,2)*ROUND(G679,3),2)</f>
      </c>
      <c s="36" t="s">
        <v>76</v>
      </c>
      <c>
        <f>(M679*21)/100</f>
      </c>
      <c t="s">
        <v>27</v>
      </c>
    </row>
    <row r="680" spans="1:5" ht="12.75">
      <c r="A680" s="35" t="s">
        <v>54</v>
      </c>
      <c r="E680" s="39" t="s">
        <v>9981</v>
      </c>
    </row>
    <row r="681" spans="1:5" ht="12.75">
      <c r="A681" s="35" t="s">
        <v>55</v>
      </c>
      <c r="E681" s="40" t="s">
        <v>5</v>
      </c>
    </row>
    <row r="682" spans="1:5" ht="12.75">
      <c r="A682" t="s">
        <v>56</v>
      </c>
      <c r="E682" s="39" t="s">
        <v>5</v>
      </c>
    </row>
    <row r="683" spans="1:16" ht="12.75">
      <c r="A683" t="s">
        <v>49</v>
      </c>
      <c s="34" t="s">
        <v>2758</v>
      </c>
      <c s="34" t="s">
        <v>1328</v>
      </c>
      <c s="35" t="s">
        <v>6862</v>
      </c>
      <c s="6" t="s">
        <v>9911</v>
      </c>
      <c s="36" t="s">
        <v>52</v>
      </c>
      <c s="37">
        <v>48</v>
      </c>
      <c s="36">
        <v>0</v>
      </c>
      <c s="36">
        <f>ROUND(G683*H683,6)</f>
      </c>
      <c r="L683" s="38">
        <v>0</v>
      </c>
      <c s="32">
        <f>ROUND(ROUND(L683,2)*ROUND(G683,3),2)</f>
      </c>
      <c s="36" t="s">
        <v>76</v>
      </c>
      <c>
        <f>(M683*21)/100</f>
      </c>
      <c t="s">
        <v>27</v>
      </c>
    </row>
    <row r="684" spans="1:5" ht="25.5">
      <c r="A684" s="35" t="s">
        <v>54</v>
      </c>
      <c r="E684" s="39" t="s">
        <v>9912</v>
      </c>
    </row>
    <row r="685" spans="1:5" ht="51">
      <c r="A685" s="35" t="s">
        <v>55</v>
      </c>
      <c r="E685" s="40" t="s">
        <v>10032</v>
      </c>
    </row>
    <row r="686" spans="1:5" ht="12.75">
      <c r="A686" t="s">
        <v>56</v>
      </c>
      <c r="E686" s="39" t="s">
        <v>5</v>
      </c>
    </row>
    <row r="687" spans="1:16" ht="12.75">
      <c r="A687" t="s">
        <v>49</v>
      </c>
      <c s="34" t="s">
        <v>2759</v>
      </c>
      <c s="34" t="s">
        <v>1330</v>
      </c>
      <c s="35" t="s">
        <v>6862</v>
      </c>
      <c s="6" t="s">
        <v>9914</v>
      </c>
      <c s="36" t="s">
        <v>52</v>
      </c>
      <c s="37">
        <v>6</v>
      </c>
      <c s="36">
        <v>0</v>
      </c>
      <c s="36">
        <f>ROUND(G687*H687,6)</f>
      </c>
      <c r="L687" s="38">
        <v>0</v>
      </c>
      <c s="32">
        <f>ROUND(ROUND(L687,2)*ROUND(G687,3),2)</f>
      </c>
      <c s="36" t="s">
        <v>76</v>
      </c>
      <c>
        <f>(M687*21)/100</f>
      </c>
      <c t="s">
        <v>27</v>
      </c>
    </row>
    <row r="688" spans="1:5" ht="12.75">
      <c r="A688" s="35" t="s">
        <v>54</v>
      </c>
      <c r="E688" s="39" t="s">
        <v>9983</v>
      </c>
    </row>
    <row r="689" spans="1:5" ht="12.75">
      <c r="A689" s="35" t="s">
        <v>55</v>
      </c>
      <c r="E689" s="40" t="s">
        <v>5</v>
      </c>
    </row>
    <row r="690" spans="1:5" ht="12.75">
      <c r="A690" t="s">
        <v>56</v>
      </c>
      <c r="E690" s="39" t="s">
        <v>5</v>
      </c>
    </row>
    <row r="691" spans="1:16" ht="12.75">
      <c r="A691" t="s">
        <v>49</v>
      </c>
      <c s="34" t="s">
        <v>2760</v>
      </c>
      <c s="34" t="s">
        <v>9918</v>
      </c>
      <c s="35" t="s">
        <v>6862</v>
      </c>
      <c s="6" t="s">
        <v>9916</v>
      </c>
      <c s="36" t="s">
        <v>1430</v>
      </c>
      <c s="37">
        <v>22</v>
      </c>
      <c s="36">
        <v>0</v>
      </c>
      <c s="36">
        <f>ROUND(G691*H691,6)</f>
      </c>
      <c r="L691" s="38">
        <v>0</v>
      </c>
      <c s="32">
        <f>ROUND(ROUND(L691,2)*ROUND(G691,3),2)</f>
      </c>
      <c s="36" t="s">
        <v>76</v>
      </c>
      <c>
        <f>(M691*21)/100</f>
      </c>
      <c t="s">
        <v>27</v>
      </c>
    </row>
    <row r="692" spans="1:5" ht="12.75">
      <c r="A692" s="35" t="s">
        <v>54</v>
      </c>
      <c r="E692" s="39" t="s">
        <v>9917</v>
      </c>
    </row>
    <row r="693" spans="1:5" ht="12.75">
      <c r="A693" s="35" t="s">
        <v>55</v>
      </c>
      <c r="E693" s="40" t="s">
        <v>5</v>
      </c>
    </row>
    <row r="694" spans="1:5" ht="12.75">
      <c r="A694" t="s">
        <v>56</v>
      </c>
      <c r="E694" s="39" t="s">
        <v>5</v>
      </c>
    </row>
    <row r="695" spans="1:16" ht="12.75">
      <c r="A695" t="s">
        <v>49</v>
      </c>
      <c s="34" t="s">
        <v>2761</v>
      </c>
      <c s="34" t="s">
        <v>9938</v>
      </c>
      <c s="35" t="s">
        <v>6862</v>
      </c>
      <c s="6" t="s">
        <v>9879</v>
      </c>
      <c s="36" t="s">
        <v>684</v>
      </c>
      <c s="37">
        <v>1</v>
      </c>
      <c s="36">
        <v>0</v>
      </c>
      <c s="36">
        <f>ROUND(G695*H695,6)</f>
      </c>
      <c r="L695" s="38">
        <v>0</v>
      </c>
      <c s="32">
        <f>ROUND(ROUND(L695,2)*ROUND(G695,3),2)</f>
      </c>
      <c s="36" t="s">
        <v>76</v>
      </c>
      <c>
        <f>(M695*21)/100</f>
      </c>
      <c t="s">
        <v>27</v>
      </c>
    </row>
    <row r="696" spans="1:5" ht="12.75">
      <c r="A696" s="35" t="s">
        <v>54</v>
      </c>
      <c r="E696" s="39" t="s">
        <v>9919</v>
      </c>
    </row>
    <row r="697" spans="1:5" ht="12.75">
      <c r="A697" s="35" t="s">
        <v>55</v>
      </c>
      <c r="E697" s="40" t="s">
        <v>5</v>
      </c>
    </row>
    <row r="698" spans="1:5" ht="12.75">
      <c r="A698" t="s">
        <v>56</v>
      </c>
      <c r="E698" s="39" t="s">
        <v>5</v>
      </c>
    </row>
    <row r="699" spans="1:16" ht="12.75">
      <c r="A699" t="s">
        <v>49</v>
      </c>
      <c s="34" t="s">
        <v>2762</v>
      </c>
      <c s="34" t="s">
        <v>9989</v>
      </c>
      <c s="35" t="s">
        <v>6862</v>
      </c>
      <c s="6" t="s">
        <v>9925</v>
      </c>
      <c s="36" t="s">
        <v>684</v>
      </c>
      <c s="37">
        <v>2</v>
      </c>
      <c s="36">
        <v>0</v>
      </c>
      <c s="36">
        <f>ROUND(G699*H699,6)</f>
      </c>
      <c r="L699" s="38">
        <v>0</v>
      </c>
      <c s="32">
        <f>ROUND(ROUND(L699,2)*ROUND(G699,3),2)</f>
      </c>
      <c s="36" t="s">
        <v>76</v>
      </c>
      <c>
        <f>(M699*21)/100</f>
      </c>
      <c t="s">
        <v>27</v>
      </c>
    </row>
    <row r="700" spans="1:5" ht="12.75">
      <c r="A700" s="35" t="s">
        <v>54</v>
      </c>
      <c r="E700" s="39" t="s">
        <v>9990</v>
      </c>
    </row>
    <row r="701" spans="1:5" ht="12.75">
      <c r="A701" s="35" t="s">
        <v>55</v>
      </c>
      <c r="E701" s="40" t="s">
        <v>5</v>
      </c>
    </row>
    <row r="702" spans="1:5" ht="12.75">
      <c r="A702" t="s">
        <v>56</v>
      </c>
      <c r="E702" s="39" t="s">
        <v>5</v>
      </c>
    </row>
    <row r="703" spans="1:16" ht="12.75">
      <c r="A703" t="s">
        <v>49</v>
      </c>
      <c s="34" t="s">
        <v>2763</v>
      </c>
      <c s="34" t="s">
        <v>9991</v>
      </c>
      <c s="35" t="s">
        <v>6862</v>
      </c>
      <c s="6" t="s">
        <v>9909</v>
      </c>
      <c s="36" t="s">
        <v>684</v>
      </c>
      <c s="37">
        <v>4</v>
      </c>
      <c s="36">
        <v>0</v>
      </c>
      <c s="36">
        <f>ROUND(G703*H703,6)</f>
      </c>
      <c r="L703" s="38">
        <v>0</v>
      </c>
      <c s="32">
        <f>ROUND(ROUND(L703,2)*ROUND(G703,3),2)</f>
      </c>
      <c s="36" t="s">
        <v>76</v>
      </c>
      <c>
        <f>(M703*21)/100</f>
      </c>
      <c t="s">
        <v>27</v>
      </c>
    </row>
    <row r="704" spans="1:5" ht="25.5">
      <c r="A704" s="35" t="s">
        <v>54</v>
      </c>
      <c r="E704" s="39" t="s">
        <v>9992</v>
      </c>
    </row>
    <row r="705" spans="1:5" ht="12.75">
      <c r="A705" s="35" t="s">
        <v>55</v>
      </c>
      <c r="E705" s="40" t="s">
        <v>5</v>
      </c>
    </row>
    <row r="706" spans="1:5" ht="12.75">
      <c r="A706" t="s">
        <v>56</v>
      </c>
      <c r="E706" s="39" t="s">
        <v>5</v>
      </c>
    </row>
    <row r="707" spans="1:16" ht="12.75">
      <c r="A707" t="s">
        <v>49</v>
      </c>
      <c s="34" t="s">
        <v>2764</v>
      </c>
      <c s="34" t="s">
        <v>9993</v>
      </c>
      <c s="35" t="s">
        <v>6862</v>
      </c>
      <c s="6" t="s">
        <v>9994</v>
      </c>
      <c s="36" t="s">
        <v>684</v>
      </c>
      <c s="37">
        <v>4</v>
      </c>
      <c s="36">
        <v>0</v>
      </c>
      <c s="36">
        <f>ROUND(G707*H707,6)</f>
      </c>
      <c r="L707" s="38">
        <v>0</v>
      </c>
      <c s="32">
        <f>ROUND(ROUND(L707,2)*ROUND(G707,3),2)</f>
      </c>
      <c s="36" t="s">
        <v>76</v>
      </c>
      <c>
        <f>(M707*21)/100</f>
      </c>
      <c t="s">
        <v>27</v>
      </c>
    </row>
    <row r="708" spans="1:5" ht="12.75">
      <c r="A708" s="35" t="s">
        <v>54</v>
      </c>
      <c r="E708" s="39" t="s">
        <v>5</v>
      </c>
    </row>
    <row r="709" spans="1:5" ht="12.75">
      <c r="A709" s="35" t="s">
        <v>55</v>
      </c>
      <c r="E709" s="40" t="s">
        <v>5</v>
      </c>
    </row>
    <row r="710" spans="1:5" ht="12.75">
      <c r="A710" t="s">
        <v>56</v>
      </c>
      <c r="E710" s="39" t="s">
        <v>5</v>
      </c>
    </row>
    <row r="711" spans="1:16" ht="12.75">
      <c r="A711" t="s">
        <v>49</v>
      </c>
      <c s="34" t="s">
        <v>2765</v>
      </c>
      <c s="34" t="s">
        <v>9920</v>
      </c>
      <c s="35" t="s">
        <v>6862</v>
      </c>
      <c s="6" t="s">
        <v>9921</v>
      </c>
      <c s="36" t="s">
        <v>684</v>
      </c>
      <c s="37">
        <v>4</v>
      </c>
      <c s="36">
        <v>0</v>
      </c>
      <c s="36">
        <f>ROUND(G711*H711,6)</f>
      </c>
      <c r="L711" s="38">
        <v>0</v>
      </c>
      <c s="32">
        <f>ROUND(ROUND(L711,2)*ROUND(G711,3),2)</f>
      </c>
      <c s="36" t="s">
        <v>76</v>
      </c>
      <c>
        <f>(M711*21)/100</f>
      </c>
      <c t="s">
        <v>27</v>
      </c>
    </row>
    <row r="712" spans="1:5" ht="12.75">
      <c r="A712" s="35" t="s">
        <v>54</v>
      </c>
      <c r="E712" s="39" t="s">
        <v>5</v>
      </c>
    </row>
    <row r="713" spans="1:5" ht="12.75">
      <c r="A713" s="35" t="s">
        <v>55</v>
      </c>
      <c r="E713" s="40" t="s">
        <v>5</v>
      </c>
    </row>
    <row r="714" spans="1:5" ht="12.75">
      <c r="A714" t="s">
        <v>56</v>
      </c>
      <c r="E714" s="39" t="s">
        <v>5</v>
      </c>
    </row>
    <row r="715" spans="1:16" ht="25.5">
      <c r="A715" t="s">
        <v>49</v>
      </c>
      <c s="34" t="s">
        <v>3744</v>
      </c>
      <c s="34" t="s">
        <v>9995</v>
      </c>
      <c s="35" t="s">
        <v>6862</v>
      </c>
      <c s="6" t="s">
        <v>9996</v>
      </c>
      <c s="36" t="s">
        <v>52</v>
      </c>
      <c s="37">
        <v>6</v>
      </c>
      <c s="36">
        <v>0</v>
      </c>
      <c s="36">
        <f>ROUND(G715*H715,6)</f>
      </c>
      <c r="L715" s="38">
        <v>0</v>
      </c>
      <c s="32">
        <f>ROUND(ROUND(L715,2)*ROUND(G715,3),2)</f>
      </c>
      <c s="36" t="s">
        <v>76</v>
      </c>
      <c>
        <f>(M715*21)/100</f>
      </c>
      <c t="s">
        <v>27</v>
      </c>
    </row>
    <row r="716" spans="1:5" ht="12.75">
      <c r="A716" s="35" t="s">
        <v>54</v>
      </c>
      <c r="E716" s="39" t="s">
        <v>5</v>
      </c>
    </row>
    <row r="717" spans="1:5" ht="12.75">
      <c r="A717" s="35" t="s">
        <v>55</v>
      </c>
      <c r="E717" s="40" t="s">
        <v>5</v>
      </c>
    </row>
    <row r="718" spans="1:5" ht="12.75">
      <c r="A718" t="s">
        <v>56</v>
      </c>
      <c r="E718" s="39" t="s">
        <v>5</v>
      </c>
    </row>
    <row r="719" spans="1:13" ht="12.75">
      <c r="A719" t="s">
        <v>46</v>
      </c>
      <c r="C719" s="31" t="s">
        <v>120</v>
      </c>
      <c r="E719" s="33" t="s">
        <v>10033</v>
      </c>
      <c r="J719" s="32">
        <f>0</f>
      </c>
      <c s="32">
        <f>0</f>
      </c>
      <c s="32">
        <f>0+L720+L724+L728+L732+L736+L740+L744+L748+L752+L756+L760+L764+L768+L772+L776+L780+L784+L788+L792+L796+L800+L804+L808+L812+L816+L820+L824+L828+L832+L836+L840+L844</f>
      </c>
      <c s="32">
        <f>0+M720+M724+M728+M732+M736+M740+M744+M748+M752+M756+M760+M764+M768+M772+M776+M780+M784+M788+M792+M796+M800+M804+M808+M812+M816+M820+M824+M828+M832+M836+M840+M844</f>
      </c>
    </row>
    <row r="720" spans="1:16" ht="12.75">
      <c r="A720" t="s">
        <v>49</v>
      </c>
      <c s="34" t="s">
        <v>3749</v>
      </c>
      <c s="34" t="s">
        <v>9897</v>
      </c>
      <c s="35" t="s">
        <v>2467</v>
      </c>
      <c s="6" t="s">
        <v>9898</v>
      </c>
      <c s="36" t="s">
        <v>684</v>
      </c>
      <c s="37">
        <v>18</v>
      </c>
      <c s="36">
        <v>0</v>
      </c>
      <c s="36">
        <f>ROUND(G720*H720,6)</f>
      </c>
      <c r="L720" s="38">
        <v>0</v>
      </c>
      <c s="32">
        <f>ROUND(ROUND(L720,2)*ROUND(G720,3),2)</f>
      </c>
      <c s="36" t="s">
        <v>53</v>
      </c>
      <c>
        <f>(M720*21)/100</f>
      </c>
      <c t="s">
        <v>27</v>
      </c>
    </row>
    <row r="721" spans="1:5" ht="12.75">
      <c r="A721" s="35" t="s">
        <v>54</v>
      </c>
      <c r="E721" s="39" t="s">
        <v>5</v>
      </c>
    </row>
    <row r="722" spans="1:5" ht="12.75">
      <c r="A722" s="35" t="s">
        <v>55</v>
      </c>
      <c r="E722" s="40" t="s">
        <v>5</v>
      </c>
    </row>
    <row r="723" spans="1:5" ht="12.75">
      <c r="A723" t="s">
        <v>56</v>
      </c>
      <c r="E723" s="39" t="s">
        <v>5</v>
      </c>
    </row>
    <row r="724" spans="1:16" ht="12.75">
      <c r="A724" t="s">
        <v>49</v>
      </c>
      <c s="34" t="s">
        <v>3754</v>
      </c>
      <c s="34" t="s">
        <v>9897</v>
      </c>
      <c s="35" t="s">
        <v>2471</v>
      </c>
      <c s="6" t="s">
        <v>9898</v>
      </c>
      <c s="36" t="s">
        <v>684</v>
      </c>
      <c s="37">
        <v>57</v>
      </c>
      <c s="36">
        <v>0</v>
      </c>
      <c s="36">
        <f>ROUND(G724*H724,6)</f>
      </c>
      <c r="L724" s="38">
        <v>0</v>
      </c>
      <c s="32">
        <f>ROUND(ROUND(L724,2)*ROUND(G724,3),2)</f>
      </c>
      <c s="36" t="s">
        <v>53</v>
      </c>
      <c>
        <f>(M724*21)/100</f>
      </c>
      <c t="s">
        <v>27</v>
      </c>
    </row>
    <row r="725" spans="1:5" ht="12.75">
      <c r="A725" s="35" t="s">
        <v>54</v>
      </c>
      <c r="E725" s="39" t="s">
        <v>5</v>
      </c>
    </row>
    <row r="726" spans="1:5" ht="12.75">
      <c r="A726" s="35" t="s">
        <v>55</v>
      </c>
      <c r="E726" s="40" t="s">
        <v>5</v>
      </c>
    </row>
    <row r="727" spans="1:5" ht="12.75">
      <c r="A727" t="s">
        <v>56</v>
      </c>
      <c r="E727" s="39" t="s">
        <v>5</v>
      </c>
    </row>
    <row r="728" spans="1:16" ht="12.75">
      <c r="A728" t="s">
        <v>49</v>
      </c>
      <c s="34" t="s">
        <v>3759</v>
      </c>
      <c s="34" t="s">
        <v>9899</v>
      </c>
      <c s="35" t="s">
        <v>2467</v>
      </c>
      <c s="6" t="s">
        <v>9900</v>
      </c>
      <c s="36" t="s">
        <v>684</v>
      </c>
      <c s="37">
        <v>2</v>
      </c>
      <c s="36">
        <v>0</v>
      </c>
      <c s="36">
        <f>ROUND(G728*H728,6)</f>
      </c>
      <c r="L728" s="38">
        <v>0</v>
      </c>
      <c s="32">
        <f>ROUND(ROUND(L728,2)*ROUND(G728,3),2)</f>
      </c>
      <c s="36" t="s">
        <v>53</v>
      </c>
      <c>
        <f>(M728*21)/100</f>
      </c>
      <c t="s">
        <v>27</v>
      </c>
    </row>
    <row r="729" spans="1:5" ht="12.75">
      <c r="A729" s="35" t="s">
        <v>54</v>
      </c>
      <c r="E729" s="39" t="s">
        <v>5</v>
      </c>
    </row>
    <row r="730" spans="1:5" ht="12.75">
      <c r="A730" s="35" t="s">
        <v>55</v>
      </c>
      <c r="E730" s="40" t="s">
        <v>5</v>
      </c>
    </row>
    <row r="731" spans="1:5" ht="12.75">
      <c r="A731" t="s">
        <v>56</v>
      </c>
      <c r="E731" s="39" t="s">
        <v>5</v>
      </c>
    </row>
    <row r="732" spans="1:16" ht="25.5">
      <c r="A732" t="s">
        <v>49</v>
      </c>
      <c s="34" t="s">
        <v>3764</v>
      </c>
      <c s="34" t="s">
        <v>10034</v>
      </c>
      <c s="35" t="s">
        <v>5</v>
      </c>
      <c s="6" t="s">
        <v>10035</v>
      </c>
      <c s="36" t="s">
        <v>52</v>
      </c>
      <c s="37">
        <v>26</v>
      </c>
      <c s="36">
        <v>0</v>
      </c>
      <c s="36">
        <f>ROUND(G732*H732,6)</f>
      </c>
      <c r="L732" s="38">
        <v>0</v>
      </c>
      <c s="32">
        <f>ROUND(ROUND(L732,2)*ROUND(G732,3),2)</f>
      </c>
      <c s="36" t="s">
        <v>53</v>
      </c>
      <c>
        <f>(M732*21)/100</f>
      </c>
      <c t="s">
        <v>27</v>
      </c>
    </row>
    <row r="733" spans="1:5" ht="12.75">
      <c r="A733" s="35" t="s">
        <v>54</v>
      </c>
      <c r="E733" s="39" t="s">
        <v>5</v>
      </c>
    </row>
    <row r="734" spans="1:5" ht="12.75">
      <c r="A734" s="35" t="s">
        <v>55</v>
      </c>
      <c r="E734" s="40" t="s">
        <v>5</v>
      </c>
    </row>
    <row r="735" spans="1:5" ht="12.75">
      <c r="A735" t="s">
        <v>56</v>
      </c>
      <c r="E735" s="39" t="s">
        <v>5</v>
      </c>
    </row>
    <row r="736" spans="1:16" ht="25.5">
      <c r="A736" t="s">
        <v>49</v>
      </c>
      <c s="34" t="s">
        <v>3769</v>
      </c>
      <c s="34" t="s">
        <v>9930</v>
      </c>
      <c s="35" t="s">
        <v>2467</v>
      </c>
      <c s="6" t="s">
        <v>9931</v>
      </c>
      <c s="36" t="s">
        <v>52</v>
      </c>
      <c s="37">
        <v>66</v>
      </c>
      <c s="36">
        <v>0</v>
      </c>
      <c s="36">
        <f>ROUND(G736*H736,6)</f>
      </c>
      <c r="L736" s="38">
        <v>0</v>
      </c>
      <c s="32">
        <f>ROUND(ROUND(L736,2)*ROUND(G736,3),2)</f>
      </c>
      <c s="36" t="s">
        <v>53</v>
      </c>
      <c>
        <f>(M736*21)/100</f>
      </c>
      <c t="s">
        <v>27</v>
      </c>
    </row>
    <row r="737" spans="1:5" ht="12.75">
      <c r="A737" s="35" t="s">
        <v>54</v>
      </c>
      <c r="E737" s="39" t="s">
        <v>5</v>
      </c>
    </row>
    <row r="738" spans="1:5" ht="12.75">
      <c r="A738" s="35" t="s">
        <v>55</v>
      </c>
      <c r="E738" s="40" t="s">
        <v>5</v>
      </c>
    </row>
    <row r="739" spans="1:5" ht="12.75">
      <c r="A739" t="s">
        <v>56</v>
      </c>
      <c r="E739" s="39" t="s">
        <v>5</v>
      </c>
    </row>
    <row r="740" spans="1:16" ht="25.5">
      <c r="A740" t="s">
        <v>49</v>
      </c>
      <c s="34" t="s">
        <v>3774</v>
      </c>
      <c s="34" t="s">
        <v>9930</v>
      </c>
      <c s="35" t="s">
        <v>2471</v>
      </c>
      <c s="6" t="s">
        <v>9931</v>
      </c>
      <c s="36" t="s">
        <v>52</v>
      </c>
      <c s="37">
        <v>34</v>
      </c>
      <c s="36">
        <v>0</v>
      </c>
      <c s="36">
        <f>ROUND(G740*H740,6)</f>
      </c>
      <c r="L740" s="38">
        <v>0</v>
      </c>
      <c s="32">
        <f>ROUND(ROUND(L740,2)*ROUND(G740,3),2)</f>
      </c>
      <c s="36" t="s">
        <v>53</v>
      </c>
      <c>
        <f>(M740*21)/100</f>
      </c>
      <c t="s">
        <v>27</v>
      </c>
    </row>
    <row r="741" spans="1:5" ht="12.75">
      <c r="A741" s="35" t="s">
        <v>54</v>
      </c>
      <c r="E741" s="39" t="s">
        <v>5</v>
      </c>
    </row>
    <row r="742" spans="1:5" ht="12.75">
      <c r="A742" s="35" t="s">
        <v>55</v>
      </c>
      <c r="E742" s="40" t="s">
        <v>5</v>
      </c>
    </row>
    <row r="743" spans="1:5" ht="12.75">
      <c r="A743" t="s">
        <v>56</v>
      </c>
      <c r="E743" s="39" t="s">
        <v>5</v>
      </c>
    </row>
    <row r="744" spans="1:16" ht="25.5">
      <c r="A744" t="s">
        <v>49</v>
      </c>
      <c s="34" t="s">
        <v>3779</v>
      </c>
      <c s="34" t="s">
        <v>9930</v>
      </c>
      <c s="35" t="s">
        <v>2475</v>
      </c>
      <c s="6" t="s">
        <v>9931</v>
      </c>
      <c s="36" t="s">
        <v>52</v>
      </c>
      <c s="37">
        <v>32</v>
      </c>
      <c s="36">
        <v>0</v>
      </c>
      <c s="36">
        <f>ROUND(G744*H744,6)</f>
      </c>
      <c r="L744" s="38">
        <v>0</v>
      </c>
      <c s="32">
        <f>ROUND(ROUND(L744,2)*ROUND(G744,3),2)</f>
      </c>
      <c s="36" t="s">
        <v>53</v>
      </c>
      <c>
        <f>(M744*21)/100</f>
      </c>
      <c t="s">
        <v>27</v>
      </c>
    </row>
    <row r="745" spans="1:5" ht="12.75">
      <c r="A745" s="35" t="s">
        <v>54</v>
      </c>
      <c r="E745" s="39" t="s">
        <v>5</v>
      </c>
    </row>
    <row r="746" spans="1:5" ht="12.75">
      <c r="A746" s="35" t="s">
        <v>55</v>
      </c>
      <c r="E746" s="40" t="s">
        <v>5</v>
      </c>
    </row>
    <row r="747" spans="1:5" ht="12.75">
      <c r="A747" t="s">
        <v>56</v>
      </c>
      <c r="E747" s="39" t="s">
        <v>5</v>
      </c>
    </row>
    <row r="748" spans="1:16" ht="25.5">
      <c r="A748" t="s">
        <v>49</v>
      </c>
      <c s="34" t="s">
        <v>3784</v>
      </c>
      <c s="34" t="s">
        <v>9901</v>
      </c>
      <c s="35" t="s">
        <v>2467</v>
      </c>
      <c s="6" t="s">
        <v>9902</v>
      </c>
      <c s="36" t="s">
        <v>52</v>
      </c>
      <c s="37">
        <v>26</v>
      </c>
      <c s="36">
        <v>0</v>
      </c>
      <c s="36">
        <f>ROUND(G748*H748,6)</f>
      </c>
      <c r="L748" s="38">
        <v>0</v>
      </c>
      <c s="32">
        <f>ROUND(ROUND(L748,2)*ROUND(G748,3),2)</f>
      </c>
      <c s="36" t="s">
        <v>53</v>
      </c>
      <c>
        <f>(M748*21)/100</f>
      </c>
      <c t="s">
        <v>27</v>
      </c>
    </row>
    <row r="749" spans="1:5" ht="12.75">
      <c r="A749" s="35" t="s">
        <v>54</v>
      </c>
      <c r="E749" s="39" t="s">
        <v>5</v>
      </c>
    </row>
    <row r="750" spans="1:5" ht="12.75">
      <c r="A750" s="35" t="s">
        <v>55</v>
      </c>
      <c r="E750" s="40" t="s">
        <v>5</v>
      </c>
    </row>
    <row r="751" spans="1:5" ht="12.75">
      <c r="A751" t="s">
        <v>56</v>
      </c>
      <c r="E751" s="39" t="s">
        <v>5</v>
      </c>
    </row>
    <row r="752" spans="1:16" ht="12.75">
      <c r="A752" t="s">
        <v>49</v>
      </c>
      <c s="34" t="s">
        <v>3789</v>
      </c>
      <c s="34" t="s">
        <v>9870</v>
      </c>
      <c s="35" t="s">
        <v>7554</v>
      </c>
      <c s="6" t="s">
        <v>9905</v>
      </c>
      <c s="36" t="s">
        <v>684</v>
      </c>
      <c s="37">
        <v>1</v>
      </c>
      <c s="36">
        <v>0</v>
      </c>
      <c s="36">
        <f>ROUND(G752*H752,6)</f>
      </c>
      <c r="L752" s="38">
        <v>0</v>
      </c>
      <c s="32">
        <f>ROUND(ROUND(L752,2)*ROUND(G752,3),2)</f>
      </c>
      <c s="36" t="s">
        <v>76</v>
      </c>
      <c>
        <f>(M752*21)/100</f>
      </c>
      <c t="s">
        <v>27</v>
      </c>
    </row>
    <row r="753" spans="1:5" ht="51">
      <c r="A753" s="35" t="s">
        <v>54</v>
      </c>
      <c r="E753" s="39" t="s">
        <v>10036</v>
      </c>
    </row>
    <row r="754" spans="1:5" ht="12.75">
      <c r="A754" s="35" t="s">
        <v>55</v>
      </c>
      <c r="E754" s="40" t="s">
        <v>5</v>
      </c>
    </row>
    <row r="755" spans="1:5" ht="12.75">
      <c r="A755" t="s">
        <v>56</v>
      </c>
      <c r="E755" s="39" t="s">
        <v>5</v>
      </c>
    </row>
    <row r="756" spans="1:16" ht="12.75">
      <c r="A756" t="s">
        <v>49</v>
      </c>
      <c s="34" t="s">
        <v>3794</v>
      </c>
      <c s="34" t="s">
        <v>9873</v>
      </c>
      <c s="35" t="s">
        <v>7554</v>
      </c>
      <c s="6" t="s">
        <v>9907</v>
      </c>
      <c s="36" t="s">
        <v>684</v>
      </c>
      <c s="37">
        <v>6</v>
      </c>
      <c s="36">
        <v>0</v>
      </c>
      <c s="36">
        <f>ROUND(G756*H756,6)</f>
      </c>
      <c r="L756" s="38">
        <v>0</v>
      </c>
      <c s="32">
        <f>ROUND(ROUND(L756,2)*ROUND(G756,3),2)</f>
      </c>
      <c s="36" t="s">
        <v>76</v>
      </c>
      <c>
        <f>(M756*21)/100</f>
      </c>
      <c t="s">
        <v>27</v>
      </c>
    </row>
    <row r="757" spans="1:5" ht="12.75">
      <c r="A757" s="35" t="s">
        <v>54</v>
      </c>
      <c r="E757" s="39" t="s">
        <v>10037</v>
      </c>
    </row>
    <row r="758" spans="1:5" ht="12.75">
      <c r="A758" s="35" t="s">
        <v>55</v>
      </c>
      <c r="E758" s="40" t="s">
        <v>5</v>
      </c>
    </row>
    <row r="759" spans="1:5" ht="12.75">
      <c r="A759" t="s">
        <v>56</v>
      </c>
      <c r="E759" s="39" t="s">
        <v>5</v>
      </c>
    </row>
    <row r="760" spans="1:16" ht="12.75">
      <c r="A760" t="s">
        <v>49</v>
      </c>
      <c s="34" t="s">
        <v>3799</v>
      </c>
      <c s="34" t="s">
        <v>9875</v>
      </c>
      <c s="35" t="s">
        <v>7554</v>
      </c>
      <c s="6" t="s">
        <v>9909</v>
      </c>
      <c s="36" t="s">
        <v>684</v>
      </c>
      <c s="37">
        <v>2</v>
      </c>
      <c s="36">
        <v>0</v>
      </c>
      <c s="36">
        <f>ROUND(G760*H760,6)</f>
      </c>
      <c r="L760" s="38">
        <v>0</v>
      </c>
      <c s="32">
        <f>ROUND(ROUND(L760,2)*ROUND(G760,3),2)</f>
      </c>
      <c s="36" t="s">
        <v>76</v>
      </c>
      <c>
        <f>(M760*21)/100</f>
      </c>
      <c t="s">
        <v>27</v>
      </c>
    </row>
    <row r="761" spans="1:5" ht="12.75">
      <c r="A761" s="35" t="s">
        <v>54</v>
      </c>
      <c r="E761" s="39" t="s">
        <v>9910</v>
      </c>
    </row>
    <row r="762" spans="1:5" ht="12.75">
      <c r="A762" s="35" t="s">
        <v>55</v>
      </c>
      <c r="E762" s="40" t="s">
        <v>5</v>
      </c>
    </row>
    <row r="763" spans="1:5" ht="12.75">
      <c r="A763" t="s">
        <v>56</v>
      </c>
      <c r="E763" s="39" t="s">
        <v>5</v>
      </c>
    </row>
    <row r="764" spans="1:16" ht="12.75">
      <c r="A764" t="s">
        <v>49</v>
      </c>
      <c s="34" t="s">
        <v>3804</v>
      </c>
      <c s="34" t="s">
        <v>1328</v>
      </c>
      <c s="35" t="s">
        <v>7554</v>
      </c>
      <c s="6" t="s">
        <v>10038</v>
      </c>
      <c s="36" t="s">
        <v>684</v>
      </c>
      <c s="37">
        <v>3</v>
      </c>
      <c s="36">
        <v>0</v>
      </c>
      <c s="36">
        <f>ROUND(G764*H764,6)</f>
      </c>
      <c r="L764" s="38">
        <v>0</v>
      </c>
      <c s="32">
        <f>ROUND(ROUND(L764,2)*ROUND(G764,3),2)</f>
      </c>
      <c s="36" t="s">
        <v>76</v>
      </c>
      <c>
        <f>(M764*21)/100</f>
      </c>
      <c t="s">
        <v>27</v>
      </c>
    </row>
    <row r="765" spans="1:5" ht="12.75">
      <c r="A765" s="35" t="s">
        <v>54</v>
      </c>
      <c r="E765" s="39" t="s">
        <v>10039</v>
      </c>
    </row>
    <row r="766" spans="1:5" ht="12.75">
      <c r="A766" s="35" t="s">
        <v>55</v>
      </c>
      <c r="E766" s="40" t="s">
        <v>5</v>
      </c>
    </row>
    <row r="767" spans="1:5" ht="12.75">
      <c r="A767" t="s">
        <v>56</v>
      </c>
      <c r="E767" s="39" t="s">
        <v>5</v>
      </c>
    </row>
    <row r="768" spans="1:16" ht="12.75">
      <c r="A768" t="s">
        <v>49</v>
      </c>
      <c s="34" t="s">
        <v>3809</v>
      </c>
      <c s="34" t="s">
        <v>1330</v>
      </c>
      <c s="35" t="s">
        <v>7554</v>
      </c>
      <c s="6" t="s">
        <v>10040</v>
      </c>
      <c s="36" t="s">
        <v>684</v>
      </c>
      <c s="37">
        <v>1</v>
      </c>
      <c s="36">
        <v>0</v>
      </c>
      <c s="36">
        <f>ROUND(G768*H768,6)</f>
      </c>
      <c r="L768" s="38">
        <v>0</v>
      </c>
      <c s="32">
        <f>ROUND(ROUND(L768,2)*ROUND(G768,3),2)</f>
      </c>
      <c s="36" t="s">
        <v>76</v>
      </c>
      <c>
        <f>(M768*21)/100</f>
      </c>
      <c t="s">
        <v>27</v>
      </c>
    </row>
    <row r="769" spans="1:5" ht="12.75">
      <c r="A769" s="35" t="s">
        <v>54</v>
      </c>
      <c r="E769" s="39" t="s">
        <v>10041</v>
      </c>
    </row>
    <row r="770" spans="1:5" ht="12.75">
      <c r="A770" s="35" t="s">
        <v>55</v>
      </c>
      <c r="E770" s="40" t="s">
        <v>5</v>
      </c>
    </row>
    <row r="771" spans="1:5" ht="12.75">
      <c r="A771" t="s">
        <v>56</v>
      </c>
      <c r="E771" s="39" t="s">
        <v>5</v>
      </c>
    </row>
    <row r="772" spans="1:16" ht="12.75">
      <c r="A772" t="s">
        <v>49</v>
      </c>
      <c s="34" t="s">
        <v>3814</v>
      </c>
      <c s="34" t="s">
        <v>9918</v>
      </c>
      <c s="35" t="s">
        <v>7554</v>
      </c>
      <c s="6" t="s">
        <v>9962</v>
      </c>
      <c s="36" t="s">
        <v>52</v>
      </c>
      <c s="37">
        <v>25</v>
      </c>
      <c s="36">
        <v>0</v>
      </c>
      <c s="36">
        <f>ROUND(G772*H772,6)</f>
      </c>
      <c r="L772" s="38">
        <v>0</v>
      </c>
      <c s="32">
        <f>ROUND(ROUND(L772,2)*ROUND(G772,3),2)</f>
      </c>
      <c s="36" t="s">
        <v>76</v>
      </c>
      <c>
        <f>(M772*21)/100</f>
      </c>
      <c t="s">
        <v>27</v>
      </c>
    </row>
    <row r="773" spans="1:5" ht="25.5">
      <c r="A773" s="35" t="s">
        <v>54</v>
      </c>
      <c r="E773" s="39" t="s">
        <v>9963</v>
      </c>
    </row>
    <row r="774" spans="1:5" ht="51">
      <c r="A774" s="35" t="s">
        <v>55</v>
      </c>
      <c r="E774" s="40" t="s">
        <v>10042</v>
      </c>
    </row>
    <row r="775" spans="1:5" ht="12.75">
      <c r="A775" t="s">
        <v>56</v>
      </c>
      <c r="E775" s="39" t="s">
        <v>5</v>
      </c>
    </row>
    <row r="776" spans="1:16" ht="12.75">
      <c r="A776" t="s">
        <v>49</v>
      </c>
      <c s="34" t="s">
        <v>3819</v>
      </c>
      <c s="34" t="s">
        <v>9938</v>
      </c>
      <c s="35" t="s">
        <v>7554</v>
      </c>
      <c s="6" t="s">
        <v>9962</v>
      </c>
      <c s="36" t="s">
        <v>52</v>
      </c>
      <c s="37">
        <v>124</v>
      </c>
      <c s="36">
        <v>0</v>
      </c>
      <c s="36">
        <f>ROUND(G776*H776,6)</f>
      </c>
      <c r="L776" s="38">
        <v>0</v>
      </c>
      <c s="32">
        <f>ROUND(ROUND(L776,2)*ROUND(G776,3),2)</f>
      </c>
      <c s="36" t="s">
        <v>76</v>
      </c>
      <c>
        <f>(M776*21)/100</f>
      </c>
      <c t="s">
        <v>27</v>
      </c>
    </row>
    <row r="777" spans="1:5" ht="25.5">
      <c r="A777" s="35" t="s">
        <v>54</v>
      </c>
      <c r="E777" s="39" t="s">
        <v>9963</v>
      </c>
    </row>
    <row r="778" spans="1:5" ht="51">
      <c r="A778" s="35" t="s">
        <v>55</v>
      </c>
      <c r="E778" s="40" t="s">
        <v>10043</v>
      </c>
    </row>
    <row r="779" spans="1:5" ht="12.75">
      <c r="A779" t="s">
        <v>56</v>
      </c>
      <c r="E779" s="39" t="s">
        <v>5</v>
      </c>
    </row>
    <row r="780" spans="1:16" ht="12.75">
      <c r="A780" t="s">
        <v>49</v>
      </c>
      <c s="34" t="s">
        <v>3823</v>
      </c>
      <c s="34" t="s">
        <v>9984</v>
      </c>
      <c s="35" t="s">
        <v>7554</v>
      </c>
      <c s="6" t="s">
        <v>9911</v>
      </c>
      <c s="36" t="s">
        <v>52</v>
      </c>
      <c s="37">
        <v>28</v>
      </c>
      <c s="36">
        <v>0</v>
      </c>
      <c s="36">
        <f>ROUND(G780*H780,6)</f>
      </c>
      <c r="L780" s="38">
        <v>0</v>
      </c>
      <c s="32">
        <f>ROUND(ROUND(L780,2)*ROUND(G780,3),2)</f>
      </c>
      <c s="36" t="s">
        <v>76</v>
      </c>
      <c>
        <f>(M780*21)/100</f>
      </c>
      <c t="s">
        <v>27</v>
      </c>
    </row>
    <row r="781" spans="1:5" ht="25.5">
      <c r="A781" s="35" t="s">
        <v>54</v>
      </c>
      <c r="E781" s="39" t="s">
        <v>9912</v>
      </c>
    </row>
    <row r="782" spans="1:5" ht="51">
      <c r="A782" s="35" t="s">
        <v>55</v>
      </c>
      <c r="E782" s="40" t="s">
        <v>10044</v>
      </c>
    </row>
    <row r="783" spans="1:5" ht="12.75">
      <c r="A783" t="s">
        <v>56</v>
      </c>
      <c r="E783" s="39" t="s">
        <v>5</v>
      </c>
    </row>
    <row r="784" spans="1:16" ht="12.75">
      <c r="A784" t="s">
        <v>49</v>
      </c>
      <c s="34" t="s">
        <v>3827</v>
      </c>
      <c s="34" t="s">
        <v>9985</v>
      </c>
      <c s="35" t="s">
        <v>7554</v>
      </c>
      <c s="6" t="s">
        <v>9911</v>
      </c>
      <c s="36" t="s">
        <v>52</v>
      </c>
      <c s="37">
        <v>26</v>
      </c>
      <c s="36">
        <v>0</v>
      </c>
      <c s="36">
        <f>ROUND(G784*H784,6)</f>
      </c>
      <c r="L784" s="38">
        <v>0</v>
      </c>
      <c s="32">
        <f>ROUND(ROUND(L784,2)*ROUND(G784,3),2)</f>
      </c>
      <c s="36" t="s">
        <v>76</v>
      </c>
      <c>
        <f>(M784*21)/100</f>
      </c>
      <c t="s">
        <v>27</v>
      </c>
    </row>
    <row r="785" spans="1:5" ht="25.5">
      <c r="A785" s="35" t="s">
        <v>54</v>
      </c>
      <c r="E785" s="39" t="s">
        <v>9912</v>
      </c>
    </row>
    <row r="786" spans="1:5" ht="51">
      <c r="A786" s="35" t="s">
        <v>55</v>
      </c>
      <c r="E786" s="40" t="s">
        <v>10045</v>
      </c>
    </row>
    <row r="787" spans="1:5" ht="12.75">
      <c r="A787" t="s">
        <v>56</v>
      </c>
      <c r="E787" s="39" t="s">
        <v>5</v>
      </c>
    </row>
    <row r="788" spans="1:16" ht="12.75">
      <c r="A788" t="s">
        <v>49</v>
      </c>
      <c s="34" t="s">
        <v>3831</v>
      </c>
      <c s="34" t="s">
        <v>9988</v>
      </c>
      <c s="35" t="s">
        <v>7554</v>
      </c>
      <c s="6" t="s">
        <v>9911</v>
      </c>
      <c s="36" t="s">
        <v>52</v>
      </c>
      <c s="37">
        <v>32</v>
      </c>
      <c s="36">
        <v>0</v>
      </c>
      <c s="36">
        <f>ROUND(G788*H788,6)</f>
      </c>
      <c r="L788" s="38">
        <v>0</v>
      </c>
      <c s="32">
        <f>ROUND(ROUND(L788,2)*ROUND(G788,3),2)</f>
      </c>
      <c s="36" t="s">
        <v>76</v>
      </c>
      <c>
        <f>(M788*21)/100</f>
      </c>
      <c t="s">
        <v>27</v>
      </c>
    </row>
    <row r="789" spans="1:5" ht="25.5">
      <c r="A789" s="35" t="s">
        <v>54</v>
      </c>
      <c r="E789" s="39" t="s">
        <v>9912</v>
      </c>
    </row>
    <row r="790" spans="1:5" ht="51">
      <c r="A790" s="35" t="s">
        <v>55</v>
      </c>
      <c r="E790" s="40" t="s">
        <v>10046</v>
      </c>
    </row>
    <row r="791" spans="1:5" ht="12.75">
      <c r="A791" t="s">
        <v>56</v>
      </c>
      <c r="E791" s="39" t="s">
        <v>5</v>
      </c>
    </row>
    <row r="792" spans="1:16" ht="12.75">
      <c r="A792" t="s">
        <v>49</v>
      </c>
      <c s="34" t="s">
        <v>3834</v>
      </c>
      <c s="34" t="s">
        <v>10012</v>
      </c>
      <c s="35" t="s">
        <v>5</v>
      </c>
      <c s="6" t="s">
        <v>9911</v>
      </c>
      <c s="36" t="s">
        <v>52</v>
      </c>
      <c s="37">
        <v>34</v>
      </c>
      <c s="36">
        <v>0</v>
      </c>
      <c s="36">
        <f>ROUND(G792*H792,6)</f>
      </c>
      <c r="L792" s="38">
        <v>0</v>
      </c>
      <c s="32">
        <f>ROUND(ROUND(L792,2)*ROUND(G792,3),2)</f>
      </c>
      <c s="36" t="s">
        <v>76</v>
      </c>
      <c>
        <f>(M792*21)/100</f>
      </c>
      <c t="s">
        <v>27</v>
      </c>
    </row>
    <row r="793" spans="1:5" ht="25.5">
      <c r="A793" s="35" t="s">
        <v>54</v>
      </c>
      <c r="E793" s="39" t="s">
        <v>9912</v>
      </c>
    </row>
    <row r="794" spans="1:5" ht="51">
      <c r="A794" s="35" t="s">
        <v>55</v>
      </c>
      <c r="E794" s="40" t="s">
        <v>10047</v>
      </c>
    </row>
    <row r="795" spans="1:5" ht="12.75">
      <c r="A795" t="s">
        <v>56</v>
      </c>
      <c r="E795" s="39" t="s">
        <v>5</v>
      </c>
    </row>
    <row r="796" spans="1:16" ht="12.75">
      <c r="A796" t="s">
        <v>49</v>
      </c>
      <c s="34" t="s">
        <v>3837</v>
      </c>
      <c s="34" t="s">
        <v>10048</v>
      </c>
      <c s="35" t="s">
        <v>5</v>
      </c>
      <c s="6" t="s">
        <v>9911</v>
      </c>
      <c s="36" t="s">
        <v>52</v>
      </c>
      <c s="37">
        <v>66</v>
      </c>
      <c s="36">
        <v>0</v>
      </c>
      <c s="36">
        <f>ROUND(G796*H796,6)</f>
      </c>
      <c r="L796" s="38">
        <v>0</v>
      </c>
      <c s="32">
        <f>ROUND(ROUND(L796,2)*ROUND(G796,3),2)</f>
      </c>
      <c s="36" t="s">
        <v>76</v>
      </c>
      <c>
        <f>(M796*21)/100</f>
      </c>
      <c t="s">
        <v>27</v>
      </c>
    </row>
    <row r="797" spans="1:5" ht="25.5">
      <c r="A797" s="35" t="s">
        <v>54</v>
      </c>
      <c r="E797" s="39" t="s">
        <v>9912</v>
      </c>
    </row>
    <row r="798" spans="1:5" ht="51">
      <c r="A798" s="35" t="s">
        <v>55</v>
      </c>
      <c r="E798" s="40" t="s">
        <v>10049</v>
      </c>
    </row>
    <row r="799" spans="1:5" ht="12.75">
      <c r="A799" t="s">
        <v>56</v>
      </c>
      <c r="E799" s="39" t="s">
        <v>5</v>
      </c>
    </row>
    <row r="800" spans="1:16" ht="12.75">
      <c r="A800" t="s">
        <v>49</v>
      </c>
      <c s="34" t="s">
        <v>3842</v>
      </c>
      <c s="34" t="s">
        <v>10050</v>
      </c>
      <c s="35" t="s">
        <v>5</v>
      </c>
      <c s="6" t="s">
        <v>9914</v>
      </c>
      <c s="36" t="s">
        <v>52</v>
      </c>
      <c s="37">
        <v>95</v>
      </c>
      <c s="36">
        <v>0</v>
      </c>
      <c s="36">
        <f>ROUND(G800*H800,6)</f>
      </c>
      <c r="L800" s="38">
        <v>0</v>
      </c>
      <c s="32">
        <f>ROUND(ROUND(L800,2)*ROUND(G800,3),2)</f>
      </c>
      <c s="36" t="s">
        <v>76</v>
      </c>
      <c>
        <f>(M800*21)/100</f>
      </c>
      <c t="s">
        <v>27</v>
      </c>
    </row>
    <row r="801" spans="1:5" ht="12.75">
      <c r="A801" s="35" t="s">
        <v>54</v>
      </c>
      <c r="E801" s="39" t="s">
        <v>9915</v>
      </c>
    </row>
    <row r="802" spans="1:5" ht="12.75">
      <c r="A802" s="35" t="s">
        <v>55</v>
      </c>
      <c r="E802" s="40" t="s">
        <v>5</v>
      </c>
    </row>
    <row r="803" spans="1:5" ht="12.75">
      <c r="A803" t="s">
        <v>56</v>
      </c>
      <c r="E803" s="39" t="s">
        <v>5</v>
      </c>
    </row>
    <row r="804" spans="1:16" ht="12.75">
      <c r="A804" t="s">
        <v>49</v>
      </c>
      <c s="34" t="s">
        <v>3846</v>
      </c>
      <c s="34" t="s">
        <v>10051</v>
      </c>
      <c s="35" t="s">
        <v>5</v>
      </c>
      <c s="6" t="s">
        <v>9916</v>
      </c>
      <c s="36" t="s">
        <v>1430</v>
      </c>
      <c s="37">
        <v>78</v>
      </c>
      <c s="36">
        <v>0</v>
      </c>
      <c s="36">
        <f>ROUND(G804*H804,6)</f>
      </c>
      <c r="L804" s="38">
        <v>0</v>
      </c>
      <c s="32">
        <f>ROUND(ROUND(L804,2)*ROUND(G804,3),2)</f>
      </c>
      <c s="36" t="s">
        <v>76</v>
      </c>
      <c>
        <f>(M804*21)/100</f>
      </c>
      <c t="s">
        <v>27</v>
      </c>
    </row>
    <row r="805" spans="1:5" ht="12.75">
      <c r="A805" s="35" t="s">
        <v>54</v>
      </c>
      <c r="E805" s="39" t="s">
        <v>9917</v>
      </c>
    </row>
    <row r="806" spans="1:5" ht="12.75">
      <c r="A806" s="35" t="s">
        <v>55</v>
      </c>
      <c r="E806" s="40" t="s">
        <v>5</v>
      </c>
    </row>
    <row r="807" spans="1:5" ht="12.75">
      <c r="A807" t="s">
        <v>56</v>
      </c>
      <c r="E807" s="39" t="s">
        <v>5</v>
      </c>
    </row>
    <row r="808" spans="1:16" ht="12.75">
      <c r="A808" t="s">
        <v>49</v>
      </c>
      <c s="34" t="s">
        <v>3850</v>
      </c>
      <c s="34" t="s">
        <v>10052</v>
      </c>
      <c s="35" t="s">
        <v>5</v>
      </c>
      <c s="6" t="s">
        <v>9879</v>
      </c>
      <c s="36" t="s">
        <v>684</v>
      </c>
      <c s="37">
        <v>1</v>
      </c>
      <c s="36">
        <v>0</v>
      </c>
      <c s="36">
        <f>ROUND(G808*H808,6)</f>
      </c>
      <c r="L808" s="38">
        <v>0</v>
      </c>
      <c s="32">
        <f>ROUND(ROUND(L808,2)*ROUND(G808,3),2)</f>
      </c>
      <c s="36" t="s">
        <v>76</v>
      </c>
      <c>
        <f>(M808*21)/100</f>
      </c>
      <c t="s">
        <v>27</v>
      </c>
    </row>
    <row r="809" spans="1:5" ht="12.75">
      <c r="A809" s="35" t="s">
        <v>54</v>
      </c>
      <c r="E809" s="39" t="s">
        <v>9919</v>
      </c>
    </row>
    <row r="810" spans="1:5" ht="12.75">
      <c r="A810" s="35" t="s">
        <v>55</v>
      </c>
      <c r="E810" s="40" t="s">
        <v>5</v>
      </c>
    </row>
    <row r="811" spans="1:5" ht="12.75">
      <c r="A811" t="s">
        <v>56</v>
      </c>
      <c r="E811" s="39" t="s">
        <v>5</v>
      </c>
    </row>
    <row r="812" spans="1:16" ht="12.75">
      <c r="A812" t="s">
        <v>49</v>
      </c>
      <c s="34" t="s">
        <v>3855</v>
      </c>
      <c s="34" t="s">
        <v>9989</v>
      </c>
      <c s="35" t="s">
        <v>2467</v>
      </c>
      <c s="6" t="s">
        <v>9925</v>
      </c>
      <c s="36" t="s">
        <v>684</v>
      </c>
      <c s="37">
        <v>18</v>
      </c>
      <c s="36">
        <v>0</v>
      </c>
      <c s="36">
        <f>ROUND(G812*H812,6)</f>
      </c>
      <c r="L812" s="38">
        <v>0</v>
      </c>
      <c s="32">
        <f>ROUND(ROUND(L812,2)*ROUND(G812,3),2)</f>
      </c>
      <c s="36" t="s">
        <v>76</v>
      </c>
      <c>
        <f>(M812*21)/100</f>
      </c>
      <c t="s">
        <v>27</v>
      </c>
    </row>
    <row r="813" spans="1:5" ht="12.75">
      <c r="A813" s="35" t="s">
        <v>54</v>
      </c>
      <c r="E813" s="39" t="s">
        <v>9990</v>
      </c>
    </row>
    <row r="814" spans="1:5" ht="12.75">
      <c r="A814" s="35" t="s">
        <v>55</v>
      </c>
      <c r="E814" s="40" t="s">
        <v>5</v>
      </c>
    </row>
    <row r="815" spans="1:5" ht="12.75">
      <c r="A815" t="s">
        <v>56</v>
      </c>
      <c r="E815" s="39" t="s">
        <v>5</v>
      </c>
    </row>
    <row r="816" spans="1:16" ht="12.75">
      <c r="A816" t="s">
        <v>49</v>
      </c>
      <c s="34" t="s">
        <v>3859</v>
      </c>
      <c s="34" t="s">
        <v>10053</v>
      </c>
      <c s="35" t="s">
        <v>2467</v>
      </c>
      <c s="6" t="s">
        <v>10054</v>
      </c>
      <c s="36" t="s">
        <v>684</v>
      </c>
      <c s="37">
        <v>3</v>
      </c>
      <c s="36">
        <v>0</v>
      </c>
      <c s="36">
        <f>ROUND(G816*H816,6)</f>
      </c>
      <c r="L816" s="38">
        <v>0</v>
      </c>
      <c s="32">
        <f>ROUND(ROUND(L816,2)*ROUND(G816,3),2)</f>
      </c>
      <c s="36" t="s">
        <v>76</v>
      </c>
      <c>
        <f>(M816*21)/100</f>
      </c>
      <c t="s">
        <v>27</v>
      </c>
    </row>
    <row r="817" spans="1:5" ht="12.75">
      <c r="A817" s="35" t="s">
        <v>54</v>
      </c>
      <c r="E817" s="39" t="s">
        <v>5</v>
      </c>
    </row>
    <row r="818" spans="1:5" ht="12.75">
      <c r="A818" s="35" t="s">
        <v>55</v>
      </c>
      <c r="E818" s="40" t="s">
        <v>5</v>
      </c>
    </row>
    <row r="819" spans="1:5" ht="12.75">
      <c r="A819" t="s">
        <v>56</v>
      </c>
      <c r="E819" s="39" t="s">
        <v>5</v>
      </c>
    </row>
    <row r="820" spans="1:16" ht="12.75">
      <c r="A820" t="s">
        <v>49</v>
      </c>
      <c s="34" t="s">
        <v>3863</v>
      </c>
      <c s="34" t="s">
        <v>10053</v>
      </c>
      <c s="35" t="s">
        <v>2471</v>
      </c>
      <c s="6" t="s">
        <v>10054</v>
      </c>
      <c s="36" t="s">
        <v>684</v>
      </c>
      <c s="37">
        <v>1</v>
      </c>
      <c s="36">
        <v>0</v>
      </c>
      <c s="36">
        <f>ROUND(G820*H820,6)</f>
      </c>
      <c r="L820" s="38">
        <v>0</v>
      </c>
      <c s="32">
        <f>ROUND(ROUND(L820,2)*ROUND(G820,3),2)</f>
      </c>
      <c s="36" t="s">
        <v>76</v>
      </c>
      <c>
        <f>(M820*21)/100</f>
      </c>
      <c t="s">
        <v>27</v>
      </c>
    </row>
    <row r="821" spans="1:5" ht="12.75">
      <c r="A821" s="35" t="s">
        <v>54</v>
      </c>
      <c r="E821" s="39" t="s">
        <v>5</v>
      </c>
    </row>
    <row r="822" spans="1:5" ht="12.75">
      <c r="A822" s="35" t="s">
        <v>55</v>
      </c>
      <c r="E822" s="40" t="s">
        <v>5</v>
      </c>
    </row>
    <row r="823" spans="1:5" ht="12.75">
      <c r="A823" t="s">
        <v>56</v>
      </c>
      <c r="E823" s="39" t="s">
        <v>5</v>
      </c>
    </row>
    <row r="824" spans="1:16" ht="12.75">
      <c r="A824" t="s">
        <v>49</v>
      </c>
      <c s="34" t="s">
        <v>3867</v>
      </c>
      <c s="34" t="s">
        <v>10055</v>
      </c>
      <c s="35" t="s">
        <v>5</v>
      </c>
      <c s="6" t="s">
        <v>10056</v>
      </c>
      <c s="36" t="s">
        <v>684</v>
      </c>
      <c s="37">
        <v>6</v>
      </c>
      <c s="36">
        <v>0</v>
      </c>
      <c s="36">
        <f>ROUND(G824*H824,6)</f>
      </c>
      <c r="L824" s="38">
        <v>0</v>
      </c>
      <c s="32">
        <f>ROUND(ROUND(L824,2)*ROUND(G824,3),2)</f>
      </c>
      <c s="36" t="s">
        <v>76</v>
      </c>
      <c>
        <f>(M824*21)/100</f>
      </c>
      <c t="s">
        <v>27</v>
      </c>
    </row>
    <row r="825" spans="1:5" ht="12.75">
      <c r="A825" s="35" t="s">
        <v>54</v>
      </c>
      <c r="E825" s="39" t="s">
        <v>5</v>
      </c>
    </row>
    <row r="826" spans="1:5" ht="12.75">
      <c r="A826" s="35" t="s">
        <v>55</v>
      </c>
      <c r="E826" s="40" t="s">
        <v>5</v>
      </c>
    </row>
    <row r="827" spans="1:5" ht="12.75">
      <c r="A827" t="s">
        <v>56</v>
      </c>
      <c r="E827" s="39" t="s">
        <v>5</v>
      </c>
    </row>
    <row r="828" spans="1:16" ht="25.5">
      <c r="A828" t="s">
        <v>49</v>
      </c>
      <c s="34" t="s">
        <v>3871</v>
      </c>
      <c s="34" t="s">
        <v>10057</v>
      </c>
      <c s="35" t="s">
        <v>5</v>
      </c>
      <c s="6" t="s">
        <v>10058</v>
      </c>
      <c s="36" t="s">
        <v>52</v>
      </c>
      <c s="37">
        <v>124</v>
      </c>
      <c s="36">
        <v>0</v>
      </c>
      <c s="36">
        <f>ROUND(G828*H828,6)</f>
      </c>
      <c r="L828" s="38">
        <v>0</v>
      </c>
      <c s="32">
        <f>ROUND(ROUND(L828,2)*ROUND(G828,3),2)</f>
      </c>
      <c s="36" t="s">
        <v>76</v>
      </c>
      <c>
        <f>(M828*21)/100</f>
      </c>
      <c t="s">
        <v>27</v>
      </c>
    </row>
    <row r="829" spans="1:5" ht="12.75">
      <c r="A829" s="35" t="s">
        <v>54</v>
      </c>
      <c r="E829" s="39" t="s">
        <v>5</v>
      </c>
    </row>
    <row r="830" spans="1:5" ht="12.75">
      <c r="A830" s="35" t="s">
        <v>55</v>
      </c>
      <c r="E830" s="40" t="s">
        <v>5</v>
      </c>
    </row>
    <row r="831" spans="1:5" ht="12.75">
      <c r="A831" t="s">
        <v>56</v>
      </c>
      <c r="E831" s="39" t="s">
        <v>5</v>
      </c>
    </row>
    <row r="832" spans="1:16" ht="25.5">
      <c r="A832" t="s">
        <v>49</v>
      </c>
      <c s="34" t="s">
        <v>3872</v>
      </c>
      <c s="34" t="s">
        <v>10059</v>
      </c>
      <c s="35" t="s">
        <v>5</v>
      </c>
      <c s="6" t="s">
        <v>10060</v>
      </c>
      <c s="36" t="s">
        <v>52</v>
      </c>
      <c s="37">
        <v>25</v>
      </c>
      <c s="36">
        <v>0</v>
      </c>
      <c s="36">
        <f>ROUND(G832*H832,6)</f>
      </c>
      <c r="L832" s="38">
        <v>0</v>
      </c>
      <c s="32">
        <f>ROUND(ROUND(L832,2)*ROUND(G832,3),2)</f>
      </c>
      <c s="36" t="s">
        <v>76</v>
      </c>
      <c>
        <f>(M832*21)/100</f>
      </c>
      <c t="s">
        <v>27</v>
      </c>
    </row>
    <row r="833" spans="1:5" ht="12.75">
      <c r="A833" s="35" t="s">
        <v>54</v>
      </c>
      <c r="E833" s="39" t="s">
        <v>5</v>
      </c>
    </row>
    <row r="834" spans="1:5" ht="12.75">
      <c r="A834" s="35" t="s">
        <v>55</v>
      </c>
      <c r="E834" s="40" t="s">
        <v>5</v>
      </c>
    </row>
    <row r="835" spans="1:5" ht="12.75">
      <c r="A835" t="s">
        <v>56</v>
      </c>
      <c r="E835" s="39" t="s">
        <v>5</v>
      </c>
    </row>
    <row r="836" spans="1:16" ht="25.5">
      <c r="A836" t="s">
        <v>49</v>
      </c>
      <c s="34" t="s">
        <v>3877</v>
      </c>
      <c s="34" t="s">
        <v>9922</v>
      </c>
      <c s="35" t="s">
        <v>2467</v>
      </c>
      <c s="6" t="s">
        <v>9923</v>
      </c>
      <c s="36" t="s">
        <v>52</v>
      </c>
      <c s="37">
        <v>95</v>
      </c>
      <c s="36">
        <v>0</v>
      </c>
      <c s="36">
        <f>ROUND(G836*H836,6)</f>
      </c>
      <c r="L836" s="38">
        <v>0</v>
      </c>
      <c s="32">
        <f>ROUND(ROUND(L836,2)*ROUND(G836,3),2)</f>
      </c>
      <c s="36" t="s">
        <v>76</v>
      </c>
      <c>
        <f>(M836*21)/100</f>
      </c>
      <c t="s">
        <v>27</v>
      </c>
    </row>
    <row r="837" spans="1:5" ht="12.75">
      <c r="A837" s="35" t="s">
        <v>54</v>
      </c>
      <c r="E837" s="39" t="s">
        <v>5</v>
      </c>
    </row>
    <row r="838" spans="1:5" ht="12.75">
      <c r="A838" s="35" t="s">
        <v>55</v>
      </c>
      <c r="E838" s="40" t="s">
        <v>5</v>
      </c>
    </row>
    <row r="839" spans="1:5" ht="12.75">
      <c r="A839" t="s">
        <v>56</v>
      </c>
      <c r="E839" s="39" t="s">
        <v>5</v>
      </c>
    </row>
    <row r="840" spans="1:16" ht="25.5">
      <c r="A840" t="s">
        <v>49</v>
      </c>
      <c s="34" t="s">
        <v>3882</v>
      </c>
      <c s="34" t="s">
        <v>10061</v>
      </c>
      <c s="35" t="s">
        <v>5</v>
      </c>
      <c s="6" t="s">
        <v>10062</v>
      </c>
      <c s="36" t="s">
        <v>684</v>
      </c>
      <c s="37">
        <v>1</v>
      </c>
      <c s="36">
        <v>0</v>
      </c>
      <c s="36">
        <f>ROUND(G840*H840,6)</f>
      </c>
      <c r="L840" s="38">
        <v>0</v>
      </c>
      <c s="32">
        <f>ROUND(ROUND(L840,2)*ROUND(G840,3),2)</f>
      </c>
      <c s="36" t="s">
        <v>76</v>
      </c>
      <c>
        <f>(M840*21)/100</f>
      </c>
      <c t="s">
        <v>27</v>
      </c>
    </row>
    <row r="841" spans="1:5" ht="12.75">
      <c r="A841" s="35" t="s">
        <v>54</v>
      </c>
      <c r="E841" s="39" t="s">
        <v>5</v>
      </c>
    </row>
    <row r="842" spans="1:5" ht="12.75">
      <c r="A842" s="35" t="s">
        <v>55</v>
      </c>
      <c r="E842" s="40" t="s">
        <v>5</v>
      </c>
    </row>
    <row r="843" spans="1:5" ht="12.75">
      <c r="A843" t="s">
        <v>56</v>
      </c>
      <c r="E843" s="39" t="s">
        <v>5</v>
      </c>
    </row>
    <row r="844" spans="1:16" ht="12.75">
      <c r="A844" t="s">
        <v>49</v>
      </c>
      <c s="34" t="s">
        <v>3887</v>
      </c>
      <c s="34" t="s">
        <v>9924</v>
      </c>
      <c s="35" t="s">
        <v>7554</v>
      </c>
      <c s="6" t="s">
        <v>9925</v>
      </c>
      <c s="36" t="s">
        <v>684</v>
      </c>
      <c s="37">
        <v>57</v>
      </c>
      <c s="36">
        <v>0</v>
      </c>
      <c s="36">
        <f>ROUND(G844*H844,6)</f>
      </c>
      <c r="L844" s="38">
        <v>0</v>
      </c>
      <c s="32">
        <f>ROUND(ROUND(L844,2)*ROUND(G844,3),2)</f>
      </c>
      <c s="36" t="s">
        <v>76</v>
      </c>
      <c>
        <f>(M844*21)/100</f>
      </c>
      <c t="s">
        <v>27</v>
      </c>
    </row>
    <row r="845" spans="1:5" ht="12.75">
      <c r="A845" s="35" t="s">
        <v>54</v>
      </c>
      <c r="E845" s="39" t="s">
        <v>9926</v>
      </c>
    </row>
    <row r="846" spans="1:5" ht="12.75">
      <c r="A846" s="35" t="s">
        <v>55</v>
      </c>
      <c r="E846" s="40" t="s">
        <v>5</v>
      </c>
    </row>
    <row r="847" spans="1:5" ht="12.75">
      <c r="A847" t="s">
        <v>56</v>
      </c>
      <c r="E847" s="39" t="s">
        <v>5</v>
      </c>
    </row>
    <row r="848" spans="1:13" ht="12.75">
      <c r="A848" t="s">
        <v>46</v>
      </c>
      <c r="C848" s="31" t="s">
        <v>123</v>
      </c>
      <c r="E848" s="33" t="s">
        <v>10063</v>
      </c>
      <c r="J848" s="32">
        <f>0</f>
      </c>
      <c s="32">
        <f>0</f>
      </c>
      <c s="32">
        <f>0+L849+L853+L857+L861+L865+L869+L873+L877+L881+L885+L889+L893+L897+L901+L905</f>
      </c>
      <c s="32">
        <f>0+M849+M853+M857+M861+M865+M869+M873+M877+M881+M885+M889+M893+M897+M901+M905</f>
      </c>
    </row>
    <row r="849" spans="1:16" ht="12.75">
      <c r="A849" t="s">
        <v>49</v>
      </c>
      <c s="34" t="s">
        <v>3892</v>
      </c>
      <c s="34" t="s">
        <v>9870</v>
      </c>
      <c s="35" t="s">
        <v>8256</v>
      </c>
      <c s="6" t="s">
        <v>9871</v>
      </c>
      <c s="36" t="s">
        <v>684</v>
      </c>
      <c s="37">
        <v>1</v>
      </c>
      <c s="36">
        <v>0</v>
      </c>
      <c s="36">
        <f>ROUND(G849*H849,6)</f>
      </c>
      <c r="L849" s="38">
        <v>0</v>
      </c>
      <c s="32">
        <f>ROUND(ROUND(L849,2)*ROUND(G849,3),2)</f>
      </c>
      <c s="36" t="s">
        <v>76</v>
      </c>
      <c>
        <f>(M849*21)/100</f>
      </c>
      <c t="s">
        <v>27</v>
      </c>
    </row>
    <row r="850" spans="1:5" ht="12.75">
      <c r="A850" s="35" t="s">
        <v>54</v>
      </c>
      <c r="E850" s="39" t="s">
        <v>10064</v>
      </c>
    </row>
    <row r="851" spans="1:5" ht="12.75">
      <c r="A851" s="35" t="s">
        <v>55</v>
      </c>
      <c r="E851" s="40" t="s">
        <v>5</v>
      </c>
    </row>
    <row r="852" spans="1:5" ht="12.75">
      <c r="A852" t="s">
        <v>56</v>
      </c>
      <c r="E852" s="39" t="s">
        <v>5</v>
      </c>
    </row>
    <row r="853" spans="1:16" ht="12.75">
      <c r="A853" t="s">
        <v>49</v>
      </c>
      <c s="34" t="s">
        <v>3897</v>
      </c>
      <c s="34" t="s">
        <v>9873</v>
      </c>
      <c s="35" t="s">
        <v>8256</v>
      </c>
      <c s="6" t="s">
        <v>9871</v>
      </c>
      <c s="36" t="s">
        <v>684</v>
      </c>
      <c s="37">
        <v>1</v>
      </c>
      <c s="36">
        <v>0</v>
      </c>
      <c s="36">
        <f>ROUND(G853*H853,6)</f>
      </c>
      <c r="L853" s="38">
        <v>0</v>
      </c>
      <c s="32">
        <f>ROUND(ROUND(L853,2)*ROUND(G853,3),2)</f>
      </c>
      <c s="36" t="s">
        <v>76</v>
      </c>
      <c>
        <f>(M853*21)/100</f>
      </c>
      <c t="s">
        <v>27</v>
      </c>
    </row>
    <row r="854" spans="1:5" ht="25.5">
      <c r="A854" s="35" t="s">
        <v>54</v>
      </c>
      <c r="E854" s="39" t="s">
        <v>10065</v>
      </c>
    </row>
    <row r="855" spans="1:5" ht="12.75">
      <c r="A855" s="35" t="s">
        <v>55</v>
      </c>
      <c r="E855" s="40" t="s">
        <v>5</v>
      </c>
    </row>
    <row r="856" spans="1:5" ht="12.75">
      <c r="A856" t="s">
        <v>56</v>
      </c>
      <c r="E856" s="39" t="s">
        <v>5</v>
      </c>
    </row>
    <row r="857" spans="1:16" ht="12.75">
      <c r="A857" t="s">
        <v>49</v>
      </c>
      <c s="34" t="s">
        <v>3902</v>
      </c>
      <c s="34" t="s">
        <v>9875</v>
      </c>
      <c s="35" t="s">
        <v>8256</v>
      </c>
      <c s="6" t="s">
        <v>9876</v>
      </c>
      <c s="36" t="s">
        <v>7404</v>
      </c>
      <c s="37">
        <v>24</v>
      </c>
      <c s="36">
        <v>0</v>
      </c>
      <c s="36">
        <f>ROUND(G857*H857,6)</f>
      </c>
      <c r="L857" s="38">
        <v>0</v>
      </c>
      <c s="32">
        <f>ROUND(ROUND(L857,2)*ROUND(G857,3),2)</f>
      </c>
      <c s="36" t="s">
        <v>76</v>
      </c>
      <c>
        <f>(M857*21)/100</f>
      </c>
      <c t="s">
        <v>27</v>
      </c>
    </row>
    <row r="858" spans="1:5" ht="12.75">
      <c r="A858" s="35" t="s">
        <v>54</v>
      </c>
      <c r="E858" s="39" t="s">
        <v>9877</v>
      </c>
    </row>
    <row r="859" spans="1:5" ht="12.75">
      <c r="A859" s="35" t="s">
        <v>55</v>
      </c>
      <c r="E859" s="40" t="s">
        <v>5</v>
      </c>
    </row>
    <row r="860" spans="1:5" ht="12.75">
      <c r="A860" t="s">
        <v>56</v>
      </c>
      <c r="E860" s="39" t="s">
        <v>5</v>
      </c>
    </row>
    <row r="861" spans="1:16" ht="12.75">
      <c r="A861" t="s">
        <v>49</v>
      </c>
      <c s="34" t="s">
        <v>3907</v>
      </c>
      <c s="34" t="s">
        <v>9878</v>
      </c>
      <c s="35" t="s">
        <v>8256</v>
      </c>
      <c s="6" t="s">
        <v>9888</v>
      </c>
      <c s="36" t="s">
        <v>684</v>
      </c>
      <c s="37">
        <v>1</v>
      </c>
      <c s="36">
        <v>0</v>
      </c>
      <c s="36">
        <f>ROUND(G861*H861,6)</f>
      </c>
      <c r="L861" s="38">
        <v>0</v>
      </c>
      <c s="32">
        <f>ROUND(ROUND(L861,2)*ROUND(G861,3),2)</f>
      </c>
      <c s="36" t="s">
        <v>76</v>
      </c>
      <c>
        <f>(M861*21)/100</f>
      </c>
      <c t="s">
        <v>27</v>
      </c>
    </row>
    <row r="862" spans="1:5" ht="12.75">
      <c r="A862" s="35" t="s">
        <v>54</v>
      </c>
      <c r="E862" s="39" t="s">
        <v>10066</v>
      </c>
    </row>
    <row r="863" spans="1:5" ht="12.75">
      <c r="A863" s="35" t="s">
        <v>55</v>
      </c>
      <c r="E863" s="40" t="s">
        <v>5</v>
      </c>
    </row>
    <row r="864" spans="1:5" ht="12.75">
      <c r="A864" t="s">
        <v>56</v>
      </c>
      <c r="E864" s="39" t="s">
        <v>5</v>
      </c>
    </row>
    <row r="865" spans="1:16" ht="12.75">
      <c r="A865" t="s">
        <v>49</v>
      </c>
      <c s="34" t="s">
        <v>3912</v>
      </c>
      <c s="34" t="s">
        <v>1325</v>
      </c>
      <c s="35" t="s">
        <v>8256</v>
      </c>
      <c s="6" t="s">
        <v>9888</v>
      </c>
      <c s="36" t="s">
        <v>684</v>
      </c>
      <c s="37">
        <v>1</v>
      </c>
      <c s="36">
        <v>0</v>
      </c>
      <c s="36">
        <f>ROUND(G865*H865,6)</f>
      </c>
      <c r="L865" s="38">
        <v>0</v>
      </c>
      <c s="32">
        <f>ROUND(ROUND(L865,2)*ROUND(G865,3),2)</f>
      </c>
      <c s="36" t="s">
        <v>76</v>
      </c>
      <c>
        <f>(M865*21)/100</f>
      </c>
      <c t="s">
        <v>27</v>
      </c>
    </row>
    <row r="866" spans="1:5" ht="25.5">
      <c r="A866" s="35" t="s">
        <v>54</v>
      </c>
      <c r="E866" s="39" t="s">
        <v>10067</v>
      </c>
    </row>
    <row r="867" spans="1:5" ht="12.75">
      <c r="A867" s="35" t="s">
        <v>55</v>
      </c>
      <c r="E867" s="40" t="s">
        <v>5</v>
      </c>
    </row>
    <row r="868" spans="1:5" ht="12.75">
      <c r="A868" t="s">
        <v>56</v>
      </c>
      <c r="E868" s="39" t="s">
        <v>5</v>
      </c>
    </row>
    <row r="869" spans="1:16" ht="12.75">
      <c r="A869" t="s">
        <v>49</v>
      </c>
      <c s="34" t="s">
        <v>3915</v>
      </c>
      <c s="34" t="s">
        <v>1328</v>
      </c>
      <c s="35" t="s">
        <v>8256</v>
      </c>
      <c s="6" t="s">
        <v>9888</v>
      </c>
      <c s="36" t="s">
        <v>684</v>
      </c>
      <c s="37">
        <v>1</v>
      </c>
      <c s="36">
        <v>0</v>
      </c>
      <c s="36">
        <f>ROUND(G869*H869,6)</f>
      </c>
      <c r="L869" s="38">
        <v>0</v>
      </c>
      <c s="32">
        <f>ROUND(ROUND(L869,2)*ROUND(G869,3),2)</f>
      </c>
      <c s="36" t="s">
        <v>76</v>
      </c>
      <c>
        <f>(M869*21)/100</f>
      </c>
      <c t="s">
        <v>27</v>
      </c>
    </row>
    <row r="870" spans="1:5" ht="25.5">
      <c r="A870" s="35" t="s">
        <v>54</v>
      </c>
      <c r="E870" s="39" t="s">
        <v>10068</v>
      </c>
    </row>
    <row r="871" spans="1:5" ht="12.75">
      <c r="A871" s="35" t="s">
        <v>55</v>
      </c>
      <c r="E871" s="40" t="s">
        <v>5</v>
      </c>
    </row>
    <row r="872" spans="1:5" ht="12.75">
      <c r="A872" t="s">
        <v>56</v>
      </c>
      <c r="E872" s="39" t="s">
        <v>5</v>
      </c>
    </row>
    <row r="873" spans="1:16" ht="12.75">
      <c r="A873" t="s">
        <v>49</v>
      </c>
      <c s="34" t="s">
        <v>3919</v>
      </c>
      <c s="34" t="s">
        <v>1330</v>
      </c>
      <c s="35" t="s">
        <v>8256</v>
      </c>
      <c s="6" t="s">
        <v>9876</v>
      </c>
      <c s="36" t="s">
        <v>7404</v>
      </c>
      <c s="37">
        <v>40</v>
      </c>
      <c s="36">
        <v>0</v>
      </c>
      <c s="36">
        <f>ROUND(G873*H873,6)</f>
      </c>
      <c r="L873" s="38">
        <v>0</v>
      </c>
      <c s="32">
        <f>ROUND(ROUND(L873,2)*ROUND(G873,3),2)</f>
      </c>
      <c s="36" t="s">
        <v>76</v>
      </c>
      <c>
        <f>(M873*21)/100</f>
      </c>
      <c t="s">
        <v>27</v>
      </c>
    </row>
    <row r="874" spans="1:5" ht="12.75">
      <c r="A874" s="35" t="s">
        <v>54</v>
      </c>
      <c r="E874" s="39" t="s">
        <v>9877</v>
      </c>
    </row>
    <row r="875" spans="1:5" ht="12.75">
      <c r="A875" s="35" t="s">
        <v>55</v>
      </c>
      <c r="E875" s="40" t="s">
        <v>5</v>
      </c>
    </row>
    <row r="876" spans="1:5" ht="12.75">
      <c r="A876" t="s">
        <v>56</v>
      </c>
      <c r="E876" s="39" t="s">
        <v>5</v>
      </c>
    </row>
    <row r="877" spans="1:16" ht="12.75">
      <c r="A877" t="s">
        <v>49</v>
      </c>
      <c s="34" t="s">
        <v>3924</v>
      </c>
      <c s="34" t="s">
        <v>9918</v>
      </c>
      <c s="35" t="s">
        <v>8256</v>
      </c>
      <c s="6" t="s">
        <v>9879</v>
      </c>
      <c s="36" t="s">
        <v>684</v>
      </c>
      <c s="37">
        <v>1</v>
      </c>
      <c s="36">
        <v>0</v>
      </c>
      <c s="36">
        <f>ROUND(G877*H877,6)</f>
      </c>
      <c r="L877" s="38">
        <v>0</v>
      </c>
      <c s="32">
        <f>ROUND(ROUND(L877,2)*ROUND(G877,3),2)</f>
      </c>
      <c s="36" t="s">
        <v>76</v>
      </c>
      <c>
        <f>(M877*21)/100</f>
      </c>
      <c t="s">
        <v>27</v>
      </c>
    </row>
    <row r="878" spans="1:5" ht="12.75">
      <c r="A878" s="35" t="s">
        <v>54</v>
      </c>
      <c r="E878" s="39" t="s">
        <v>9880</v>
      </c>
    </row>
    <row r="879" spans="1:5" ht="12.75">
      <c r="A879" s="35" t="s">
        <v>55</v>
      </c>
      <c r="E879" s="40" t="s">
        <v>5</v>
      </c>
    </row>
    <row r="880" spans="1:5" ht="12.75">
      <c r="A880" t="s">
        <v>56</v>
      </c>
      <c r="E880" s="39" t="s">
        <v>5</v>
      </c>
    </row>
    <row r="881" spans="1:16" ht="12.75">
      <c r="A881" t="s">
        <v>49</v>
      </c>
      <c s="34" t="s">
        <v>3927</v>
      </c>
      <c s="34" t="s">
        <v>9892</v>
      </c>
      <c s="35" t="s">
        <v>5081</v>
      </c>
      <c s="6" t="s">
        <v>9893</v>
      </c>
      <c s="36" t="s">
        <v>684</v>
      </c>
      <c s="37">
        <v>1</v>
      </c>
      <c s="36">
        <v>0</v>
      </c>
      <c s="36">
        <f>ROUND(G881*H881,6)</f>
      </c>
      <c r="L881" s="38">
        <v>0</v>
      </c>
      <c s="32">
        <f>ROUND(ROUND(L881,2)*ROUND(G881,3),2)</f>
      </c>
      <c s="36" t="s">
        <v>76</v>
      </c>
      <c>
        <f>(M881*21)/100</f>
      </c>
      <c t="s">
        <v>27</v>
      </c>
    </row>
    <row r="882" spans="1:5" ht="12.75">
      <c r="A882" s="35" t="s">
        <v>54</v>
      </c>
      <c r="E882" s="39" t="s">
        <v>5</v>
      </c>
    </row>
    <row r="883" spans="1:5" ht="12.75">
      <c r="A883" s="35" t="s">
        <v>55</v>
      </c>
      <c r="E883" s="40" t="s">
        <v>5</v>
      </c>
    </row>
    <row r="884" spans="1:5" ht="12.75">
      <c r="A884" t="s">
        <v>56</v>
      </c>
      <c r="E884" s="39" t="s">
        <v>5</v>
      </c>
    </row>
    <row r="885" spans="1:16" ht="12.75">
      <c r="A885" t="s">
        <v>49</v>
      </c>
      <c s="34" t="s">
        <v>3932</v>
      </c>
      <c s="34" t="s">
        <v>9892</v>
      </c>
      <c s="35" t="s">
        <v>7922</v>
      </c>
      <c s="6" t="s">
        <v>9893</v>
      </c>
      <c s="36" t="s">
        <v>684</v>
      </c>
      <c s="37">
        <v>1</v>
      </c>
      <c s="36">
        <v>0</v>
      </c>
      <c s="36">
        <f>ROUND(G885*H885,6)</f>
      </c>
      <c r="L885" s="38">
        <v>0</v>
      </c>
      <c s="32">
        <f>ROUND(ROUND(L885,2)*ROUND(G885,3),2)</f>
      </c>
      <c s="36" t="s">
        <v>76</v>
      </c>
      <c>
        <f>(M885*21)/100</f>
      </c>
      <c t="s">
        <v>27</v>
      </c>
    </row>
    <row r="886" spans="1:5" ht="12.75">
      <c r="A886" s="35" t="s">
        <v>54</v>
      </c>
      <c r="E886" s="39" t="s">
        <v>5</v>
      </c>
    </row>
    <row r="887" spans="1:5" ht="12.75">
      <c r="A887" s="35" t="s">
        <v>55</v>
      </c>
      <c r="E887" s="40" t="s">
        <v>5</v>
      </c>
    </row>
    <row r="888" spans="1:5" ht="12.75">
      <c r="A888" t="s">
        <v>56</v>
      </c>
      <c r="E888" s="39" t="s">
        <v>5</v>
      </c>
    </row>
    <row r="889" spans="1:16" ht="12.75">
      <c r="A889" t="s">
        <v>49</v>
      </c>
      <c s="34" t="s">
        <v>3937</v>
      </c>
      <c s="34" t="s">
        <v>10069</v>
      </c>
      <c s="35" t="s">
        <v>5</v>
      </c>
      <c s="6" t="s">
        <v>10070</v>
      </c>
      <c s="36" t="s">
        <v>684</v>
      </c>
      <c s="37">
        <v>1</v>
      </c>
      <c s="36">
        <v>0</v>
      </c>
      <c s="36">
        <f>ROUND(G889*H889,6)</f>
      </c>
      <c r="L889" s="38">
        <v>0</v>
      </c>
      <c s="32">
        <f>ROUND(ROUND(L889,2)*ROUND(G889,3),2)</f>
      </c>
      <c s="36" t="s">
        <v>76</v>
      </c>
      <c>
        <f>(M889*21)/100</f>
      </c>
      <c t="s">
        <v>27</v>
      </c>
    </row>
    <row r="890" spans="1:5" ht="12.75">
      <c r="A890" s="35" t="s">
        <v>54</v>
      </c>
      <c r="E890" s="39" t="s">
        <v>5</v>
      </c>
    </row>
    <row r="891" spans="1:5" ht="12.75">
      <c r="A891" s="35" t="s">
        <v>55</v>
      </c>
      <c r="E891" s="40" t="s">
        <v>5</v>
      </c>
    </row>
    <row r="892" spans="1:5" ht="12.75">
      <c r="A892" t="s">
        <v>56</v>
      </c>
      <c r="E892" s="39" t="s">
        <v>5</v>
      </c>
    </row>
    <row r="893" spans="1:16" ht="25.5">
      <c r="A893" t="s">
        <v>49</v>
      </c>
      <c s="34" t="s">
        <v>3943</v>
      </c>
      <c s="34" t="s">
        <v>9883</v>
      </c>
      <c s="35" t="s">
        <v>5081</v>
      </c>
      <c s="6" t="s">
        <v>9884</v>
      </c>
      <c s="36" t="s">
        <v>684</v>
      </c>
      <c s="37">
        <v>1</v>
      </c>
      <c s="36">
        <v>0</v>
      </c>
      <c s="36">
        <f>ROUND(G893*H893,6)</f>
      </c>
      <c r="L893" s="38">
        <v>0</v>
      </c>
      <c s="32">
        <f>ROUND(ROUND(L893,2)*ROUND(G893,3),2)</f>
      </c>
      <c s="36" t="s">
        <v>76</v>
      </c>
      <c>
        <f>(M893*21)/100</f>
      </c>
      <c t="s">
        <v>27</v>
      </c>
    </row>
    <row r="894" spans="1:5" ht="12.75">
      <c r="A894" s="35" t="s">
        <v>54</v>
      </c>
      <c r="E894" s="39" t="s">
        <v>5</v>
      </c>
    </row>
    <row r="895" spans="1:5" ht="12.75">
      <c r="A895" s="35" t="s">
        <v>55</v>
      </c>
      <c r="E895" s="40" t="s">
        <v>5</v>
      </c>
    </row>
    <row r="896" spans="1:5" ht="12.75">
      <c r="A896" t="s">
        <v>56</v>
      </c>
      <c r="E896" s="39" t="s">
        <v>5</v>
      </c>
    </row>
    <row r="897" spans="1:16" ht="25.5">
      <c r="A897" t="s">
        <v>49</v>
      </c>
      <c s="34" t="s">
        <v>3948</v>
      </c>
      <c s="34" t="s">
        <v>9883</v>
      </c>
      <c s="35" t="s">
        <v>521</v>
      </c>
      <c s="6" t="s">
        <v>9884</v>
      </c>
      <c s="36" t="s">
        <v>684</v>
      </c>
      <c s="37">
        <v>1</v>
      </c>
      <c s="36">
        <v>0</v>
      </c>
      <c s="36">
        <f>ROUND(G897*H897,6)</f>
      </c>
      <c r="L897" s="38">
        <v>0</v>
      </c>
      <c s="32">
        <f>ROUND(ROUND(L897,2)*ROUND(G897,3),2)</f>
      </c>
      <c s="36" t="s">
        <v>76</v>
      </c>
      <c>
        <f>(M897*21)/100</f>
      </c>
      <c t="s">
        <v>27</v>
      </c>
    </row>
    <row r="898" spans="1:5" ht="12.75">
      <c r="A898" s="35" t="s">
        <v>54</v>
      </c>
      <c r="E898" s="39" t="s">
        <v>5</v>
      </c>
    </row>
    <row r="899" spans="1:5" ht="12.75">
      <c r="A899" s="35" t="s">
        <v>55</v>
      </c>
      <c r="E899" s="40" t="s">
        <v>5</v>
      </c>
    </row>
    <row r="900" spans="1:5" ht="12.75">
      <c r="A900" t="s">
        <v>56</v>
      </c>
      <c r="E900" s="39" t="s">
        <v>5</v>
      </c>
    </row>
    <row r="901" spans="1:16" ht="12.75">
      <c r="A901" t="s">
        <v>49</v>
      </c>
      <c s="34" t="s">
        <v>3953</v>
      </c>
      <c s="34" t="s">
        <v>9885</v>
      </c>
      <c s="35" t="s">
        <v>498</v>
      </c>
      <c s="6" t="s">
        <v>9886</v>
      </c>
      <c s="36" t="s">
        <v>7404</v>
      </c>
      <c s="37">
        <v>40</v>
      </c>
      <c s="36">
        <v>0</v>
      </c>
      <c s="36">
        <f>ROUND(G901*H901,6)</f>
      </c>
      <c r="L901" s="38">
        <v>0</v>
      </c>
      <c s="32">
        <f>ROUND(ROUND(L901,2)*ROUND(G901,3),2)</f>
      </c>
      <c s="36" t="s">
        <v>76</v>
      </c>
      <c>
        <f>(M901*21)/100</f>
      </c>
      <c t="s">
        <v>27</v>
      </c>
    </row>
    <row r="902" spans="1:5" ht="12.75">
      <c r="A902" s="35" t="s">
        <v>54</v>
      </c>
      <c r="E902" s="39" t="s">
        <v>5</v>
      </c>
    </row>
    <row r="903" spans="1:5" ht="12.75">
      <c r="A903" s="35" t="s">
        <v>55</v>
      </c>
      <c r="E903" s="40" t="s">
        <v>5</v>
      </c>
    </row>
    <row r="904" spans="1:5" ht="12.75">
      <c r="A904" t="s">
        <v>56</v>
      </c>
      <c r="E904" s="39" t="s">
        <v>5</v>
      </c>
    </row>
    <row r="905" spans="1:16" ht="12.75">
      <c r="A905" t="s">
        <v>49</v>
      </c>
      <c s="34" t="s">
        <v>4999</v>
      </c>
      <c s="34" t="s">
        <v>10071</v>
      </c>
      <c s="35" t="s">
        <v>5</v>
      </c>
      <c s="6" t="s">
        <v>10072</v>
      </c>
      <c s="36" t="s">
        <v>7404</v>
      </c>
      <c s="37">
        <v>24</v>
      </c>
      <c s="36">
        <v>0</v>
      </c>
      <c s="36">
        <f>ROUND(G905*H905,6)</f>
      </c>
      <c r="L905" s="38">
        <v>0</v>
      </c>
      <c s="32">
        <f>ROUND(ROUND(L905,2)*ROUND(G905,3),2)</f>
      </c>
      <c s="36" t="s">
        <v>76</v>
      </c>
      <c>
        <f>(M905*21)/100</f>
      </c>
      <c t="s">
        <v>27</v>
      </c>
    </row>
    <row r="906" spans="1:5" ht="12.75">
      <c r="A906" s="35" t="s">
        <v>54</v>
      </c>
      <c r="E906" s="39" t="s">
        <v>5</v>
      </c>
    </row>
    <row r="907" spans="1:5" ht="12.75">
      <c r="A907" s="35" t="s">
        <v>55</v>
      </c>
      <c r="E907" s="40" t="s">
        <v>5</v>
      </c>
    </row>
    <row r="908" spans="1:5" ht="12.75">
      <c r="A908" t="s">
        <v>56</v>
      </c>
      <c r="E908" s="39" t="s">
        <v>5</v>
      </c>
    </row>
    <row r="909" spans="1:13" ht="12.75">
      <c r="A909" t="s">
        <v>46</v>
      </c>
      <c r="C909" s="31" t="s">
        <v>126</v>
      </c>
      <c r="E909" s="33" t="s">
        <v>10073</v>
      </c>
      <c r="J909" s="32">
        <f>0</f>
      </c>
      <c s="32">
        <f>0</f>
      </c>
      <c s="32">
        <f>0+L910+L914+L918+L922+L926+L930+L934</f>
      </c>
      <c s="32">
        <f>0+M910+M914+M918+M922+M926+M930+M934</f>
      </c>
    </row>
    <row r="910" spans="1:16" ht="25.5">
      <c r="A910" t="s">
        <v>49</v>
      </c>
      <c s="34" t="s">
        <v>5003</v>
      </c>
      <c s="34" t="s">
        <v>9930</v>
      </c>
      <c s="35" t="s">
        <v>8256</v>
      </c>
      <c s="6" t="s">
        <v>9931</v>
      </c>
      <c s="36" t="s">
        <v>52</v>
      </c>
      <c s="37">
        <v>74</v>
      </c>
      <c s="36">
        <v>0</v>
      </c>
      <c s="36">
        <f>ROUND(G910*H910,6)</f>
      </c>
      <c r="L910" s="38">
        <v>0</v>
      </c>
      <c s="32">
        <f>ROUND(ROUND(L910,2)*ROUND(G910,3),2)</f>
      </c>
      <c s="36" t="s">
        <v>53</v>
      </c>
      <c>
        <f>(M910*21)/100</f>
      </c>
      <c t="s">
        <v>27</v>
      </c>
    </row>
    <row r="911" spans="1:5" ht="12.75">
      <c r="A911" s="35" t="s">
        <v>54</v>
      </c>
      <c r="E911" s="39" t="s">
        <v>5</v>
      </c>
    </row>
    <row r="912" spans="1:5" ht="12.75">
      <c r="A912" s="35" t="s">
        <v>55</v>
      </c>
      <c r="E912" s="40" t="s">
        <v>5</v>
      </c>
    </row>
    <row r="913" spans="1:5" ht="12.75">
      <c r="A913" t="s">
        <v>56</v>
      </c>
      <c r="E913" s="39" t="s">
        <v>5</v>
      </c>
    </row>
    <row r="914" spans="1:16" ht="12.75">
      <c r="A914" t="s">
        <v>49</v>
      </c>
      <c s="34" t="s">
        <v>5007</v>
      </c>
      <c s="34" t="s">
        <v>9870</v>
      </c>
      <c s="35" t="s">
        <v>8259</v>
      </c>
      <c s="6" t="s">
        <v>9998</v>
      </c>
      <c s="36" t="s">
        <v>684</v>
      </c>
      <c s="37">
        <v>11</v>
      </c>
      <c s="36">
        <v>0</v>
      </c>
      <c s="36">
        <f>ROUND(G914*H914,6)</f>
      </c>
      <c r="L914" s="38">
        <v>0</v>
      </c>
      <c s="32">
        <f>ROUND(ROUND(L914,2)*ROUND(G914,3),2)</f>
      </c>
      <c s="36" t="s">
        <v>76</v>
      </c>
      <c>
        <f>(M914*21)/100</f>
      </c>
      <c t="s">
        <v>27</v>
      </c>
    </row>
    <row r="915" spans="1:5" ht="25.5">
      <c r="A915" s="35" t="s">
        <v>54</v>
      </c>
      <c r="E915" s="39" t="s">
        <v>10074</v>
      </c>
    </row>
    <row r="916" spans="1:5" ht="12.75">
      <c r="A916" s="35" t="s">
        <v>55</v>
      </c>
      <c r="E916" s="40" t="s">
        <v>5</v>
      </c>
    </row>
    <row r="917" spans="1:5" ht="12.75">
      <c r="A917" t="s">
        <v>56</v>
      </c>
      <c r="E917" s="39" t="s">
        <v>5</v>
      </c>
    </row>
    <row r="918" spans="1:16" ht="12.75">
      <c r="A918" t="s">
        <v>49</v>
      </c>
      <c s="34" t="s">
        <v>5011</v>
      </c>
      <c s="34" t="s">
        <v>9873</v>
      </c>
      <c s="35" t="s">
        <v>8259</v>
      </c>
      <c s="6" t="s">
        <v>9911</v>
      </c>
      <c s="36" t="s">
        <v>52</v>
      </c>
      <c s="37">
        <v>74</v>
      </c>
      <c s="36">
        <v>0</v>
      </c>
      <c s="36">
        <f>ROUND(G918*H918,6)</f>
      </c>
      <c r="L918" s="38">
        <v>0</v>
      </c>
      <c s="32">
        <f>ROUND(ROUND(L918,2)*ROUND(G918,3),2)</f>
      </c>
      <c s="36" t="s">
        <v>76</v>
      </c>
      <c>
        <f>(M918*21)/100</f>
      </c>
      <c t="s">
        <v>27</v>
      </c>
    </row>
    <row r="919" spans="1:5" ht="25.5">
      <c r="A919" s="35" t="s">
        <v>54</v>
      </c>
      <c r="E919" s="39" t="s">
        <v>9912</v>
      </c>
    </row>
    <row r="920" spans="1:5" ht="51">
      <c r="A920" s="35" t="s">
        <v>55</v>
      </c>
      <c r="E920" s="40" t="s">
        <v>10075</v>
      </c>
    </row>
    <row r="921" spans="1:5" ht="12.75">
      <c r="A921" t="s">
        <v>56</v>
      </c>
      <c r="E921" s="39" t="s">
        <v>5</v>
      </c>
    </row>
    <row r="922" spans="1:16" ht="12.75">
      <c r="A922" t="s">
        <v>49</v>
      </c>
      <c s="34" t="s">
        <v>5014</v>
      </c>
      <c s="34" t="s">
        <v>9875</v>
      </c>
      <c s="35" t="s">
        <v>8259</v>
      </c>
      <c s="6" t="s">
        <v>9914</v>
      </c>
      <c s="36" t="s">
        <v>52</v>
      </c>
      <c s="37">
        <v>15</v>
      </c>
      <c s="36">
        <v>0</v>
      </c>
      <c s="36">
        <f>ROUND(G922*H922,6)</f>
      </c>
      <c r="L922" s="38">
        <v>0</v>
      </c>
      <c s="32">
        <f>ROUND(ROUND(L922,2)*ROUND(G922,3),2)</f>
      </c>
      <c s="36" t="s">
        <v>76</v>
      </c>
      <c>
        <f>(M922*21)/100</f>
      </c>
      <c t="s">
        <v>27</v>
      </c>
    </row>
    <row r="923" spans="1:5" ht="12.75">
      <c r="A923" s="35" t="s">
        <v>54</v>
      </c>
      <c r="E923" s="39" t="s">
        <v>10000</v>
      </c>
    </row>
    <row r="924" spans="1:5" ht="12.75">
      <c r="A924" s="35" t="s">
        <v>55</v>
      </c>
      <c r="E924" s="40" t="s">
        <v>5</v>
      </c>
    </row>
    <row r="925" spans="1:5" ht="12.75">
      <c r="A925" t="s">
        <v>56</v>
      </c>
      <c r="E925" s="39" t="s">
        <v>5</v>
      </c>
    </row>
    <row r="926" spans="1:16" ht="12.75">
      <c r="A926" t="s">
        <v>49</v>
      </c>
      <c s="34" t="s">
        <v>5017</v>
      </c>
      <c s="34" t="s">
        <v>9878</v>
      </c>
      <c s="35" t="s">
        <v>8259</v>
      </c>
      <c s="6" t="s">
        <v>9879</v>
      </c>
      <c s="36" t="s">
        <v>684</v>
      </c>
      <c s="37">
        <v>1</v>
      </c>
      <c s="36">
        <v>0</v>
      </c>
      <c s="36">
        <f>ROUND(G926*H926,6)</f>
      </c>
      <c r="L926" s="38">
        <v>0</v>
      </c>
      <c s="32">
        <f>ROUND(ROUND(L926,2)*ROUND(G926,3),2)</f>
      </c>
      <c s="36" t="s">
        <v>76</v>
      </c>
      <c>
        <f>(M926*21)/100</f>
      </c>
      <c t="s">
        <v>27</v>
      </c>
    </row>
    <row r="927" spans="1:5" ht="12.75">
      <c r="A927" s="35" t="s">
        <v>54</v>
      </c>
      <c r="E927" s="39" t="s">
        <v>9919</v>
      </c>
    </row>
    <row r="928" spans="1:5" ht="12.75">
      <c r="A928" s="35" t="s">
        <v>55</v>
      </c>
      <c r="E928" s="40" t="s">
        <v>5</v>
      </c>
    </row>
    <row r="929" spans="1:5" ht="12.75">
      <c r="A929" t="s">
        <v>56</v>
      </c>
      <c r="E929" s="39" t="s">
        <v>5</v>
      </c>
    </row>
    <row r="930" spans="1:16" ht="25.5">
      <c r="A930" t="s">
        <v>49</v>
      </c>
      <c s="34" t="s">
        <v>5022</v>
      </c>
      <c s="34" t="s">
        <v>10001</v>
      </c>
      <c s="35" t="s">
        <v>8256</v>
      </c>
      <c s="6" t="s">
        <v>10002</v>
      </c>
      <c s="36" t="s">
        <v>684</v>
      </c>
      <c s="37">
        <v>11</v>
      </c>
      <c s="36">
        <v>0</v>
      </c>
      <c s="36">
        <f>ROUND(G930*H930,6)</f>
      </c>
      <c r="L930" s="38">
        <v>0</v>
      </c>
      <c s="32">
        <f>ROUND(ROUND(L930,2)*ROUND(G930,3),2)</f>
      </c>
      <c s="36" t="s">
        <v>76</v>
      </c>
      <c>
        <f>(M930*21)/100</f>
      </c>
      <c t="s">
        <v>27</v>
      </c>
    </row>
    <row r="931" spans="1:5" ht="12.75">
      <c r="A931" s="35" t="s">
        <v>54</v>
      </c>
      <c r="E931" s="39" t="s">
        <v>5</v>
      </c>
    </row>
    <row r="932" spans="1:5" ht="12.75">
      <c r="A932" s="35" t="s">
        <v>55</v>
      </c>
      <c r="E932" s="40" t="s">
        <v>5</v>
      </c>
    </row>
    <row r="933" spans="1:5" ht="12.75">
      <c r="A933" t="s">
        <v>56</v>
      </c>
      <c r="E933" s="39" t="s">
        <v>5</v>
      </c>
    </row>
    <row r="934" spans="1:16" ht="25.5">
      <c r="A934" t="s">
        <v>49</v>
      </c>
      <c s="34" t="s">
        <v>5027</v>
      </c>
      <c s="34" t="s">
        <v>9995</v>
      </c>
      <c s="35" t="s">
        <v>8256</v>
      </c>
      <c s="6" t="s">
        <v>9996</v>
      </c>
      <c s="36" t="s">
        <v>52</v>
      </c>
      <c s="37">
        <v>74</v>
      </c>
      <c s="36">
        <v>0</v>
      </c>
      <c s="36">
        <f>ROUND(G934*H934,6)</f>
      </c>
      <c r="L934" s="38">
        <v>0</v>
      </c>
      <c s="32">
        <f>ROUND(ROUND(L934,2)*ROUND(G934,3),2)</f>
      </c>
      <c s="36" t="s">
        <v>76</v>
      </c>
      <c>
        <f>(M934*21)/100</f>
      </c>
      <c t="s">
        <v>27</v>
      </c>
    </row>
    <row r="935" spans="1:5" ht="12.75">
      <c r="A935" s="35" t="s">
        <v>54</v>
      </c>
      <c r="E935" s="39" t="s">
        <v>5</v>
      </c>
    </row>
    <row r="936" spans="1:5" ht="12.75">
      <c r="A936" s="35" t="s">
        <v>55</v>
      </c>
      <c r="E936" s="40" t="s">
        <v>5</v>
      </c>
    </row>
    <row r="937" spans="1:5" ht="12.75">
      <c r="A937" t="s">
        <v>56</v>
      </c>
      <c r="E937" s="39" t="s">
        <v>5</v>
      </c>
    </row>
    <row r="938" spans="1:13" ht="12.75">
      <c r="A938" t="s">
        <v>46</v>
      </c>
      <c r="C938" s="31" t="s">
        <v>129</v>
      </c>
      <c r="E938" s="33" t="s">
        <v>10076</v>
      </c>
      <c r="J938" s="32">
        <f>0</f>
      </c>
      <c s="32">
        <f>0</f>
      </c>
      <c s="32">
        <f>0+L939+L943+L947+L951+L955+L959+L963+L967+L971</f>
      </c>
      <c s="32">
        <f>0+M939+M943+M947+M951+M955+M959+M963+M967+M971</f>
      </c>
    </row>
    <row r="939" spans="1:16" ht="12.75">
      <c r="A939" t="s">
        <v>49</v>
      </c>
      <c s="34" t="s">
        <v>5031</v>
      </c>
      <c s="34" t="s">
        <v>9897</v>
      </c>
      <c s="35" t="s">
        <v>8594</v>
      </c>
      <c s="6" t="s">
        <v>9898</v>
      </c>
      <c s="36" t="s">
        <v>684</v>
      </c>
      <c s="37">
        <v>8</v>
      </c>
      <c s="36">
        <v>0</v>
      </c>
      <c s="36">
        <f>ROUND(G939*H939,6)</f>
      </c>
      <c r="L939" s="38">
        <v>0</v>
      </c>
      <c s="32">
        <f>ROUND(ROUND(L939,2)*ROUND(G939,3),2)</f>
      </c>
      <c s="36" t="s">
        <v>53</v>
      </c>
      <c>
        <f>(M939*21)/100</f>
      </c>
      <c t="s">
        <v>27</v>
      </c>
    </row>
    <row r="940" spans="1:5" ht="12.75">
      <c r="A940" s="35" t="s">
        <v>54</v>
      </c>
      <c r="E940" s="39" t="s">
        <v>5</v>
      </c>
    </row>
    <row r="941" spans="1:5" ht="12.75">
      <c r="A941" s="35" t="s">
        <v>55</v>
      </c>
      <c r="E941" s="40" t="s">
        <v>5</v>
      </c>
    </row>
    <row r="942" spans="1:5" ht="12.75">
      <c r="A942" t="s">
        <v>56</v>
      </c>
      <c r="E942" s="39" t="s">
        <v>5</v>
      </c>
    </row>
    <row r="943" spans="1:16" ht="25.5">
      <c r="A943" t="s">
        <v>49</v>
      </c>
      <c s="34" t="s">
        <v>5036</v>
      </c>
      <c s="34" t="s">
        <v>9930</v>
      </c>
      <c s="35" t="s">
        <v>8594</v>
      </c>
      <c s="6" t="s">
        <v>9931</v>
      </c>
      <c s="36" t="s">
        <v>52</v>
      </c>
      <c s="37">
        <v>10</v>
      </c>
      <c s="36">
        <v>0</v>
      </c>
      <c s="36">
        <f>ROUND(G943*H943,6)</f>
      </c>
      <c r="L943" s="38">
        <v>0</v>
      </c>
      <c s="32">
        <f>ROUND(ROUND(L943,2)*ROUND(G943,3),2)</f>
      </c>
      <c s="36" t="s">
        <v>53</v>
      </c>
      <c>
        <f>(M943*21)/100</f>
      </c>
      <c t="s">
        <v>27</v>
      </c>
    </row>
    <row r="944" spans="1:5" ht="12.75">
      <c r="A944" s="35" t="s">
        <v>54</v>
      </c>
      <c r="E944" s="39" t="s">
        <v>5</v>
      </c>
    </row>
    <row r="945" spans="1:5" ht="12.75">
      <c r="A945" s="35" t="s">
        <v>55</v>
      </c>
      <c r="E945" s="40" t="s">
        <v>5</v>
      </c>
    </row>
    <row r="946" spans="1:5" ht="12.75">
      <c r="A946" t="s">
        <v>56</v>
      </c>
      <c r="E946" s="39" t="s">
        <v>5</v>
      </c>
    </row>
    <row r="947" spans="1:16" ht="12.75">
      <c r="A947" t="s">
        <v>49</v>
      </c>
      <c s="34" t="s">
        <v>5041</v>
      </c>
      <c s="34" t="s">
        <v>9870</v>
      </c>
      <c s="35" t="s">
        <v>8594</v>
      </c>
      <c s="6" t="s">
        <v>9949</v>
      </c>
      <c s="36" t="s">
        <v>684</v>
      </c>
      <c s="37">
        <v>1</v>
      </c>
      <c s="36">
        <v>0</v>
      </c>
      <c s="36">
        <f>ROUND(G947*H947,6)</f>
      </c>
      <c r="L947" s="38">
        <v>0</v>
      </c>
      <c s="32">
        <f>ROUND(ROUND(L947,2)*ROUND(G947,3),2)</f>
      </c>
      <c s="36" t="s">
        <v>76</v>
      </c>
      <c>
        <f>(M947*21)/100</f>
      </c>
      <c t="s">
        <v>27</v>
      </c>
    </row>
    <row r="948" spans="1:5" ht="25.5">
      <c r="A948" s="35" t="s">
        <v>54</v>
      </c>
      <c r="E948" s="39" t="s">
        <v>10077</v>
      </c>
    </row>
    <row r="949" spans="1:5" ht="12.75">
      <c r="A949" s="35" t="s">
        <v>55</v>
      </c>
      <c r="E949" s="40" t="s">
        <v>5</v>
      </c>
    </row>
    <row r="950" spans="1:5" ht="12.75">
      <c r="A950" t="s">
        <v>56</v>
      </c>
      <c r="E950" s="39" t="s">
        <v>5</v>
      </c>
    </row>
    <row r="951" spans="1:16" ht="12.75">
      <c r="A951" t="s">
        <v>49</v>
      </c>
      <c s="34" t="s">
        <v>5046</v>
      </c>
      <c s="34" t="s">
        <v>9873</v>
      </c>
      <c s="35" t="s">
        <v>8594</v>
      </c>
      <c s="6" t="s">
        <v>9940</v>
      </c>
      <c s="36" t="s">
        <v>684</v>
      </c>
      <c s="37">
        <v>1</v>
      </c>
      <c s="36">
        <v>0</v>
      </c>
      <c s="36">
        <f>ROUND(G951*H951,6)</f>
      </c>
      <c r="L951" s="38">
        <v>0</v>
      </c>
      <c s="32">
        <f>ROUND(ROUND(L951,2)*ROUND(G951,3),2)</f>
      </c>
      <c s="36" t="s">
        <v>76</v>
      </c>
      <c>
        <f>(M951*21)/100</f>
      </c>
      <c t="s">
        <v>27</v>
      </c>
    </row>
    <row r="952" spans="1:5" ht="12.75">
      <c r="A952" s="35" t="s">
        <v>54</v>
      </c>
      <c r="E952" s="39" t="s">
        <v>10078</v>
      </c>
    </row>
    <row r="953" spans="1:5" ht="12.75">
      <c r="A953" s="35" t="s">
        <v>55</v>
      </c>
      <c r="E953" s="40" t="s">
        <v>5</v>
      </c>
    </row>
    <row r="954" spans="1:5" ht="12.75">
      <c r="A954" t="s">
        <v>56</v>
      </c>
      <c r="E954" s="39" t="s">
        <v>5</v>
      </c>
    </row>
    <row r="955" spans="1:16" ht="12.75">
      <c r="A955" t="s">
        <v>49</v>
      </c>
      <c s="34" t="s">
        <v>5051</v>
      </c>
      <c s="34" t="s">
        <v>9878</v>
      </c>
      <c s="35" t="s">
        <v>8594</v>
      </c>
      <c s="6" t="s">
        <v>9911</v>
      </c>
      <c s="36" t="s">
        <v>52</v>
      </c>
      <c s="37">
        <v>10</v>
      </c>
      <c s="36">
        <v>0</v>
      </c>
      <c s="36">
        <f>ROUND(G955*H955,6)</f>
      </c>
      <c r="L955" s="38">
        <v>0</v>
      </c>
      <c s="32">
        <f>ROUND(ROUND(L955,2)*ROUND(G955,3),2)</f>
      </c>
      <c s="36" t="s">
        <v>76</v>
      </c>
      <c>
        <f>(M955*21)/100</f>
      </c>
      <c t="s">
        <v>27</v>
      </c>
    </row>
    <row r="956" spans="1:5" ht="25.5">
      <c r="A956" s="35" t="s">
        <v>54</v>
      </c>
      <c r="E956" s="39" t="s">
        <v>9912</v>
      </c>
    </row>
    <row r="957" spans="1:5" ht="51">
      <c r="A957" s="35" t="s">
        <v>55</v>
      </c>
      <c r="E957" s="40" t="s">
        <v>9953</v>
      </c>
    </row>
    <row r="958" spans="1:5" ht="12.75">
      <c r="A958" t="s">
        <v>56</v>
      </c>
      <c r="E958" s="39" t="s">
        <v>5</v>
      </c>
    </row>
    <row r="959" spans="1:16" ht="12.75">
      <c r="A959" t="s">
        <v>49</v>
      </c>
      <c s="34" t="s">
        <v>5056</v>
      </c>
      <c s="34" t="s">
        <v>1325</v>
      </c>
      <c s="35" t="s">
        <v>8594</v>
      </c>
      <c s="6" t="s">
        <v>9879</v>
      </c>
      <c s="36" t="s">
        <v>684</v>
      </c>
      <c s="37">
        <v>1</v>
      </c>
      <c s="36">
        <v>0</v>
      </c>
      <c s="36">
        <f>ROUND(G959*H959,6)</f>
      </c>
      <c r="L959" s="38">
        <v>0</v>
      </c>
      <c s="32">
        <f>ROUND(ROUND(L959,2)*ROUND(G959,3),2)</f>
      </c>
      <c s="36" t="s">
        <v>76</v>
      </c>
      <c>
        <f>(M959*21)/100</f>
      </c>
      <c t="s">
        <v>27</v>
      </c>
    </row>
    <row r="960" spans="1:5" ht="12.75">
      <c r="A960" s="35" t="s">
        <v>54</v>
      </c>
      <c r="E960" s="39" t="s">
        <v>9919</v>
      </c>
    </row>
    <row r="961" spans="1:5" ht="12.75">
      <c r="A961" s="35" t="s">
        <v>55</v>
      </c>
      <c r="E961" s="40" t="s">
        <v>5</v>
      </c>
    </row>
    <row r="962" spans="1:5" ht="12.75">
      <c r="A962" t="s">
        <v>56</v>
      </c>
      <c r="E962" s="39" t="s">
        <v>5</v>
      </c>
    </row>
    <row r="963" spans="1:16" ht="25.5">
      <c r="A963" t="s">
        <v>49</v>
      </c>
      <c s="34" t="s">
        <v>5059</v>
      </c>
      <c s="34" t="s">
        <v>9956</v>
      </c>
      <c s="35" t="s">
        <v>8594</v>
      </c>
      <c s="6" t="s">
        <v>9957</v>
      </c>
      <c s="36" t="s">
        <v>684</v>
      </c>
      <c s="37">
        <v>1</v>
      </c>
      <c s="36">
        <v>0</v>
      </c>
      <c s="36">
        <f>ROUND(G963*H963,6)</f>
      </c>
      <c r="L963" s="38">
        <v>0</v>
      </c>
      <c s="32">
        <f>ROUND(ROUND(L963,2)*ROUND(G963,3),2)</f>
      </c>
      <c s="36" t="s">
        <v>76</v>
      </c>
      <c>
        <f>(M963*21)/100</f>
      </c>
      <c t="s">
        <v>27</v>
      </c>
    </row>
    <row r="964" spans="1:5" ht="12.75">
      <c r="A964" s="35" t="s">
        <v>54</v>
      </c>
      <c r="E964" s="39" t="s">
        <v>5</v>
      </c>
    </row>
    <row r="965" spans="1:5" ht="12.75">
      <c r="A965" s="35" t="s">
        <v>55</v>
      </c>
      <c r="E965" s="40" t="s">
        <v>5</v>
      </c>
    </row>
    <row r="966" spans="1:5" ht="12.75">
      <c r="A966" t="s">
        <v>56</v>
      </c>
      <c r="E966" s="39" t="s">
        <v>5</v>
      </c>
    </row>
    <row r="967" spans="1:16" ht="25.5">
      <c r="A967" t="s">
        <v>49</v>
      </c>
      <c s="34" t="s">
        <v>5062</v>
      </c>
      <c s="34" t="s">
        <v>9967</v>
      </c>
      <c s="35" t="s">
        <v>8594</v>
      </c>
      <c s="6" t="s">
        <v>9929</v>
      </c>
      <c s="36" t="s">
        <v>684</v>
      </c>
      <c s="37">
        <v>1</v>
      </c>
      <c s="36">
        <v>0</v>
      </c>
      <c s="36">
        <f>ROUND(G967*H967,6)</f>
      </c>
      <c r="L967" s="38">
        <v>0</v>
      </c>
      <c s="32">
        <f>ROUND(ROUND(L967,2)*ROUND(G967,3),2)</f>
      </c>
      <c s="36" t="s">
        <v>76</v>
      </c>
      <c>
        <f>(M967*21)/100</f>
      </c>
      <c t="s">
        <v>27</v>
      </c>
    </row>
    <row r="968" spans="1:5" ht="12.75">
      <c r="A968" s="35" t="s">
        <v>54</v>
      </c>
      <c r="E968" s="39" t="s">
        <v>5</v>
      </c>
    </row>
    <row r="969" spans="1:5" ht="12.75">
      <c r="A969" s="35" t="s">
        <v>55</v>
      </c>
      <c r="E969" s="40" t="s">
        <v>5</v>
      </c>
    </row>
    <row r="970" spans="1:5" ht="12.75">
      <c r="A970" t="s">
        <v>56</v>
      </c>
      <c r="E970" s="39" t="s">
        <v>5</v>
      </c>
    </row>
    <row r="971" spans="1:16" ht="12.75">
      <c r="A971" t="s">
        <v>49</v>
      </c>
      <c s="34" t="s">
        <v>5066</v>
      </c>
      <c s="34" t="s">
        <v>9976</v>
      </c>
      <c s="35" t="s">
        <v>8594</v>
      </c>
      <c s="6" t="s">
        <v>9925</v>
      </c>
      <c s="36" t="s">
        <v>684</v>
      </c>
      <c s="37">
        <v>4</v>
      </c>
      <c s="36">
        <v>0</v>
      </c>
      <c s="36">
        <f>ROUND(G971*H971,6)</f>
      </c>
      <c r="L971" s="38">
        <v>0</v>
      </c>
      <c s="32">
        <f>ROUND(ROUND(L971,2)*ROUND(G971,3),2)</f>
      </c>
      <c s="36" t="s">
        <v>76</v>
      </c>
      <c>
        <f>(M971*21)/100</f>
      </c>
      <c t="s">
        <v>27</v>
      </c>
    </row>
    <row r="972" spans="1:5" ht="12.75">
      <c r="A972" s="35" t="s">
        <v>54</v>
      </c>
      <c r="E972" s="39" t="s">
        <v>9977</v>
      </c>
    </row>
    <row r="973" spans="1:5" ht="12.75">
      <c r="A973" s="35" t="s">
        <v>55</v>
      </c>
      <c r="E973" s="40" t="s">
        <v>5</v>
      </c>
    </row>
    <row r="974" spans="1:5" ht="12.75">
      <c r="A974" t="s">
        <v>56</v>
      </c>
      <c r="E974" s="39" t="s">
        <v>5</v>
      </c>
    </row>
    <row r="975" spans="1:13" ht="12.75">
      <c r="A975" t="s">
        <v>46</v>
      </c>
      <c r="C975" s="31" t="s">
        <v>132</v>
      </c>
      <c r="E975" s="33" t="s">
        <v>10079</v>
      </c>
      <c r="J975" s="32">
        <f>0</f>
      </c>
      <c s="32">
        <f>0</f>
      </c>
      <c s="32">
        <f>0+L976+L980+L984+L988+L992+L996+L1000+L1004+L1008+L1012+L1016+L1020+L1024</f>
      </c>
      <c s="32">
        <f>0+M976+M980+M984+M988+M992+M996+M1000+M1004+M1008+M1012+M1016+M1020+M1024</f>
      </c>
    </row>
    <row r="976" spans="1:16" ht="12.75">
      <c r="A976" t="s">
        <v>49</v>
      </c>
      <c s="34" t="s">
        <v>5071</v>
      </c>
      <c s="34" t="s">
        <v>9897</v>
      </c>
      <c s="35" t="s">
        <v>574</v>
      </c>
      <c s="6" t="s">
        <v>9898</v>
      </c>
      <c s="36" t="s">
        <v>684</v>
      </c>
      <c s="37">
        <v>8</v>
      </c>
      <c s="36">
        <v>0</v>
      </c>
      <c s="36">
        <f>ROUND(G976*H976,6)</f>
      </c>
      <c r="L976" s="38">
        <v>0</v>
      </c>
      <c s="32">
        <f>ROUND(ROUND(L976,2)*ROUND(G976,3),2)</f>
      </c>
      <c s="36" t="s">
        <v>53</v>
      </c>
      <c>
        <f>(M976*21)/100</f>
      </c>
      <c t="s">
        <v>27</v>
      </c>
    </row>
    <row r="977" spans="1:5" ht="12.75">
      <c r="A977" s="35" t="s">
        <v>54</v>
      </c>
      <c r="E977" s="39" t="s">
        <v>5</v>
      </c>
    </row>
    <row r="978" spans="1:5" ht="12.75">
      <c r="A978" s="35" t="s">
        <v>55</v>
      </c>
      <c r="E978" s="40" t="s">
        <v>5</v>
      </c>
    </row>
    <row r="979" spans="1:5" ht="12.75">
      <c r="A979" t="s">
        <v>56</v>
      </c>
      <c r="E979" s="39" t="s">
        <v>5</v>
      </c>
    </row>
    <row r="980" spans="1:16" ht="25.5">
      <c r="A980" t="s">
        <v>49</v>
      </c>
      <c s="34" t="s">
        <v>5075</v>
      </c>
      <c s="34" t="s">
        <v>9928</v>
      </c>
      <c s="35" t="s">
        <v>574</v>
      </c>
      <c s="6" t="s">
        <v>9929</v>
      </c>
      <c s="36" t="s">
        <v>684</v>
      </c>
      <c s="37">
        <v>2</v>
      </c>
      <c s="36">
        <v>0</v>
      </c>
      <c s="36">
        <f>ROUND(G980*H980,6)</f>
      </c>
      <c r="L980" s="38">
        <v>0</v>
      </c>
      <c s="32">
        <f>ROUND(ROUND(L980,2)*ROUND(G980,3),2)</f>
      </c>
      <c s="36" t="s">
        <v>53</v>
      </c>
      <c>
        <f>(M980*21)/100</f>
      </c>
      <c t="s">
        <v>27</v>
      </c>
    </row>
    <row r="981" spans="1:5" ht="12.75">
      <c r="A981" s="35" t="s">
        <v>54</v>
      </c>
      <c r="E981" s="39" t="s">
        <v>5</v>
      </c>
    </row>
    <row r="982" spans="1:5" ht="12.75">
      <c r="A982" s="35" t="s">
        <v>55</v>
      </c>
      <c r="E982" s="40" t="s">
        <v>5</v>
      </c>
    </row>
    <row r="983" spans="1:5" ht="12.75">
      <c r="A983" t="s">
        <v>56</v>
      </c>
      <c r="E983" s="39" t="s">
        <v>5</v>
      </c>
    </row>
    <row r="984" spans="1:16" ht="25.5">
      <c r="A984" t="s">
        <v>49</v>
      </c>
      <c s="34" t="s">
        <v>5078</v>
      </c>
      <c s="34" t="s">
        <v>9930</v>
      </c>
      <c s="35" t="s">
        <v>574</v>
      </c>
      <c s="6" t="s">
        <v>9931</v>
      </c>
      <c s="36" t="s">
        <v>52</v>
      </c>
      <c s="37">
        <v>27</v>
      </c>
      <c s="36">
        <v>0</v>
      </c>
      <c s="36">
        <f>ROUND(G984*H984,6)</f>
      </c>
      <c r="L984" s="38">
        <v>0</v>
      </c>
      <c s="32">
        <f>ROUND(ROUND(L984,2)*ROUND(G984,3),2)</f>
      </c>
      <c s="36" t="s">
        <v>53</v>
      </c>
      <c>
        <f>(M984*21)/100</f>
      </c>
      <c t="s">
        <v>27</v>
      </c>
    </row>
    <row r="985" spans="1:5" ht="12.75">
      <c r="A985" s="35" t="s">
        <v>54</v>
      </c>
      <c r="E985" s="39" t="s">
        <v>5</v>
      </c>
    </row>
    <row r="986" spans="1:5" ht="12.75">
      <c r="A986" s="35" t="s">
        <v>55</v>
      </c>
      <c r="E986" s="40" t="s">
        <v>5</v>
      </c>
    </row>
    <row r="987" spans="1:5" ht="12.75">
      <c r="A987" t="s">
        <v>56</v>
      </c>
      <c r="E987" s="39" t="s">
        <v>5</v>
      </c>
    </row>
    <row r="988" spans="1:16" ht="12.75">
      <c r="A988" t="s">
        <v>49</v>
      </c>
      <c s="34" t="s">
        <v>5083</v>
      </c>
      <c s="34" t="s">
        <v>9870</v>
      </c>
      <c s="35" t="s">
        <v>574</v>
      </c>
      <c s="6" t="s">
        <v>9949</v>
      </c>
      <c s="36" t="s">
        <v>684</v>
      </c>
      <c s="37">
        <v>1</v>
      </c>
      <c s="36">
        <v>0</v>
      </c>
      <c s="36">
        <f>ROUND(G988*H988,6)</f>
      </c>
      <c r="L988" s="38">
        <v>0</v>
      </c>
      <c s="32">
        <f>ROUND(ROUND(L988,2)*ROUND(G988,3),2)</f>
      </c>
      <c s="36" t="s">
        <v>76</v>
      </c>
      <c>
        <f>(M988*21)/100</f>
      </c>
      <c t="s">
        <v>27</v>
      </c>
    </row>
    <row r="989" spans="1:5" ht="25.5">
      <c r="A989" s="35" t="s">
        <v>54</v>
      </c>
      <c r="E989" s="39" t="s">
        <v>10080</v>
      </c>
    </row>
    <row r="990" spans="1:5" ht="12.75">
      <c r="A990" s="35" t="s">
        <v>55</v>
      </c>
      <c r="E990" s="40" t="s">
        <v>5</v>
      </c>
    </row>
    <row r="991" spans="1:5" ht="12.75">
      <c r="A991" t="s">
        <v>56</v>
      </c>
      <c r="E991" s="39" t="s">
        <v>5</v>
      </c>
    </row>
    <row r="992" spans="1:16" ht="12.75">
      <c r="A992" t="s">
        <v>49</v>
      </c>
      <c s="34" t="s">
        <v>5088</v>
      </c>
      <c s="34" t="s">
        <v>1325</v>
      </c>
      <c s="35" t="s">
        <v>574</v>
      </c>
      <c s="6" t="s">
        <v>9911</v>
      </c>
      <c s="36" t="s">
        <v>52</v>
      </c>
      <c s="37">
        <v>27</v>
      </c>
      <c s="36">
        <v>0</v>
      </c>
      <c s="36">
        <f>ROUND(G992*H992,6)</f>
      </c>
      <c r="L992" s="38">
        <v>0</v>
      </c>
      <c s="32">
        <f>ROUND(ROUND(L992,2)*ROUND(G992,3),2)</f>
      </c>
      <c s="36" t="s">
        <v>76</v>
      </c>
      <c>
        <f>(M992*21)/100</f>
      </c>
      <c t="s">
        <v>27</v>
      </c>
    </row>
    <row r="993" spans="1:5" ht="25.5">
      <c r="A993" s="35" t="s">
        <v>54</v>
      </c>
      <c r="E993" s="39" t="s">
        <v>9912</v>
      </c>
    </row>
    <row r="994" spans="1:5" ht="51">
      <c r="A994" s="35" t="s">
        <v>55</v>
      </c>
      <c r="E994" s="40" t="s">
        <v>10081</v>
      </c>
    </row>
    <row r="995" spans="1:5" ht="12.75">
      <c r="A995" t="s">
        <v>56</v>
      </c>
      <c r="E995" s="39" t="s">
        <v>5</v>
      </c>
    </row>
    <row r="996" spans="1:16" ht="12.75">
      <c r="A996" t="s">
        <v>49</v>
      </c>
      <c s="34" t="s">
        <v>5093</v>
      </c>
      <c s="34" t="s">
        <v>1328</v>
      </c>
      <c s="35" t="s">
        <v>574</v>
      </c>
      <c s="6" t="s">
        <v>9962</v>
      </c>
      <c s="36" t="s">
        <v>52</v>
      </c>
      <c s="37">
        <v>10</v>
      </c>
      <c s="36">
        <v>0</v>
      </c>
      <c s="36">
        <f>ROUND(G996*H996,6)</f>
      </c>
      <c r="L996" s="38">
        <v>0</v>
      </c>
      <c s="32">
        <f>ROUND(ROUND(L996,2)*ROUND(G996,3),2)</f>
      </c>
      <c s="36" t="s">
        <v>76</v>
      </c>
      <c>
        <f>(M996*21)/100</f>
      </c>
      <c t="s">
        <v>27</v>
      </c>
    </row>
    <row r="997" spans="1:5" ht="25.5">
      <c r="A997" s="35" t="s">
        <v>54</v>
      </c>
      <c r="E997" s="39" t="s">
        <v>9963</v>
      </c>
    </row>
    <row r="998" spans="1:5" ht="51">
      <c r="A998" s="35" t="s">
        <v>55</v>
      </c>
      <c r="E998" s="40" t="s">
        <v>10082</v>
      </c>
    </row>
    <row r="999" spans="1:5" ht="12.75">
      <c r="A999" t="s">
        <v>56</v>
      </c>
      <c r="E999" s="39" t="s">
        <v>5</v>
      </c>
    </row>
    <row r="1000" spans="1:16" ht="12.75">
      <c r="A1000" t="s">
        <v>49</v>
      </c>
      <c s="34" t="s">
        <v>5097</v>
      </c>
      <c s="34" t="s">
        <v>1330</v>
      </c>
      <c s="35" t="s">
        <v>574</v>
      </c>
      <c s="6" t="s">
        <v>9916</v>
      </c>
      <c s="36" t="s">
        <v>1430</v>
      </c>
      <c s="37">
        <v>10</v>
      </c>
      <c s="36">
        <v>0</v>
      </c>
      <c s="36">
        <f>ROUND(G1000*H1000,6)</f>
      </c>
      <c r="L1000" s="38">
        <v>0</v>
      </c>
      <c s="32">
        <f>ROUND(ROUND(L1000,2)*ROUND(G1000,3),2)</f>
      </c>
      <c s="36" t="s">
        <v>76</v>
      </c>
      <c>
        <f>(M1000*21)/100</f>
      </c>
      <c t="s">
        <v>27</v>
      </c>
    </row>
    <row r="1001" spans="1:5" ht="12.75">
      <c r="A1001" s="35" t="s">
        <v>54</v>
      </c>
      <c r="E1001" s="39" t="s">
        <v>9917</v>
      </c>
    </row>
    <row r="1002" spans="1:5" ht="12.75">
      <c r="A1002" s="35" t="s">
        <v>55</v>
      </c>
      <c r="E1002" s="40" t="s">
        <v>5</v>
      </c>
    </row>
    <row r="1003" spans="1:5" ht="12.75">
      <c r="A1003" t="s">
        <v>56</v>
      </c>
      <c r="E1003" s="39" t="s">
        <v>5</v>
      </c>
    </row>
    <row r="1004" spans="1:16" ht="12.75">
      <c r="A1004" t="s">
        <v>49</v>
      </c>
      <c s="34" t="s">
        <v>5101</v>
      </c>
      <c s="34" t="s">
        <v>9918</v>
      </c>
      <c s="35" t="s">
        <v>574</v>
      </c>
      <c s="6" t="s">
        <v>9879</v>
      </c>
      <c s="36" t="s">
        <v>684</v>
      </c>
      <c s="37">
        <v>1</v>
      </c>
      <c s="36">
        <v>0</v>
      </c>
      <c s="36">
        <f>ROUND(G1004*H1004,6)</f>
      </c>
      <c r="L1004" s="38">
        <v>0</v>
      </c>
      <c s="32">
        <f>ROUND(ROUND(L1004,2)*ROUND(G1004,3),2)</f>
      </c>
      <c s="36" t="s">
        <v>76</v>
      </c>
      <c>
        <f>(M1004*21)/100</f>
      </c>
      <c t="s">
        <v>27</v>
      </c>
    </row>
    <row r="1005" spans="1:5" ht="12.75">
      <c r="A1005" s="35" t="s">
        <v>54</v>
      </c>
      <c r="E1005" s="39" t="s">
        <v>9919</v>
      </c>
    </row>
    <row r="1006" spans="1:5" ht="12.75">
      <c r="A1006" s="35" t="s">
        <v>55</v>
      </c>
      <c r="E1006" s="40" t="s">
        <v>5</v>
      </c>
    </row>
    <row r="1007" spans="1:5" ht="12.75">
      <c r="A1007" t="s">
        <v>56</v>
      </c>
      <c r="E1007" s="39" t="s">
        <v>5</v>
      </c>
    </row>
    <row r="1008" spans="1:16" ht="12.75">
      <c r="A1008" t="s">
        <v>49</v>
      </c>
      <c s="34" t="s">
        <v>5106</v>
      </c>
      <c s="34" t="s">
        <v>9954</v>
      </c>
      <c s="35" t="s">
        <v>571</v>
      </c>
      <c s="6" t="s">
        <v>9940</v>
      </c>
      <c s="36" t="s">
        <v>684</v>
      </c>
      <c s="37">
        <v>1</v>
      </c>
      <c s="36">
        <v>0</v>
      </c>
      <c s="36">
        <f>ROUND(G1008*H1008,6)</f>
      </c>
      <c r="L1008" s="38">
        <v>0</v>
      </c>
      <c s="32">
        <f>ROUND(ROUND(L1008,2)*ROUND(G1008,3),2)</f>
      </c>
      <c s="36" t="s">
        <v>76</v>
      </c>
      <c>
        <f>(M1008*21)/100</f>
      </c>
      <c t="s">
        <v>27</v>
      </c>
    </row>
    <row r="1009" spans="1:5" ht="12.75">
      <c r="A1009" s="35" t="s">
        <v>54</v>
      </c>
      <c r="E1009" s="39" t="s">
        <v>9955</v>
      </c>
    </row>
    <row r="1010" spans="1:5" ht="12.75">
      <c r="A1010" s="35" t="s">
        <v>55</v>
      </c>
      <c r="E1010" s="40" t="s">
        <v>5</v>
      </c>
    </row>
    <row r="1011" spans="1:5" ht="12.75">
      <c r="A1011" t="s">
        <v>56</v>
      </c>
      <c r="E1011" s="39" t="s">
        <v>5</v>
      </c>
    </row>
    <row r="1012" spans="1:16" ht="12.75">
      <c r="A1012" t="s">
        <v>49</v>
      </c>
      <c s="34" t="s">
        <v>5110</v>
      </c>
      <c s="34" t="s">
        <v>10083</v>
      </c>
      <c s="35" t="s">
        <v>5</v>
      </c>
      <c s="6" t="s">
        <v>9940</v>
      </c>
      <c s="36" t="s">
        <v>684</v>
      </c>
      <c s="37">
        <v>1</v>
      </c>
      <c s="36">
        <v>0</v>
      </c>
      <c s="36">
        <f>ROUND(G1012*H1012,6)</f>
      </c>
      <c r="L1012" s="38">
        <v>0</v>
      </c>
      <c s="32">
        <f>ROUND(ROUND(L1012,2)*ROUND(G1012,3),2)</f>
      </c>
      <c s="36" t="s">
        <v>76</v>
      </c>
      <c>
        <f>(M1012*21)/100</f>
      </c>
      <c t="s">
        <v>27</v>
      </c>
    </row>
    <row r="1013" spans="1:5" ht="12.75">
      <c r="A1013" s="35" t="s">
        <v>54</v>
      </c>
      <c r="E1013" s="39" t="s">
        <v>10084</v>
      </c>
    </row>
    <row r="1014" spans="1:5" ht="12.75">
      <c r="A1014" s="35" t="s">
        <v>55</v>
      </c>
      <c r="E1014" s="40" t="s">
        <v>5</v>
      </c>
    </row>
    <row r="1015" spans="1:5" ht="12.75">
      <c r="A1015" t="s">
        <v>56</v>
      </c>
      <c r="E1015" s="39" t="s">
        <v>5</v>
      </c>
    </row>
    <row r="1016" spans="1:16" ht="25.5">
      <c r="A1016" t="s">
        <v>49</v>
      </c>
      <c s="34" t="s">
        <v>5115</v>
      </c>
      <c s="34" t="s">
        <v>9956</v>
      </c>
      <c s="35" t="s">
        <v>571</v>
      </c>
      <c s="6" t="s">
        <v>9957</v>
      </c>
      <c s="36" t="s">
        <v>684</v>
      </c>
      <c s="37">
        <v>1</v>
      </c>
      <c s="36">
        <v>0</v>
      </c>
      <c s="36">
        <f>ROUND(G1016*H1016,6)</f>
      </c>
      <c r="L1016" s="38">
        <v>0</v>
      </c>
      <c s="32">
        <f>ROUND(ROUND(L1016,2)*ROUND(G1016,3),2)</f>
      </c>
      <c s="36" t="s">
        <v>76</v>
      </c>
      <c>
        <f>(M1016*21)/100</f>
      </c>
      <c t="s">
        <v>27</v>
      </c>
    </row>
    <row r="1017" spans="1:5" ht="12.75">
      <c r="A1017" s="35" t="s">
        <v>54</v>
      </c>
      <c r="E1017" s="39" t="s">
        <v>5</v>
      </c>
    </row>
    <row r="1018" spans="1:5" ht="12.75">
      <c r="A1018" s="35" t="s">
        <v>55</v>
      </c>
      <c r="E1018" s="40" t="s">
        <v>5</v>
      </c>
    </row>
    <row r="1019" spans="1:5" ht="12.75">
      <c r="A1019" t="s">
        <v>56</v>
      </c>
      <c r="E1019" s="39" t="s">
        <v>5</v>
      </c>
    </row>
    <row r="1020" spans="1:16" ht="25.5">
      <c r="A1020" t="s">
        <v>49</v>
      </c>
      <c s="34" t="s">
        <v>5119</v>
      </c>
      <c s="34" t="s">
        <v>10023</v>
      </c>
      <c s="35" t="s">
        <v>5</v>
      </c>
      <c s="6" t="s">
        <v>10024</v>
      </c>
      <c s="36" t="s">
        <v>52</v>
      </c>
      <c s="37">
        <v>10</v>
      </c>
      <c s="36">
        <v>0</v>
      </c>
      <c s="36">
        <f>ROUND(G1020*H1020,6)</f>
      </c>
      <c r="L1020" s="38">
        <v>0</v>
      </c>
      <c s="32">
        <f>ROUND(ROUND(L1020,2)*ROUND(G1020,3),2)</f>
      </c>
      <c s="36" t="s">
        <v>76</v>
      </c>
      <c>
        <f>(M1020*21)/100</f>
      </c>
      <c t="s">
        <v>27</v>
      </c>
    </row>
    <row r="1021" spans="1:5" ht="12.75">
      <c r="A1021" s="35" t="s">
        <v>54</v>
      </c>
      <c r="E1021" s="39" t="s">
        <v>5</v>
      </c>
    </row>
    <row r="1022" spans="1:5" ht="12.75">
      <c r="A1022" s="35" t="s">
        <v>55</v>
      </c>
      <c r="E1022" s="40" t="s">
        <v>5</v>
      </c>
    </row>
    <row r="1023" spans="1:5" ht="12.75">
      <c r="A1023" t="s">
        <v>56</v>
      </c>
      <c r="E1023" s="39" t="s">
        <v>5</v>
      </c>
    </row>
    <row r="1024" spans="1:16" ht="12.75">
      <c r="A1024" t="s">
        <v>49</v>
      </c>
      <c s="34" t="s">
        <v>5123</v>
      </c>
      <c s="34" t="s">
        <v>9976</v>
      </c>
      <c s="35" t="s">
        <v>574</v>
      </c>
      <c s="6" t="s">
        <v>9925</v>
      </c>
      <c s="36" t="s">
        <v>684</v>
      </c>
      <c s="37">
        <v>8</v>
      </c>
      <c s="36">
        <v>0</v>
      </c>
      <c s="36">
        <f>ROUND(G1024*H1024,6)</f>
      </c>
      <c r="L1024" s="38">
        <v>0</v>
      </c>
      <c s="32">
        <f>ROUND(ROUND(L1024,2)*ROUND(G1024,3),2)</f>
      </c>
      <c s="36" t="s">
        <v>76</v>
      </c>
      <c>
        <f>(M1024*21)/100</f>
      </c>
      <c t="s">
        <v>27</v>
      </c>
    </row>
    <row r="1025" spans="1:5" ht="12.75">
      <c r="A1025" s="35" t="s">
        <v>54</v>
      </c>
      <c r="E1025" s="39" t="s">
        <v>9977</v>
      </c>
    </row>
    <row r="1026" spans="1:5" ht="12.75">
      <c r="A1026" s="35" t="s">
        <v>55</v>
      </c>
      <c r="E1026" s="40" t="s">
        <v>5</v>
      </c>
    </row>
    <row r="1027" spans="1:5" ht="12.75">
      <c r="A1027" t="s">
        <v>56</v>
      </c>
      <c r="E1027" s="39" t="s">
        <v>5</v>
      </c>
    </row>
    <row r="1028" spans="1:13" ht="12.75">
      <c r="A1028" t="s">
        <v>46</v>
      </c>
      <c r="C1028" s="31" t="s">
        <v>135</v>
      </c>
      <c r="E1028" s="33" t="s">
        <v>10085</v>
      </c>
      <c r="J1028" s="32">
        <f>0</f>
      </c>
      <c s="32">
        <f>0</f>
      </c>
      <c s="32">
        <f>0+L1029+L1033+L1037+L1041+L1045+L1049+L1053+L1057+L1061+L1065+L1069+L1073</f>
      </c>
      <c s="32">
        <f>0+M1029+M1033+M1037+M1041+M1045+M1049+M1053+M1057+M1061+M1065+M1069+M1073</f>
      </c>
    </row>
    <row r="1029" spans="1:16" ht="12.75">
      <c r="A1029" t="s">
        <v>49</v>
      </c>
      <c s="34" t="s">
        <v>5127</v>
      </c>
      <c s="34" t="s">
        <v>9897</v>
      </c>
      <c s="35" t="s">
        <v>581</v>
      </c>
      <c s="6" t="s">
        <v>9898</v>
      </c>
      <c s="36" t="s">
        <v>684</v>
      </c>
      <c s="37">
        <v>9</v>
      </c>
      <c s="36">
        <v>0</v>
      </c>
      <c s="36">
        <f>ROUND(G1029*H1029,6)</f>
      </c>
      <c r="L1029" s="38">
        <v>0</v>
      </c>
      <c s="32">
        <f>ROUND(ROUND(L1029,2)*ROUND(G1029,3),2)</f>
      </c>
      <c s="36" t="s">
        <v>53</v>
      </c>
      <c>
        <f>(M1029*21)/100</f>
      </c>
      <c t="s">
        <v>27</v>
      </c>
    </row>
    <row r="1030" spans="1:5" ht="12.75">
      <c r="A1030" s="35" t="s">
        <v>54</v>
      </c>
      <c r="E1030" s="39" t="s">
        <v>5</v>
      </c>
    </row>
    <row r="1031" spans="1:5" ht="12.75">
      <c r="A1031" s="35" t="s">
        <v>55</v>
      </c>
      <c r="E1031" s="40" t="s">
        <v>5</v>
      </c>
    </row>
    <row r="1032" spans="1:5" ht="12.75">
      <c r="A1032" t="s">
        <v>56</v>
      </c>
      <c r="E1032" s="39" t="s">
        <v>5</v>
      </c>
    </row>
    <row r="1033" spans="1:16" ht="25.5">
      <c r="A1033" t="s">
        <v>49</v>
      </c>
      <c s="34" t="s">
        <v>5131</v>
      </c>
      <c s="34" t="s">
        <v>9930</v>
      </c>
      <c s="35" t="s">
        <v>581</v>
      </c>
      <c s="6" t="s">
        <v>9931</v>
      </c>
      <c s="36" t="s">
        <v>52</v>
      </c>
      <c s="37">
        <v>22</v>
      </c>
      <c s="36">
        <v>0</v>
      </c>
      <c s="36">
        <f>ROUND(G1033*H1033,6)</f>
      </c>
      <c r="L1033" s="38">
        <v>0</v>
      </c>
      <c s="32">
        <f>ROUND(ROUND(L1033,2)*ROUND(G1033,3),2)</f>
      </c>
      <c s="36" t="s">
        <v>53</v>
      </c>
      <c>
        <f>(M1033*21)/100</f>
      </c>
      <c t="s">
        <v>27</v>
      </c>
    </row>
    <row r="1034" spans="1:5" ht="12.75">
      <c r="A1034" s="35" t="s">
        <v>54</v>
      </c>
      <c r="E1034" s="39" t="s">
        <v>5</v>
      </c>
    </row>
    <row r="1035" spans="1:5" ht="12.75">
      <c r="A1035" s="35" t="s">
        <v>55</v>
      </c>
      <c r="E1035" s="40" t="s">
        <v>5</v>
      </c>
    </row>
    <row r="1036" spans="1:5" ht="12.75">
      <c r="A1036" t="s">
        <v>56</v>
      </c>
      <c r="E1036" s="39" t="s">
        <v>5</v>
      </c>
    </row>
    <row r="1037" spans="1:16" ht="25.5">
      <c r="A1037" t="s">
        <v>49</v>
      </c>
      <c s="34" t="s">
        <v>5135</v>
      </c>
      <c s="34" t="s">
        <v>9930</v>
      </c>
      <c s="35" t="s">
        <v>584</v>
      </c>
      <c s="6" t="s">
        <v>9931</v>
      </c>
      <c s="36" t="s">
        <v>52</v>
      </c>
      <c s="37">
        <v>30</v>
      </c>
      <c s="36">
        <v>0</v>
      </c>
      <c s="36">
        <f>ROUND(G1037*H1037,6)</f>
      </c>
      <c r="L1037" s="38">
        <v>0</v>
      </c>
      <c s="32">
        <f>ROUND(ROUND(L1037,2)*ROUND(G1037,3),2)</f>
      </c>
      <c s="36" t="s">
        <v>53</v>
      </c>
      <c>
        <f>(M1037*21)/100</f>
      </c>
      <c t="s">
        <v>27</v>
      </c>
    </row>
    <row r="1038" spans="1:5" ht="12.75">
      <c r="A1038" s="35" t="s">
        <v>54</v>
      </c>
      <c r="E1038" s="39" t="s">
        <v>5</v>
      </c>
    </row>
    <row r="1039" spans="1:5" ht="12.75">
      <c r="A1039" s="35" t="s">
        <v>55</v>
      </c>
      <c r="E1039" s="40" t="s">
        <v>5</v>
      </c>
    </row>
    <row r="1040" spans="1:5" ht="12.75">
      <c r="A1040" t="s">
        <v>56</v>
      </c>
      <c r="E1040" s="39" t="s">
        <v>5</v>
      </c>
    </row>
    <row r="1041" spans="1:16" ht="12.75">
      <c r="A1041" t="s">
        <v>49</v>
      </c>
      <c s="34" t="s">
        <v>5139</v>
      </c>
      <c s="34" t="s">
        <v>9870</v>
      </c>
      <c s="35" t="s">
        <v>581</v>
      </c>
      <c s="6" t="s">
        <v>9949</v>
      </c>
      <c s="36" t="s">
        <v>684</v>
      </c>
      <c s="37">
        <v>1</v>
      </c>
      <c s="36">
        <v>0</v>
      </c>
      <c s="36">
        <f>ROUND(G1041*H1041,6)</f>
      </c>
      <c r="L1041" s="38">
        <v>0</v>
      </c>
      <c s="32">
        <f>ROUND(ROUND(L1041,2)*ROUND(G1041,3),2)</f>
      </c>
      <c s="36" t="s">
        <v>76</v>
      </c>
      <c>
        <f>(M1041*21)/100</f>
      </c>
      <c t="s">
        <v>27</v>
      </c>
    </row>
    <row r="1042" spans="1:5" ht="25.5">
      <c r="A1042" s="35" t="s">
        <v>54</v>
      </c>
      <c r="E1042" s="39" t="s">
        <v>10086</v>
      </c>
    </row>
    <row r="1043" spans="1:5" ht="12.75">
      <c r="A1043" s="35" t="s">
        <v>55</v>
      </c>
      <c r="E1043" s="40" t="s">
        <v>5</v>
      </c>
    </row>
    <row r="1044" spans="1:5" ht="12.75">
      <c r="A1044" t="s">
        <v>56</v>
      </c>
      <c r="E1044" s="39" t="s">
        <v>5</v>
      </c>
    </row>
    <row r="1045" spans="1:16" ht="12.75">
      <c r="A1045" t="s">
        <v>49</v>
      </c>
      <c s="34" t="s">
        <v>5142</v>
      </c>
      <c s="34" t="s">
        <v>9878</v>
      </c>
      <c s="35" t="s">
        <v>581</v>
      </c>
      <c s="6" t="s">
        <v>9911</v>
      </c>
      <c s="36" t="s">
        <v>52</v>
      </c>
      <c s="37">
        <v>22</v>
      </c>
      <c s="36">
        <v>0</v>
      </c>
      <c s="36">
        <f>ROUND(G1045*H1045,6)</f>
      </c>
      <c r="L1045" s="38">
        <v>0</v>
      </c>
      <c s="32">
        <f>ROUND(ROUND(L1045,2)*ROUND(G1045,3),2)</f>
      </c>
      <c s="36" t="s">
        <v>76</v>
      </c>
      <c>
        <f>(M1045*21)/100</f>
      </c>
      <c t="s">
        <v>27</v>
      </c>
    </row>
    <row r="1046" spans="1:5" ht="25.5">
      <c r="A1046" s="35" t="s">
        <v>54</v>
      </c>
      <c r="E1046" s="39" t="s">
        <v>9912</v>
      </c>
    </row>
    <row r="1047" spans="1:5" ht="51">
      <c r="A1047" s="35" t="s">
        <v>55</v>
      </c>
      <c r="E1047" s="40" t="s">
        <v>10087</v>
      </c>
    </row>
    <row r="1048" spans="1:5" ht="12.75">
      <c r="A1048" t="s">
        <v>56</v>
      </c>
      <c r="E1048" s="39" t="s">
        <v>5</v>
      </c>
    </row>
    <row r="1049" spans="1:16" ht="12.75">
      <c r="A1049" t="s">
        <v>49</v>
      </c>
      <c s="34" t="s">
        <v>5143</v>
      </c>
      <c s="34" t="s">
        <v>1325</v>
      </c>
      <c s="35" t="s">
        <v>581</v>
      </c>
      <c s="6" t="s">
        <v>9911</v>
      </c>
      <c s="36" t="s">
        <v>52</v>
      </c>
      <c s="37">
        <v>30</v>
      </c>
      <c s="36">
        <v>0</v>
      </c>
      <c s="36">
        <f>ROUND(G1049*H1049,6)</f>
      </c>
      <c r="L1049" s="38">
        <v>0</v>
      </c>
      <c s="32">
        <f>ROUND(ROUND(L1049,2)*ROUND(G1049,3),2)</f>
      </c>
      <c s="36" t="s">
        <v>76</v>
      </c>
      <c>
        <f>(M1049*21)/100</f>
      </c>
      <c t="s">
        <v>27</v>
      </c>
    </row>
    <row r="1050" spans="1:5" ht="25.5">
      <c r="A1050" s="35" t="s">
        <v>54</v>
      </c>
      <c r="E1050" s="39" t="s">
        <v>9912</v>
      </c>
    </row>
    <row r="1051" spans="1:5" ht="51">
      <c r="A1051" s="35" t="s">
        <v>55</v>
      </c>
      <c r="E1051" s="40" t="s">
        <v>10088</v>
      </c>
    </row>
    <row r="1052" spans="1:5" ht="12.75">
      <c r="A1052" t="s">
        <v>56</v>
      </c>
      <c r="E1052" s="39" t="s">
        <v>5</v>
      </c>
    </row>
    <row r="1053" spans="1:16" ht="12.75">
      <c r="A1053" t="s">
        <v>49</v>
      </c>
      <c s="34" t="s">
        <v>5144</v>
      </c>
      <c s="34" t="s">
        <v>1328</v>
      </c>
      <c s="35" t="s">
        <v>581</v>
      </c>
      <c s="6" t="s">
        <v>9916</v>
      </c>
      <c s="36" t="s">
        <v>1430</v>
      </c>
      <c s="37">
        <v>24</v>
      </c>
      <c s="36">
        <v>0</v>
      </c>
      <c s="36">
        <f>ROUND(G1053*H1053,6)</f>
      </c>
      <c r="L1053" s="38">
        <v>0</v>
      </c>
      <c s="32">
        <f>ROUND(ROUND(L1053,2)*ROUND(G1053,3),2)</f>
      </c>
      <c s="36" t="s">
        <v>76</v>
      </c>
      <c>
        <f>(M1053*21)/100</f>
      </c>
      <c t="s">
        <v>27</v>
      </c>
    </row>
    <row r="1054" spans="1:5" ht="12.75">
      <c r="A1054" s="35" t="s">
        <v>54</v>
      </c>
      <c r="E1054" s="39" t="s">
        <v>9917</v>
      </c>
    </row>
    <row r="1055" spans="1:5" ht="12.75">
      <c r="A1055" s="35" t="s">
        <v>55</v>
      </c>
      <c r="E1055" s="40" t="s">
        <v>5</v>
      </c>
    </row>
    <row r="1056" spans="1:5" ht="12.75">
      <c r="A1056" t="s">
        <v>56</v>
      </c>
      <c r="E1056" s="39" t="s">
        <v>5</v>
      </c>
    </row>
    <row r="1057" spans="1:16" ht="12.75">
      <c r="A1057" t="s">
        <v>49</v>
      </c>
      <c s="34" t="s">
        <v>5148</v>
      </c>
      <c s="34" t="s">
        <v>1330</v>
      </c>
      <c s="35" t="s">
        <v>581</v>
      </c>
      <c s="6" t="s">
        <v>9879</v>
      </c>
      <c s="36" t="s">
        <v>684</v>
      </c>
      <c s="37">
        <v>1</v>
      </c>
      <c s="36">
        <v>0</v>
      </c>
      <c s="36">
        <f>ROUND(G1057*H1057,6)</f>
      </c>
      <c r="L1057" s="38">
        <v>0</v>
      </c>
      <c s="32">
        <f>ROUND(ROUND(L1057,2)*ROUND(G1057,3),2)</f>
      </c>
      <c s="36" t="s">
        <v>76</v>
      </c>
      <c>
        <f>(M1057*21)/100</f>
      </c>
      <c t="s">
        <v>27</v>
      </c>
    </row>
    <row r="1058" spans="1:5" ht="12.75">
      <c r="A1058" s="35" t="s">
        <v>54</v>
      </c>
      <c r="E1058" s="39" t="s">
        <v>9919</v>
      </c>
    </row>
    <row r="1059" spans="1:5" ht="12.75">
      <c r="A1059" s="35" t="s">
        <v>55</v>
      </c>
      <c r="E1059" s="40" t="s">
        <v>5</v>
      </c>
    </row>
    <row r="1060" spans="1:5" ht="12.75">
      <c r="A1060" t="s">
        <v>56</v>
      </c>
      <c r="E1060" s="39" t="s">
        <v>5</v>
      </c>
    </row>
    <row r="1061" spans="1:16" ht="12.75">
      <c r="A1061" t="s">
        <v>49</v>
      </c>
      <c s="34" t="s">
        <v>5153</v>
      </c>
      <c s="34" t="s">
        <v>9939</v>
      </c>
      <c s="35" t="s">
        <v>581</v>
      </c>
      <c s="6" t="s">
        <v>9940</v>
      </c>
      <c s="36" t="s">
        <v>684</v>
      </c>
      <c s="37">
        <v>2</v>
      </c>
      <c s="36">
        <v>0</v>
      </c>
      <c s="36">
        <f>ROUND(G1061*H1061,6)</f>
      </c>
      <c r="L1061" s="38">
        <v>0</v>
      </c>
      <c s="32">
        <f>ROUND(ROUND(L1061,2)*ROUND(G1061,3),2)</f>
      </c>
      <c s="36" t="s">
        <v>76</v>
      </c>
      <c>
        <f>(M1061*21)/100</f>
      </c>
      <c t="s">
        <v>27</v>
      </c>
    </row>
    <row r="1062" spans="1:5" ht="12.75">
      <c r="A1062" s="35" t="s">
        <v>54</v>
      </c>
      <c r="E1062" s="39" t="s">
        <v>10089</v>
      </c>
    </row>
    <row r="1063" spans="1:5" ht="12.75">
      <c r="A1063" s="35" t="s">
        <v>55</v>
      </c>
      <c r="E1063" s="40" t="s">
        <v>5</v>
      </c>
    </row>
    <row r="1064" spans="1:5" ht="12.75">
      <c r="A1064" t="s">
        <v>56</v>
      </c>
      <c r="E1064" s="39" t="s">
        <v>5</v>
      </c>
    </row>
    <row r="1065" spans="1:16" ht="25.5">
      <c r="A1065" t="s">
        <v>49</v>
      </c>
      <c s="34" t="s">
        <v>5158</v>
      </c>
      <c s="34" t="s">
        <v>9956</v>
      </c>
      <c s="35" t="s">
        <v>581</v>
      </c>
      <c s="6" t="s">
        <v>9957</v>
      </c>
      <c s="36" t="s">
        <v>684</v>
      </c>
      <c s="37">
        <v>1</v>
      </c>
      <c s="36">
        <v>0</v>
      </c>
      <c s="36">
        <f>ROUND(G1065*H1065,6)</f>
      </c>
      <c r="L1065" s="38">
        <v>0</v>
      </c>
      <c s="32">
        <f>ROUND(ROUND(L1065,2)*ROUND(G1065,3),2)</f>
      </c>
      <c s="36" t="s">
        <v>76</v>
      </c>
      <c>
        <f>(M1065*21)/100</f>
      </c>
      <c t="s">
        <v>27</v>
      </c>
    </row>
    <row r="1066" spans="1:5" ht="12.75">
      <c r="A1066" s="35" t="s">
        <v>54</v>
      </c>
      <c r="E1066" s="39" t="s">
        <v>5</v>
      </c>
    </row>
    <row r="1067" spans="1:5" ht="12.75">
      <c r="A1067" s="35" t="s">
        <v>55</v>
      </c>
      <c r="E1067" s="40" t="s">
        <v>5</v>
      </c>
    </row>
    <row r="1068" spans="1:5" ht="12.75">
      <c r="A1068" t="s">
        <v>56</v>
      </c>
      <c r="E1068" s="39" t="s">
        <v>5</v>
      </c>
    </row>
    <row r="1069" spans="1:16" ht="25.5">
      <c r="A1069" t="s">
        <v>49</v>
      </c>
      <c s="34" t="s">
        <v>5163</v>
      </c>
      <c s="34" t="s">
        <v>9967</v>
      </c>
      <c s="35" t="s">
        <v>581</v>
      </c>
      <c s="6" t="s">
        <v>9929</v>
      </c>
      <c s="36" t="s">
        <v>684</v>
      </c>
      <c s="37">
        <v>2</v>
      </c>
      <c s="36">
        <v>0</v>
      </c>
      <c s="36">
        <f>ROUND(G1069*H1069,6)</f>
      </c>
      <c r="L1069" s="38">
        <v>0</v>
      </c>
      <c s="32">
        <f>ROUND(ROUND(L1069,2)*ROUND(G1069,3),2)</f>
      </c>
      <c s="36" t="s">
        <v>76</v>
      </c>
      <c>
        <f>(M1069*21)/100</f>
      </c>
      <c t="s">
        <v>27</v>
      </c>
    </row>
    <row r="1070" spans="1:5" ht="12.75">
      <c r="A1070" s="35" t="s">
        <v>54</v>
      </c>
      <c r="E1070" s="39" t="s">
        <v>5</v>
      </c>
    </row>
    <row r="1071" spans="1:5" ht="12.75">
      <c r="A1071" s="35" t="s">
        <v>55</v>
      </c>
      <c r="E1071" s="40" t="s">
        <v>5</v>
      </c>
    </row>
    <row r="1072" spans="1:5" ht="12.75">
      <c r="A1072" t="s">
        <v>56</v>
      </c>
      <c r="E1072" s="39" t="s">
        <v>5</v>
      </c>
    </row>
    <row r="1073" spans="1:16" ht="12.75">
      <c r="A1073" t="s">
        <v>49</v>
      </c>
      <c s="34" t="s">
        <v>5168</v>
      </c>
      <c s="34" t="s">
        <v>9976</v>
      </c>
      <c s="35" t="s">
        <v>581</v>
      </c>
      <c s="6" t="s">
        <v>9925</v>
      </c>
      <c s="36" t="s">
        <v>684</v>
      </c>
      <c s="37">
        <v>9</v>
      </c>
      <c s="36">
        <v>0</v>
      </c>
      <c s="36">
        <f>ROUND(G1073*H1073,6)</f>
      </c>
      <c r="L1073" s="38">
        <v>0</v>
      </c>
      <c s="32">
        <f>ROUND(ROUND(L1073,2)*ROUND(G1073,3),2)</f>
      </c>
      <c s="36" t="s">
        <v>76</v>
      </c>
      <c>
        <f>(M1073*21)/100</f>
      </c>
      <c t="s">
        <v>27</v>
      </c>
    </row>
    <row r="1074" spans="1:5" ht="12.75">
      <c r="A1074" s="35" t="s">
        <v>54</v>
      </c>
      <c r="E1074" s="39" t="s">
        <v>9977</v>
      </c>
    </row>
    <row r="1075" spans="1:5" ht="12.75">
      <c r="A1075" s="35" t="s">
        <v>55</v>
      </c>
      <c r="E1075" s="40" t="s">
        <v>5</v>
      </c>
    </row>
    <row r="1076" spans="1:5" ht="12.75">
      <c r="A1076" t="s">
        <v>56</v>
      </c>
      <c r="E1076" s="39" t="s">
        <v>5</v>
      </c>
    </row>
    <row r="1077" spans="1:13" ht="12.75">
      <c r="A1077" t="s">
        <v>46</v>
      </c>
      <c r="C1077" s="31" t="s">
        <v>138</v>
      </c>
      <c r="E1077" s="33" t="s">
        <v>10090</v>
      </c>
      <c r="J1077" s="32">
        <f>0</f>
      </c>
      <c s="32">
        <f>0</f>
      </c>
      <c s="32">
        <f>0+L1078+L1082+L1086+L1090+L1094+L1098+L1102+L1106+L1110+L1114+L1118+L1122+L1126+L1130</f>
      </c>
      <c s="32">
        <f>0+M1078+M1082+M1086+M1090+M1094+M1098+M1102+M1106+M1110+M1114+M1118+M1122+M1126+M1130</f>
      </c>
    </row>
    <row r="1078" spans="1:16" ht="12.75">
      <c r="A1078" t="s">
        <v>49</v>
      </c>
      <c s="34" t="s">
        <v>5172</v>
      </c>
      <c s="34" t="s">
        <v>9897</v>
      </c>
      <c s="35" t="s">
        <v>584</v>
      </c>
      <c s="6" t="s">
        <v>9898</v>
      </c>
      <c s="36" t="s">
        <v>684</v>
      </c>
      <c s="37">
        <v>10</v>
      </c>
      <c s="36">
        <v>0</v>
      </c>
      <c s="36">
        <f>ROUND(G1078*H1078,6)</f>
      </c>
      <c r="L1078" s="38">
        <v>0</v>
      </c>
      <c s="32">
        <f>ROUND(ROUND(L1078,2)*ROUND(G1078,3),2)</f>
      </c>
      <c s="36" t="s">
        <v>53</v>
      </c>
      <c>
        <f>(M1078*21)/100</f>
      </c>
      <c t="s">
        <v>27</v>
      </c>
    </row>
    <row r="1079" spans="1:5" ht="12.75">
      <c r="A1079" s="35" t="s">
        <v>54</v>
      </c>
      <c r="E1079" s="39" t="s">
        <v>5</v>
      </c>
    </row>
    <row r="1080" spans="1:5" ht="12.75">
      <c r="A1080" s="35" t="s">
        <v>55</v>
      </c>
      <c r="E1080" s="40" t="s">
        <v>5</v>
      </c>
    </row>
    <row r="1081" spans="1:5" ht="12.75">
      <c r="A1081" t="s">
        <v>56</v>
      </c>
      <c r="E1081" s="39" t="s">
        <v>5</v>
      </c>
    </row>
    <row r="1082" spans="1:16" ht="25.5">
      <c r="A1082" t="s">
        <v>49</v>
      </c>
      <c s="34" t="s">
        <v>5176</v>
      </c>
      <c s="34" t="s">
        <v>9930</v>
      </c>
      <c s="35" t="s">
        <v>587</v>
      </c>
      <c s="6" t="s">
        <v>9931</v>
      </c>
      <c s="36" t="s">
        <v>52</v>
      </c>
      <c s="37">
        <v>33</v>
      </c>
      <c s="36">
        <v>0</v>
      </c>
      <c s="36">
        <f>ROUND(G1082*H1082,6)</f>
      </c>
      <c r="L1082" s="38">
        <v>0</v>
      </c>
      <c s="32">
        <f>ROUND(ROUND(L1082,2)*ROUND(G1082,3),2)</f>
      </c>
      <c s="36" t="s">
        <v>53</v>
      </c>
      <c>
        <f>(M1082*21)/100</f>
      </c>
      <c t="s">
        <v>27</v>
      </c>
    </row>
    <row r="1083" spans="1:5" ht="12.75">
      <c r="A1083" s="35" t="s">
        <v>54</v>
      </c>
      <c r="E1083" s="39" t="s">
        <v>5</v>
      </c>
    </row>
    <row r="1084" spans="1:5" ht="12.75">
      <c r="A1084" s="35" t="s">
        <v>55</v>
      </c>
      <c r="E1084" s="40" t="s">
        <v>5</v>
      </c>
    </row>
    <row r="1085" spans="1:5" ht="12.75">
      <c r="A1085" t="s">
        <v>56</v>
      </c>
      <c r="E1085" s="39" t="s">
        <v>5</v>
      </c>
    </row>
    <row r="1086" spans="1:16" ht="25.5">
      <c r="A1086" t="s">
        <v>49</v>
      </c>
      <c s="34" t="s">
        <v>5180</v>
      </c>
      <c s="34" t="s">
        <v>9930</v>
      </c>
      <c s="35" t="s">
        <v>590</v>
      </c>
      <c s="6" t="s">
        <v>9931</v>
      </c>
      <c s="36" t="s">
        <v>52</v>
      </c>
      <c s="37">
        <v>17</v>
      </c>
      <c s="36">
        <v>0</v>
      </c>
      <c s="36">
        <f>ROUND(G1086*H1086,6)</f>
      </c>
      <c r="L1086" s="38">
        <v>0</v>
      </c>
      <c s="32">
        <f>ROUND(ROUND(L1086,2)*ROUND(G1086,3),2)</f>
      </c>
      <c s="36" t="s">
        <v>53</v>
      </c>
      <c>
        <f>(M1086*21)/100</f>
      </c>
      <c t="s">
        <v>27</v>
      </c>
    </row>
    <row r="1087" spans="1:5" ht="12.75">
      <c r="A1087" s="35" t="s">
        <v>54</v>
      </c>
      <c r="E1087" s="39" t="s">
        <v>5</v>
      </c>
    </row>
    <row r="1088" spans="1:5" ht="12.75">
      <c r="A1088" s="35" t="s">
        <v>55</v>
      </c>
      <c r="E1088" s="40" t="s">
        <v>5</v>
      </c>
    </row>
    <row r="1089" spans="1:5" ht="12.75">
      <c r="A1089" t="s">
        <v>56</v>
      </c>
      <c r="E1089" s="39" t="s">
        <v>5</v>
      </c>
    </row>
    <row r="1090" spans="1:16" ht="12.75">
      <c r="A1090" t="s">
        <v>49</v>
      </c>
      <c s="34" t="s">
        <v>5183</v>
      </c>
      <c s="34" t="s">
        <v>9870</v>
      </c>
      <c s="35" t="s">
        <v>584</v>
      </c>
      <c s="6" t="s">
        <v>9949</v>
      </c>
      <c s="36" t="s">
        <v>684</v>
      </c>
      <c s="37">
        <v>1</v>
      </c>
      <c s="36">
        <v>0</v>
      </c>
      <c s="36">
        <f>ROUND(G1090*H1090,6)</f>
      </c>
      <c r="L1090" s="38">
        <v>0</v>
      </c>
      <c s="32">
        <f>ROUND(ROUND(L1090,2)*ROUND(G1090,3),2)</f>
      </c>
      <c s="36" t="s">
        <v>76</v>
      </c>
      <c>
        <f>(M1090*21)/100</f>
      </c>
      <c t="s">
        <v>27</v>
      </c>
    </row>
    <row r="1091" spans="1:5" ht="25.5">
      <c r="A1091" s="35" t="s">
        <v>54</v>
      </c>
      <c r="E1091" s="39" t="s">
        <v>10091</v>
      </c>
    </row>
    <row r="1092" spans="1:5" ht="12.75">
      <c r="A1092" s="35" t="s">
        <v>55</v>
      </c>
      <c r="E1092" s="40" t="s">
        <v>5</v>
      </c>
    </row>
    <row r="1093" spans="1:5" ht="12.75">
      <c r="A1093" t="s">
        <v>56</v>
      </c>
      <c r="E1093" s="39" t="s">
        <v>5</v>
      </c>
    </row>
    <row r="1094" spans="1:16" ht="12.75">
      <c r="A1094" t="s">
        <v>49</v>
      </c>
      <c s="34" t="s">
        <v>5187</v>
      </c>
      <c s="34" t="s">
        <v>9875</v>
      </c>
      <c s="35" t="s">
        <v>584</v>
      </c>
      <c s="6" t="s">
        <v>9980</v>
      </c>
      <c s="36" t="s">
        <v>684</v>
      </c>
      <c s="37">
        <v>1</v>
      </c>
      <c s="36">
        <v>0</v>
      </c>
      <c s="36">
        <f>ROUND(G1094*H1094,6)</f>
      </c>
      <c r="L1094" s="38">
        <v>0</v>
      </c>
      <c s="32">
        <f>ROUND(ROUND(L1094,2)*ROUND(G1094,3),2)</f>
      </c>
      <c s="36" t="s">
        <v>76</v>
      </c>
      <c>
        <f>(M1094*21)/100</f>
      </c>
      <c t="s">
        <v>27</v>
      </c>
    </row>
    <row r="1095" spans="1:5" ht="12.75">
      <c r="A1095" s="35" t="s">
        <v>54</v>
      </c>
      <c r="E1095" s="39" t="s">
        <v>10092</v>
      </c>
    </row>
    <row r="1096" spans="1:5" ht="12.75">
      <c r="A1096" s="35" t="s">
        <v>55</v>
      </c>
      <c r="E1096" s="40" t="s">
        <v>5</v>
      </c>
    </row>
    <row r="1097" spans="1:5" ht="12.75">
      <c r="A1097" t="s">
        <v>56</v>
      </c>
      <c r="E1097" s="39" t="s">
        <v>5</v>
      </c>
    </row>
    <row r="1098" spans="1:16" ht="12.75">
      <c r="A1098" t="s">
        <v>49</v>
      </c>
      <c s="34" t="s">
        <v>5192</v>
      </c>
      <c s="34" t="s">
        <v>1325</v>
      </c>
      <c s="35" t="s">
        <v>584</v>
      </c>
      <c s="6" t="s">
        <v>9960</v>
      </c>
      <c s="36" t="s">
        <v>684</v>
      </c>
      <c s="37">
        <v>2</v>
      </c>
      <c s="36">
        <v>0</v>
      </c>
      <c s="36">
        <f>ROUND(G1098*H1098,6)</f>
      </c>
      <c r="L1098" s="38">
        <v>0</v>
      </c>
      <c s="32">
        <f>ROUND(ROUND(L1098,2)*ROUND(G1098,3),2)</f>
      </c>
      <c s="36" t="s">
        <v>76</v>
      </c>
      <c>
        <f>(M1098*21)/100</f>
      </c>
      <c t="s">
        <v>27</v>
      </c>
    </row>
    <row r="1099" spans="1:5" ht="12.75">
      <c r="A1099" s="35" t="s">
        <v>54</v>
      </c>
      <c r="E1099" s="39" t="s">
        <v>9972</v>
      </c>
    </row>
    <row r="1100" spans="1:5" ht="12.75">
      <c r="A1100" s="35" t="s">
        <v>55</v>
      </c>
      <c r="E1100" s="40" t="s">
        <v>5</v>
      </c>
    </row>
    <row r="1101" spans="1:5" ht="12.75">
      <c r="A1101" t="s">
        <v>56</v>
      </c>
      <c r="E1101" s="39" t="s">
        <v>5</v>
      </c>
    </row>
    <row r="1102" spans="1:16" ht="12.75">
      <c r="A1102" t="s">
        <v>49</v>
      </c>
      <c s="34" t="s">
        <v>5196</v>
      </c>
      <c s="34" t="s">
        <v>1328</v>
      </c>
      <c s="35" t="s">
        <v>584</v>
      </c>
      <c s="6" t="s">
        <v>9911</v>
      </c>
      <c s="36" t="s">
        <v>52</v>
      </c>
      <c s="37">
        <v>17</v>
      </c>
      <c s="36">
        <v>0</v>
      </c>
      <c s="36">
        <f>ROUND(G1102*H1102,6)</f>
      </c>
      <c r="L1102" s="38">
        <v>0</v>
      </c>
      <c s="32">
        <f>ROUND(ROUND(L1102,2)*ROUND(G1102,3),2)</f>
      </c>
      <c s="36" t="s">
        <v>76</v>
      </c>
      <c>
        <f>(M1102*21)/100</f>
      </c>
      <c t="s">
        <v>27</v>
      </c>
    </row>
    <row r="1103" spans="1:5" ht="25.5">
      <c r="A1103" s="35" t="s">
        <v>54</v>
      </c>
      <c r="E1103" s="39" t="s">
        <v>9912</v>
      </c>
    </row>
    <row r="1104" spans="1:5" ht="51">
      <c r="A1104" s="35" t="s">
        <v>55</v>
      </c>
      <c r="E1104" s="40" t="s">
        <v>10093</v>
      </c>
    </row>
    <row r="1105" spans="1:5" ht="12.75">
      <c r="A1105" t="s">
        <v>56</v>
      </c>
      <c r="E1105" s="39" t="s">
        <v>5</v>
      </c>
    </row>
    <row r="1106" spans="1:16" ht="12.75">
      <c r="A1106" t="s">
        <v>49</v>
      </c>
      <c s="34" t="s">
        <v>5201</v>
      </c>
      <c s="34" t="s">
        <v>1330</v>
      </c>
      <c s="35" t="s">
        <v>584</v>
      </c>
      <c s="6" t="s">
        <v>9911</v>
      </c>
      <c s="36" t="s">
        <v>52</v>
      </c>
      <c s="37">
        <v>33</v>
      </c>
      <c s="36">
        <v>0</v>
      </c>
      <c s="36">
        <f>ROUND(G1106*H1106,6)</f>
      </c>
      <c r="L1106" s="38">
        <v>0</v>
      </c>
      <c s="32">
        <f>ROUND(ROUND(L1106,2)*ROUND(G1106,3),2)</f>
      </c>
      <c s="36" t="s">
        <v>76</v>
      </c>
      <c>
        <f>(M1106*21)/100</f>
      </c>
      <c t="s">
        <v>27</v>
      </c>
    </row>
    <row r="1107" spans="1:5" ht="25.5">
      <c r="A1107" s="35" t="s">
        <v>54</v>
      </c>
      <c r="E1107" s="39" t="s">
        <v>9912</v>
      </c>
    </row>
    <row r="1108" spans="1:5" ht="51">
      <c r="A1108" s="35" t="s">
        <v>55</v>
      </c>
      <c r="E1108" s="40" t="s">
        <v>10094</v>
      </c>
    </row>
    <row r="1109" spans="1:5" ht="12.75">
      <c r="A1109" t="s">
        <v>56</v>
      </c>
      <c r="E1109" s="39" t="s">
        <v>5</v>
      </c>
    </row>
    <row r="1110" spans="1:16" ht="12.75">
      <c r="A1110" t="s">
        <v>49</v>
      </c>
      <c s="34" t="s">
        <v>5206</v>
      </c>
      <c s="34" t="s">
        <v>9918</v>
      </c>
      <c s="35" t="s">
        <v>584</v>
      </c>
      <c s="6" t="s">
        <v>9879</v>
      </c>
      <c s="36" t="s">
        <v>684</v>
      </c>
      <c s="37">
        <v>1</v>
      </c>
      <c s="36">
        <v>0</v>
      </c>
      <c s="36">
        <f>ROUND(G1110*H1110,6)</f>
      </c>
      <c r="L1110" s="38">
        <v>0</v>
      </c>
      <c s="32">
        <f>ROUND(ROUND(L1110,2)*ROUND(G1110,3),2)</f>
      </c>
      <c s="36" t="s">
        <v>76</v>
      </c>
      <c>
        <f>(M1110*21)/100</f>
      </c>
      <c t="s">
        <v>27</v>
      </c>
    </row>
    <row r="1111" spans="1:5" ht="12.75">
      <c r="A1111" s="35" t="s">
        <v>54</v>
      </c>
      <c r="E1111" s="39" t="s">
        <v>9919</v>
      </c>
    </row>
    <row r="1112" spans="1:5" ht="12.75">
      <c r="A1112" s="35" t="s">
        <v>55</v>
      </c>
      <c r="E1112" s="40" t="s">
        <v>5</v>
      </c>
    </row>
    <row r="1113" spans="1:5" ht="12.75">
      <c r="A1113" t="s">
        <v>56</v>
      </c>
      <c r="E1113" s="39" t="s">
        <v>5</v>
      </c>
    </row>
    <row r="1114" spans="1:16" ht="12.75">
      <c r="A1114" t="s">
        <v>49</v>
      </c>
      <c s="34" t="s">
        <v>5210</v>
      </c>
      <c s="34" t="s">
        <v>10095</v>
      </c>
      <c s="35" t="s">
        <v>5</v>
      </c>
      <c s="6" t="s">
        <v>9940</v>
      </c>
      <c s="36" t="s">
        <v>684</v>
      </c>
      <c s="37">
        <v>1</v>
      </c>
      <c s="36">
        <v>0</v>
      </c>
      <c s="36">
        <f>ROUND(G1114*H1114,6)</f>
      </c>
      <c r="L1114" s="38">
        <v>0</v>
      </c>
      <c s="32">
        <f>ROUND(ROUND(L1114,2)*ROUND(G1114,3),2)</f>
      </c>
      <c s="36" t="s">
        <v>76</v>
      </c>
      <c>
        <f>(M1114*21)/100</f>
      </c>
      <c t="s">
        <v>27</v>
      </c>
    </row>
    <row r="1115" spans="1:5" ht="12.75">
      <c r="A1115" s="35" t="s">
        <v>54</v>
      </c>
      <c r="E1115" s="39" t="s">
        <v>10089</v>
      </c>
    </row>
    <row r="1116" spans="1:5" ht="12.75">
      <c r="A1116" s="35" t="s">
        <v>55</v>
      </c>
      <c r="E1116" s="40" t="s">
        <v>5</v>
      </c>
    </row>
    <row r="1117" spans="1:5" ht="12.75">
      <c r="A1117" t="s">
        <v>56</v>
      </c>
      <c r="E1117" s="39" t="s">
        <v>5</v>
      </c>
    </row>
    <row r="1118" spans="1:16" ht="25.5">
      <c r="A1118" t="s">
        <v>49</v>
      </c>
      <c s="34" t="s">
        <v>5215</v>
      </c>
      <c s="34" t="s">
        <v>9956</v>
      </c>
      <c s="35" t="s">
        <v>584</v>
      </c>
      <c s="6" t="s">
        <v>9957</v>
      </c>
      <c s="36" t="s">
        <v>684</v>
      </c>
      <c s="37">
        <v>1</v>
      </c>
      <c s="36">
        <v>0</v>
      </c>
      <c s="36">
        <f>ROUND(G1118*H1118,6)</f>
      </c>
      <c r="L1118" s="38">
        <v>0</v>
      </c>
      <c s="32">
        <f>ROUND(ROUND(L1118,2)*ROUND(G1118,3),2)</f>
      </c>
      <c s="36" t="s">
        <v>76</v>
      </c>
      <c>
        <f>(M1118*21)/100</f>
      </c>
      <c t="s">
        <v>27</v>
      </c>
    </row>
    <row r="1119" spans="1:5" ht="12.75">
      <c r="A1119" s="35" t="s">
        <v>54</v>
      </c>
      <c r="E1119" s="39" t="s">
        <v>5</v>
      </c>
    </row>
    <row r="1120" spans="1:5" ht="12.75">
      <c r="A1120" s="35" t="s">
        <v>55</v>
      </c>
      <c r="E1120" s="40" t="s">
        <v>5</v>
      </c>
    </row>
    <row r="1121" spans="1:5" ht="12.75">
      <c r="A1121" t="s">
        <v>56</v>
      </c>
      <c r="E1121" s="39" t="s">
        <v>5</v>
      </c>
    </row>
    <row r="1122" spans="1:16" ht="12.75">
      <c r="A1122" t="s">
        <v>49</v>
      </c>
      <c s="34" t="s">
        <v>5219</v>
      </c>
      <c s="34" t="s">
        <v>9965</v>
      </c>
      <c s="35" t="s">
        <v>5</v>
      </c>
      <c s="6" t="s">
        <v>9966</v>
      </c>
      <c s="36" t="s">
        <v>684</v>
      </c>
      <c s="37">
        <v>2</v>
      </c>
      <c s="36">
        <v>0</v>
      </c>
      <c s="36">
        <f>ROUND(G1122*H1122,6)</f>
      </c>
      <c r="L1122" s="38">
        <v>0</v>
      </c>
      <c s="32">
        <f>ROUND(ROUND(L1122,2)*ROUND(G1122,3),2)</f>
      </c>
      <c s="36" t="s">
        <v>76</v>
      </c>
      <c>
        <f>(M1122*21)/100</f>
      </c>
      <c t="s">
        <v>27</v>
      </c>
    </row>
    <row r="1123" spans="1:5" ht="12.75">
      <c r="A1123" s="35" t="s">
        <v>54</v>
      </c>
      <c r="E1123" s="39" t="s">
        <v>5</v>
      </c>
    </row>
    <row r="1124" spans="1:5" ht="12.75">
      <c r="A1124" s="35" t="s">
        <v>55</v>
      </c>
      <c r="E1124" s="40" t="s">
        <v>5</v>
      </c>
    </row>
    <row r="1125" spans="1:5" ht="12.75">
      <c r="A1125" t="s">
        <v>56</v>
      </c>
      <c r="E1125" s="39" t="s">
        <v>5</v>
      </c>
    </row>
    <row r="1126" spans="1:16" ht="25.5">
      <c r="A1126" t="s">
        <v>49</v>
      </c>
      <c s="34" t="s">
        <v>5223</v>
      </c>
      <c s="34" t="s">
        <v>9967</v>
      </c>
      <c s="35" t="s">
        <v>584</v>
      </c>
      <c s="6" t="s">
        <v>9929</v>
      </c>
      <c s="36" t="s">
        <v>684</v>
      </c>
      <c s="37">
        <v>1</v>
      </c>
      <c s="36">
        <v>0</v>
      </c>
      <c s="36">
        <f>ROUND(G1126*H1126,6)</f>
      </c>
      <c r="L1126" s="38">
        <v>0</v>
      </c>
      <c s="32">
        <f>ROUND(ROUND(L1126,2)*ROUND(G1126,3),2)</f>
      </c>
      <c s="36" t="s">
        <v>76</v>
      </c>
      <c>
        <f>(M1126*21)/100</f>
      </c>
      <c t="s">
        <v>27</v>
      </c>
    </row>
    <row r="1127" spans="1:5" ht="12.75">
      <c r="A1127" s="35" t="s">
        <v>54</v>
      </c>
      <c r="E1127" s="39" t="s">
        <v>5</v>
      </c>
    </row>
    <row r="1128" spans="1:5" ht="12.75">
      <c r="A1128" s="35" t="s">
        <v>55</v>
      </c>
      <c r="E1128" s="40" t="s">
        <v>5</v>
      </c>
    </row>
    <row r="1129" spans="1:5" ht="12.75">
      <c r="A1129" t="s">
        <v>56</v>
      </c>
      <c r="E1129" s="39" t="s">
        <v>5</v>
      </c>
    </row>
    <row r="1130" spans="1:16" ht="12.75">
      <c r="A1130" t="s">
        <v>49</v>
      </c>
      <c s="34" t="s">
        <v>5228</v>
      </c>
      <c s="34" t="s">
        <v>9976</v>
      </c>
      <c s="35" t="s">
        <v>584</v>
      </c>
      <c s="6" t="s">
        <v>9925</v>
      </c>
      <c s="36" t="s">
        <v>684</v>
      </c>
      <c s="37">
        <v>10</v>
      </c>
      <c s="36">
        <v>0</v>
      </c>
      <c s="36">
        <f>ROUND(G1130*H1130,6)</f>
      </c>
      <c r="L1130" s="38">
        <v>0</v>
      </c>
      <c s="32">
        <f>ROUND(ROUND(L1130,2)*ROUND(G1130,3),2)</f>
      </c>
      <c s="36" t="s">
        <v>76</v>
      </c>
      <c>
        <f>(M1130*21)/100</f>
      </c>
      <c t="s">
        <v>27</v>
      </c>
    </row>
    <row r="1131" spans="1:5" ht="12.75">
      <c r="A1131" s="35" t="s">
        <v>54</v>
      </c>
      <c r="E1131" s="39" t="s">
        <v>9977</v>
      </c>
    </row>
    <row r="1132" spans="1:5" ht="12.75">
      <c r="A1132" s="35" t="s">
        <v>55</v>
      </c>
      <c r="E1132" s="40" t="s">
        <v>5</v>
      </c>
    </row>
    <row r="1133" spans="1:5" ht="12.75">
      <c r="A1133" t="s">
        <v>56</v>
      </c>
      <c r="E1133" s="39" t="s">
        <v>5</v>
      </c>
    </row>
    <row r="1134" spans="1:13" ht="12.75">
      <c r="A1134" t="s">
        <v>46</v>
      </c>
      <c r="C1134" s="31" t="s">
        <v>141</v>
      </c>
      <c r="E1134" s="33" t="s">
        <v>10096</v>
      </c>
      <c r="J1134" s="32">
        <f>0</f>
      </c>
      <c s="32">
        <f>0</f>
      </c>
      <c s="32">
        <f>0+L1135+L1139+L1143+L1147+L1151+L1155+L1159+L1163+L1167+L1171+L1175+L1179+L1183+L1187+L1191+L1195+L1199+L1203+L1207</f>
      </c>
      <c s="32">
        <f>0+M1135+M1139+M1143+M1147+M1151+M1155+M1159+M1163+M1167+M1171+M1175+M1179+M1183+M1187+M1191+M1195+M1199+M1203+M1207</f>
      </c>
    </row>
    <row r="1135" spans="1:16" ht="12.75">
      <c r="A1135" t="s">
        <v>49</v>
      </c>
      <c s="34" t="s">
        <v>5233</v>
      </c>
      <c s="34" t="s">
        <v>9897</v>
      </c>
      <c s="35" t="s">
        <v>488</v>
      </c>
      <c s="6" t="s">
        <v>9898</v>
      </c>
      <c s="36" t="s">
        <v>684</v>
      </c>
      <c s="37">
        <v>8</v>
      </c>
      <c s="36">
        <v>0</v>
      </c>
      <c s="36">
        <f>ROUND(G1135*H1135,6)</f>
      </c>
      <c r="L1135" s="38">
        <v>0</v>
      </c>
      <c s="32">
        <f>ROUND(ROUND(L1135,2)*ROUND(G1135,3),2)</f>
      </c>
      <c s="36" t="s">
        <v>53</v>
      </c>
      <c>
        <f>(M1135*21)/100</f>
      </c>
      <c t="s">
        <v>27</v>
      </c>
    </row>
    <row r="1136" spans="1:5" ht="12.75">
      <c r="A1136" s="35" t="s">
        <v>54</v>
      </c>
      <c r="E1136" s="39" t="s">
        <v>5</v>
      </c>
    </row>
    <row r="1137" spans="1:5" ht="12.75">
      <c r="A1137" s="35" t="s">
        <v>55</v>
      </c>
      <c r="E1137" s="40" t="s">
        <v>5</v>
      </c>
    </row>
    <row r="1138" spans="1:5" ht="12.75">
      <c r="A1138" t="s">
        <v>56</v>
      </c>
      <c r="E1138" s="39" t="s">
        <v>5</v>
      </c>
    </row>
    <row r="1139" spans="1:16" ht="12.75">
      <c r="A1139" t="s">
        <v>49</v>
      </c>
      <c s="34" t="s">
        <v>5237</v>
      </c>
      <c s="34" t="s">
        <v>9897</v>
      </c>
      <c s="35" t="s">
        <v>491</v>
      </c>
      <c s="6" t="s">
        <v>9898</v>
      </c>
      <c s="36" t="s">
        <v>684</v>
      </c>
      <c s="37">
        <v>4</v>
      </c>
      <c s="36">
        <v>0</v>
      </c>
      <c s="36">
        <f>ROUND(G1139*H1139,6)</f>
      </c>
      <c r="L1139" s="38">
        <v>0</v>
      </c>
      <c s="32">
        <f>ROUND(ROUND(L1139,2)*ROUND(G1139,3),2)</f>
      </c>
      <c s="36" t="s">
        <v>53</v>
      </c>
      <c>
        <f>(M1139*21)/100</f>
      </c>
      <c t="s">
        <v>27</v>
      </c>
    </row>
    <row r="1140" spans="1:5" ht="12.75">
      <c r="A1140" s="35" t="s">
        <v>54</v>
      </c>
      <c r="E1140" s="39" t="s">
        <v>5</v>
      </c>
    </row>
    <row r="1141" spans="1:5" ht="12.75">
      <c r="A1141" s="35" t="s">
        <v>55</v>
      </c>
      <c r="E1141" s="40" t="s">
        <v>5</v>
      </c>
    </row>
    <row r="1142" spans="1:5" ht="12.75">
      <c r="A1142" t="s">
        <v>56</v>
      </c>
      <c r="E1142" s="39" t="s">
        <v>5</v>
      </c>
    </row>
    <row r="1143" spans="1:16" ht="25.5">
      <c r="A1143" t="s">
        <v>49</v>
      </c>
      <c s="34" t="s">
        <v>5241</v>
      </c>
      <c s="34" t="s">
        <v>9901</v>
      </c>
      <c s="35" t="s">
        <v>491</v>
      </c>
      <c s="6" t="s">
        <v>9902</v>
      </c>
      <c s="36" t="s">
        <v>52</v>
      </c>
      <c s="37">
        <v>42</v>
      </c>
      <c s="36">
        <v>0</v>
      </c>
      <c s="36">
        <f>ROUND(G1143*H1143,6)</f>
      </c>
      <c r="L1143" s="38">
        <v>0</v>
      </c>
      <c s="32">
        <f>ROUND(ROUND(L1143,2)*ROUND(G1143,3),2)</f>
      </c>
      <c s="36" t="s">
        <v>53</v>
      </c>
      <c>
        <f>(M1143*21)/100</f>
      </c>
      <c t="s">
        <v>27</v>
      </c>
    </row>
    <row r="1144" spans="1:5" ht="12.75">
      <c r="A1144" s="35" t="s">
        <v>54</v>
      </c>
      <c r="E1144" s="39" t="s">
        <v>5</v>
      </c>
    </row>
    <row r="1145" spans="1:5" ht="12.75">
      <c r="A1145" s="35" t="s">
        <v>55</v>
      </c>
      <c r="E1145" s="40" t="s">
        <v>5</v>
      </c>
    </row>
    <row r="1146" spans="1:5" ht="12.75">
      <c r="A1146" t="s">
        <v>56</v>
      </c>
      <c r="E1146" s="39" t="s">
        <v>5</v>
      </c>
    </row>
    <row r="1147" spans="1:16" ht="25.5">
      <c r="A1147" t="s">
        <v>49</v>
      </c>
      <c s="34" t="s">
        <v>5245</v>
      </c>
      <c s="34" t="s">
        <v>9903</v>
      </c>
      <c s="35" t="s">
        <v>491</v>
      </c>
      <c s="6" t="s">
        <v>9904</v>
      </c>
      <c s="36" t="s">
        <v>684</v>
      </c>
      <c s="37">
        <v>1</v>
      </c>
      <c s="36">
        <v>0</v>
      </c>
      <c s="36">
        <f>ROUND(G1147*H1147,6)</f>
      </c>
      <c r="L1147" s="38">
        <v>0</v>
      </c>
      <c s="32">
        <f>ROUND(ROUND(L1147,2)*ROUND(G1147,3),2)</f>
      </c>
      <c s="36" t="s">
        <v>53</v>
      </c>
      <c>
        <f>(M1147*21)/100</f>
      </c>
      <c t="s">
        <v>27</v>
      </c>
    </row>
    <row r="1148" spans="1:5" ht="12.75">
      <c r="A1148" s="35" t="s">
        <v>54</v>
      </c>
      <c r="E1148" s="39" t="s">
        <v>5</v>
      </c>
    </row>
    <row r="1149" spans="1:5" ht="12.75">
      <c r="A1149" s="35" t="s">
        <v>55</v>
      </c>
      <c r="E1149" s="40" t="s">
        <v>5</v>
      </c>
    </row>
    <row r="1150" spans="1:5" ht="12.75">
      <c r="A1150" t="s">
        <v>56</v>
      </c>
      <c r="E1150" s="39" t="s">
        <v>5</v>
      </c>
    </row>
    <row r="1151" spans="1:16" ht="12.75">
      <c r="A1151" t="s">
        <v>49</v>
      </c>
      <c s="34" t="s">
        <v>5249</v>
      </c>
      <c s="34" t="s">
        <v>9870</v>
      </c>
      <c s="35" t="s">
        <v>491</v>
      </c>
      <c s="6" t="s">
        <v>9905</v>
      </c>
      <c s="36" t="s">
        <v>684</v>
      </c>
      <c s="37">
        <v>1</v>
      </c>
      <c s="36">
        <v>0</v>
      </c>
      <c s="36">
        <f>ROUND(G1151*H1151,6)</f>
      </c>
      <c r="L1151" s="38">
        <v>0</v>
      </c>
      <c s="32">
        <f>ROUND(ROUND(L1151,2)*ROUND(G1151,3),2)</f>
      </c>
      <c s="36" t="s">
        <v>76</v>
      </c>
      <c>
        <f>(M1151*21)/100</f>
      </c>
      <c t="s">
        <v>27</v>
      </c>
    </row>
    <row r="1152" spans="1:5" ht="51">
      <c r="A1152" s="35" t="s">
        <v>54</v>
      </c>
      <c r="E1152" s="39" t="s">
        <v>10097</v>
      </c>
    </row>
    <row r="1153" spans="1:5" ht="12.75">
      <c r="A1153" s="35" t="s">
        <v>55</v>
      </c>
      <c r="E1153" s="40" t="s">
        <v>5</v>
      </c>
    </row>
    <row r="1154" spans="1:5" ht="12.75">
      <c r="A1154" t="s">
        <v>56</v>
      </c>
      <c r="E1154" s="39" t="s">
        <v>5</v>
      </c>
    </row>
    <row r="1155" spans="1:16" ht="12.75">
      <c r="A1155" t="s">
        <v>49</v>
      </c>
      <c s="34" t="s">
        <v>5253</v>
      </c>
      <c s="34" t="s">
        <v>9873</v>
      </c>
      <c s="35" t="s">
        <v>491</v>
      </c>
      <c s="6" t="s">
        <v>9907</v>
      </c>
      <c s="36" t="s">
        <v>684</v>
      </c>
      <c s="37">
        <v>6</v>
      </c>
      <c s="36">
        <v>0</v>
      </c>
      <c s="36">
        <f>ROUND(G1155*H1155,6)</f>
      </c>
      <c r="L1155" s="38">
        <v>0</v>
      </c>
      <c s="32">
        <f>ROUND(ROUND(L1155,2)*ROUND(G1155,3),2)</f>
      </c>
      <c s="36" t="s">
        <v>76</v>
      </c>
      <c>
        <f>(M1155*21)/100</f>
      </c>
      <c t="s">
        <v>27</v>
      </c>
    </row>
    <row r="1156" spans="1:5" ht="12.75">
      <c r="A1156" s="35" t="s">
        <v>54</v>
      </c>
      <c r="E1156" s="39" t="s">
        <v>9908</v>
      </c>
    </row>
    <row r="1157" spans="1:5" ht="12.75">
      <c r="A1157" s="35" t="s">
        <v>55</v>
      </c>
      <c r="E1157" s="40" t="s">
        <v>5</v>
      </c>
    </row>
    <row r="1158" spans="1:5" ht="12.75">
      <c r="A1158" t="s">
        <v>56</v>
      </c>
      <c r="E1158" s="39" t="s">
        <v>5</v>
      </c>
    </row>
    <row r="1159" spans="1:16" ht="12.75">
      <c r="A1159" t="s">
        <v>49</v>
      </c>
      <c s="34" t="s">
        <v>5256</v>
      </c>
      <c s="34" t="s">
        <v>9875</v>
      </c>
      <c s="35" t="s">
        <v>491</v>
      </c>
      <c s="6" t="s">
        <v>9980</v>
      </c>
      <c s="36" t="s">
        <v>684</v>
      </c>
      <c s="37">
        <v>2</v>
      </c>
      <c s="36">
        <v>0</v>
      </c>
      <c s="36">
        <f>ROUND(G1159*H1159,6)</f>
      </c>
      <c r="L1159" s="38">
        <v>0</v>
      </c>
      <c s="32">
        <f>ROUND(ROUND(L1159,2)*ROUND(G1159,3),2)</f>
      </c>
      <c s="36" t="s">
        <v>76</v>
      </c>
      <c>
        <f>(M1159*21)/100</f>
      </c>
      <c t="s">
        <v>27</v>
      </c>
    </row>
    <row r="1160" spans="1:5" ht="12.75">
      <c r="A1160" s="35" t="s">
        <v>54</v>
      </c>
      <c r="E1160" s="39" t="s">
        <v>9981</v>
      </c>
    </row>
    <row r="1161" spans="1:5" ht="12.75">
      <c r="A1161" s="35" t="s">
        <v>55</v>
      </c>
      <c r="E1161" s="40" t="s">
        <v>5</v>
      </c>
    </row>
    <row r="1162" spans="1:5" ht="12.75">
      <c r="A1162" t="s">
        <v>56</v>
      </c>
      <c r="E1162" s="39" t="s">
        <v>5</v>
      </c>
    </row>
    <row r="1163" spans="1:16" ht="12.75">
      <c r="A1163" t="s">
        <v>49</v>
      </c>
      <c s="34" t="s">
        <v>5260</v>
      </c>
      <c s="34" t="s">
        <v>1330</v>
      </c>
      <c s="35" t="s">
        <v>491</v>
      </c>
      <c s="6" t="s">
        <v>9911</v>
      </c>
      <c s="36" t="s">
        <v>52</v>
      </c>
      <c s="37">
        <v>42</v>
      </c>
      <c s="36">
        <v>0</v>
      </c>
      <c s="36">
        <f>ROUND(G1163*H1163,6)</f>
      </c>
      <c r="L1163" s="38">
        <v>0</v>
      </c>
      <c s="32">
        <f>ROUND(ROUND(L1163,2)*ROUND(G1163,3),2)</f>
      </c>
      <c s="36" t="s">
        <v>76</v>
      </c>
      <c>
        <f>(M1163*21)/100</f>
      </c>
      <c t="s">
        <v>27</v>
      </c>
    </row>
    <row r="1164" spans="1:5" ht="25.5">
      <c r="A1164" s="35" t="s">
        <v>54</v>
      </c>
      <c r="E1164" s="39" t="s">
        <v>9912</v>
      </c>
    </row>
    <row r="1165" spans="1:5" ht="51">
      <c r="A1165" s="35" t="s">
        <v>55</v>
      </c>
      <c r="E1165" s="40" t="s">
        <v>10098</v>
      </c>
    </row>
    <row r="1166" spans="1:5" ht="12.75">
      <c r="A1166" t="s">
        <v>56</v>
      </c>
      <c r="E1166" s="39" t="s">
        <v>5</v>
      </c>
    </row>
    <row r="1167" spans="1:16" ht="12.75">
      <c r="A1167" t="s">
        <v>49</v>
      </c>
      <c s="34" t="s">
        <v>5265</v>
      </c>
      <c s="34" t="s">
        <v>9918</v>
      </c>
      <c s="35" t="s">
        <v>491</v>
      </c>
      <c s="6" t="s">
        <v>9914</v>
      </c>
      <c s="36" t="s">
        <v>52</v>
      </c>
      <c s="37">
        <v>4</v>
      </c>
      <c s="36">
        <v>0</v>
      </c>
      <c s="36">
        <f>ROUND(G1167*H1167,6)</f>
      </c>
      <c r="L1167" s="38">
        <v>0</v>
      </c>
      <c s="32">
        <f>ROUND(ROUND(L1167,2)*ROUND(G1167,3),2)</f>
      </c>
      <c s="36" t="s">
        <v>76</v>
      </c>
      <c>
        <f>(M1167*21)/100</f>
      </c>
      <c t="s">
        <v>27</v>
      </c>
    </row>
    <row r="1168" spans="1:5" ht="12.75">
      <c r="A1168" s="35" t="s">
        <v>54</v>
      </c>
      <c r="E1168" s="39" t="s">
        <v>9983</v>
      </c>
    </row>
    <row r="1169" spans="1:5" ht="12.75">
      <c r="A1169" s="35" t="s">
        <v>55</v>
      </c>
      <c r="E1169" s="40" t="s">
        <v>5</v>
      </c>
    </row>
    <row r="1170" spans="1:5" ht="12.75">
      <c r="A1170" t="s">
        <v>56</v>
      </c>
      <c r="E1170" s="39" t="s">
        <v>5</v>
      </c>
    </row>
    <row r="1171" spans="1:16" ht="12.75">
      <c r="A1171" t="s">
        <v>49</v>
      </c>
      <c s="34" t="s">
        <v>5270</v>
      </c>
      <c s="34" t="s">
        <v>9938</v>
      </c>
      <c s="35" t="s">
        <v>491</v>
      </c>
      <c s="6" t="s">
        <v>9914</v>
      </c>
      <c s="36" t="s">
        <v>52</v>
      </c>
      <c s="37">
        <v>16</v>
      </c>
      <c s="36">
        <v>0</v>
      </c>
      <c s="36">
        <f>ROUND(G1171*H1171,6)</f>
      </c>
      <c r="L1171" s="38">
        <v>0</v>
      </c>
      <c s="32">
        <f>ROUND(ROUND(L1171,2)*ROUND(G1171,3),2)</f>
      </c>
      <c s="36" t="s">
        <v>76</v>
      </c>
      <c>
        <f>(M1171*21)/100</f>
      </c>
      <c t="s">
        <v>27</v>
      </c>
    </row>
    <row r="1172" spans="1:5" ht="12.75">
      <c r="A1172" s="35" t="s">
        <v>54</v>
      </c>
      <c r="E1172" s="39" t="s">
        <v>9915</v>
      </c>
    </row>
    <row r="1173" spans="1:5" ht="12.75">
      <c r="A1173" s="35" t="s">
        <v>55</v>
      </c>
      <c r="E1173" s="40" t="s">
        <v>5</v>
      </c>
    </row>
    <row r="1174" spans="1:5" ht="12.75">
      <c r="A1174" t="s">
        <v>56</v>
      </c>
      <c r="E1174" s="39" t="s">
        <v>5</v>
      </c>
    </row>
    <row r="1175" spans="1:16" ht="12.75">
      <c r="A1175" t="s">
        <v>49</v>
      </c>
      <c s="34" t="s">
        <v>5275</v>
      </c>
      <c s="34" t="s">
        <v>9984</v>
      </c>
      <c s="35" t="s">
        <v>491</v>
      </c>
      <c s="6" t="s">
        <v>9916</v>
      </c>
      <c s="36" t="s">
        <v>1430</v>
      </c>
      <c s="37">
        <v>24</v>
      </c>
      <c s="36">
        <v>0</v>
      </c>
      <c s="36">
        <f>ROUND(G1175*H1175,6)</f>
      </c>
      <c r="L1175" s="38">
        <v>0</v>
      </c>
      <c s="32">
        <f>ROUND(ROUND(L1175,2)*ROUND(G1175,3),2)</f>
      </c>
      <c s="36" t="s">
        <v>76</v>
      </c>
      <c>
        <f>(M1175*21)/100</f>
      </c>
      <c t="s">
        <v>27</v>
      </c>
    </row>
    <row r="1176" spans="1:5" ht="12.75">
      <c r="A1176" s="35" t="s">
        <v>54</v>
      </c>
      <c r="E1176" s="39" t="s">
        <v>9917</v>
      </c>
    </row>
    <row r="1177" spans="1:5" ht="12.75">
      <c r="A1177" s="35" t="s">
        <v>55</v>
      </c>
      <c r="E1177" s="40" t="s">
        <v>5</v>
      </c>
    </row>
    <row r="1178" spans="1:5" ht="12.75">
      <c r="A1178" t="s">
        <v>56</v>
      </c>
      <c r="E1178" s="39" t="s">
        <v>5</v>
      </c>
    </row>
    <row r="1179" spans="1:16" ht="12.75">
      <c r="A1179" t="s">
        <v>49</v>
      </c>
      <c s="34" t="s">
        <v>5279</v>
      </c>
      <c s="34" t="s">
        <v>9985</v>
      </c>
      <c s="35" t="s">
        <v>491</v>
      </c>
      <c s="6" t="s">
        <v>9879</v>
      </c>
      <c s="36" t="s">
        <v>684</v>
      </c>
      <c s="37">
        <v>1</v>
      </c>
      <c s="36">
        <v>0</v>
      </c>
      <c s="36">
        <f>ROUND(G1179*H1179,6)</f>
      </c>
      <c r="L1179" s="38">
        <v>0</v>
      </c>
      <c s="32">
        <f>ROUND(ROUND(L1179,2)*ROUND(G1179,3),2)</f>
      </c>
      <c s="36" t="s">
        <v>76</v>
      </c>
      <c>
        <f>(M1179*21)/100</f>
      </c>
      <c t="s">
        <v>27</v>
      </c>
    </row>
    <row r="1180" spans="1:5" ht="12.75">
      <c r="A1180" s="35" t="s">
        <v>54</v>
      </c>
      <c r="E1180" s="39" t="s">
        <v>9919</v>
      </c>
    </row>
    <row r="1181" spans="1:5" ht="12.75">
      <c r="A1181" s="35" t="s">
        <v>55</v>
      </c>
      <c r="E1181" s="40" t="s">
        <v>5</v>
      </c>
    </row>
    <row r="1182" spans="1:5" ht="12.75">
      <c r="A1182" t="s">
        <v>56</v>
      </c>
      <c r="E1182" s="39" t="s">
        <v>5</v>
      </c>
    </row>
    <row r="1183" spans="1:16" ht="12.75">
      <c r="A1183" t="s">
        <v>49</v>
      </c>
      <c s="34" t="s">
        <v>5283</v>
      </c>
      <c s="34" t="s">
        <v>9989</v>
      </c>
      <c s="35" t="s">
        <v>5</v>
      </c>
      <c s="6" t="s">
        <v>9925</v>
      </c>
      <c s="36" t="s">
        <v>684</v>
      </c>
      <c s="37">
        <v>4</v>
      </c>
      <c s="36">
        <v>0</v>
      </c>
      <c s="36">
        <f>ROUND(G1183*H1183,6)</f>
      </c>
      <c r="L1183" s="38">
        <v>0</v>
      </c>
      <c s="32">
        <f>ROUND(ROUND(L1183,2)*ROUND(G1183,3),2)</f>
      </c>
      <c s="36" t="s">
        <v>76</v>
      </c>
      <c>
        <f>(M1183*21)/100</f>
      </c>
      <c t="s">
        <v>27</v>
      </c>
    </row>
    <row r="1184" spans="1:5" ht="12.75">
      <c r="A1184" s="35" t="s">
        <v>54</v>
      </c>
      <c r="E1184" s="39" t="s">
        <v>9990</v>
      </c>
    </row>
    <row r="1185" spans="1:5" ht="12.75">
      <c r="A1185" s="35" t="s">
        <v>55</v>
      </c>
      <c r="E1185" s="40" t="s">
        <v>5</v>
      </c>
    </row>
    <row r="1186" spans="1:5" ht="12.75">
      <c r="A1186" t="s">
        <v>56</v>
      </c>
      <c r="E1186" s="39" t="s">
        <v>5</v>
      </c>
    </row>
    <row r="1187" spans="1:16" ht="12.75">
      <c r="A1187" t="s">
        <v>49</v>
      </c>
      <c s="34" t="s">
        <v>5287</v>
      </c>
      <c s="34" t="s">
        <v>9991</v>
      </c>
      <c s="35" t="s">
        <v>488</v>
      </c>
      <c s="6" t="s">
        <v>9909</v>
      </c>
      <c s="36" t="s">
        <v>684</v>
      </c>
      <c s="37">
        <v>2</v>
      </c>
      <c s="36">
        <v>0</v>
      </c>
      <c s="36">
        <f>ROUND(G1187*H1187,6)</f>
      </c>
      <c r="L1187" s="38">
        <v>0</v>
      </c>
      <c s="32">
        <f>ROUND(ROUND(L1187,2)*ROUND(G1187,3),2)</f>
      </c>
      <c s="36" t="s">
        <v>76</v>
      </c>
      <c>
        <f>(M1187*21)/100</f>
      </c>
      <c t="s">
        <v>27</v>
      </c>
    </row>
    <row r="1188" spans="1:5" ht="25.5">
      <c r="A1188" s="35" t="s">
        <v>54</v>
      </c>
      <c r="E1188" s="39" t="s">
        <v>9992</v>
      </c>
    </row>
    <row r="1189" spans="1:5" ht="12.75">
      <c r="A1189" s="35" t="s">
        <v>55</v>
      </c>
      <c r="E1189" s="40" t="s">
        <v>5</v>
      </c>
    </row>
    <row r="1190" spans="1:5" ht="12.75">
      <c r="A1190" t="s">
        <v>56</v>
      </c>
      <c r="E1190" s="39" t="s">
        <v>5</v>
      </c>
    </row>
    <row r="1191" spans="1:16" ht="12.75">
      <c r="A1191" t="s">
        <v>49</v>
      </c>
      <c s="34" t="s">
        <v>5292</v>
      </c>
      <c s="34" t="s">
        <v>9993</v>
      </c>
      <c s="35" t="s">
        <v>491</v>
      </c>
      <c s="6" t="s">
        <v>9994</v>
      </c>
      <c s="36" t="s">
        <v>684</v>
      </c>
      <c s="37">
        <v>2</v>
      </c>
      <c s="36">
        <v>0</v>
      </c>
      <c s="36">
        <f>ROUND(G1191*H1191,6)</f>
      </c>
      <c r="L1191" s="38">
        <v>0</v>
      </c>
      <c s="32">
        <f>ROUND(ROUND(L1191,2)*ROUND(G1191,3),2)</f>
      </c>
      <c s="36" t="s">
        <v>76</v>
      </c>
      <c>
        <f>(M1191*21)/100</f>
      </c>
      <c t="s">
        <v>27</v>
      </c>
    </row>
    <row r="1192" spans="1:5" ht="12.75">
      <c r="A1192" s="35" t="s">
        <v>54</v>
      </c>
      <c r="E1192" s="39" t="s">
        <v>5</v>
      </c>
    </row>
    <row r="1193" spans="1:5" ht="12.75">
      <c r="A1193" s="35" t="s">
        <v>55</v>
      </c>
      <c r="E1193" s="40" t="s">
        <v>5</v>
      </c>
    </row>
    <row r="1194" spans="1:5" ht="12.75">
      <c r="A1194" t="s">
        <v>56</v>
      </c>
      <c r="E1194" s="39" t="s">
        <v>5</v>
      </c>
    </row>
    <row r="1195" spans="1:16" ht="12.75">
      <c r="A1195" t="s">
        <v>49</v>
      </c>
      <c s="34" t="s">
        <v>5297</v>
      </c>
      <c s="34" t="s">
        <v>9920</v>
      </c>
      <c s="35" t="s">
        <v>491</v>
      </c>
      <c s="6" t="s">
        <v>9921</v>
      </c>
      <c s="36" t="s">
        <v>684</v>
      </c>
      <c s="37">
        <v>6</v>
      </c>
      <c s="36">
        <v>0</v>
      </c>
      <c s="36">
        <f>ROUND(G1195*H1195,6)</f>
      </c>
      <c r="L1195" s="38">
        <v>0</v>
      </c>
      <c s="32">
        <f>ROUND(ROUND(L1195,2)*ROUND(G1195,3),2)</f>
      </c>
      <c s="36" t="s">
        <v>76</v>
      </c>
      <c>
        <f>(M1195*21)/100</f>
      </c>
      <c t="s">
        <v>27</v>
      </c>
    </row>
    <row r="1196" spans="1:5" ht="12.75">
      <c r="A1196" s="35" t="s">
        <v>54</v>
      </c>
      <c r="E1196" s="39" t="s">
        <v>5</v>
      </c>
    </row>
    <row r="1197" spans="1:5" ht="12.75">
      <c r="A1197" s="35" t="s">
        <v>55</v>
      </c>
      <c r="E1197" s="40" t="s">
        <v>5</v>
      </c>
    </row>
    <row r="1198" spans="1:5" ht="12.75">
      <c r="A1198" t="s">
        <v>56</v>
      </c>
      <c r="E1198" s="39" t="s">
        <v>5</v>
      </c>
    </row>
    <row r="1199" spans="1:16" ht="25.5">
      <c r="A1199" t="s">
        <v>49</v>
      </c>
      <c s="34" t="s">
        <v>5301</v>
      </c>
      <c s="34" t="s">
        <v>9922</v>
      </c>
      <c s="35" t="s">
        <v>491</v>
      </c>
      <c s="6" t="s">
        <v>9923</v>
      </c>
      <c s="36" t="s">
        <v>52</v>
      </c>
      <c s="37">
        <v>16</v>
      </c>
      <c s="36">
        <v>0</v>
      </c>
      <c s="36">
        <f>ROUND(G1199*H1199,6)</f>
      </c>
      <c r="L1199" s="38">
        <v>0</v>
      </c>
      <c s="32">
        <f>ROUND(ROUND(L1199,2)*ROUND(G1199,3),2)</f>
      </c>
      <c s="36" t="s">
        <v>76</v>
      </c>
      <c>
        <f>(M1199*21)/100</f>
      </c>
      <c t="s">
        <v>27</v>
      </c>
    </row>
    <row r="1200" spans="1:5" ht="12.75">
      <c r="A1200" s="35" t="s">
        <v>54</v>
      </c>
      <c r="E1200" s="39" t="s">
        <v>5</v>
      </c>
    </row>
    <row r="1201" spans="1:5" ht="12.75">
      <c r="A1201" s="35" t="s">
        <v>55</v>
      </c>
      <c r="E1201" s="40" t="s">
        <v>5</v>
      </c>
    </row>
    <row r="1202" spans="1:5" ht="12.75">
      <c r="A1202" t="s">
        <v>56</v>
      </c>
      <c r="E1202" s="39" t="s">
        <v>5</v>
      </c>
    </row>
    <row r="1203" spans="1:16" ht="25.5">
      <c r="A1203" t="s">
        <v>49</v>
      </c>
      <c s="34" t="s">
        <v>5305</v>
      </c>
      <c s="34" t="s">
        <v>9995</v>
      </c>
      <c s="35" t="s">
        <v>491</v>
      </c>
      <c s="6" t="s">
        <v>9996</v>
      </c>
      <c s="36" t="s">
        <v>52</v>
      </c>
      <c s="37">
        <v>4</v>
      </c>
      <c s="36">
        <v>0</v>
      </c>
      <c s="36">
        <f>ROUND(G1203*H1203,6)</f>
      </c>
      <c r="L1203" s="38">
        <v>0</v>
      </c>
      <c s="32">
        <f>ROUND(ROUND(L1203,2)*ROUND(G1203,3),2)</f>
      </c>
      <c s="36" t="s">
        <v>76</v>
      </c>
      <c>
        <f>(M1203*21)/100</f>
      </c>
      <c t="s">
        <v>27</v>
      </c>
    </row>
    <row r="1204" spans="1:5" ht="12.75">
      <c r="A1204" s="35" t="s">
        <v>54</v>
      </c>
      <c r="E1204" s="39" t="s">
        <v>5</v>
      </c>
    </row>
    <row r="1205" spans="1:5" ht="12.75">
      <c r="A1205" s="35" t="s">
        <v>55</v>
      </c>
      <c r="E1205" s="40" t="s">
        <v>5</v>
      </c>
    </row>
    <row r="1206" spans="1:5" ht="12.75">
      <c r="A1206" t="s">
        <v>56</v>
      </c>
      <c r="E1206" s="39" t="s">
        <v>5</v>
      </c>
    </row>
    <row r="1207" spans="1:16" ht="12.75">
      <c r="A1207" t="s">
        <v>49</v>
      </c>
      <c s="34" t="s">
        <v>5308</v>
      </c>
      <c s="34" t="s">
        <v>9924</v>
      </c>
      <c s="35" t="s">
        <v>491</v>
      </c>
      <c s="6" t="s">
        <v>9925</v>
      </c>
      <c s="36" t="s">
        <v>684</v>
      </c>
      <c s="37">
        <v>8</v>
      </c>
      <c s="36">
        <v>0</v>
      </c>
      <c s="36">
        <f>ROUND(G1207*H1207,6)</f>
      </c>
      <c r="L1207" s="38">
        <v>0</v>
      </c>
      <c s="32">
        <f>ROUND(ROUND(L1207,2)*ROUND(G1207,3),2)</f>
      </c>
      <c s="36" t="s">
        <v>76</v>
      </c>
      <c>
        <f>(M1207*21)/100</f>
      </c>
      <c t="s">
        <v>27</v>
      </c>
    </row>
    <row r="1208" spans="1:5" ht="12.75">
      <c r="A1208" s="35" t="s">
        <v>54</v>
      </c>
      <c r="E1208" s="39" t="s">
        <v>9926</v>
      </c>
    </row>
    <row r="1209" spans="1:5" ht="12.75">
      <c r="A1209" s="35" t="s">
        <v>55</v>
      </c>
      <c r="E1209" s="40" t="s">
        <v>5</v>
      </c>
    </row>
    <row r="1210" spans="1:5" ht="12.75">
      <c r="A1210" t="s">
        <v>56</v>
      </c>
      <c r="E1210" s="39" t="s">
        <v>5</v>
      </c>
    </row>
    <row r="1211" spans="1:13" ht="12.75">
      <c r="A1211" t="s">
        <v>46</v>
      </c>
      <c r="C1211" s="31" t="s">
        <v>26</v>
      </c>
      <c r="E1211" s="33" t="s">
        <v>10099</v>
      </c>
      <c r="J1211" s="32">
        <f>0</f>
      </c>
      <c s="32">
        <f>0</f>
      </c>
      <c s="32">
        <f>0+L1212+L1216</f>
      </c>
      <c s="32">
        <f>0+M1212+M1216</f>
      </c>
    </row>
    <row r="1212" spans="1:16" ht="12.75">
      <c r="A1212" t="s">
        <v>49</v>
      </c>
      <c s="34" t="s">
        <v>5311</v>
      </c>
      <c s="34" t="s">
        <v>9870</v>
      </c>
      <c s="35" t="s">
        <v>26</v>
      </c>
      <c s="6" t="s">
        <v>10100</v>
      </c>
      <c s="36" t="s">
        <v>684</v>
      </c>
      <c s="37">
        <v>2</v>
      </c>
      <c s="36">
        <v>0</v>
      </c>
      <c s="36">
        <f>ROUND(G1212*H1212,6)</f>
      </c>
      <c r="L1212" s="38">
        <v>0</v>
      </c>
      <c s="32">
        <f>ROUND(ROUND(L1212,2)*ROUND(G1212,3),2)</f>
      </c>
      <c s="36" t="s">
        <v>76</v>
      </c>
      <c>
        <f>(M1212*21)/100</f>
      </c>
      <c t="s">
        <v>27</v>
      </c>
    </row>
    <row r="1213" spans="1:5" ht="12.75">
      <c r="A1213" s="35" t="s">
        <v>54</v>
      </c>
      <c r="E1213" s="39" t="s">
        <v>10101</v>
      </c>
    </row>
    <row r="1214" spans="1:5" ht="12.75">
      <c r="A1214" s="35" t="s">
        <v>55</v>
      </c>
      <c r="E1214" s="40" t="s">
        <v>5</v>
      </c>
    </row>
    <row r="1215" spans="1:5" ht="12.75">
      <c r="A1215" t="s">
        <v>56</v>
      </c>
      <c r="E1215" s="39" t="s">
        <v>5</v>
      </c>
    </row>
    <row r="1216" spans="1:16" ht="12.75">
      <c r="A1216" t="s">
        <v>49</v>
      </c>
      <c s="34" t="s">
        <v>5314</v>
      </c>
      <c s="34" t="s">
        <v>9873</v>
      </c>
      <c s="35" t="s">
        <v>26</v>
      </c>
      <c s="6" t="s">
        <v>9879</v>
      </c>
      <c s="36" t="s">
        <v>684</v>
      </c>
      <c s="37">
        <v>1</v>
      </c>
      <c s="36">
        <v>0</v>
      </c>
      <c s="36">
        <f>ROUND(G1216*H1216,6)</f>
      </c>
      <c r="L1216" s="38">
        <v>0</v>
      </c>
      <c s="32">
        <f>ROUND(ROUND(L1216,2)*ROUND(G1216,3),2)</f>
      </c>
      <c s="36" t="s">
        <v>76</v>
      </c>
      <c>
        <f>(M1216*21)/100</f>
      </c>
      <c t="s">
        <v>27</v>
      </c>
    </row>
    <row r="1217" spans="1:5" ht="12.75">
      <c r="A1217" s="35" t="s">
        <v>54</v>
      </c>
      <c r="E1217" s="39" t="s">
        <v>9919</v>
      </c>
    </row>
    <row r="1218" spans="1:5" ht="12.75">
      <c r="A1218" s="35" t="s">
        <v>55</v>
      </c>
      <c r="E1218" s="40" t="s">
        <v>5</v>
      </c>
    </row>
    <row r="1219" spans="1:5" ht="12.75">
      <c r="A1219" t="s">
        <v>56</v>
      </c>
      <c r="E1219" s="39" t="s">
        <v>5</v>
      </c>
    </row>
    <row r="1220" spans="1:13" ht="12.75">
      <c r="A1220" t="s">
        <v>46</v>
      </c>
      <c r="C1220" s="31" t="s">
        <v>144</v>
      </c>
      <c r="E1220" s="33" t="s">
        <v>10102</v>
      </c>
      <c r="J1220" s="32">
        <f>0</f>
      </c>
      <c s="32">
        <f>0</f>
      </c>
      <c s="32">
        <f>0+L1221+L1225+L1229+L1233+L1237+L1241+L1245+L1249+L1253</f>
      </c>
      <c s="32">
        <f>0+M1221+M1225+M1229+M1233+M1237+M1241+M1245+M1249+M1253</f>
      </c>
    </row>
    <row r="1221" spans="1:16" ht="12.75">
      <c r="A1221" t="s">
        <v>49</v>
      </c>
      <c s="34" t="s">
        <v>5317</v>
      </c>
      <c s="34" t="s">
        <v>9870</v>
      </c>
      <c s="35" t="s">
        <v>497</v>
      </c>
      <c s="6" t="s">
        <v>9888</v>
      </c>
      <c s="36" t="s">
        <v>684</v>
      </c>
      <c s="37">
        <v>1</v>
      </c>
      <c s="36">
        <v>0</v>
      </c>
      <c s="36">
        <f>ROUND(G1221*H1221,6)</f>
      </c>
      <c r="L1221" s="38">
        <v>0</v>
      </c>
      <c s="32">
        <f>ROUND(ROUND(L1221,2)*ROUND(G1221,3),2)</f>
      </c>
      <c s="36" t="s">
        <v>76</v>
      </c>
      <c>
        <f>(M1221*21)/100</f>
      </c>
      <c t="s">
        <v>27</v>
      </c>
    </row>
    <row r="1222" spans="1:5" ht="12.75">
      <c r="A1222" s="35" t="s">
        <v>54</v>
      </c>
      <c r="E1222" s="39" t="s">
        <v>10103</v>
      </c>
    </row>
    <row r="1223" spans="1:5" ht="12.75">
      <c r="A1223" s="35" t="s">
        <v>55</v>
      </c>
      <c r="E1223" s="40" t="s">
        <v>5</v>
      </c>
    </row>
    <row r="1224" spans="1:5" ht="12.75">
      <c r="A1224" t="s">
        <v>56</v>
      </c>
      <c r="E1224" s="39" t="s">
        <v>5</v>
      </c>
    </row>
    <row r="1225" spans="1:16" ht="12.75">
      <c r="A1225" t="s">
        <v>49</v>
      </c>
      <c s="34" t="s">
        <v>5321</v>
      </c>
      <c s="34" t="s">
        <v>9873</v>
      </c>
      <c s="35" t="s">
        <v>497</v>
      </c>
      <c s="6" t="s">
        <v>9888</v>
      </c>
      <c s="36" t="s">
        <v>684</v>
      </c>
      <c s="37">
        <v>2</v>
      </c>
      <c s="36">
        <v>0</v>
      </c>
      <c s="36">
        <f>ROUND(G1225*H1225,6)</f>
      </c>
      <c r="L1225" s="38">
        <v>0</v>
      </c>
      <c s="32">
        <f>ROUND(ROUND(L1225,2)*ROUND(G1225,3),2)</f>
      </c>
      <c s="36" t="s">
        <v>76</v>
      </c>
      <c>
        <f>(M1225*21)/100</f>
      </c>
      <c t="s">
        <v>27</v>
      </c>
    </row>
    <row r="1226" spans="1:5" ht="25.5">
      <c r="A1226" s="35" t="s">
        <v>54</v>
      </c>
      <c r="E1226" s="39" t="s">
        <v>10067</v>
      </c>
    </row>
    <row r="1227" spans="1:5" ht="12.75">
      <c r="A1227" s="35" t="s">
        <v>55</v>
      </c>
      <c r="E1227" s="40" t="s">
        <v>5</v>
      </c>
    </row>
    <row r="1228" spans="1:5" ht="12.75">
      <c r="A1228" t="s">
        <v>56</v>
      </c>
      <c r="E1228" s="39" t="s">
        <v>5</v>
      </c>
    </row>
    <row r="1229" spans="1:16" ht="12.75">
      <c r="A1229" t="s">
        <v>49</v>
      </c>
      <c s="34" t="s">
        <v>5325</v>
      </c>
      <c s="34" t="s">
        <v>9875</v>
      </c>
      <c s="35" t="s">
        <v>497</v>
      </c>
      <c s="6" t="s">
        <v>9888</v>
      </c>
      <c s="36" t="s">
        <v>684</v>
      </c>
      <c s="37">
        <v>2</v>
      </c>
      <c s="36">
        <v>0</v>
      </c>
      <c s="36">
        <f>ROUND(G1229*H1229,6)</f>
      </c>
      <c r="L1229" s="38">
        <v>0</v>
      </c>
      <c s="32">
        <f>ROUND(ROUND(L1229,2)*ROUND(G1229,3),2)</f>
      </c>
      <c s="36" t="s">
        <v>76</v>
      </c>
      <c>
        <f>(M1229*21)/100</f>
      </c>
      <c t="s">
        <v>27</v>
      </c>
    </row>
    <row r="1230" spans="1:5" ht="25.5">
      <c r="A1230" s="35" t="s">
        <v>54</v>
      </c>
      <c r="E1230" s="39" t="s">
        <v>10104</v>
      </c>
    </row>
    <row r="1231" spans="1:5" ht="12.75">
      <c r="A1231" s="35" t="s">
        <v>55</v>
      </c>
      <c r="E1231" s="40" t="s">
        <v>5</v>
      </c>
    </row>
    <row r="1232" spans="1:5" ht="12.75">
      <c r="A1232" t="s">
        <v>56</v>
      </c>
      <c r="E1232" s="39" t="s">
        <v>5</v>
      </c>
    </row>
    <row r="1233" spans="1:16" ht="12.75">
      <c r="A1233" t="s">
        <v>49</v>
      </c>
      <c s="34" t="s">
        <v>5329</v>
      </c>
      <c s="34" t="s">
        <v>9878</v>
      </c>
      <c s="35" t="s">
        <v>497</v>
      </c>
      <c s="6" t="s">
        <v>9876</v>
      </c>
      <c s="36" t="s">
        <v>7404</v>
      </c>
      <c s="37">
        <v>66</v>
      </c>
      <c s="36">
        <v>0</v>
      </c>
      <c s="36">
        <f>ROUND(G1233*H1233,6)</f>
      </c>
      <c r="L1233" s="38">
        <v>0</v>
      </c>
      <c s="32">
        <f>ROUND(ROUND(L1233,2)*ROUND(G1233,3),2)</f>
      </c>
      <c s="36" t="s">
        <v>76</v>
      </c>
      <c>
        <f>(M1233*21)/100</f>
      </c>
      <c t="s">
        <v>27</v>
      </c>
    </row>
    <row r="1234" spans="1:5" ht="12.75">
      <c r="A1234" s="35" t="s">
        <v>54</v>
      </c>
      <c r="E1234" s="39" t="s">
        <v>9877</v>
      </c>
    </row>
    <row r="1235" spans="1:5" ht="12.75">
      <c r="A1235" s="35" t="s">
        <v>55</v>
      </c>
      <c r="E1235" s="40" t="s">
        <v>5</v>
      </c>
    </row>
    <row r="1236" spans="1:5" ht="12.75">
      <c r="A1236" t="s">
        <v>56</v>
      </c>
      <c r="E1236" s="39" t="s">
        <v>5</v>
      </c>
    </row>
    <row r="1237" spans="1:16" ht="12.75">
      <c r="A1237" t="s">
        <v>49</v>
      </c>
      <c s="34" t="s">
        <v>6513</v>
      </c>
      <c s="34" t="s">
        <v>1325</v>
      </c>
      <c s="35" t="s">
        <v>497</v>
      </c>
      <c s="6" t="s">
        <v>9879</v>
      </c>
      <c s="36" t="s">
        <v>684</v>
      </c>
      <c s="37">
        <v>1</v>
      </c>
      <c s="36">
        <v>0</v>
      </c>
      <c s="36">
        <f>ROUND(G1237*H1237,6)</f>
      </c>
      <c r="L1237" s="38">
        <v>0</v>
      </c>
      <c s="32">
        <f>ROUND(ROUND(L1237,2)*ROUND(G1237,3),2)</f>
      </c>
      <c s="36" t="s">
        <v>76</v>
      </c>
      <c>
        <f>(M1237*21)/100</f>
      </c>
      <c t="s">
        <v>27</v>
      </c>
    </row>
    <row r="1238" spans="1:5" ht="12.75">
      <c r="A1238" s="35" t="s">
        <v>54</v>
      </c>
      <c r="E1238" s="39" t="s">
        <v>9880</v>
      </c>
    </row>
    <row r="1239" spans="1:5" ht="12.75">
      <c r="A1239" s="35" t="s">
        <v>55</v>
      </c>
      <c r="E1239" s="40" t="s">
        <v>5</v>
      </c>
    </row>
    <row r="1240" spans="1:5" ht="12.75">
      <c r="A1240" t="s">
        <v>56</v>
      </c>
      <c r="E1240" s="39" t="s">
        <v>5</v>
      </c>
    </row>
    <row r="1241" spans="1:16" ht="12.75">
      <c r="A1241" t="s">
        <v>49</v>
      </c>
      <c s="34" t="s">
        <v>6515</v>
      </c>
      <c s="34" t="s">
        <v>9892</v>
      </c>
      <c s="35" t="s">
        <v>497</v>
      </c>
      <c s="6" t="s">
        <v>9893</v>
      </c>
      <c s="36" t="s">
        <v>684</v>
      </c>
      <c s="37">
        <v>2</v>
      </c>
      <c s="36">
        <v>0</v>
      </c>
      <c s="36">
        <f>ROUND(G1241*H1241,6)</f>
      </c>
      <c r="L1241" s="38">
        <v>0</v>
      </c>
      <c s="32">
        <f>ROUND(ROUND(L1241,2)*ROUND(G1241,3),2)</f>
      </c>
      <c s="36" t="s">
        <v>76</v>
      </c>
      <c>
        <f>(M1241*21)/100</f>
      </c>
      <c t="s">
        <v>27</v>
      </c>
    </row>
    <row r="1242" spans="1:5" ht="12.75">
      <c r="A1242" s="35" t="s">
        <v>54</v>
      </c>
      <c r="E1242" s="39" t="s">
        <v>5</v>
      </c>
    </row>
    <row r="1243" spans="1:5" ht="12.75">
      <c r="A1243" s="35" t="s">
        <v>55</v>
      </c>
      <c r="E1243" s="40" t="s">
        <v>5</v>
      </c>
    </row>
    <row r="1244" spans="1:5" ht="12.75">
      <c r="A1244" t="s">
        <v>56</v>
      </c>
      <c r="E1244" s="39" t="s">
        <v>5</v>
      </c>
    </row>
    <row r="1245" spans="1:16" ht="12.75">
      <c r="A1245" t="s">
        <v>49</v>
      </c>
      <c s="34" t="s">
        <v>6517</v>
      </c>
      <c s="34" t="s">
        <v>9892</v>
      </c>
      <c s="35" t="s">
        <v>498</v>
      </c>
      <c s="6" t="s">
        <v>9893</v>
      </c>
      <c s="36" t="s">
        <v>684</v>
      </c>
      <c s="37">
        <v>2</v>
      </c>
      <c s="36">
        <v>0</v>
      </c>
      <c s="36">
        <f>ROUND(G1245*H1245,6)</f>
      </c>
      <c r="L1245" s="38">
        <v>0</v>
      </c>
      <c s="32">
        <f>ROUND(ROUND(L1245,2)*ROUND(G1245,3),2)</f>
      </c>
      <c s="36" t="s">
        <v>76</v>
      </c>
      <c>
        <f>(M1245*21)/100</f>
      </c>
      <c t="s">
        <v>27</v>
      </c>
    </row>
    <row r="1246" spans="1:5" ht="12.75">
      <c r="A1246" s="35" t="s">
        <v>54</v>
      </c>
      <c r="E1246" s="39" t="s">
        <v>5</v>
      </c>
    </row>
    <row r="1247" spans="1:5" ht="12.75">
      <c r="A1247" s="35" t="s">
        <v>55</v>
      </c>
      <c r="E1247" s="40" t="s">
        <v>5</v>
      </c>
    </row>
    <row r="1248" spans="1:5" ht="12.75">
      <c r="A1248" t="s">
        <v>56</v>
      </c>
      <c r="E1248" s="39" t="s">
        <v>5</v>
      </c>
    </row>
    <row r="1249" spans="1:16" ht="25.5">
      <c r="A1249" t="s">
        <v>49</v>
      </c>
      <c s="34" t="s">
        <v>6519</v>
      </c>
      <c s="34" t="s">
        <v>9894</v>
      </c>
      <c s="35" t="s">
        <v>491</v>
      </c>
      <c s="6" t="s">
        <v>9895</v>
      </c>
      <c s="36" t="s">
        <v>684</v>
      </c>
      <c s="37">
        <v>1</v>
      </c>
      <c s="36">
        <v>0</v>
      </c>
      <c s="36">
        <f>ROUND(G1249*H1249,6)</f>
      </c>
      <c r="L1249" s="38">
        <v>0</v>
      </c>
      <c s="32">
        <f>ROUND(ROUND(L1249,2)*ROUND(G1249,3),2)</f>
      </c>
      <c s="36" t="s">
        <v>76</v>
      </c>
      <c>
        <f>(M1249*21)/100</f>
      </c>
      <c t="s">
        <v>27</v>
      </c>
    </row>
    <row r="1250" spans="1:5" ht="12.75">
      <c r="A1250" s="35" t="s">
        <v>54</v>
      </c>
      <c r="E1250" s="39" t="s">
        <v>5</v>
      </c>
    </row>
    <row r="1251" spans="1:5" ht="12.75">
      <c r="A1251" s="35" t="s">
        <v>55</v>
      </c>
      <c r="E1251" s="40" t="s">
        <v>5</v>
      </c>
    </row>
    <row r="1252" spans="1:5" ht="12.75">
      <c r="A1252" t="s">
        <v>56</v>
      </c>
      <c r="E1252" s="39" t="s">
        <v>5</v>
      </c>
    </row>
    <row r="1253" spans="1:16" ht="12.75">
      <c r="A1253" t="s">
        <v>49</v>
      </c>
      <c s="34" t="s">
        <v>6521</v>
      </c>
      <c s="34" t="s">
        <v>9885</v>
      </c>
      <c s="35" t="s">
        <v>491</v>
      </c>
      <c s="6" t="s">
        <v>9886</v>
      </c>
      <c s="36" t="s">
        <v>7404</v>
      </c>
      <c s="37">
        <v>66</v>
      </c>
      <c s="36">
        <v>0</v>
      </c>
      <c s="36">
        <f>ROUND(G1253*H1253,6)</f>
      </c>
      <c r="L1253" s="38">
        <v>0</v>
      </c>
      <c s="32">
        <f>ROUND(ROUND(L1253,2)*ROUND(G1253,3),2)</f>
      </c>
      <c s="36" t="s">
        <v>76</v>
      </c>
      <c>
        <f>(M1253*21)/100</f>
      </c>
      <c t="s">
        <v>27</v>
      </c>
    </row>
    <row r="1254" spans="1:5" ht="12.75">
      <c r="A1254" s="35" t="s">
        <v>54</v>
      </c>
      <c r="E1254" s="39" t="s">
        <v>5</v>
      </c>
    </row>
    <row r="1255" spans="1:5" ht="12.75">
      <c r="A1255" s="35" t="s">
        <v>55</v>
      </c>
      <c r="E1255" s="40" t="s">
        <v>5</v>
      </c>
    </row>
    <row r="1256" spans="1:5" ht="12.75">
      <c r="A1256" t="s">
        <v>56</v>
      </c>
      <c r="E1256" s="39" t="s">
        <v>5</v>
      </c>
    </row>
    <row r="1257" spans="1:13" ht="12.75">
      <c r="A1257" t="s">
        <v>46</v>
      </c>
      <c r="C1257" s="31" t="s">
        <v>147</v>
      </c>
      <c r="E1257" s="33" t="s">
        <v>10105</v>
      </c>
      <c r="J1257" s="32">
        <f>0</f>
      </c>
      <c s="32">
        <f>0</f>
      </c>
      <c s="32">
        <f>0+L1258+L1262+L1266+L1270+L1274+L1278+L1282+L1286+L1290+L1294+L1298+L1302+L1306+L1310+L1314+L1318+L1322+L1326+L1330</f>
      </c>
      <c s="32">
        <f>0+M1258+M1262+M1266+M1270+M1274+M1278+M1282+M1286+M1290+M1294+M1298+M1302+M1306+M1310+M1314+M1318+M1322+M1326+M1330</f>
      </c>
    </row>
    <row r="1258" spans="1:16" ht="12.75">
      <c r="A1258" t="s">
        <v>49</v>
      </c>
      <c s="34" t="s">
        <v>6523</v>
      </c>
      <c s="34" t="s">
        <v>9897</v>
      </c>
      <c s="35" t="s">
        <v>5081</v>
      </c>
      <c s="6" t="s">
        <v>9898</v>
      </c>
      <c s="36" t="s">
        <v>684</v>
      </c>
      <c s="37">
        <v>1</v>
      </c>
      <c s="36">
        <v>0</v>
      </c>
      <c s="36">
        <f>ROUND(G1258*H1258,6)</f>
      </c>
      <c r="L1258" s="38">
        <v>0</v>
      </c>
      <c s="32">
        <f>ROUND(ROUND(L1258,2)*ROUND(G1258,3),2)</f>
      </c>
      <c s="36" t="s">
        <v>53</v>
      </c>
      <c>
        <f>(M1258*21)/100</f>
      </c>
      <c t="s">
        <v>27</v>
      </c>
    </row>
    <row r="1259" spans="1:5" ht="12.75">
      <c r="A1259" s="35" t="s">
        <v>54</v>
      </c>
      <c r="E1259" s="39" t="s">
        <v>5</v>
      </c>
    </row>
    <row r="1260" spans="1:5" ht="12.75">
      <c r="A1260" s="35" t="s">
        <v>55</v>
      </c>
      <c r="E1260" s="40" t="s">
        <v>5</v>
      </c>
    </row>
    <row r="1261" spans="1:5" ht="12.75">
      <c r="A1261" t="s">
        <v>56</v>
      </c>
      <c r="E1261" s="39" t="s">
        <v>5</v>
      </c>
    </row>
    <row r="1262" spans="1:16" ht="12.75">
      <c r="A1262" t="s">
        <v>49</v>
      </c>
      <c s="34" t="s">
        <v>6527</v>
      </c>
      <c s="34" t="s">
        <v>10004</v>
      </c>
      <c s="35" t="s">
        <v>5081</v>
      </c>
      <c s="6" t="s">
        <v>9945</v>
      </c>
      <c s="36" t="s">
        <v>684</v>
      </c>
      <c s="37">
        <v>2</v>
      </c>
      <c s="36">
        <v>0</v>
      </c>
      <c s="36">
        <f>ROUND(G1262*H1262,6)</f>
      </c>
      <c r="L1262" s="38">
        <v>0</v>
      </c>
      <c s="32">
        <f>ROUND(ROUND(L1262,2)*ROUND(G1262,3),2)</f>
      </c>
      <c s="36" t="s">
        <v>53</v>
      </c>
      <c>
        <f>(M1262*21)/100</f>
      </c>
      <c t="s">
        <v>27</v>
      </c>
    </row>
    <row r="1263" spans="1:5" ht="12.75">
      <c r="A1263" s="35" t="s">
        <v>54</v>
      </c>
      <c r="E1263" s="39" t="s">
        <v>5</v>
      </c>
    </row>
    <row r="1264" spans="1:5" ht="12.75">
      <c r="A1264" s="35" t="s">
        <v>55</v>
      </c>
      <c r="E1264" s="40" t="s">
        <v>5</v>
      </c>
    </row>
    <row r="1265" spans="1:5" ht="12.75">
      <c r="A1265" t="s">
        <v>56</v>
      </c>
      <c r="E1265" s="39" t="s">
        <v>5</v>
      </c>
    </row>
    <row r="1266" spans="1:16" ht="25.5">
      <c r="A1266" t="s">
        <v>49</v>
      </c>
      <c s="34" t="s">
        <v>6529</v>
      </c>
      <c s="34" t="s">
        <v>9930</v>
      </c>
      <c s="35" t="s">
        <v>5081</v>
      </c>
      <c s="6" t="s">
        <v>9931</v>
      </c>
      <c s="36" t="s">
        <v>52</v>
      </c>
      <c s="37">
        <v>62</v>
      </c>
      <c s="36">
        <v>0</v>
      </c>
      <c s="36">
        <f>ROUND(G1266*H1266,6)</f>
      </c>
      <c r="L1266" s="38">
        <v>0</v>
      </c>
      <c s="32">
        <f>ROUND(ROUND(L1266,2)*ROUND(G1266,3),2)</f>
      </c>
      <c s="36" t="s">
        <v>53</v>
      </c>
      <c>
        <f>(M1266*21)/100</f>
      </c>
      <c t="s">
        <v>27</v>
      </c>
    </row>
    <row r="1267" spans="1:5" ht="12.75">
      <c r="A1267" s="35" t="s">
        <v>54</v>
      </c>
      <c r="E1267" s="39" t="s">
        <v>5</v>
      </c>
    </row>
    <row r="1268" spans="1:5" ht="12.75">
      <c r="A1268" s="35" t="s">
        <v>55</v>
      </c>
      <c r="E1268" s="40" t="s">
        <v>5</v>
      </c>
    </row>
    <row r="1269" spans="1:5" ht="12.75">
      <c r="A1269" t="s">
        <v>56</v>
      </c>
      <c r="E1269" s="39" t="s">
        <v>5</v>
      </c>
    </row>
    <row r="1270" spans="1:16" ht="25.5">
      <c r="A1270" t="s">
        <v>49</v>
      </c>
      <c s="34" t="s">
        <v>6531</v>
      </c>
      <c s="34" t="s">
        <v>10005</v>
      </c>
      <c s="35" t="s">
        <v>5</v>
      </c>
      <c s="6" t="s">
        <v>9947</v>
      </c>
      <c s="36" t="s">
        <v>684</v>
      </c>
      <c s="37">
        <v>1</v>
      </c>
      <c s="36">
        <v>0</v>
      </c>
      <c s="36">
        <f>ROUND(G1270*H1270,6)</f>
      </c>
      <c r="L1270" s="38">
        <v>0</v>
      </c>
      <c s="32">
        <f>ROUND(ROUND(L1270,2)*ROUND(G1270,3),2)</f>
      </c>
      <c s="36" t="s">
        <v>53</v>
      </c>
      <c>
        <f>(M1270*21)/100</f>
      </c>
      <c t="s">
        <v>27</v>
      </c>
    </row>
    <row r="1271" spans="1:5" ht="12.75">
      <c r="A1271" s="35" t="s">
        <v>54</v>
      </c>
      <c r="E1271" s="39" t="s">
        <v>5</v>
      </c>
    </row>
    <row r="1272" spans="1:5" ht="12.75">
      <c r="A1272" s="35" t="s">
        <v>55</v>
      </c>
      <c r="E1272" s="40" t="s">
        <v>5</v>
      </c>
    </row>
    <row r="1273" spans="1:5" ht="12.75">
      <c r="A1273" t="s">
        <v>56</v>
      </c>
      <c r="E1273" s="39" t="s">
        <v>5</v>
      </c>
    </row>
    <row r="1274" spans="1:16" ht="12.75">
      <c r="A1274" t="s">
        <v>49</v>
      </c>
      <c s="34" t="s">
        <v>6533</v>
      </c>
      <c s="34" t="s">
        <v>9870</v>
      </c>
      <c s="35" t="s">
        <v>7922</v>
      </c>
      <c s="6" t="s">
        <v>9905</v>
      </c>
      <c s="36" t="s">
        <v>684</v>
      </c>
      <c s="37">
        <v>1</v>
      </c>
      <c s="36">
        <v>0</v>
      </c>
      <c s="36">
        <f>ROUND(G1274*H1274,6)</f>
      </c>
      <c r="L1274" s="38">
        <v>0</v>
      </c>
      <c s="32">
        <f>ROUND(ROUND(L1274,2)*ROUND(G1274,3),2)</f>
      </c>
      <c s="36" t="s">
        <v>76</v>
      </c>
      <c>
        <f>(M1274*21)/100</f>
      </c>
      <c t="s">
        <v>27</v>
      </c>
    </row>
    <row r="1275" spans="1:5" ht="51">
      <c r="A1275" s="35" t="s">
        <v>54</v>
      </c>
      <c r="E1275" s="39" t="s">
        <v>10106</v>
      </c>
    </row>
    <row r="1276" spans="1:5" ht="12.75">
      <c r="A1276" s="35" t="s">
        <v>55</v>
      </c>
      <c r="E1276" s="40" t="s">
        <v>5</v>
      </c>
    </row>
    <row r="1277" spans="1:5" ht="12.75">
      <c r="A1277" t="s">
        <v>56</v>
      </c>
      <c r="E1277" s="39" t="s">
        <v>5</v>
      </c>
    </row>
    <row r="1278" spans="1:16" ht="12.75">
      <c r="A1278" t="s">
        <v>49</v>
      </c>
      <c s="34" t="s">
        <v>6535</v>
      </c>
      <c s="34" t="s">
        <v>9873</v>
      </c>
      <c s="35" t="s">
        <v>7922</v>
      </c>
      <c s="6" t="s">
        <v>9907</v>
      </c>
      <c s="36" t="s">
        <v>684</v>
      </c>
      <c s="37">
        <v>2</v>
      </c>
      <c s="36">
        <v>0</v>
      </c>
      <c s="36">
        <f>ROUND(G1278*H1278,6)</f>
      </c>
      <c r="L1278" s="38">
        <v>0</v>
      </c>
      <c s="32">
        <f>ROUND(ROUND(L1278,2)*ROUND(G1278,3),2)</f>
      </c>
      <c s="36" t="s">
        <v>76</v>
      </c>
      <c>
        <f>(M1278*21)/100</f>
      </c>
      <c t="s">
        <v>27</v>
      </c>
    </row>
    <row r="1279" spans="1:5" ht="12.75">
      <c r="A1279" s="35" t="s">
        <v>54</v>
      </c>
      <c r="E1279" s="39" t="s">
        <v>9943</v>
      </c>
    </row>
    <row r="1280" spans="1:5" ht="12.75">
      <c r="A1280" s="35" t="s">
        <v>55</v>
      </c>
      <c r="E1280" s="40" t="s">
        <v>5</v>
      </c>
    </row>
    <row r="1281" spans="1:5" ht="12.75">
      <c r="A1281" t="s">
        <v>56</v>
      </c>
      <c r="E1281" s="39" t="s">
        <v>5</v>
      </c>
    </row>
    <row r="1282" spans="1:16" ht="12.75">
      <c r="A1282" t="s">
        <v>49</v>
      </c>
      <c s="34" t="s">
        <v>6537</v>
      </c>
      <c s="34" t="s">
        <v>9875</v>
      </c>
      <c s="35" t="s">
        <v>7922</v>
      </c>
      <c s="6" t="s">
        <v>9980</v>
      </c>
      <c s="36" t="s">
        <v>684</v>
      </c>
      <c s="37">
        <v>2</v>
      </c>
      <c s="36">
        <v>0</v>
      </c>
      <c s="36">
        <f>ROUND(G1282*H1282,6)</f>
      </c>
      <c r="L1282" s="38">
        <v>0</v>
      </c>
      <c s="32">
        <f>ROUND(ROUND(L1282,2)*ROUND(G1282,3),2)</f>
      </c>
      <c s="36" t="s">
        <v>76</v>
      </c>
      <c>
        <f>(M1282*21)/100</f>
      </c>
      <c t="s">
        <v>27</v>
      </c>
    </row>
    <row r="1283" spans="1:5" ht="12.75">
      <c r="A1283" s="35" t="s">
        <v>54</v>
      </c>
      <c r="E1283" s="39" t="s">
        <v>10007</v>
      </c>
    </row>
    <row r="1284" spans="1:5" ht="12.75">
      <c r="A1284" s="35" t="s">
        <v>55</v>
      </c>
      <c r="E1284" s="40" t="s">
        <v>5</v>
      </c>
    </row>
    <row r="1285" spans="1:5" ht="12.75">
      <c r="A1285" t="s">
        <v>56</v>
      </c>
      <c r="E1285" s="39" t="s">
        <v>5</v>
      </c>
    </row>
    <row r="1286" spans="1:16" ht="12.75">
      <c r="A1286" t="s">
        <v>49</v>
      </c>
      <c s="34" t="s">
        <v>6539</v>
      </c>
      <c s="34" t="s">
        <v>1330</v>
      </c>
      <c s="35" t="s">
        <v>7922</v>
      </c>
      <c s="6" t="s">
        <v>9911</v>
      </c>
      <c s="36" t="s">
        <v>52</v>
      </c>
      <c s="37">
        <v>62</v>
      </c>
      <c s="36">
        <v>0</v>
      </c>
      <c s="36">
        <f>ROUND(G1286*H1286,6)</f>
      </c>
      <c r="L1286" s="38">
        <v>0</v>
      </c>
      <c s="32">
        <f>ROUND(ROUND(L1286,2)*ROUND(G1286,3),2)</f>
      </c>
      <c s="36" t="s">
        <v>76</v>
      </c>
      <c>
        <f>(M1286*21)/100</f>
      </c>
      <c t="s">
        <v>27</v>
      </c>
    </row>
    <row r="1287" spans="1:5" ht="25.5">
      <c r="A1287" s="35" t="s">
        <v>54</v>
      </c>
      <c r="E1287" s="39" t="s">
        <v>9912</v>
      </c>
    </row>
    <row r="1288" spans="1:5" ht="51">
      <c r="A1288" s="35" t="s">
        <v>55</v>
      </c>
      <c r="E1288" s="40" t="s">
        <v>10107</v>
      </c>
    </row>
    <row r="1289" spans="1:5" ht="12.75">
      <c r="A1289" t="s">
        <v>56</v>
      </c>
      <c r="E1289" s="39" t="s">
        <v>5</v>
      </c>
    </row>
    <row r="1290" spans="1:16" ht="12.75">
      <c r="A1290" t="s">
        <v>49</v>
      </c>
      <c s="34" t="s">
        <v>6541</v>
      </c>
      <c s="34" t="s">
        <v>9918</v>
      </c>
      <c s="35" t="s">
        <v>7922</v>
      </c>
      <c s="6" t="s">
        <v>9914</v>
      </c>
      <c s="36" t="s">
        <v>52</v>
      </c>
      <c s="37">
        <v>6</v>
      </c>
      <c s="36">
        <v>0</v>
      </c>
      <c s="36">
        <f>ROUND(G1290*H1290,6)</f>
      </c>
      <c r="L1290" s="38">
        <v>0</v>
      </c>
      <c s="32">
        <f>ROUND(ROUND(L1290,2)*ROUND(G1290,3),2)</f>
      </c>
      <c s="36" t="s">
        <v>76</v>
      </c>
      <c>
        <f>(M1290*21)/100</f>
      </c>
      <c t="s">
        <v>27</v>
      </c>
    </row>
    <row r="1291" spans="1:5" ht="12.75">
      <c r="A1291" s="35" t="s">
        <v>54</v>
      </c>
      <c r="E1291" s="39" t="s">
        <v>10010</v>
      </c>
    </row>
    <row r="1292" spans="1:5" ht="12.75">
      <c r="A1292" s="35" t="s">
        <v>55</v>
      </c>
      <c r="E1292" s="40" t="s">
        <v>5</v>
      </c>
    </row>
    <row r="1293" spans="1:5" ht="12.75">
      <c r="A1293" t="s">
        <v>56</v>
      </c>
      <c r="E1293" s="39" t="s">
        <v>5</v>
      </c>
    </row>
    <row r="1294" spans="1:16" ht="12.75">
      <c r="A1294" t="s">
        <v>49</v>
      </c>
      <c s="34" t="s">
        <v>6543</v>
      </c>
      <c s="34" t="s">
        <v>9938</v>
      </c>
      <c s="35" t="s">
        <v>7922</v>
      </c>
      <c s="6" t="s">
        <v>9914</v>
      </c>
      <c s="36" t="s">
        <v>52</v>
      </c>
      <c s="37">
        <v>1</v>
      </c>
      <c s="36">
        <v>0</v>
      </c>
      <c s="36">
        <f>ROUND(G1294*H1294,6)</f>
      </c>
      <c r="L1294" s="38">
        <v>0</v>
      </c>
      <c s="32">
        <f>ROUND(ROUND(L1294,2)*ROUND(G1294,3),2)</f>
      </c>
      <c s="36" t="s">
        <v>76</v>
      </c>
      <c>
        <f>(M1294*21)/100</f>
      </c>
      <c t="s">
        <v>27</v>
      </c>
    </row>
    <row r="1295" spans="1:5" ht="12.75">
      <c r="A1295" s="35" t="s">
        <v>54</v>
      </c>
      <c r="E1295" s="39" t="s">
        <v>9915</v>
      </c>
    </row>
    <row r="1296" spans="1:5" ht="12.75">
      <c r="A1296" s="35" t="s">
        <v>55</v>
      </c>
      <c r="E1296" s="40" t="s">
        <v>5</v>
      </c>
    </row>
    <row r="1297" spans="1:5" ht="12.75">
      <c r="A1297" t="s">
        <v>56</v>
      </c>
      <c r="E1297" s="39" t="s">
        <v>5</v>
      </c>
    </row>
    <row r="1298" spans="1:16" ht="12.75">
      <c r="A1298" t="s">
        <v>49</v>
      </c>
      <c s="34" t="s">
        <v>6545</v>
      </c>
      <c s="34" t="s">
        <v>9984</v>
      </c>
      <c s="35" t="s">
        <v>7922</v>
      </c>
      <c s="6" t="s">
        <v>9916</v>
      </c>
      <c s="36" t="s">
        <v>1430</v>
      </c>
      <c s="37">
        <v>16</v>
      </c>
      <c s="36">
        <v>0</v>
      </c>
      <c s="36">
        <f>ROUND(G1298*H1298,6)</f>
      </c>
      <c r="L1298" s="38">
        <v>0</v>
      </c>
      <c s="32">
        <f>ROUND(ROUND(L1298,2)*ROUND(G1298,3),2)</f>
      </c>
      <c s="36" t="s">
        <v>76</v>
      </c>
      <c>
        <f>(M1298*21)/100</f>
      </c>
      <c t="s">
        <v>27</v>
      </c>
    </row>
    <row r="1299" spans="1:5" ht="12.75">
      <c r="A1299" s="35" t="s">
        <v>54</v>
      </c>
      <c r="E1299" s="39" t="s">
        <v>9917</v>
      </c>
    </row>
    <row r="1300" spans="1:5" ht="12.75">
      <c r="A1300" s="35" t="s">
        <v>55</v>
      </c>
      <c r="E1300" s="40" t="s">
        <v>5</v>
      </c>
    </row>
    <row r="1301" spans="1:5" ht="12.75">
      <c r="A1301" t="s">
        <v>56</v>
      </c>
      <c r="E1301" s="39" t="s">
        <v>5</v>
      </c>
    </row>
    <row r="1302" spans="1:16" ht="12.75">
      <c r="A1302" t="s">
        <v>49</v>
      </c>
      <c s="34" t="s">
        <v>6547</v>
      </c>
      <c s="34" t="s">
        <v>9985</v>
      </c>
      <c s="35" t="s">
        <v>5</v>
      </c>
      <c s="6" t="s">
        <v>9986</v>
      </c>
      <c s="36" t="s">
        <v>1430</v>
      </c>
      <c s="37">
        <v>24</v>
      </c>
      <c s="36">
        <v>0</v>
      </c>
      <c s="36">
        <f>ROUND(G1302*H1302,6)</f>
      </c>
      <c r="L1302" s="38">
        <v>0</v>
      </c>
      <c s="32">
        <f>ROUND(ROUND(L1302,2)*ROUND(G1302,3),2)</f>
      </c>
      <c s="36" t="s">
        <v>76</v>
      </c>
      <c>
        <f>(M1302*21)/100</f>
      </c>
      <c t="s">
        <v>27</v>
      </c>
    </row>
    <row r="1303" spans="1:5" ht="12.75">
      <c r="A1303" s="35" t="s">
        <v>54</v>
      </c>
      <c r="E1303" s="39" t="s">
        <v>9987</v>
      </c>
    </row>
    <row r="1304" spans="1:5" ht="12.75">
      <c r="A1304" s="35" t="s">
        <v>55</v>
      </c>
      <c r="E1304" s="40" t="s">
        <v>5</v>
      </c>
    </row>
    <row r="1305" spans="1:5" ht="12.75">
      <c r="A1305" t="s">
        <v>56</v>
      </c>
      <c r="E1305" s="39" t="s">
        <v>5</v>
      </c>
    </row>
    <row r="1306" spans="1:16" ht="12.75">
      <c r="A1306" t="s">
        <v>49</v>
      </c>
      <c s="34" t="s">
        <v>6549</v>
      </c>
      <c s="34" t="s">
        <v>9988</v>
      </c>
      <c s="35" t="s">
        <v>5</v>
      </c>
      <c s="6" t="s">
        <v>9879</v>
      </c>
      <c s="36" t="s">
        <v>684</v>
      </c>
      <c s="37">
        <v>1</v>
      </c>
      <c s="36">
        <v>0</v>
      </c>
      <c s="36">
        <f>ROUND(G1306*H1306,6)</f>
      </c>
      <c r="L1306" s="38">
        <v>0</v>
      </c>
      <c s="32">
        <f>ROUND(ROUND(L1306,2)*ROUND(G1306,3),2)</f>
      </c>
      <c s="36" t="s">
        <v>76</v>
      </c>
      <c>
        <f>(M1306*21)/100</f>
      </c>
      <c t="s">
        <v>27</v>
      </c>
    </row>
    <row r="1307" spans="1:5" ht="12.75">
      <c r="A1307" s="35" t="s">
        <v>54</v>
      </c>
      <c r="E1307" s="39" t="s">
        <v>9919</v>
      </c>
    </row>
    <row r="1308" spans="1:5" ht="12.75">
      <c r="A1308" s="35" t="s">
        <v>55</v>
      </c>
      <c r="E1308" s="40" t="s">
        <v>5</v>
      </c>
    </row>
    <row r="1309" spans="1:5" ht="12.75">
      <c r="A1309" t="s">
        <v>56</v>
      </c>
      <c r="E1309" s="39" t="s">
        <v>5</v>
      </c>
    </row>
    <row r="1310" spans="1:16" ht="12.75">
      <c r="A1310" t="s">
        <v>49</v>
      </c>
      <c s="34" t="s">
        <v>6554</v>
      </c>
      <c s="34" t="s">
        <v>9991</v>
      </c>
      <c s="35" t="s">
        <v>5081</v>
      </c>
      <c s="6" t="s">
        <v>9909</v>
      </c>
      <c s="36" t="s">
        <v>684</v>
      </c>
      <c s="37">
        <v>2</v>
      </c>
      <c s="36">
        <v>0</v>
      </c>
      <c s="36">
        <f>ROUND(G1310*H1310,6)</f>
      </c>
      <c r="L1310" s="38">
        <v>0</v>
      </c>
      <c s="32">
        <f>ROUND(ROUND(L1310,2)*ROUND(G1310,3),2)</f>
      </c>
      <c s="36" t="s">
        <v>76</v>
      </c>
      <c>
        <f>(M1310*21)/100</f>
      </c>
      <c t="s">
        <v>27</v>
      </c>
    </row>
    <row r="1311" spans="1:5" ht="25.5">
      <c r="A1311" s="35" t="s">
        <v>54</v>
      </c>
      <c r="E1311" s="39" t="s">
        <v>9992</v>
      </c>
    </row>
    <row r="1312" spans="1:5" ht="12.75">
      <c r="A1312" s="35" t="s">
        <v>55</v>
      </c>
      <c r="E1312" s="40" t="s">
        <v>5</v>
      </c>
    </row>
    <row r="1313" spans="1:5" ht="12.75">
      <c r="A1313" t="s">
        <v>56</v>
      </c>
      <c r="E1313" s="39" t="s">
        <v>5</v>
      </c>
    </row>
    <row r="1314" spans="1:16" ht="12.75">
      <c r="A1314" t="s">
        <v>49</v>
      </c>
      <c s="34" t="s">
        <v>6558</v>
      </c>
      <c s="34" t="s">
        <v>10013</v>
      </c>
      <c s="35" t="s">
        <v>5</v>
      </c>
      <c s="6" t="s">
        <v>9909</v>
      </c>
      <c s="36" t="s">
        <v>684</v>
      </c>
      <c s="37">
        <v>1</v>
      </c>
      <c s="36">
        <v>0</v>
      </c>
      <c s="36">
        <f>ROUND(G1314*H1314,6)</f>
      </c>
      <c r="L1314" s="38">
        <v>0</v>
      </c>
      <c s="32">
        <f>ROUND(ROUND(L1314,2)*ROUND(G1314,3),2)</f>
      </c>
      <c s="36" t="s">
        <v>76</v>
      </c>
      <c>
        <f>(M1314*21)/100</f>
      </c>
      <c t="s">
        <v>27</v>
      </c>
    </row>
    <row r="1315" spans="1:5" ht="25.5">
      <c r="A1315" s="35" t="s">
        <v>54</v>
      </c>
      <c r="E1315" s="39" t="s">
        <v>10014</v>
      </c>
    </row>
    <row r="1316" spans="1:5" ht="12.75">
      <c r="A1316" s="35" t="s">
        <v>55</v>
      </c>
      <c r="E1316" s="40" t="s">
        <v>5</v>
      </c>
    </row>
    <row r="1317" spans="1:5" ht="12.75">
      <c r="A1317" t="s">
        <v>56</v>
      </c>
      <c r="E1317" s="39" t="s">
        <v>5</v>
      </c>
    </row>
    <row r="1318" spans="1:16" ht="12.75">
      <c r="A1318" t="s">
        <v>49</v>
      </c>
      <c s="34" t="s">
        <v>6562</v>
      </c>
      <c s="34" t="s">
        <v>10015</v>
      </c>
      <c s="35" t="s">
        <v>5</v>
      </c>
      <c s="6" t="s">
        <v>10016</v>
      </c>
      <c s="36" t="s">
        <v>684</v>
      </c>
      <c s="37">
        <v>1</v>
      </c>
      <c s="36">
        <v>0</v>
      </c>
      <c s="36">
        <f>ROUND(G1318*H1318,6)</f>
      </c>
      <c r="L1318" s="38">
        <v>0</v>
      </c>
      <c s="32">
        <f>ROUND(ROUND(L1318,2)*ROUND(G1318,3),2)</f>
      </c>
      <c s="36" t="s">
        <v>76</v>
      </c>
      <c>
        <f>(M1318*21)/100</f>
      </c>
      <c t="s">
        <v>27</v>
      </c>
    </row>
    <row r="1319" spans="1:5" ht="12.75">
      <c r="A1319" s="35" t="s">
        <v>54</v>
      </c>
      <c r="E1319" s="39" t="s">
        <v>5</v>
      </c>
    </row>
    <row r="1320" spans="1:5" ht="12.75">
      <c r="A1320" s="35" t="s">
        <v>55</v>
      </c>
      <c r="E1320" s="40" t="s">
        <v>5</v>
      </c>
    </row>
    <row r="1321" spans="1:5" ht="12.75">
      <c r="A1321" t="s">
        <v>56</v>
      </c>
      <c r="E1321" s="39" t="s">
        <v>5</v>
      </c>
    </row>
    <row r="1322" spans="1:16" ht="25.5">
      <c r="A1322" t="s">
        <v>49</v>
      </c>
      <c s="34" t="s">
        <v>6565</v>
      </c>
      <c s="34" t="s">
        <v>9922</v>
      </c>
      <c s="35" t="s">
        <v>5081</v>
      </c>
      <c s="6" t="s">
        <v>9923</v>
      </c>
      <c s="36" t="s">
        <v>52</v>
      </c>
      <c s="37">
        <v>1</v>
      </c>
      <c s="36">
        <v>0</v>
      </c>
      <c s="36">
        <f>ROUND(G1322*H1322,6)</f>
      </c>
      <c r="L1322" s="38">
        <v>0</v>
      </c>
      <c s="32">
        <f>ROUND(ROUND(L1322,2)*ROUND(G1322,3),2)</f>
      </c>
      <c s="36" t="s">
        <v>76</v>
      </c>
      <c>
        <f>(M1322*21)/100</f>
      </c>
      <c t="s">
        <v>27</v>
      </c>
    </row>
    <row r="1323" spans="1:5" ht="12.75">
      <c r="A1323" s="35" t="s">
        <v>54</v>
      </c>
      <c r="E1323" s="39" t="s">
        <v>5</v>
      </c>
    </row>
    <row r="1324" spans="1:5" ht="12.75">
      <c r="A1324" s="35" t="s">
        <v>55</v>
      </c>
      <c r="E1324" s="40" t="s">
        <v>5</v>
      </c>
    </row>
    <row r="1325" spans="1:5" ht="12.75">
      <c r="A1325" t="s">
        <v>56</v>
      </c>
      <c r="E1325" s="39" t="s">
        <v>5</v>
      </c>
    </row>
    <row r="1326" spans="1:16" ht="25.5">
      <c r="A1326" t="s">
        <v>49</v>
      </c>
      <c s="34" t="s">
        <v>6569</v>
      </c>
      <c s="34" t="s">
        <v>10017</v>
      </c>
      <c s="35" t="s">
        <v>5</v>
      </c>
      <c s="6" t="s">
        <v>10018</v>
      </c>
      <c s="36" t="s">
        <v>52</v>
      </c>
      <c s="37">
        <v>6</v>
      </c>
      <c s="36">
        <v>0</v>
      </c>
      <c s="36">
        <f>ROUND(G1326*H1326,6)</f>
      </c>
      <c r="L1326" s="38">
        <v>0</v>
      </c>
      <c s="32">
        <f>ROUND(ROUND(L1326,2)*ROUND(G1326,3),2)</f>
      </c>
      <c s="36" t="s">
        <v>76</v>
      </c>
      <c>
        <f>(M1326*21)/100</f>
      </c>
      <c t="s">
        <v>27</v>
      </c>
    </row>
    <row r="1327" spans="1:5" ht="12.75">
      <c r="A1327" s="35" t="s">
        <v>54</v>
      </c>
      <c r="E1327" s="39" t="s">
        <v>5</v>
      </c>
    </row>
    <row r="1328" spans="1:5" ht="12.75">
      <c r="A1328" s="35" t="s">
        <v>55</v>
      </c>
      <c r="E1328" s="40" t="s">
        <v>5</v>
      </c>
    </row>
    <row r="1329" spans="1:5" ht="12.75">
      <c r="A1329" t="s">
        <v>56</v>
      </c>
      <c r="E1329" s="39" t="s">
        <v>5</v>
      </c>
    </row>
    <row r="1330" spans="1:16" ht="12.75">
      <c r="A1330" t="s">
        <v>49</v>
      </c>
      <c s="34" t="s">
        <v>6574</v>
      </c>
      <c s="34" t="s">
        <v>9924</v>
      </c>
      <c s="35" t="s">
        <v>7922</v>
      </c>
      <c s="6" t="s">
        <v>9925</v>
      </c>
      <c s="36" t="s">
        <v>684</v>
      </c>
      <c s="37">
        <v>1</v>
      </c>
      <c s="36">
        <v>0</v>
      </c>
      <c s="36">
        <f>ROUND(G1330*H1330,6)</f>
      </c>
      <c r="L1330" s="38">
        <v>0</v>
      </c>
      <c s="32">
        <f>ROUND(ROUND(L1330,2)*ROUND(G1330,3),2)</f>
      </c>
      <c s="36" t="s">
        <v>76</v>
      </c>
      <c>
        <f>(M1330*21)/100</f>
      </c>
      <c t="s">
        <v>27</v>
      </c>
    </row>
    <row r="1331" spans="1:5" ht="12.75">
      <c r="A1331" s="35" t="s">
        <v>54</v>
      </c>
      <c r="E1331" s="39" t="s">
        <v>9926</v>
      </c>
    </row>
    <row r="1332" spans="1:5" ht="12.75">
      <c r="A1332" s="35" t="s">
        <v>55</v>
      </c>
      <c r="E1332" s="40" t="s">
        <v>5</v>
      </c>
    </row>
    <row r="1333" spans="1:5" ht="12.75">
      <c r="A1333" t="s">
        <v>56</v>
      </c>
      <c r="E1333" s="39" t="s">
        <v>5</v>
      </c>
    </row>
    <row r="1334" spans="1:13" ht="12.75">
      <c r="A1334" t="s">
        <v>46</v>
      </c>
      <c r="C1334" s="31" t="s">
        <v>150</v>
      </c>
      <c r="E1334" s="33" t="s">
        <v>10108</v>
      </c>
      <c r="J1334" s="32">
        <f>0</f>
      </c>
      <c s="32">
        <f>0</f>
      </c>
      <c s="32">
        <f>0+L1335</f>
      </c>
      <c s="32">
        <f>0+M1335</f>
      </c>
    </row>
    <row r="1335" spans="1:16" ht="12.75">
      <c r="A1335" t="s">
        <v>49</v>
      </c>
      <c s="34" t="s">
        <v>6578</v>
      </c>
      <c s="34" t="s">
        <v>9870</v>
      </c>
      <c s="35" t="s">
        <v>5081</v>
      </c>
      <c s="6" t="s">
        <v>10109</v>
      </c>
      <c s="36" t="s">
        <v>684</v>
      </c>
      <c s="37">
        <v>70</v>
      </c>
      <c s="36">
        <v>0</v>
      </c>
      <c s="36">
        <f>ROUND(G1335*H1335,6)</f>
      </c>
      <c r="L1335" s="38">
        <v>0</v>
      </c>
      <c s="32">
        <f>ROUND(ROUND(L1335,2)*ROUND(G1335,3),2)</f>
      </c>
      <c s="36" t="s">
        <v>76</v>
      </c>
      <c>
        <f>(M1335*21)/100</f>
      </c>
      <c t="s">
        <v>27</v>
      </c>
    </row>
    <row r="1336" spans="1:5" ht="12.75">
      <c r="A1336" s="35" t="s">
        <v>54</v>
      </c>
      <c r="E1336" s="39" t="s">
        <v>10109</v>
      </c>
    </row>
    <row r="1337" spans="1:5" ht="12.75">
      <c r="A1337" s="35" t="s">
        <v>55</v>
      </c>
      <c r="E1337" s="40" t="s">
        <v>5</v>
      </c>
    </row>
    <row r="1338" spans="1:5" ht="12.75">
      <c r="A1338" t="s">
        <v>56</v>
      </c>
      <c r="E1338" s="39" t="s">
        <v>5</v>
      </c>
    </row>
    <row r="1339" spans="1:13" ht="12.75">
      <c r="A1339" t="s">
        <v>46</v>
      </c>
      <c r="C1339" s="31" t="s">
        <v>153</v>
      </c>
      <c r="E1339" s="33" t="s">
        <v>10110</v>
      </c>
      <c r="J1339" s="32">
        <f>0</f>
      </c>
      <c s="32">
        <f>0</f>
      </c>
      <c s="32">
        <f>0+L1340+L1344+L1348+L1352+L1356+L1360+L1364</f>
      </c>
      <c s="32">
        <f>0+M1340+M1344+M1348+M1352+M1356+M1360+M1364</f>
      </c>
    </row>
    <row r="1340" spans="1:16" ht="12.75">
      <c r="A1340" t="s">
        <v>49</v>
      </c>
      <c s="34" t="s">
        <v>6581</v>
      </c>
      <c s="34" t="s">
        <v>9870</v>
      </c>
      <c s="35" t="s">
        <v>7851</v>
      </c>
      <c s="6" t="s">
        <v>9871</v>
      </c>
      <c s="36" t="s">
        <v>684</v>
      </c>
      <c s="37">
        <v>1</v>
      </c>
      <c s="36">
        <v>0</v>
      </c>
      <c s="36">
        <f>ROUND(G1340*H1340,6)</f>
      </c>
      <c r="L1340" s="38">
        <v>0</v>
      </c>
      <c s="32">
        <f>ROUND(ROUND(L1340,2)*ROUND(G1340,3),2)</f>
      </c>
      <c s="36" t="s">
        <v>76</v>
      </c>
      <c>
        <f>(M1340*21)/100</f>
      </c>
      <c t="s">
        <v>27</v>
      </c>
    </row>
    <row r="1341" spans="1:5" ht="12.75">
      <c r="A1341" s="35" t="s">
        <v>54</v>
      </c>
      <c r="E1341" s="39" t="s">
        <v>9872</v>
      </c>
    </row>
    <row r="1342" spans="1:5" ht="12.75">
      <c r="A1342" s="35" t="s">
        <v>55</v>
      </c>
      <c r="E1342" s="40" t="s">
        <v>5</v>
      </c>
    </row>
    <row r="1343" spans="1:5" ht="12.75">
      <c r="A1343" t="s">
        <v>56</v>
      </c>
      <c r="E1343" s="39" t="s">
        <v>5</v>
      </c>
    </row>
    <row r="1344" spans="1:16" ht="12.75">
      <c r="A1344" t="s">
        <v>49</v>
      </c>
      <c s="34" t="s">
        <v>6585</v>
      </c>
      <c s="34" t="s">
        <v>9873</v>
      </c>
      <c s="35" t="s">
        <v>7851</v>
      </c>
      <c s="6" t="s">
        <v>9871</v>
      </c>
      <c s="36" t="s">
        <v>684</v>
      </c>
      <c s="37">
        <v>1</v>
      </c>
      <c s="36">
        <v>0</v>
      </c>
      <c s="36">
        <f>ROUND(G1344*H1344,6)</f>
      </c>
      <c r="L1344" s="38">
        <v>0</v>
      </c>
      <c s="32">
        <f>ROUND(ROUND(L1344,2)*ROUND(G1344,3),2)</f>
      </c>
      <c s="36" t="s">
        <v>76</v>
      </c>
      <c>
        <f>(M1344*21)/100</f>
      </c>
      <c t="s">
        <v>27</v>
      </c>
    </row>
    <row r="1345" spans="1:5" ht="25.5">
      <c r="A1345" s="35" t="s">
        <v>54</v>
      </c>
      <c r="E1345" s="39" t="s">
        <v>9874</v>
      </c>
    </row>
    <row r="1346" spans="1:5" ht="12.75">
      <c r="A1346" s="35" t="s">
        <v>55</v>
      </c>
      <c r="E1346" s="40" t="s">
        <v>5</v>
      </c>
    </row>
    <row r="1347" spans="1:5" ht="12.75">
      <c r="A1347" t="s">
        <v>56</v>
      </c>
      <c r="E1347" s="39" t="s">
        <v>5</v>
      </c>
    </row>
    <row r="1348" spans="1:16" ht="12.75">
      <c r="A1348" t="s">
        <v>49</v>
      </c>
      <c s="34" t="s">
        <v>6588</v>
      </c>
      <c s="34" t="s">
        <v>9875</v>
      </c>
      <c s="35" t="s">
        <v>7851</v>
      </c>
      <c s="6" t="s">
        <v>9876</v>
      </c>
      <c s="36" t="s">
        <v>7404</v>
      </c>
      <c s="37">
        <v>20</v>
      </c>
      <c s="36">
        <v>0</v>
      </c>
      <c s="36">
        <f>ROUND(G1348*H1348,6)</f>
      </c>
      <c r="L1348" s="38">
        <v>0</v>
      </c>
      <c s="32">
        <f>ROUND(ROUND(L1348,2)*ROUND(G1348,3),2)</f>
      </c>
      <c s="36" t="s">
        <v>76</v>
      </c>
      <c>
        <f>(M1348*21)/100</f>
      </c>
      <c t="s">
        <v>27</v>
      </c>
    </row>
    <row r="1349" spans="1:5" ht="12.75">
      <c r="A1349" s="35" t="s">
        <v>54</v>
      </c>
      <c r="E1349" s="39" t="s">
        <v>9877</v>
      </c>
    </row>
    <row r="1350" spans="1:5" ht="12.75">
      <c r="A1350" s="35" t="s">
        <v>55</v>
      </c>
      <c r="E1350" s="40" t="s">
        <v>5</v>
      </c>
    </row>
    <row r="1351" spans="1:5" ht="12.75">
      <c r="A1351" t="s">
        <v>56</v>
      </c>
      <c r="E1351" s="39" t="s">
        <v>5</v>
      </c>
    </row>
    <row r="1352" spans="1:16" ht="12.75">
      <c r="A1352" t="s">
        <v>49</v>
      </c>
      <c s="34" t="s">
        <v>6591</v>
      </c>
      <c s="34" t="s">
        <v>9878</v>
      </c>
      <c s="35" t="s">
        <v>7851</v>
      </c>
      <c s="6" t="s">
        <v>9879</v>
      </c>
      <c s="36" t="s">
        <v>684</v>
      </c>
      <c s="37">
        <v>1</v>
      </c>
      <c s="36">
        <v>0</v>
      </c>
      <c s="36">
        <f>ROUND(G1352*H1352,6)</f>
      </c>
      <c r="L1352" s="38">
        <v>0</v>
      </c>
      <c s="32">
        <f>ROUND(ROUND(L1352,2)*ROUND(G1352,3),2)</f>
      </c>
      <c s="36" t="s">
        <v>76</v>
      </c>
      <c>
        <f>(M1352*21)/100</f>
      </c>
      <c t="s">
        <v>27</v>
      </c>
    </row>
    <row r="1353" spans="1:5" ht="12.75">
      <c r="A1353" s="35" t="s">
        <v>54</v>
      </c>
      <c r="E1353" s="39" t="s">
        <v>9880</v>
      </c>
    </row>
    <row r="1354" spans="1:5" ht="12.75">
      <c r="A1354" s="35" t="s">
        <v>55</v>
      </c>
      <c r="E1354" s="40" t="s">
        <v>5</v>
      </c>
    </row>
    <row r="1355" spans="1:5" ht="12.75">
      <c r="A1355" t="s">
        <v>56</v>
      </c>
      <c r="E1355" s="39" t="s">
        <v>5</v>
      </c>
    </row>
    <row r="1356" spans="1:16" ht="12.75">
      <c r="A1356" t="s">
        <v>49</v>
      </c>
      <c s="34" t="s">
        <v>6594</v>
      </c>
      <c s="34" t="s">
        <v>9881</v>
      </c>
      <c s="35" t="s">
        <v>7851</v>
      </c>
      <c s="6" t="s">
        <v>9882</v>
      </c>
      <c s="36" t="s">
        <v>684</v>
      </c>
      <c s="37">
        <v>1</v>
      </c>
      <c s="36">
        <v>0</v>
      </c>
      <c s="36">
        <f>ROUND(G1356*H1356,6)</f>
      </c>
      <c r="L1356" s="38">
        <v>0</v>
      </c>
      <c s="32">
        <f>ROUND(ROUND(L1356,2)*ROUND(G1356,3),2)</f>
      </c>
      <c s="36" t="s">
        <v>76</v>
      </c>
      <c>
        <f>(M1356*21)/100</f>
      </c>
      <c t="s">
        <v>27</v>
      </c>
    </row>
    <row r="1357" spans="1:5" ht="12.75">
      <c r="A1357" s="35" t="s">
        <v>54</v>
      </c>
      <c r="E1357" s="39" t="s">
        <v>5</v>
      </c>
    </row>
    <row r="1358" spans="1:5" ht="12.75">
      <c r="A1358" s="35" t="s">
        <v>55</v>
      </c>
      <c r="E1358" s="40" t="s">
        <v>5</v>
      </c>
    </row>
    <row r="1359" spans="1:5" ht="12.75">
      <c r="A1359" t="s">
        <v>56</v>
      </c>
      <c r="E1359" s="39" t="s">
        <v>5</v>
      </c>
    </row>
    <row r="1360" spans="1:16" ht="25.5">
      <c r="A1360" t="s">
        <v>49</v>
      </c>
      <c s="34" t="s">
        <v>6597</v>
      </c>
      <c s="34" t="s">
        <v>9883</v>
      </c>
      <c s="35" t="s">
        <v>7851</v>
      </c>
      <c s="6" t="s">
        <v>9884</v>
      </c>
      <c s="36" t="s">
        <v>684</v>
      </c>
      <c s="37">
        <v>1</v>
      </c>
      <c s="36">
        <v>0</v>
      </c>
      <c s="36">
        <f>ROUND(G1360*H1360,6)</f>
      </c>
      <c r="L1360" s="38">
        <v>0</v>
      </c>
      <c s="32">
        <f>ROUND(ROUND(L1360,2)*ROUND(G1360,3),2)</f>
      </c>
      <c s="36" t="s">
        <v>76</v>
      </c>
      <c>
        <f>(M1360*21)/100</f>
      </c>
      <c t="s">
        <v>27</v>
      </c>
    </row>
    <row r="1361" spans="1:5" ht="12.75">
      <c r="A1361" s="35" t="s">
        <v>54</v>
      </c>
      <c r="E1361" s="39" t="s">
        <v>5</v>
      </c>
    </row>
    <row r="1362" spans="1:5" ht="12.75">
      <c r="A1362" s="35" t="s">
        <v>55</v>
      </c>
      <c r="E1362" s="40" t="s">
        <v>5</v>
      </c>
    </row>
    <row r="1363" spans="1:5" ht="12.75">
      <c r="A1363" t="s">
        <v>56</v>
      </c>
      <c r="E1363" s="39" t="s">
        <v>5</v>
      </c>
    </row>
    <row r="1364" spans="1:16" ht="12.75">
      <c r="A1364" t="s">
        <v>49</v>
      </c>
      <c s="34" t="s">
        <v>6600</v>
      </c>
      <c s="34" t="s">
        <v>9885</v>
      </c>
      <c s="35" t="s">
        <v>7851</v>
      </c>
      <c s="6" t="s">
        <v>9886</v>
      </c>
      <c s="36" t="s">
        <v>7404</v>
      </c>
      <c s="37">
        <v>20</v>
      </c>
      <c s="36">
        <v>0</v>
      </c>
      <c s="36">
        <f>ROUND(G1364*H1364,6)</f>
      </c>
      <c r="L1364" s="38">
        <v>0</v>
      </c>
      <c s="32">
        <f>ROUND(ROUND(L1364,2)*ROUND(G1364,3),2)</f>
      </c>
      <c s="36" t="s">
        <v>76</v>
      </c>
      <c>
        <f>(M1364*21)/100</f>
      </c>
      <c t="s">
        <v>27</v>
      </c>
    </row>
    <row r="1365" spans="1:5" ht="12.75">
      <c r="A1365" s="35" t="s">
        <v>54</v>
      </c>
      <c r="E1365" s="39" t="s">
        <v>5</v>
      </c>
    </row>
    <row r="1366" spans="1:5" ht="12.75">
      <c r="A1366" s="35" t="s">
        <v>55</v>
      </c>
      <c r="E1366" s="40" t="s">
        <v>5</v>
      </c>
    </row>
    <row r="1367" spans="1:5" ht="12.75">
      <c r="A1367" t="s">
        <v>56</v>
      </c>
      <c r="E1367" s="39" t="s">
        <v>5</v>
      </c>
    </row>
    <row r="1368" spans="1:13" ht="12.75">
      <c r="A1368" t="s">
        <v>46</v>
      </c>
      <c r="C1368" s="31" t="s">
        <v>156</v>
      </c>
      <c r="E1368" s="33" t="s">
        <v>10111</v>
      </c>
      <c r="J1368" s="32">
        <f>0</f>
      </c>
      <c s="32">
        <f>0</f>
      </c>
      <c s="32">
        <f>0+L1369+L1373+L1377+L1381+L1385+L1389+L1393+L1397+L1401</f>
      </c>
      <c s="32">
        <f>0+M1369+M1373+M1377+M1381+M1385+M1389+M1393+M1397+M1401</f>
      </c>
    </row>
    <row r="1369" spans="1:16" ht="25.5">
      <c r="A1369" t="s">
        <v>49</v>
      </c>
      <c s="34" t="s">
        <v>6603</v>
      </c>
      <c s="34" t="s">
        <v>9930</v>
      </c>
      <c s="35" t="s">
        <v>7851</v>
      </c>
      <c s="6" t="s">
        <v>9931</v>
      </c>
      <c s="36" t="s">
        <v>52</v>
      </c>
      <c s="37">
        <v>14</v>
      </c>
      <c s="36">
        <v>0</v>
      </c>
      <c s="36">
        <f>ROUND(G1369*H1369,6)</f>
      </c>
      <c r="L1369" s="38">
        <v>0</v>
      </c>
      <c s="32">
        <f>ROUND(ROUND(L1369,2)*ROUND(G1369,3),2)</f>
      </c>
      <c s="36" t="s">
        <v>53</v>
      </c>
      <c>
        <f>(M1369*21)/100</f>
      </c>
      <c t="s">
        <v>27</v>
      </c>
    </row>
    <row r="1370" spans="1:5" ht="12.75">
      <c r="A1370" s="35" t="s">
        <v>54</v>
      </c>
      <c r="E1370" s="39" t="s">
        <v>5</v>
      </c>
    </row>
    <row r="1371" spans="1:5" ht="12.75">
      <c r="A1371" s="35" t="s">
        <v>55</v>
      </c>
      <c r="E1371" s="40" t="s">
        <v>5</v>
      </c>
    </row>
    <row r="1372" spans="1:5" ht="12.75">
      <c r="A1372" t="s">
        <v>56</v>
      </c>
      <c r="E1372" s="39" t="s">
        <v>5</v>
      </c>
    </row>
    <row r="1373" spans="1:16" ht="12.75">
      <c r="A1373" t="s">
        <v>49</v>
      </c>
      <c s="34" t="s">
        <v>6605</v>
      </c>
      <c s="34" t="s">
        <v>9870</v>
      </c>
      <c s="35" t="s">
        <v>7854</v>
      </c>
      <c s="6" t="s">
        <v>9949</v>
      </c>
      <c s="36" t="s">
        <v>684</v>
      </c>
      <c s="37">
        <v>1</v>
      </c>
      <c s="36">
        <v>0</v>
      </c>
      <c s="36">
        <f>ROUND(G1373*H1373,6)</f>
      </c>
      <c r="L1373" s="38">
        <v>0</v>
      </c>
      <c s="32">
        <f>ROUND(ROUND(L1373,2)*ROUND(G1373,3),2)</f>
      </c>
      <c s="36" t="s">
        <v>76</v>
      </c>
      <c>
        <f>(M1373*21)/100</f>
      </c>
      <c t="s">
        <v>27</v>
      </c>
    </row>
    <row r="1374" spans="1:5" ht="25.5">
      <c r="A1374" s="35" t="s">
        <v>54</v>
      </c>
      <c r="E1374" s="39" t="s">
        <v>10112</v>
      </c>
    </row>
    <row r="1375" spans="1:5" ht="12.75">
      <c r="A1375" s="35" t="s">
        <v>55</v>
      </c>
      <c r="E1375" s="40" t="s">
        <v>5</v>
      </c>
    </row>
    <row r="1376" spans="1:5" ht="12.75">
      <c r="A1376" t="s">
        <v>56</v>
      </c>
      <c r="E1376" s="39" t="s">
        <v>5</v>
      </c>
    </row>
    <row r="1377" spans="1:16" ht="12.75">
      <c r="A1377" t="s">
        <v>49</v>
      </c>
      <c s="34" t="s">
        <v>6608</v>
      </c>
      <c s="34" t="s">
        <v>9873</v>
      </c>
      <c s="35" t="s">
        <v>7854</v>
      </c>
      <c s="6" t="s">
        <v>9940</v>
      </c>
      <c s="36" t="s">
        <v>684</v>
      </c>
      <c s="37">
        <v>1</v>
      </c>
      <c s="36">
        <v>0</v>
      </c>
      <c s="36">
        <f>ROUND(G1377*H1377,6)</f>
      </c>
      <c r="L1377" s="38">
        <v>0</v>
      </c>
      <c s="32">
        <f>ROUND(ROUND(L1377,2)*ROUND(G1377,3),2)</f>
      </c>
      <c s="36" t="s">
        <v>76</v>
      </c>
      <c>
        <f>(M1377*21)/100</f>
      </c>
      <c t="s">
        <v>27</v>
      </c>
    </row>
    <row r="1378" spans="1:5" ht="12.75">
      <c r="A1378" s="35" t="s">
        <v>54</v>
      </c>
      <c r="E1378" s="39" t="s">
        <v>10113</v>
      </c>
    </row>
    <row r="1379" spans="1:5" ht="12.75">
      <c r="A1379" s="35" t="s">
        <v>55</v>
      </c>
      <c r="E1379" s="40" t="s">
        <v>5</v>
      </c>
    </row>
    <row r="1380" spans="1:5" ht="12.75">
      <c r="A1380" t="s">
        <v>56</v>
      </c>
      <c r="E1380" s="39" t="s">
        <v>5</v>
      </c>
    </row>
    <row r="1381" spans="1:16" ht="12.75">
      <c r="A1381" t="s">
        <v>49</v>
      </c>
      <c s="34" t="s">
        <v>6610</v>
      </c>
      <c s="34" t="s">
        <v>9875</v>
      </c>
      <c s="35" t="s">
        <v>7854</v>
      </c>
      <c s="6" t="s">
        <v>9940</v>
      </c>
      <c s="36" t="s">
        <v>684</v>
      </c>
      <c s="37">
        <v>1</v>
      </c>
      <c s="36">
        <v>0</v>
      </c>
      <c s="36">
        <f>ROUND(G1381*H1381,6)</f>
      </c>
      <c r="L1381" s="38">
        <v>0</v>
      </c>
      <c s="32">
        <f>ROUND(ROUND(L1381,2)*ROUND(G1381,3),2)</f>
      </c>
      <c s="36" t="s">
        <v>76</v>
      </c>
      <c>
        <f>(M1381*21)/100</f>
      </c>
      <c t="s">
        <v>27</v>
      </c>
    </row>
    <row r="1382" spans="1:5" ht="12.75">
      <c r="A1382" s="35" t="s">
        <v>54</v>
      </c>
      <c r="E1382" s="39" t="s">
        <v>10089</v>
      </c>
    </row>
    <row r="1383" spans="1:5" ht="12.75">
      <c r="A1383" s="35" t="s">
        <v>55</v>
      </c>
      <c r="E1383" s="40" t="s">
        <v>5</v>
      </c>
    </row>
    <row r="1384" spans="1:5" ht="12.75">
      <c r="A1384" t="s">
        <v>56</v>
      </c>
      <c r="E1384" s="39" t="s">
        <v>5</v>
      </c>
    </row>
    <row r="1385" spans="1:16" ht="12.75">
      <c r="A1385" t="s">
        <v>49</v>
      </c>
      <c s="34" t="s">
        <v>6612</v>
      </c>
      <c s="34" t="s">
        <v>9878</v>
      </c>
      <c s="35" t="s">
        <v>7854</v>
      </c>
      <c s="6" t="s">
        <v>9951</v>
      </c>
      <c s="36" t="s">
        <v>684</v>
      </c>
      <c s="37">
        <v>3</v>
      </c>
      <c s="36">
        <v>0</v>
      </c>
      <c s="36">
        <f>ROUND(G1385*H1385,6)</f>
      </c>
      <c r="L1385" s="38">
        <v>0</v>
      </c>
      <c s="32">
        <f>ROUND(ROUND(L1385,2)*ROUND(G1385,3),2)</f>
      </c>
      <c s="36" t="s">
        <v>76</v>
      </c>
      <c>
        <f>(M1385*21)/100</f>
      </c>
      <c t="s">
        <v>27</v>
      </c>
    </row>
    <row r="1386" spans="1:5" ht="12.75">
      <c r="A1386" s="35" t="s">
        <v>54</v>
      </c>
      <c r="E1386" s="39" t="s">
        <v>10114</v>
      </c>
    </row>
    <row r="1387" spans="1:5" ht="12.75">
      <c r="A1387" s="35" t="s">
        <v>55</v>
      </c>
      <c r="E1387" s="40" t="s">
        <v>5</v>
      </c>
    </row>
    <row r="1388" spans="1:5" ht="12.75">
      <c r="A1388" t="s">
        <v>56</v>
      </c>
      <c r="E1388" s="39" t="s">
        <v>5</v>
      </c>
    </row>
    <row r="1389" spans="1:16" ht="12.75">
      <c r="A1389" t="s">
        <v>49</v>
      </c>
      <c s="34" t="s">
        <v>6614</v>
      </c>
      <c s="34" t="s">
        <v>1325</v>
      </c>
      <c s="35" t="s">
        <v>7854</v>
      </c>
      <c s="6" t="s">
        <v>9911</v>
      </c>
      <c s="36" t="s">
        <v>52</v>
      </c>
      <c s="37">
        <v>14</v>
      </c>
      <c s="36">
        <v>0</v>
      </c>
      <c s="36">
        <f>ROUND(G1389*H1389,6)</f>
      </c>
      <c r="L1389" s="38">
        <v>0</v>
      </c>
      <c s="32">
        <f>ROUND(ROUND(L1389,2)*ROUND(G1389,3),2)</f>
      </c>
      <c s="36" t="s">
        <v>76</v>
      </c>
      <c>
        <f>(M1389*21)/100</f>
      </c>
      <c t="s">
        <v>27</v>
      </c>
    </row>
    <row r="1390" spans="1:5" ht="25.5">
      <c r="A1390" s="35" t="s">
        <v>54</v>
      </c>
      <c r="E1390" s="39" t="s">
        <v>9912</v>
      </c>
    </row>
    <row r="1391" spans="1:5" ht="51">
      <c r="A1391" s="35" t="s">
        <v>55</v>
      </c>
      <c r="E1391" s="40" t="s">
        <v>10115</v>
      </c>
    </row>
    <row r="1392" spans="1:5" ht="12.75">
      <c r="A1392" t="s">
        <v>56</v>
      </c>
      <c r="E1392" s="39" t="s">
        <v>5</v>
      </c>
    </row>
    <row r="1393" spans="1:16" ht="12.75">
      <c r="A1393" t="s">
        <v>49</v>
      </c>
      <c s="34" t="s">
        <v>6616</v>
      </c>
      <c s="34" t="s">
        <v>1328</v>
      </c>
      <c s="35" t="s">
        <v>7854</v>
      </c>
      <c s="6" t="s">
        <v>9879</v>
      </c>
      <c s="36" t="s">
        <v>684</v>
      </c>
      <c s="37">
        <v>1</v>
      </c>
      <c s="36">
        <v>0</v>
      </c>
      <c s="36">
        <f>ROUND(G1393*H1393,6)</f>
      </c>
      <c r="L1393" s="38">
        <v>0</v>
      </c>
      <c s="32">
        <f>ROUND(ROUND(L1393,2)*ROUND(G1393,3),2)</f>
      </c>
      <c s="36" t="s">
        <v>76</v>
      </c>
      <c>
        <f>(M1393*21)/100</f>
      </c>
      <c t="s">
        <v>27</v>
      </c>
    </row>
    <row r="1394" spans="1:5" ht="12.75">
      <c r="A1394" s="35" t="s">
        <v>54</v>
      </c>
      <c r="E1394" s="39" t="s">
        <v>9919</v>
      </c>
    </row>
    <row r="1395" spans="1:5" ht="12.75">
      <c r="A1395" s="35" t="s">
        <v>55</v>
      </c>
      <c r="E1395" s="40" t="s">
        <v>5</v>
      </c>
    </row>
    <row r="1396" spans="1:5" ht="12.75">
      <c r="A1396" t="s">
        <v>56</v>
      </c>
      <c r="E1396" s="39" t="s">
        <v>5</v>
      </c>
    </row>
    <row r="1397" spans="1:16" ht="25.5">
      <c r="A1397" t="s">
        <v>49</v>
      </c>
      <c s="34" t="s">
        <v>6618</v>
      </c>
      <c s="34" t="s">
        <v>9956</v>
      </c>
      <c s="35" t="s">
        <v>7851</v>
      </c>
      <c s="6" t="s">
        <v>9957</v>
      </c>
      <c s="36" t="s">
        <v>684</v>
      </c>
      <c s="37">
        <v>1</v>
      </c>
      <c s="36">
        <v>0</v>
      </c>
      <c s="36">
        <f>ROUND(G1397*H1397,6)</f>
      </c>
      <c r="L1397" s="38">
        <v>0</v>
      </c>
      <c s="32">
        <f>ROUND(ROUND(L1397,2)*ROUND(G1397,3),2)</f>
      </c>
      <c s="36" t="s">
        <v>76</v>
      </c>
      <c>
        <f>(M1397*21)/100</f>
      </c>
      <c t="s">
        <v>27</v>
      </c>
    </row>
    <row r="1398" spans="1:5" ht="12.75">
      <c r="A1398" s="35" t="s">
        <v>54</v>
      </c>
      <c r="E1398" s="39" t="s">
        <v>5</v>
      </c>
    </row>
    <row r="1399" spans="1:5" ht="12.75">
      <c r="A1399" s="35" t="s">
        <v>55</v>
      </c>
      <c r="E1399" s="40" t="s">
        <v>5</v>
      </c>
    </row>
    <row r="1400" spans="1:5" ht="12.75">
      <c r="A1400" t="s">
        <v>56</v>
      </c>
      <c r="E1400" s="39" t="s">
        <v>5</v>
      </c>
    </row>
    <row r="1401" spans="1:16" ht="25.5">
      <c r="A1401" t="s">
        <v>49</v>
      </c>
      <c s="34" t="s">
        <v>6620</v>
      </c>
      <c s="34" t="s">
        <v>9967</v>
      </c>
      <c s="35" t="s">
        <v>7851</v>
      </c>
      <c s="6" t="s">
        <v>9929</v>
      </c>
      <c s="36" t="s">
        <v>684</v>
      </c>
      <c s="37">
        <v>2</v>
      </c>
      <c s="36">
        <v>0</v>
      </c>
      <c s="36">
        <f>ROUND(G1401*H1401,6)</f>
      </c>
      <c r="L1401" s="38">
        <v>0</v>
      </c>
      <c s="32">
        <f>ROUND(ROUND(L1401,2)*ROUND(G1401,3),2)</f>
      </c>
      <c s="36" t="s">
        <v>76</v>
      </c>
      <c>
        <f>(M1401*21)/100</f>
      </c>
      <c t="s">
        <v>27</v>
      </c>
    </row>
    <row r="1402" spans="1:5" ht="12.75">
      <c r="A1402" s="35" t="s">
        <v>54</v>
      </c>
      <c r="E1402" s="39" t="s">
        <v>5</v>
      </c>
    </row>
    <row r="1403" spans="1:5" ht="12.75">
      <c r="A1403" s="35" t="s">
        <v>55</v>
      </c>
      <c r="E1403" s="40" t="s">
        <v>5</v>
      </c>
    </row>
    <row r="1404" spans="1:5" ht="12.75">
      <c r="A1404" t="s">
        <v>56</v>
      </c>
      <c r="E1404" s="39" t="s">
        <v>5</v>
      </c>
    </row>
    <row r="1405" spans="1:13" ht="12.75">
      <c r="A1405" t="s">
        <v>46</v>
      </c>
      <c r="C1405" s="31" t="s">
        <v>159</v>
      </c>
      <c r="E1405" s="33" t="s">
        <v>10116</v>
      </c>
      <c r="J1405" s="32">
        <f>0</f>
      </c>
      <c s="32">
        <f>0</f>
      </c>
      <c s="32">
        <f>0+L1406+L1410+L1414+L1418+L1422+L1426+L1430+L1434+L1438+L1442</f>
      </c>
      <c s="32">
        <f>0+M1406+M1410+M1414+M1418+M1422+M1426+M1430+M1434+M1438+M1442</f>
      </c>
    </row>
    <row r="1406" spans="1:16" ht="25.5">
      <c r="A1406" t="s">
        <v>49</v>
      </c>
      <c s="34" t="s">
        <v>6622</v>
      </c>
      <c s="34" t="s">
        <v>9901</v>
      </c>
      <c s="35" t="s">
        <v>3028</v>
      </c>
      <c s="6" t="s">
        <v>9902</v>
      </c>
      <c s="36" t="s">
        <v>52</v>
      </c>
      <c s="37">
        <v>68</v>
      </c>
      <c s="36">
        <v>0</v>
      </c>
      <c s="36">
        <f>ROUND(G1406*H1406,6)</f>
      </c>
      <c r="L1406" s="38">
        <v>0</v>
      </c>
      <c s="32">
        <f>ROUND(ROUND(L1406,2)*ROUND(G1406,3),2)</f>
      </c>
      <c s="36" t="s">
        <v>53</v>
      </c>
      <c>
        <f>(M1406*21)/100</f>
      </c>
      <c t="s">
        <v>27</v>
      </c>
    </row>
    <row r="1407" spans="1:5" ht="12.75">
      <c r="A1407" s="35" t="s">
        <v>54</v>
      </c>
      <c r="E1407" s="39" t="s">
        <v>5</v>
      </c>
    </row>
    <row r="1408" spans="1:5" ht="12.75">
      <c r="A1408" s="35" t="s">
        <v>55</v>
      </c>
      <c r="E1408" s="40" t="s">
        <v>5</v>
      </c>
    </row>
    <row r="1409" spans="1:5" ht="12.75">
      <c r="A1409" t="s">
        <v>56</v>
      </c>
      <c r="E1409" s="39" t="s">
        <v>5</v>
      </c>
    </row>
    <row r="1410" spans="1:16" ht="25.5">
      <c r="A1410" t="s">
        <v>49</v>
      </c>
      <c s="34" t="s">
        <v>6627</v>
      </c>
      <c s="34" t="s">
        <v>9903</v>
      </c>
      <c s="35" t="s">
        <v>3028</v>
      </c>
      <c s="6" t="s">
        <v>9904</v>
      </c>
      <c s="36" t="s">
        <v>684</v>
      </c>
      <c s="37">
        <v>1</v>
      </c>
      <c s="36">
        <v>0</v>
      </c>
      <c s="36">
        <f>ROUND(G1410*H1410,6)</f>
      </c>
      <c r="L1410" s="38">
        <v>0</v>
      </c>
      <c s="32">
        <f>ROUND(ROUND(L1410,2)*ROUND(G1410,3),2)</f>
      </c>
      <c s="36" t="s">
        <v>53</v>
      </c>
      <c>
        <f>(M1410*21)/100</f>
      </c>
      <c t="s">
        <v>27</v>
      </c>
    </row>
    <row r="1411" spans="1:5" ht="12.75">
      <c r="A1411" s="35" t="s">
        <v>54</v>
      </c>
      <c r="E1411" s="39" t="s">
        <v>5</v>
      </c>
    </row>
    <row r="1412" spans="1:5" ht="12.75">
      <c r="A1412" s="35" t="s">
        <v>55</v>
      </c>
      <c r="E1412" s="40" t="s">
        <v>5</v>
      </c>
    </row>
    <row r="1413" spans="1:5" ht="12.75">
      <c r="A1413" t="s">
        <v>56</v>
      </c>
      <c r="E1413" s="39" t="s">
        <v>5</v>
      </c>
    </row>
    <row r="1414" spans="1:16" ht="12.75">
      <c r="A1414" t="s">
        <v>49</v>
      </c>
      <c s="34" t="s">
        <v>6630</v>
      </c>
      <c s="34" t="s">
        <v>9870</v>
      </c>
      <c s="35" t="s">
        <v>3028</v>
      </c>
      <c s="6" t="s">
        <v>9905</v>
      </c>
      <c s="36" t="s">
        <v>684</v>
      </c>
      <c s="37">
        <v>1</v>
      </c>
      <c s="36">
        <v>0</v>
      </c>
      <c s="36">
        <f>ROUND(G1414*H1414,6)</f>
      </c>
      <c r="L1414" s="38">
        <v>0</v>
      </c>
      <c s="32">
        <f>ROUND(ROUND(L1414,2)*ROUND(G1414,3),2)</f>
      </c>
      <c s="36" t="s">
        <v>76</v>
      </c>
      <c>
        <f>(M1414*21)/100</f>
      </c>
      <c t="s">
        <v>27</v>
      </c>
    </row>
    <row r="1415" spans="1:5" ht="51">
      <c r="A1415" s="35" t="s">
        <v>54</v>
      </c>
      <c r="E1415" s="39" t="s">
        <v>10117</v>
      </c>
    </row>
    <row r="1416" spans="1:5" ht="12.75">
      <c r="A1416" s="35" t="s">
        <v>55</v>
      </c>
      <c r="E1416" s="40" t="s">
        <v>5</v>
      </c>
    </row>
    <row r="1417" spans="1:5" ht="12.75">
      <c r="A1417" t="s">
        <v>56</v>
      </c>
      <c r="E1417" s="39" t="s">
        <v>5</v>
      </c>
    </row>
    <row r="1418" spans="1:16" ht="12.75">
      <c r="A1418" t="s">
        <v>49</v>
      </c>
      <c s="34" t="s">
        <v>6634</v>
      </c>
      <c s="34" t="s">
        <v>9873</v>
      </c>
      <c s="35" t="s">
        <v>3028</v>
      </c>
      <c s="6" t="s">
        <v>9907</v>
      </c>
      <c s="36" t="s">
        <v>684</v>
      </c>
      <c s="37">
        <v>6</v>
      </c>
      <c s="36">
        <v>0</v>
      </c>
      <c s="36">
        <f>ROUND(G1418*H1418,6)</f>
      </c>
      <c r="L1418" s="38">
        <v>0</v>
      </c>
      <c s="32">
        <f>ROUND(ROUND(L1418,2)*ROUND(G1418,3),2)</f>
      </c>
      <c s="36" t="s">
        <v>76</v>
      </c>
      <c>
        <f>(M1418*21)/100</f>
      </c>
      <c t="s">
        <v>27</v>
      </c>
    </row>
    <row r="1419" spans="1:5" ht="12.75">
      <c r="A1419" s="35" t="s">
        <v>54</v>
      </c>
      <c r="E1419" s="39" t="s">
        <v>9908</v>
      </c>
    </row>
    <row r="1420" spans="1:5" ht="12.75">
      <c r="A1420" s="35" t="s">
        <v>55</v>
      </c>
      <c r="E1420" s="40" t="s">
        <v>5</v>
      </c>
    </row>
    <row r="1421" spans="1:5" ht="12.75">
      <c r="A1421" t="s">
        <v>56</v>
      </c>
      <c r="E1421" s="39" t="s">
        <v>5</v>
      </c>
    </row>
    <row r="1422" spans="1:16" ht="12.75">
      <c r="A1422" t="s">
        <v>49</v>
      </c>
      <c s="34" t="s">
        <v>6637</v>
      </c>
      <c s="34" t="s">
        <v>9875</v>
      </c>
      <c s="35" t="s">
        <v>3028</v>
      </c>
      <c s="6" t="s">
        <v>9980</v>
      </c>
      <c s="36" t="s">
        <v>684</v>
      </c>
      <c s="37">
        <v>2</v>
      </c>
      <c s="36">
        <v>0</v>
      </c>
      <c s="36">
        <f>ROUND(G1422*H1422,6)</f>
      </c>
      <c r="L1422" s="38">
        <v>0</v>
      </c>
      <c s="32">
        <f>ROUND(ROUND(L1422,2)*ROUND(G1422,3),2)</f>
      </c>
      <c s="36" t="s">
        <v>76</v>
      </c>
      <c>
        <f>(M1422*21)/100</f>
      </c>
      <c t="s">
        <v>27</v>
      </c>
    </row>
    <row r="1423" spans="1:5" ht="12.75">
      <c r="A1423" s="35" t="s">
        <v>54</v>
      </c>
      <c r="E1423" s="39" t="s">
        <v>9981</v>
      </c>
    </row>
    <row r="1424" spans="1:5" ht="12.75">
      <c r="A1424" s="35" t="s">
        <v>55</v>
      </c>
      <c r="E1424" s="40" t="s">
        <v>5</v>
      </c>
    </row>
    <row r="1425" spans="1:5" ht="12.75">
      <c r="A1425" t="s">
        <v>56</v>
      </c>
      <c r="E1425" s="39" t="s">
        <v>5</v>
      </c>
    </row>
    <row r="1426" spans="1:16" ht="12.75">
      <c r="A1426" t="s">
        <v>49</v>
      </c>
      <c s="34" t="s">
        <v>6639</v>
      </c>
      <c s="34" t="s">
        <v>9878</v>
      </c>
      <c s="35" t="s">
        <v>3028</v>
      </c>
      <c s="6" t="s">
        <v>9911</v>
      </c>
      <c s="36" t="s">
        <v>52</v>
      </c>
      <c s="37">
        <v>68</v>
      </c>
      <c s="36">
        <v>0</v>
      </c>
      <c s="36">
        <f>ROUND(G1426*H1426,6)</f>
      </c>
      <c r="L1426" s="38">
        <v>0</v>
      </c>
      <c s="32">
        <f>ROUND(ROUND(L1426,2)*ROUND(G1426,3),2)</f>
      </c>
      <c s="36" t="s">
        <v>76</v>
      </c>
      <c>
        <f>(M1426*21)/100</f>
      </c>
      <c t="s">
        <v>27</v>
      </c>
    </row>
    <row r="1427" spans="1:5" ht="25.5">
      <c r="A1427" s="35" t="s">
        <v>54</v>
      </c>
      <c r="E1427" s="39" t="s">
        <v>9912</v>
      </c>
    </row>
    <row r="1428" spans="1:5" ht="51">
      <c r="A1428" s="35" t="s">
        <v>55</v>
      </c>
      <c r="E1428" s="40" t="s">
        <v>10118</v>
      </c>
    </row>
    <row r="1429" spans="1:5" ht="12.75">
      <c r="A1429" t="s">
        <v>56</v>
      </c>
      <c r="E1429" s="39" t="s">
        <v>5</v>
      </c>
    </row>
    <row r="1430" spans="1:16" ht="12.75">
      <c r="A1430" t="s">
        <v>49</v>
      </c>
      <c s="34" t="s">
        <v>6641</v>
      </c>
      <c s="34" t="s">
        <v>1325</v>
      </c>
      <c s="35" t="s">
        <v>3028</v>
      </c>
      <c s="6" t="s">
        <v>9916</v>
      </c>
      <c s="36" t="s">
        <v>1430</v>
      </c>
      <c s="37">
        <v>18</v>
      </c>
      <c s="36">
        <v>0</v>
      </c>
      <c s="36">
        <f>ROUND(G1430*H1430,6)</f>
      </c>
      <c r="L1430" s="38">
        <v>0</v>
      </c>
      <c s="32">
        <f>ROUND(ROUND(L1430,2)*ROUND(G1430,3),2)</f>
      </c>
      <c s="36" t="s">
        <v>76</v>
      </c>
      <c>
        <f>(M1430*21)/100</f>
      </c>
      <c t="s">
        <v>27</v>
      </c>
    </row>
    <row r="1431" spans="1:5" ht="12.75">
      <c r="A1431" s="35" t="s">
        <v>54</v>
      </c>
      <c r="E1431" s="39" t="s">
        <v>9917</v>
      </c>
    </row>
    <row r="1432" spans="1:5" ht="12.75">
      <c r="A1432" s="35" t="s">
        <v>55</v>
      </c>
      <c r="E1432" s="40" t="s">
        <v>5</v>
      </c>
    </row>
    <row r="1433" spans="1:5" ht="12.75">
      <c r="A1433" t="s">
        <v>56</v>
      </c>
      <c r="E1433" s="39" t="s">
        <v>5</v>
      </c>
    </row>
    <row r="1434" spans="1:16" ht="12.75">
      <c r="A1434" t="s">
        <v>49</v>
      </c>
      <c s="34" t="s">
        <v>6646</v>
      </c>
      <c s="34" t="s">
        <v>1328</v>
      </c>
      <c s="35" t="s">
        <v>3028</v>
      </c>
      <c s="6" t="s">
        <v>9986</v>
      </c>
      <c s="36" t="s">
        <v>1430</v>
      </c>
      <c s="37">
        <v>26</v>
      </c>
      <c s="36">
        <v>0</v>
      </c>
      <c s="36">
        <f>ROUND(G1434*H1434,6)</f>
      </c>
      <c r="L1434" s="38">
        <v>0</v>
      </c>
      <c s="32">
        <f>ROUND(ROUND(L1434,2)*ROUND(G1434,3),2)</f>
      </c>
      <c s="36" t="s">
        <v>76</v>
      </c>
      <c>
        <f>(M1434*21)/100</f>
      </c>
      <c t="s">
        <v>27</v>
      </c>
    </row>
    <row r="1435" spans="1:5" ht="12.75">
      <c r="A1435" s="35" t="s">
        <v>54</v>
      </c>
      <c r="E1435" s="39" t="s">
        <v>9987</v>
      </c>
    </row>
    <row r="1436" spans="1:5" ht="12.75">
      <c r="A1436" s="35" t="s">
        <v>55</v>
      </c>
      <c r="E1436" s="40" t="s">
        <v>5</v>
      </c>
    </row>
    <row r="1437" spans="1:5" ht="12.75">
      <c r="A1437" t="s">
        <v>56</v>
      </c>
      <c r="E1437" s="39" t="s">
        <v>5</v>
      </c>
    </row>
    <row r="1438" spans="1:16" ht="12.75">
      <c r="A1438" t="s">
        <v>49</v>
      </c>
      <c s="34" t="s">
        <v>6650</v>
      </c>
      <c s="34" t="s">
        <v>1330</v>
      </c>
      <c s="35" t="s">
        <v>3028</v>
      </c>
      <c s="6" t="s">
        <v>9879</v>
      </c>
      <c s="36" t="s">
        <v>684</v>
      </c>
      <c s="37">
        <v>1</v>
      </c>
      <c s="36">
        <v>0</v>
      </c>
      <c s="36">
        <f>ROUND(G1438*H1438,6)</f>
      </c>
      <c r="L1438" s="38">
        <v>0</v>
      </c>
      <c s="32">
        <f>ROUND(ROUND(L1438,2)*ROUND(G1438,3),2)</f>
      </c>
      <c s="36" t="s">
        <v>76</v>
      </c>
      <c>
        <f>(M1438*21)/100</f>
      </c>
      <c t="s">
        <v>27</v>
      </c>
    </row>
    <row r="1439" spans="1:5" ht="12.75">
      <c r="A1439" s="35" t="s">
        <v>54</v>
      </c>
      <c r="E1439" s="39" t="s">
        <v>9919</v>
      </c>
    </row>
    <row r="1440" spans="1:5" ht="12.75">
      <c r="A1440" s="35" t="s">
        <v>55</v>
      </c>
      <c r="E1440" s="40" t="s">
        <v>5</v>
      </c>
    </row>
    <row r="1441" spans="1:5" ht="12.75">
      <c r="A1441" t="s">
        <v>56</v>
      </c>
      <c r="E1441" s="39" t="s">
        <v>5</v>
      </c>
    </row>
    <row r="1442" spans="1:16" ht="12.75">
      <c r="A1442" t="s">
        <v>49</v>
      </c>
      <c s="34" t="s">
        <v>6653</v>
      </c>
      <c s="34" t="s">
        <v>9920</v>
      </c>
      <c s="35" t="s">
        <v>3028</v>
      </c>
      <c s="6" t="s">
        <v>9921</v>
      </c>
      <c s="36" t="s">
        <v>684</v>
      </c>
      <c s="37">
        <v>6</v>
      </c>
      <c s="36">
        <v>0</v>
      </c>
      <c s="36">
        <f>ROUND(G1442*H1442,6)</f>
      </c>
      <c r="L1442" s="38">
        <v>0</v>
      </c>
      <c s="32">
        <f>ROUND(ROUND(L1442,2)*ROUND(G1442,3),2)</f>
      </c>
      <c s="36" t="s">
        <v>76</v>
      </c>
      <c>
        <f>(M1442*21)/100</f>
      </c>
      <c t="s">
        <v>27</v>
      </c>
    </row>
    <row r="1443" spans="1:5" ht="12.75">
      <c r="A1443" s="35" t="s">
        <v>54</v>
      </c>
      <c r="E1443" s="39" t="s">
        <v>5</v>
      </c>
    </row>
    <row r="1444" spans="1:5" ht="12.75">
      <c r="A1444" s="35" t="s">
        <v>55</v>
      </c>
      <c r="E1444" s="40" t="s">
        <v>5</v>
      </c>
    </row>
    <row r="1445" spans="1:5" ht="12.75">
      <c r="A1445" t="s">
        <v>56</v>
      </c>
      <c r="E1445" s="39" t="s">
        <v>5</v>
      </c>
    </row>
    <row r="1446" spans="1:13" ht="12.75">
      <c r="A1446" t="s">
        <v>46</v>
      </c>
      <c r="C1446" s="31" t="s">
        <v>162</v>
      </c>
      <c r="E1446" s="33" t="s">
        <v>10119</v>
      </c>
      <c r="J1446" s="32">
        <f>0</f>
      </c>
      <c s="32">
        <f>0</f>
      </c>
      <c s="32">
        <f>0+L1447+L1451+L1455+L1459+L1463+L1467+L1471+L1475+L1479</f>
      </c>
      <c s="32">
        <f>0+M1447+M1451+M1455+M1459+M1463+M1467+M1471+M1475+M1479</f>
      </c>
    </row>
    <row r="1447" spans="1:16" ht="12.75">
      <c r="A1447" t="s">
        <v>49</v>
      </c>
      <c s="34" t="s">
        <v>6655</v>
      </c>
      <c s="34" t="s">
        <v>9870</v>
      </c>
      <c s="35" t="s">
        <v>7938</v>
      </c>
      <c s="6" t="s">
        <v>9888</v>
      </c>
      <c s="36" t="s">
        <v>684</v>
      </c>
      <c s="37">
        <v>1</v>
      </c>
      <c s="36">
        <v>0</v>
      </c>
      <c s="36">
        <f>ROUND(G1447*H1447,6)</f>
      </c>
      <c r="L1447" s="38">
        <v>0</v>
      </c>
      <c s="32">
        <f>ROUND(ROUND(L1447,2)*ROUND(G1447,3),2)</f>
      </c>
      <c s="36" t="s">
        <v>76</v>
      </c>
      <c>
        <f>(M1447*21)/100</f>
      </c>
      <c t="s">
        <v>27</v>
      </c>
    </row>
    <row r="1448" spans="1:5" ht="12.75">
      <c r="A1448" s="35" t="s">
        <v>54</v>
      </c>
      <c r="E1448" s="39" t="s">
        <v>9889</v>
      </c>
    </row>
    <row r="1449" spans="1:5" ht="12.75">
      <c r="A1449" s="35" t="s">
        <v>55</v>
      </c>
      <c r="E1449" s="40" t="s">
        <v>5</v>
      </c>
    </row>
    <row r="1450" spans="1:5" ht="12.75">
      <c r="A1450" t="s">
        <v>56</v>
      </c>
      <c r="E1450" s="39" t="s">
        <v>5</v>
      </c>
    </row>
    <row r="1451" spans="1:16" ht="12.75">
      <c r="A1451" t="s">
        <v>49</v>
      </c>
      <c s="34" t="s">
        <v>6657</v>
      </c>
      <c s="34" t="s">
        <v>9873</v>
      </c>
      <c s="35" t="s">
        <v>7938</v>
      </c>
      <c s="6" t="s">
        <v>9888</v>
      </c>
      <c s="36" t="s">
        <v>684</v>
      </c>
      <c s="37">
        <v>2</v>
      </c>
      <c s="36">
        <v>0</v>
      </c>
      <c s="36">
        <f>ROUND(G1451*H1451,6)</f>
      </c>
      <c r="L1451" s="38">
        <v>0</v>
      </c>
      <c s="32">
        <f>ROUND(ROUND(L1451,2)*ROUND(G1451,3),2)</f>
      </c>
      <c s="36" t="s">
        <v>76</v>
      </c>
      <c>
        <f>(M1451*21)/100</f>
      </c>
      <c t="s">
        <v>27</v>
      </c>
    </row>
    <row r="1452" spans="1:5" ht="25.5">
      <c r="A1452" s="35" t="s">
        <v>54</v>
      </c>
      <c r="E1452" s="39" t="s">
        <v>10067</v>
      </c>
    </row>
    <row r="1453" spans="1:5" ht="12.75">
      <c r="A1453" s="35" t="s">
        <v>55</v>
      </c>
      <c r="E1453" s="40" t="s">
        <v>5</v>
      </c>
    </row>
    <row r="1454" spans="1:5" ht="12.75">
      <c r="A1454" t="s">
        <v>56</v>
      </c>
      <c r="E1454" s="39" t="s">
        <v>5</v>
      </c>
    </row>
    <row r="1455" spans="1:16" ht="12.75">
      <c r="A1455" t="s">
        <v>49</v>
      </c>
      <c s="34" t="s">
        <v>6659</v>
      </c>
      <c s="34" t="s">
        <v>9875</v>
      </c>
      <c s="35" t="s">
        <v>7938</v>
      </c>
      <c s="6" t="s">
        <v>9888</v>
      </c>
      <c s="36" t="s">
        <v>684</v>
      </c>
      <c s="37">
        <v>2</v>
      </c>
      <c s="36">
        <v>0</v>
      </c>
      <c s="36">
        <f>ROUND(G1455*H1455,6)</f>
      </c>
      <c r="L1455" s="38">
        <v>0</v>
      </c>
      <c s="32">
        <f>ROUND(ROUND(L1455,2)*ROUND(G1455,3),2)</f>
      </c>
      <c s="36" t="s">
        <v>76</v>
      </c>
      <c>
        <f>(M1455*21)/100</f>
      </c>
      <c t="s">
        <v>27</v>
      </c>
    </row>
    <row r="1456" spans="1:5" ht="25.5">
      <c r="A1456" s="35" t="s">
        <v>54</v>
      </c>
      <c r="E1456" s="39" t="s">
        <v>10104</v>
      </c>
    </row>
    <row r="1457" spans="1:5" ht="12.75">
      <c r="A1457" s="35" t="s">
        <v>55</v>
      </c>
      <c r="E1457" s="40" t="s">
        <v>5</v>
      </c>
    </row>
    <row r="1458" spans="1:5" ht="12.75">
      <c r="A1458" t="s">
        <v>56</v>
      </c>
      <c r="E1458" s="39" t="s">
        <v>5</v>
      </c>
    </row>
    <row r="1459" spans="1:16" ht="12.75">
      <c r="A1459" t="s">
        <v>49</v>
      </c>
      <c s="34" t="s">
        <v>6662</v>
      </c>
      <c s="34" t="s">
        <v>9878</v>
      </c>
      <c s="35" t="s">
        <v>7938</v>
      </c>
      <c s="6" t="s">
        <v>9876</v>
      </c>
      <c s="36" t="s">
        <v>7404</v>
      </c>
      <c s="37">
        <v>48</v>
      </c>
      <c s="36">
        <v>0</v>
      </c>
      <c s="36">
        <f>ROUND(G1459*H1459,6)</f>
      </c>
      <c r="L1459" s="38">
        <v>0</v>
      </c>
      <c s="32">
        <f>ROUND(ROUND(L1459,2)*ROUND(G1459,3),2)</f>
      </c>
      <c s="36" t="s">
        <v>76</v>
      </c>
      <c>
        <f>(M1459*21)/100</f>
      </c>
      <c t="s">
        <v>27</v>
      </c>
    </row>
    <row r="1460" spans="1:5" ht="12.75">
      <c r="A1460" s="35" t="s">
        <v>54</v>
      </c>
      <c r="E1460" s="39" t="s">
        <v>9877</v>
      </c>
    </row>
    <row r="1461" spans="1:5" ht="12.75">
      <c r="A1461" s="35" t="s">
        <v>55</v>
      </c>
      <c r="E1461" s="40" t="s">
        <v>5</v>
      </c>
    </row>
    <row r="1462" spans="1:5" ht="12.75">
      <c r="A1462" t="s">
        <v>56</v>
      </c>
      <c r="E1462" s="39" t="s">
        <v>5</v>
      </c>
    </row>
    <row r="1463" spans="1:16" ht="12.75">
      <c r="A1463" t="s">
        <v>49</v>
      </c>
      <c s="34" t="s">
        <v>6664</v>
      </c>
      <c s="34" t="s">
        <v>1325</v>
      </c>
      <c s="35" t="s">
        <v>7938</v>
      </c>
      <c s="6" t="s">
        <v>9879</v>
      </c>
      <c s="36" t="s">
        <v>684</v>
      </c>
      <c s="37">
        <v>1</v>
      </c>
      <c s="36">
        <v>0</v>
      </c>
      <c s="36">
        <f>ROUND(G1463*H1463,6)</f>
      </c>
      <c r="L1463" s="38">
        <v>0</v>
      </c>
      <c s="32">
        <f>ROUND(ROUND(L1463,2)*ROUND(G1463,3),2)</f>
      </c>
      <c s="36" t="s">
        <v>76</v>
      </c>
      <c>
        <f>(M1463*21)/100</f>
      </c>
      <c t="s">
        <v>27</v>
      </c>
    </row>
    <row r="1464" spans="1:5" ht="12.75">
      <c r="A1464" s="35" t="s">
        <v>54</v>
      </c>
      <c r="E1464" s="39" t="s">
        <v>9880</v>
      </c>
    </row>
    <row r="1465" spans="1:5" ht="12.75">
      <c r="A1465" s="35" t="s">
        <v>55</v>
      </c>
      <c r="E1465" s="40" t="s">
        <v>5</v>
      </c>
    </row>
    <row r="1466" spans="1:5" ht="12.75">
      <c r="A1466" t="s">
        <v>56</v>
      </c>
      <c r="E1466" s="39" t="s">
        <v>5</v>
      </c>
    </row>
    <row r="1467" spans="1:16" ht="12.75">
      <c r="A1467" t="s">
        <v>49</v>
      </c>
      <c s="34" t="s">
        <v>6666</v>
      </c>
      <c s="34" t="s">
        <v>9892</v>
      </c>
      <c s="35" t="s">
        <v>3406</v>
      </c>
      <c s="6" t="s">
        <v>9893</v>
      </c>
      <c s="36" t="s">
        <v>684</v>
      </c>
      <c s="37">
        <v>2</v>
      </c>
      <c s="36">
        <v>0</v>
      </c>
      <c s="36">
        <f>ROUND(G1467*H1467,6)</f>
      </c>
      <c r="L1467" s="38">
        <v>0</v>
      </c>
      <c s="32">
        <f>ROUND(ROUND(L1467,2)*ROUND(G1467,3),2)</f>
      </c>
      <c s="36" t="s">
        <v>76</v>
      </c>
      <c>
        <f>(M1467*21)/100</f>
      </c>
      <c t="s">
        <v>27</v>
      </c>
    </row>
    <row r="1468" spans="1:5" ht="12.75">
      <c r="A1468" s="35" t="s">
        <v>54</v>
      </c>
      <c r="E1468" s="39" t="s">
        <v>5</v>
      </c>
    </row>
    <row r="1469" spans="1:5" ht="12.75">
      <c r="A1469" s="35" t="s">
        <v>55</v>
      </c>
      <c r="E1469" s="40" t="s">
        <v>5</v>
      </c>
    </row>
    <row r="1470" spans="1:5" ht="12.75">
      <c r="A1470" t="s">
        <v>56</v>
      </c>
      <c r="E1470" s="39" t="s">
        <v>5</v>
      </c>
    </row>
    <row r="1471" spans="1:16" ht="12.75">
      <c r="A1471" t="s">
        <v>49</v>
      </c>
      <c s="34" t="s">
        <v>6668</v>
      </c>
      <c s="34" t="s">
        <v>9892</v>
      </c>
      <c s="35" t="s">
        <v>508</v>
      </c>
      <c s="6" t="s">
        <v>9893</v>
      </c>
      <c s="36" t="s">
        <v>684</v>
      </c>
      <c s="37">
        <v>2</v>
      </c>
      <c s="36">
        <v>0</v>
      </c>
      <c s="36">
        <f>ROUND(G1471*H1471,6)</f>
      </c>
      <c r="L1471" s="38">
        <v>0</v>
      </c>
      <c s="32">
        <f>ROUND(ROUND(L1471,2)*ROUND(G1471,3),2)</f>
      </c>
      <c s="36" t="s">
        <v>76</v>
      </c>
      <c>
        <f>(M1471*21)/100</f>
      </c>
      <c t="s">
        <v>27</v>
      </c>
    </row>
    <row r="1472" spans="1:5" ht="12.75">
      <c r="A1472" s="35" t="s">
        <v>54</v>
      </c>
      <c r="E1472" s="39" t="s">
        <v>5</v>
      </c>
    </row>
    <row r="1473" spans="1:5" ht="12.75">
      <c r="A1473" s="35" t="s">
        <v>55</v>
      </c>
      <c r="E1473" s="40" t="s">
        <v>5</v>
      </c>
    </row>
    <row r="1474" spans="1:5" ht="12.75">
      <c r="A1474" t="s">
        <v>56</v>
      </c>
      <c r="E1474" s="39" t="s">
        <v>5</v>
      </c>
    </row>
    <row r="1475" spans="1:16" ht="25.5">
      <c r="A1475" t="s">
        <v>49</v>
      </c>
      <c s="34" t="s">
        <v>6671</v>
      </c>
      <c s="34" t="s">
        <v>9894</v>
      </c>
      <c s="35" t="s">
        <v>5</v>
      </c>
      <c s="6" t="s">
        <v>9895</v>
      </c>
      <c s="36" t="s">
        <v>684</v>
      </c>
      <c s="37">
        <v>1</v>
      </c>
      <c s="36">
        <v>0</v>
      </c>
      <c s="36">
        <f>ROUND(G1475*H1475,6)</f>
      </c>
      <c r="L1475" s="38">
        <v>0</v>
      </c>
      <c s="32">
        <f>ROUND(ROUND(L1475,2)*ROUND(G1475,3),2)</f>
      </c>
      <c s="36" t="s">
        <v>76</v>
      </c>
      <c>
        <f>(M1475*21)/100</f>
      </c>
      <c t="s">
        <v>27</v>
      </c>
    </row>
    <row r="1476" spans="1:5" ht="12.75">
      <c r="A1476" s="35" t="s">
        <v>54</v>
      </c>
      <c r="E1476" s="39" t="s">
        <v>5</v>
      </c>
    </row>
    <row r="1477" spans="1:5" ht="12.75">
      <c r="A1477" s="35" t="s">
        <v>55</v>
      </c>
      <c r="E1477" s="40" t="s">
        <v>5</v>
      </c>
    </row>
    <row r="1478" spans="1:5" ht="12.75">
      <c r="A1478" t="s">
        <v>56</v>
      </c>
      <c r="E1478" s="39" t="s">
        <v>5</v>
      </c>
    </row>
    <row r="1479" spans="1:16" ht="12.75">
      <c r="A1479" t="s">
        <v>49</v>
      </c>
      <c s="34" t="s">
        <v>6676</v>
      </c>
      <c s="34" t="s">
        <v>9885</v>
      </c>
      <c s="35" t="s">
        <v>3028</v>
      </c>
      <c s="6" t="s">
        <v>9886</v>
      </c>
      <c s="36" t="s">
        <v>7404</v>
      </c>
      <c s="37">
        <v>48</v>
      </c>
      <c s="36">
        <v>0</v>
      </c>
      <c s="36">
        <f>ROUND(G1479*H1479,6)</f>
      </c>
      <c r="L1479" s="38">
        <v>0</v>
      </c>
      <c s="32">
        <f>ROUND(ROUND(L1479,2)*ROUND(G1479,3),2)</f>
      </c>
      <c s="36" t="s">
        <v>76</v>
      </c>
      <c>
        <f>(M1479*21)/100</f>
      </c>
      <c t="s">
        <v>27</v>
      </c>
    </row>
    <row r="1480" spans="1:5" ht="12.75">
      <c r="A1480" s="35" t="s">
        <v>54</v>
      </c>
      <c r="E1480" s="39" t="s">
        <v>5</v>
      </c>
    </row>
    <row r="1481" spans="1:5" ht="12.75">
      <c r="A1481" s="35" t="s">
        <v>55</v>
      </c>
      <c r="E1481" s="40" t="s">
        <v>5</v>
      </c>
    </row>
    <row r="1482" spans="1:5" ht="12.75">
      <c r="A1482" t="s">
        <v>56</v>
      </c>
      <c r="E1482" s="39" t="s">
        <v>5</v>
      </c>
    </row>
    <row r="1483" spans="1:13" ht="12.75">
      <c r="A1483" t="s">
        <v>46</v>
      </c>
      <c r="C1483" s="31" t="s">
        <v>165</v>
      </c>
      <c r="E1483" s="33" t="s">
        <v>10120</v>
      </c>
      <c r="J1483" s="32">
        <f>0</f>
      </c>
      <c s="32">
        <f>0</f>
      </c>
      <c s="32">
        <f>0+L1484+L1488+L1492+L1496+L1500+L1504+L1508</f>
      </c>
      <c s="32">
        <f>0+M1484+M1488+M1492+M1496+M1500+M1504+M1508</f>
      </c>
    </row>
    <row r="1484" spans="1:16" ht="12.75">
      <c r="A1484" t="s">
        <v>49</v>
      </c>
      <c s="34" t="s">
        <v>6680</v>
      </c>
      <c s="34" t="s">
        <v>9870</v>
      </c>
      <c s="35" t="s">
        <v>2658</v>
      </c>
      <c s="6" t="s">
        <v>9871</v>
      </c>
      <c s="36" t="s">
        <v>684</v>
      </c>
      <c s="37">
        <v>1</v>
      </c>
      <c s="36">
        <v>0</v>
      </c>
      <c s="36">
        <f>ROUND(G1484*H1484,6)</f>
      </c>
      <c r="L1484" s="38">
        <v>0</v>
      </c>
      <c s="32">
        <f>ROUND(ROUND(L1484,2)*ROUND(G1484,3),2)</f>
      </c>
      <c s="36" t="s">
        <v>76</v>
      </c>
      <c>
        <f>(M1484*21)/100</f>
      </c>
      <c t="s">
        <v>27</v>
      </c>
    </row>
    <row r="1485" spans="1:5" ht="12.75">
      <c r="A1485" s="35" t="s">
        <v>54</v>
      </c>
      <c r="E1485" s="39" t="s">
        <v>9872</v>
      </c>
    </row>
    <row r="1486" spans="1:5" ht="12.75">
      <c r="A1486" s="35" t="s">
        <v>55</v>
      </c>
      <c r="E1486" s="40" t="s">
        <v>5</v>
      </c>
    </row>
    <row r="1487" spans="1:5" ht="12.75">
      <c r="A1487" t="s">
        <v>56</v>
      </c>
      <c r="E1487" s="39" t="s">
        <v>5</v>
      </c>
    </row>
    <row r="1488" spans="1:16" ht="12.75">
      <c r="A1488" t="s">
        <v>49</v>
      </c>
      <c s="34" t="s">
        <v>6683</v>
      </c>
      <c s="34" t="s">
        <v>9873</v>
      </c>
      <c s="35" t="s">
        <v>2658</v>
      </c>
      <c s="6" t="s">
        <v>9871</v>
      </c>
      <c s="36" t="s">
        <v>684</v>
      </c>
      <c s="37">
        <v>1</v>
      </c>
      <c s="36">
        <v>0</v>
      </c>
      <c s="36">
        <f>ROUND(G1488*H1488,6)</f>
      </c>
      <c r="L1488" s="38">
        <v>0</v>
      </c>
      <c s="32">
        <f>ROUND(ROUND(L1488,2)*ROUND(G1488,3),2)</f>
      </c>
      <c s="36" t="s">
        <v>76</v>
      </c>
      <c>
        <f>(M1488*21)/100</f>
      </c>
      <c t="s">
        <v>27</v>
      </c>
    </row>
    <row r="1489" spans="1:5" ht="25.5">
      <c r="A1489" s="35" t="s">
        <v>54</v>
      </c>
      <c r="E1489" s="39" t="s">
        <v>9874</v>
      </c>
    </row>
    <row r="1490" spans="1:5" ht="12.75">
      <c r="A1490" s="35" t="s">
        <v>55</v>
      </c>
      <c r="E1490" s="40" t="s">
        <v>5</v>
      </c>
    </row>
    <row r="1491" spans="1:5" ht="12.75">
      <c r="A1491" t="s">
        <v>56</v>
      </c>
      <c r="E1491" s="39" t="s">
        <v>5</v>
      </c>
    </row>
    <row r="1492" spans="1:16" ht="12.75">
      <c r="A1492" t="s">
        <v>49</v>
      </c>
      <c s="34" t="s">
        <v>6686</v>
      </c>
      <c s="34" t="s">
        <v>9875</v>
      </c>
      <c s="35" t="s">
        <v>2658</v>
      </c>
      <c s="6" t="s">
        <v>9876</v>
      </c>
      <c s="36" t="s">
        <v>7404</v>
      </c>
      <c s="37">
        <v>18</v>
      </c>
      <c s="36">
        <v>0</v>
      </c>
      <c s="36">
        <f>ROUND(G1492*H1492,6)</f>
      </c>
      <c r="L1492" s="38">
        <v>0</v>
      </c>
      <c s="32">
        <f>ROUND(ROUND(L1492,2)*ROUND(G1492,3),2)</f>
      </c>
      <c s="36" t="s">
        <v>76</v>
      </c>
      <c>
        <f>(M1492*21)/100</f>
      </c>
      <c t="s">
        <v>27</v>
      </c>
    </row>
    <row r="1493" spans="1:5" ht="12.75">
      <c r="A1493" s="35" t="s">
        <v>54</v>
      </c>
      <c r="E1493" s="39" t="s">
        <v>9877</v>
      </c>
    </row>
    <row r="1494" spans="1:5" ht="12.75">
      <c r="A1494" s="35" t="s">
        <v>55</v>
      </c>
      <c r="E1494" s="40" t="s">
        <v>5</v>
      </c>
    </row>
    <row r="1495" spans="1:5" ht="12.75">
      <c r="A1495" t="s">
        <v>56</v>
      </c>
      <c r="E1495" s="39" t="s">
        <v>5</v>
      </c>
    </row>
    <row r="1496" spans="1:16" ht="12.75">
      <c r="A1496" t="s">
        <v>49</v>
      </c>
      <c s="34" t="s">
        <v>6688</v>
      </c>
      <c s="34" t="s">
        <v>9878</v>
      </c>
      <c s="35" t="s">
        <v>2658</v>
      </c>
      <c s="6" t="s">
        <v>9879</v>
      </c>
      <c s="36" t="s">
        <v>684</v>
      </c>
      <c s="37">
        <v>1</v>
      </c>
      <c s="36">
        <v>0</v>
      </c>
      <c s="36">
        <f>ROUND(G1496*H1496,6)</f>
      </c>
      <c r="L1496" s="38">
        <v>0</v>
      </c>
      <c s="32">
        <f>ROUND(ROUND(L1496,2)*ROUND(G1496,3),2)</f>
      </c>
      <c s="36" t="s">
        <v>76</v>
      </c>
      <c>
        <f>(M1496*21)/100</f>
      </c>
      <c t="s">
        <v>27</v>
      </c>
    </row>
    <row r="1497" spans="1:5" ht="12.75">
      <c r="A1497" s="35" t="s">
        <v>54</v>
      </c>
      <c r="E1497" s="39" t="s">
        <v>9880</v>
      </c>
    </row>
    <row r="1498" spans="1:5" ht="12.75">
      <c r="A1498" s="35" t="s">
        <v>55</v>
      </c>
      <c r="E1498" s="40" t="s">
        <v>5</v>
      </c>
    </row>
    <row r="1499" spans="1:5" ht="12.75">
      <c r="A1499" t="s">
        <v>56</v>
      </c>
      <c r="E1499" s="39" t="s">
        <v>5</v>
      </c>
    </row>
    <row r="1500" spans="1:16" ht="12.75">
      <c r="A1500" t="s">
        <v>49</v>
      </c>
      <c s="34" t="s">
        <v>6690</v>
      </c>
      <c s="34" t="s">
        <v>9881</v>
      </c>
      <c s="35" t="s">
        <v>5</v>
      </c>
      <c s="6" t="s">
        <v>9882</v>
      </c>
      <c s="36" t="s">
        <v>684</v>
      </c>
      <c s="37">
        <v>1</v>
      </c>
      <c s="36">
        <v>0</v>
      </c>
      <c s="36">
        <f>ROUND(G1500*H1500,6)</f>
      </c>
      <c r="L1500" s="38">
        <v>0</v>
      </c>
      <c s="32">
        <f>ROUND(ROUND(L1500,2)*ROUND(G1500,3),2)</f>
      </c>
      <c s="36" t="s">
        <v>76</v>
      </c>
      <c>
        <f>(M1500*21)/100</f>
      </c>
      <c t="s">
        <v>27</v>
      </c>
    </row>
    <row r="1501" spans="1:5" ht="12.75">
      <c r="A1501" s="35" t="s">
        <v>54</v>
      </c>
      <c r="E1501" s="39" t="s">
        <v>5</v>
      </c>
    </row>
    <row r="1502" spans="1:5" ht="12.75">
      <c r="A1502" s="35" t="s">
        <v>55</v>
      </c>
      <c r="E1502" s="40" t="s">
        <v>5</v>
      </c>
    </row>
    <row r="1503" spans="1:5" ht="12.75">
      <c r="A1503" t="s">
        <v>56</v>
      </c>
      <c r="E1503" s="39" t="s">
        <v>5</v>
      </c>
    </row>
    <row r="1504" spans="1:16" ht="25.5">
      <c r="A1504" t="s">
        <v>49</v>
      </c>
      <c s="34" t="s">
        <v>6693</v>
      </c>
      <c s="34" t="s">
        <v>9883</v>
      </c>
      <c s="35" t="s">
        <v>2651</v>
      </c>
      <c s="6" t="s">
        <v>9884</v>
      </c>
      <c s="36" t="s">
        <v>684</v>
      </c>
      <c s="37">
        <v>1</v>
      </c>
      <c s="36">
        <v>0</v>
      </c>
      <c s="36">
        <f>ROUND(G1504*H1504,6)</f>
      </c>
      <c r="L1504" s="38">
        <v>0</v>
      </c>
      <c s="32">
        <f>ROUND(ROUND(L1504,2)*ROUND(G1504,3),2)</f>
      </c>
      <c s="36" t="s">
        <v>76</v>
      </c>
      <c>
        <f>(M1504*21)/100</f>
      </c>
      <c t="s">
        <v>27</v>
      </c>
    </row>
    <row r="1505" spans="1:5" ht="12.75">
      <c r="A1505" s="35" t="s">
        <v>54</v>
      </c>
      <c r="E1505" s="39" t="s">
        <v>5</v>
      </c>
    </row>
    <row r="1506" spans="1:5" ht="12.75">
      <c r="A1506" s="35" t="s">
        <v>55</v>
      </c>
      <c r="E1506" s="40" t="s">
        <v>5</v>
      </c>
    </row>
    <row r="1507" spans="1:5" ht="12.75">
      <c r="A1507" t="s">
        <v>56</v>
      </c>
      <c r="E1507" s="39" t="s">
        <v>5</v>
      </c>
    </row>
    <row r="1508" spans="1:16" ht="12.75">
      <c r="A1508" t="s">
        <v>49</v>
      </c>
      <c s="34" t="s">
        <v>6695</v>
      </c>
      <c s="34" t="s">
        <v>9885</v>
      </c>
      <c s="35" t="s">
        <v>2658</v>
      </c>
      <c s="6" t="s">
        <v>9886</v>
      </c>
      <c s="36" t="s">
        <v>7404</v>
      </c>
      <c s="37">
        <v>18</v>
      </c>
      <c s="36">
        <v>0</v>
      </c>
      <c s="36">
        <f>ROUND(G1508*H1508,6)</f>
      </c>
      <c r="L1508" s="38">
        <v>0</v>
      </c>
      <c s="32">
        <f>ROUND(ROUND(L1508,2)*ROUND(G1508,3),2)</f>
      </c>
      <c s="36" t="s">
        <v>76</v>
      </c>
      <c>
        <f>(M1508*21)/100</f>
      </c>
      <c t="s">
        <v>27</v>
      </c>
    </row>
    <row r="1509" spans="1:5" ht="12.75">
      <c r="A1509" s="35" t="s">
        <v>54</v>
      </c>
      <c r="E1509" s="39" t="s">
        <v>5</v>
      </c>
    </row>
    <row r="1510" spans="1:5" ht="12.75">
      <c r="A1510" s="35" t="s">
        <v>55</v>
      </c>
      <c r="E1510" s="40" t="s">
        <v>5</v>
      </c>
    </row>
    <row r="1511" spans="1:5" ht="12.75">
      <c r="A1511" t="s">
        <v>56</v>
      </c>
      <c r="E1511" s="39" t="s">
        <v>5</v>
      </c>
    </row>
    <row r="1512" spans="1:13" ht="12.75">
      <c r="A1512" t="s">
        <v>46</v>
      </c>
      <c r="C1512" s="31" t="s">
        <v>168</v>
      </c>
      <c r="E1512" s="33" t="s">
        <v>10121</v>
      </c>
      <c r="J1512" s="32">
        <f>0</f>
      </c>
      <c s="32">
        <f>0</f>
      </c>
      <c s="32">
        <f>0+L1513+L1517</f>
      </c>
      <c s="32">
        <f>0+M1513+M1517</f>
      </c>
    </row>
    <row r="1513" spans="1:16" ht="12.75">
      <c r="A1513" t="s">
        <v>49</v>
      </c>
      <c s="34" t="s">
        <v>6698</v>
      </c>
      <c s="34" t="s">
        <v>9870</v>
      </c>
      <c s="35" t="s">
        <v>2660</v>
      </c>
      <c s="6" t="s">
        <v>10122</v>
      </c>
      <c s="36" t="s">
        <v>684</v>
      </c>
      <c s="37">
        <v>3</v>
      </c>
      <c s="36">
        <v>0</v>
      </c>
      <c s="36">
        <f>ROUND(G1513*H1513,6)</f>
      </c>
      <c r="L1513" s="38">
        <v>0</v>
      </c>
      <c s="32">
        <f>ROUND(ROUND(L1513,2)*ROUND(G1513,3),2)</f>
      </c>
      <c s="36" t="s">
        <v>76</v>
      </c>
      <c>
        <f>(M1513*21)/100</f>
      </c>
      <c t="s">
        <v>27</v>
      </c>
    </row>
    <row r="1514" spans="1:5" ht="12.75">
      <c r="A1514" s="35" t="s">
        <v>54</v>
      </c>
      <c r="E1514" s="39" t="s">
        <v>10123</v>
      </c>
    </row>
    <row r="1515" spans="1:5" ht="12.75">
      <c r="A1515" s="35" t="s">
        <v>55</v>
      </c>
      <c r="E1515" s="40" t="s">
        <v>5</v>
      </c>
    </row>
    <row r="1516" spans="1:5" ht="12.75">
      <c r="A1516" t="s">
        <v>56</v>
      </c>
      <c r="E1516" s="39" t="s">
        <v>5</v>
      </c>
    </row>
    <row r="1517" spans="1:16" ht="25.5">
      <c r="A1517" t="s">
        <v>49</v>
      </c>
      <c s="34" t="s">
        <v>6700</v>
      </c>
      <c s="34" t="s">
        <v>10124</v>
      </c>
      <c s="35" t="s">
        <v>5</v>
      </c>
      <c s="6" t="s">
        <v>10125</v>
      </c>
      <c s="36" t="s">
        <v>684</v>
      </c>
      <c s="37">
        <v>3</v>
      </c>
      <c s="36">
        <v>0</v>
      </c>
      <c s="36">
        <f>ROUND(G1517*H1517,6)</f>
      </c>
      <c r="L1517" s="38">
        <v>0</v>
      </c>
      <c s="32">
        <f>ROUND(ROUND(L1517,2)*ROUND(G1517,3),2)</f>
      </c>
      <c s="36" t="s">
        <v>76</v>
      </c>
      <c>
        <f>(M1517*21)/100</f>
      </c>
      <c t="s">
        <v>27</v>
      </c>
    </row>
    <row r="1518" spans="1:5" ht="12.75">
      <c r="A1518" s="35" t="s">
        <v>54</v>
      </c>
      <c r="E1518" s="39" t="s">
        <v>5</v>
      </c>
    </row>
    <row r="1519" spans="1:5" ht="12.75">
      <c r="A1519" s="35" t="s">
        <v>55</v>
      </c>
      <c r="E1519" s="40" t="s">
        <v>5</v>
      </c>
    </row>
    <row r="1520" spans="1:5" ht="12.75">
      <c r="A1520" t="s">
        <v>56</v>
      </c>
      <c r="E1520" s="39" t="s">
        <v>5</v>
      </c>
    </row>
    <row r="1521" spans="1:13" ht="12.75">
      <c r="A1521" t="s">
        <v>46</v>
      </c>
      <c r="C1521" s="31" t="s">
        <v>171</v>
      </c>
      <c r="E1521" s="33" t="s">
        <v>10126</v>
      </c>
      <c r="J1521" s="32">
        <f>0</f>
      </c>
      <c s="32">
        <f>0</f>
      </c>
      <c s="32">
        <f>0+L1522+L1526+L1530+L1534+L1538+L1542+L1546+L1550+L1554</f>
      </c>
      <c s="32">
        <f>0+M1522+M1526+M1530+M1534+M1538+M1542+M1546+M1550+M1554</f>
      </c>
    </row>
    <row r="1522" spans="1:16" ht="12.75">
      <c r="A1522" t="s">
        <v>49</v>
      </c>
      <c s="34" t="s">
        <v>6702</v>
      </c>
      <c s="34" t="s">
        <v>9897</v>
      </c>
      <c s="35" t="s">
        <v>607</v>
      </c>
      <c s="6" t="s">
        <v>9898</v>
      </c>
      <c s="36" t="s">
        <v>684</v>
      </c>
      <c s="37">
        <v>3</v>
      </c>
      <c s="36">
        <v>0</v>
      </c>
      <c s="36">
        <f>ROUND(G1522*H1522,6)</f>
      </c>
      <c r="L1522" s="38">
        <v>0</v>
      </c>
      <c s="32">
        <f>ROUND(ROUND(L1522,2)*ROUND(G1522,3),2)</f>
      </c>
      <c s="36" t="s">
        <v>53</v>
      </c>
      <c>
        <f>(M1522*21)/100</f>
      </c>
      <c t="s">
        <v>27</v>
      </c>
    </row>
    <row r="1523" spans="1:5" ht="12.75">
      <c r="A1523" s="35" t="s">
        <v>54</v>
      </c>
      <c r="E1523" s="39" t="s">
        <v>5</v>
      </c>
    </row>
    <row r="1524" spans="1:5" ht="12.75">
      <c r="A1524" s="35" t="s">
        <v>55</v>
      </c>
      <c r="E1524" s="40" t="s">
        <v>5</v>
      </c>
    </row>
    <row r="1525" spans="1:5" ht="12.75">
      <c r="A1525" t="s">
        <v>56</v>
      </c>
      <c r="E1525" s="39" t="s">
        <v>5</v>
      </c>
    </row>
    <row r="1526" spans="1:16" ht="25.5">
      <c r="A1526" t="s">
        <v>49</v>
      </c>
      <c s="34" t="s">
        <v>6706</v>
      </c>
      <c s="34" t="s">
        <v>9928</v>
      </c>
      <c s="35" t="s">
        <v>607</v>
      </c>
      <c s="6" t="s">
        <v>9929</v>
      </c>
      <c s="36" t="s">
        <v>684</v>
      </c>
      <c s="37">
        <v>1</v>
      </c>
      <c s="36">
        <v>0</v>
      </c>
      <c s="36">
        <f>ROUND(G1526*H1526,6)</f>
      </c>
      <c r="L1526" s="38">
        <v>0</v>
      </c>
      <c s="32">
        <f>ROUND(ROUND(L1526,2)*ROUND(G1526,3),2)</f>
      </c>
      <c s="36" t="s">
        <v>53</v>
      </c>
      <c>
        <f>(M1526*21)/100</f>
      </c>
      <c t="s">
        <v>27</v>
      </c>
    </row>
    <row r="1527" spans="1:5" ht="12.75">
      <c r="A1527" s="35" t="s">
        <v>54</v>
      </c>
      <c r="E1527" s="39" t="s">
        <v>5</v>
      </c>
    </row>
    <row r="1528" spans="1:5" ht="12.75">
      <c r="A1528" s="35" t="s">
        <v>55</v>
      </c>
      <c r="E1528" s="40" t="s">
        <v>5</v>
      </c>
    </row>
    <row r="1529" spans="1:5" ht="12.75">
      <c r="A1529" t="s">
        <v>56</v>
      </c>
      <c r="E1529" s="39" t="s">
        <v>5</v>
      </c>
    </row>
    <row r="1530" spans="1:16" ht="25.5">
      <c r="A1530" t="s">
        <v>49</v>
      </c>
      <c s="34" t="s">
        <v>6708</v>
      </c>
      <c s="34" t="s">
        <v>9930</v>
      </c>
      <c s="35" t="s">
        <v>607</v>
      </c>
      <c s="6" t="s">
        <v>9931</v>
      </c>
      <c s="36" t="s">
        <v>52</v>
      </c>
      <c s="37">
        <v>17</v>
      </c>
      <c s="36">
        <v>0</v>
      </c>
      <c s="36">
        <f>ROUND(G1530*H1530,6)</f>
      </c>
      <c r="L1530" s="38">
        <v>0</v>
      </c>
      <c s="32">
        <f>ROUND(ROUND(L1530,2)*ROUND(G1530,3),2)</f>
      </c>
      <c s="36" t="s">
        <v>53</v>
      </c>
      <c>
        <f>(M1530*21)/100</f>
      </c>
      <c t="s">
        <v>27</v>
      </c>
    </row>
    <row r="1531" spans="1:5" ht="12.75">
      <c r="A1531" s="35" t="s">
        <v>54</v>
      </c>
      <c r="E1531" s="39" t="s">
        <v>5</v>
      </c>
    </row>
    <row r="1532" spans="1:5" ht="12.75">
      <c r="A1532" s="35" t="s">
        <v>55</v>
      </c>
      <c r="E1532" s="40" t="s">
        <v>5</v>
      </c>
    </row>
    <row r="1533" spans="1:5" ht="12.75">
      <c r="A1533" t="s">
        <v>56</v>
      </c>
      <c r="E1533" s="39" t="s">
        <v>5</v>
      </c>
    </row>
    <row r="1534" spans="1:16" ht="12.75">
      <c r="A1534" t="s">
        <v>49</v>
      </c>
      <c s="34" t="s">
        <v>6712</v>
      </c>
      <c s="34" t="s">
        <v>9870</v>
      </c>
      <c s="35" t="s">
        <v>607</v>
      </c>
      <c s="6" t="s">
        <v>9949</v>
      </c>
      <c s="36" t="s">
        <v>684</v>
      </c>
      <c s="37">
        <v>1</v>
      </c>
      <c s="36">
        <v>0</v>
      </c>
      <c s="36">
        <f>ROUND(G1534*H1534,6)</f>
      </c>
      <c r="L1534" s="38">
        <v>0</v>
      </c>
      <c s="32">
        <f>ROUND(ROUND(L1534,2)*ROUND(G1534,3),2)</f>
      </c>
      <c s="36" t="s">
        <v>76</v>
      </c>
      <c>
        <f>(M1534*21)/100</f>
      </c>
      <c t="s">
        <v>27</v>
      </c>
    </row>
    <row r="1535" spans="1:5" ht="25.5">
      <c r="A1535" s="35" t="s">
        <v>54</v>
      </c>
      <c r="E1535" s="39" t="s">
        <v>10127</v>
      </c>
    </row>
    <row r="1536" spans="1:5" ht="12.75">
      <c r="A1536" s="35" t="s">
        <v>55</v>
      </c>
      <c r="E1536" s="40" t="s">
        <v>5</v>
      </c>
    </row>
    <row r="1537" spans="1:5" ht="12.75">
      <c r="A1537" t="s">
        <v>56</v>
      </c>
      <c r="E1537" s="39" t="s">
        <v>5</v>
      </c>
    </row>
    <row r="1538" spans="1:16" ht="12.75">
      <c r="A1538" t="s">
        <v>49</v>
      </c>
      <c s="34" t="s">
        <v>6714</v>
      </c>
      <c s="34" t="s">
        <v>9878</v>
      </c>
      <c s="35" t="s">
        <v>607</v>
      </c>
      <c s="6" t="s">
        <v>9911</v>
      </c>
      <c s="36" t="s">
        <v>52</v>
      </c>
      <c s="37">
        <v>17</v>
      </c>
      <c s="36">
        <v>0</v>
      </c>
      <c s="36">
        <f>ROUND(G1538*H1538,6)</f>
      </c>
      <c r="L1538" s="38">
        <v>0</v>
      </c>
      <c s="32">
        <f>ROUND(ROUND(L1538,2)*ROUND(G1538,3),2)</f>
      </c>
      <c s="36" t="s">
        <v>76</v>
      </c>
      <c>
        <f>(M1538*21)/100</f>
      </c>
      <c t="s">
        <v>27</v>
      </c>
    </row>
    <row r="1539" spans="1:5" ht="25.5">
      <c r="A1539" s="35" t="s">
        <v>54</v>
      </c>
      <c r="E1539" s="39" t="s">
        <v>9912</v>
      </c>
    </row>
    <row r="1540" spans="1:5" ht="51">
      <c r="A1540" s="35" t="s">
        <v>55</v>
      </c>
      <c r="E1540" s="40" t="s">
        <v>10128</v>
      </c>
    </row>
    <row r="1541" spans="1:5" ht="12.75">
      <c r="A1541" t="s">
        <v>56</v>
      </c>
      <c r="E1541" s="39" t="s">
        <v>5</v>
      </c>
    </row>
    <row r="1542" spans="1:16" ht="12.75">
      <c r="A1542" t="s">
        <v>49</v>
      </c>
      <c s="34" t="s">
        <v>6717</v>
      </c>
      <c s="34" t="s">
        <v>1325</v>
      </c>
      <c s="35" t="s">
        <v>2646</v>
      </c>
      <c s="6" t="s">
        <v>9879</v>
      </c>
      <c s="36" t="s">
        <v>684</v>
      </c>
      <c s="37">
        <v>1</v>
      </c>
      <c s="36">
        <v>0</v>
      </c>
      <c s="36">
        <f>ROUND(G1542*H1542,6)</f>
      </c>
      <c r="L1542" s="38">
        <v>0</v>
      </c>
      <c s="32">
        <f>ROUND(ROUND(L1542,2)*ROUND(G1542,3),2)</f>
      </c>
      <c s="36" t="s">
        <v>76</v>
      </c>
      <c>
        <f>(M1542*21)/100</f>
      </c>
      <c t="s">
        <v>27</v>
      </c>
    </row>
    <row r="1543" spans="1:5" ht="12.75">
      <c r="A1543" s="35" t="s">
        <v>54</v>
      </c>
      <c r="E1543" s="39" t="s">
        <v>9919</v>
      </c>
    </row>
    <row r="1544" spans="1:5" ht="12.75">
      <c r="A1544" s="35" t="s">
        <v>55</v>
      </c>
      <c r="E1544" s="40" t="s">
        <v>5</v>
      </c>
    </row>
    <row r="1545" spans="1:5" ht="12.75">
      <c r="A1545" t="s">
        <v>56</v>
      </c>
      <c r="E1545" s="39" t="s">
        <v>5</v>
      </c>
    </row>
    <row r="1546" spans="1:16" ht="12.75">
      <c r="A1546" t="s">
        <v>49</v>
      </c>
      <c s="34" t="s">
        <v>6719</v>
      </c>
      <c s="34" t="s">
        <v>9954</v>
      </c>
      <c s="35" t="s">
        <v>5</v>
      </c>
      <c s="6" t="s">
        <v>9940</v>
      </c>
      <c s="36" t="s">
        <v>684</v>
      </c>
      <c s="37">
        <v>1</v>
      </c>
      <c s="36">
        <v>0</v>
      </c>
      <c s="36">
        <f>ROUND(G1546*H1546,6)</f>
      </c>
      <c r="L1546" s="38">
        <v>0</v>
      </c>
      <c s="32">
        <f>ROUND(ROUND(L1546,2)*ROUND(G1546,3),2)</f>
      </c>
      <c s="36" t="s">
        <v>76</v>
      </c>
      <c>
        <f>(M1546*21)/100</f>
      </c>
      <c t="s">
        <v>27</v>
      </c>
    </row>
    <row r="1547" spans="1:5" ht="12.75">
      <c r="A1547" s="35" t="s">
        <v>54</v>
      </c>
      <c r="E1547" s="39" t="s">
        <v>9955</v>
      </c>
    </row>
    <row r="1548" spans="1:5" ht="12.75">
      <c r="A1548" s="35" t="s">
        <v>55</v>
      </c>
      <c r="E1548" s="40" t="s">
        <v>5</v>
      </c>
    </row>
    <row r="1549" spans="1:5" ht="12.75">
      <c r="A1549" t="s">
        <v>56</v>
      </c>
      <c r="E1549" s="39" t="s">
        <v>5</v>
      </c>
    </row>
    <row r="1550" spans="1:16" ht="25.5">
      <c r="A1550" t="s">
        <v>49</v>
      </c>
      <c s="34" t="s">
        <v>6721</v>
      </c>
      <c s="34" t="s">
        <v>9956</v>
      </c>
      <c s="35" t="s">
        <v>607</v>
      </c>
      <c s="6" t="s">
        <v>9957</v>
      </c>
      <c s="36" t="s">
        <v>684</v>
      </c>
      <c s="37">
        <v>1</v>
      </c>
      <c s="36">
        <v>0</v>
      </c>
      <c s="36">
        <f>ROUND(G1550*H1550,6)</f>
      </c>
      <c r="L1550" s="38">
        <v>0</v>
      </c>
      <c s="32">
        <f>ROUND(ROUND(L1550,2)*ROUND(G1550,3),2)</f>
      </c>
      <c s="36" t="s">
        <v>76</v>
      </c>
      <c>
        <f>(M1550*21)/100</f>
      </c>
      <c t="s">
        <v>27</v>
      </c>
    </row>
    <row r="1551" spans="1:5" ht="12.75">
      <c r="A1551" s="35" t="s">
        <v>54</v>
      </c>
      <c r="E1551" s="39" t="s">
        <v>5</v>
      </c>
    </row>
    <row r="1552" spans="1:5" ht="12.75">
      <c r="A1552" s="35" t="s">
        <v>55</v>
      </c>
      <c r="E1552" s="40" t="s">
        <v>5</v>
      </c>
    </row>
    <row r="1553" spans="1:5" ht="12.75">
      <c r="A1553" t="s">
        <v>56</v>
      </c>
      <c r="E1553" s="39" t="s">
        <v>5</v>
      </c>
    </row>
    <row r="1554" spans="1:16" ht="12.75">
      <c r="A1554" t="s">
        <v>49</v>
      </c>
      <c s="34" t="s">
        <v>6723</v>
      </c>
      <c s="34" t="s">
        <v>9924</v>
      </c>
      <c s="35" t="s">
        <v>2646</v>
      </c>
      <c s="6" t="s">
        <v>9925</v>
      </c>
      <c s="36" t="s">
        <v>684</v>
      </c>
      <c s="37">
        <v>3</v>
      </c>
      <c s="36">
        <v>0</v>
      </c>
      <c s="36">
        <f>ROUND(G1554*H1554,6)</f>
      </c>
      <c r="L1554" s="38">
        <v>0</v>
      </c>
      <c s="32">
        <f>ROUND(ROUND(L1554,2)*ROUND(G1554,3),2)</f>
      </c>
      <c s="36" t="s">
        <v>76</v>
      </c>
      <c>
        <f>(M1554*21)/100</f>
      </c>
      <c t="s">
        <v>27</v>
      </c>
    </row>
    <row r="1555" spans="1:5" ht="12.75">
      <c r="A1555" s="35" t="s">
        <v>54</v>
      </c>
      <c r="E1555" s="39" t="s">
        <v>9926</v>
      </c>
    </row>
    <row r="1556" spans="1:5" ht="12.75">
      <c r="A1556" s="35" t="s">
        <v>55</v>
      </c>
      <c r="E1556" s="40" t="s">
        <v>5</v>
      </c>
    </row>
    <row r="1557" spans="1:5" ht="12.75">
      <c r="A1557" t="s">
        <v>56</v>
      </c>
      <c r="E1557" s="39" t="s">
        <v>5</v>
      </c>
    </row>
    <row r="1558" spans="1:13" ht="12.75">
      <c r="A1558" t="s">
        <v>46</v>
      </c>
      <c r="C1558" s="31" t="s">
        <v>61</v>
      </c>
      <c r="E1558" s="33" t="s">
        <v>10129</v>
      </c>
      <c r="J1558" s="32">
        <f>0</f>
      </c>
      <c s="32">
        <f>0</f>
      </c>
      <c s="32">
        <f>0+L1559+L1563+L1567+L1571+L1575+L1579+L1583+L1587+L1591+L1595+L1599+L1603+L1607+L1611+L1615+L1619+L1623+L1627+L1631+L1635+L1639</f>
      </c>
      <c s="32">
        <f>0+M1559+M1563+M1567+M1571+M1575+M1579+M1583+M1587+M1591+M1595+M1599+M1603+M1607+M1611+M1615+M1619+M1623+M1627+M1631+M1635+M1639</f>
      </c>
    </row>
    <row r="1559" spans="1:16" ht="12.75">
      <c r="A1559" t="s">
        <v>49</v>
      </c>
      <c s="34" t="s">
        <v>6725</v>
      </c>
      <c s="34" t="s">
        <v>10130</v>
      </c>
      <c s="35" t="s">
        <v>5</v>
      </c>
      <c s="6" t="s">
        <v>9940</v>
      </c>
      <c s="36" t="s">
        <v>684</v>
      </c>
      <c s="37">
        <v>2</v>
      </c>
      <c s="36">
        <v>0</v>
      </c>
      <c s="36">
        <f>ROUND(G1559*H1559,6)</f>
      </c>
      <c r="L1559" s="38">
        <v>0</v>
      </c>
      <c s="32">
        <f>ROUND(ROUND(L1559,2)*ROUND(G1559,3),2)</f>
      </c>
      <c s="36" t="s">
        <v>53</v>
      </c>
      <c>
        <f>(M1559*21)/100</f>
      </c>
      <c t="s">
        <v>27</v>
      </c>
    </row>
    <row r="1560" spans="1:5" ht="12.75">
      <c r="A1560" s="35" t="s">
        <v>54</v>
      </c>
      <c r="E1560" s="39" t="s">
        <v>10131</v>
      </c>
    </row>
    <row r="1561" spans="1:5" ht="12.75">
      <c r="A1561" s="35" t="s">
        <v>55</v>
      </c>
      <c r="E1561" s="40" t="s">
        <v>5</v>
      </c>
    </row>
    <row r="1562" spans="1:5" ht="12.75">
      <c r="A1562" t="s">
        <v>56</v>
      </c>
      <c r="E1562" s="39" t="s">
        <v>5</v>
      </c>
    </row>
    <row r="1563" spans="1:16" ht="25.5">
      <c r="A1563" t="s">
        <v>49</v>
      </c>
      <c s="34" t="s">
        <v>6727</v>
      </c>
      <c s="34" t="s">
        <v>10132</v>
      </c>
      <c s="35" t="s">
        <v>5</v>
      </c>
      <c s="6" t="s">
        <v>10133</v>
      </c>
      <c s="36" t="s">
        <v>684</v>
      </c>
      <c s="37">
        <v>2</v>
      </c>
      <c s="36">
        <v>0</v>
      </c>
      <c s="36">
        <f>ROUND(G1563*H1563,6)</f>
      </c>
      <c r="L1563" s="38">
        <v>0</v>
      </c>
      <c s="32">
        <f>ROUND(ROUND(L1563,2)*ROUND(G1563,3),2)</f>
      </c>
      <c s="36" t="s">
        <v>53</v>
      </c>
      <c>
        <f>(M1563*21)/100</f>
      </c>
      <c t="s">
        <v>27</v>
      </c>
    </row>
    <row r="1564" spans="1:5" ht="12.75">
      <c r="A1564" s="35" t="s">
        <v>54</v>
      </c>
      <c r="E1564" s="39" t="s">
        <v>5</v>
      </c>
    </row>
    <row r="1565" spans="1:5" ht="12.75">
      <c r="A1565" s="35" t="s">
        <v>55</v>
      </c>
      <c r="E1565" s="40" t="s">
        <v>5</v>
      </c>
    </row>
    <row r="1566" spans="1:5" ht="12.75">
      <c r="A1566" t="s">
        <v>56</v>
      </c>
      <c r="E1566" s="39" t="s">
        <v>5</v>
      </c>
    </row>
    <row r="1567" spans="1:16" ht="25.5">
      <c r="A1567" t="s">
        <v>49</v>
      </c>
      <c s="34" t="s">
        <v>6730</v>
      </c>
      <c s="34" t="s">
        <v>9901</v>
      </c>
      <c s="35" t="s">
        <v>4</v>
      </c>
      <c s="6" t="s">
        <v>9902</v>
      </c>
      <c s="36" t="s">
        <v>52</v>
      </c>
      <c s="37">
        <v>64</v>
      </c>
      <c s="36">
        <v>0</v>
      </c>
      <c s="36">
        <f>ROUND(G1567*H1567,6)</f>
      </c>
      <c r="L1567" s="38">
        <v>0</v>
      </c>
      <c s="32">
        <f>ROUND(ROUND(L1567,2)*ROUND(G1567,3),2)</f>
      </c>
      <c s="36" t="s">
        <v>53</v>
      </c>
      <c>
        <f>(M1567*21)/100</f>
      </c>
      <c t="s">
        <v>27</v>
      </c>
    </row>
    <row r="1568" spans="1:5" ht="12.75">
      <c r="A1568" s="35" t="s">
        <v>54</v>
      </c>
      <c r="E1568" s="39" t="s">
        <v>5</v>
      </c>
    </row>
    <row r="1569" spans="1:5" ht="12.75">
      <c r="A1569" s="35" t="s">
        <v>55</v>
      </c>
      <c r="E1569" s="40" t="s">
        <v>5</v>
      </c>
    </row>
    <row r="1570" spans="1:5" ht="12.75">
      <c r="A1570" t="s">
        <v>56</v>
      </c>
      <c r="E1570" s="39" t="s">
        <v>5</v>
      </c>
    </row>
    <row r="1571" spans="1:16" ht="25.5">
      <c r="A1571" t="s">
        <v>49</v>
      </c>
      <c s="34" t="s">
        <v>6732</v>
      </c>
      <c s="34" t="s">
        <v>9903</v>
      </c>
      <c s="35" t="s">
        <v>4</v>
      </c>
      <c s="6" t="s">
        <v>9904</v>
      </c>
      <c s="36" t="s">
        <v>684</v>
      </c>
      <c s="37">
        <v>1</v>
      </c>
      <c s="36">
        <v>0</v>
      </c>
      <c s="36">
        <f>ROUND(G1571*H1571,6)</f>
      </c>
      <c r="L1571" s="38">
        <v>0</v>
      </c>
      <c s="32">
        <f>ROUND(ROUND(L1571,2)*ROUND(G1571,3),2)</f>
      </c>
      <c s="36" t="s">
        <v>53</v>
      </c>
      <c>
        <f>(M1571*21)/100</f>
      </c>
      <c t="s">
        <v>27</v>
      </c>
    </row>
    <row r="1572" spans="1:5" ht="12.75">
      <c r="A1572" s="35" t="s">
        <v>54</v>
      </c>
      <c r="E1572" s="39" t="s">
        <v>5</v>
      </c>
    </row>
    <row r="1573" spans="1:5" ht="12.75">
      <c r="A1573" s="35" t="s">
        <v>55</v>
      </c>
      <c r="E1573" s="40" t="s">
        <v>5</v>
      </c>
    </row>
    <row r="1574" spans="1:5" ht="12.75">
      <c r="A1574" t="s">
        <v>56</v>
      </c>
      <c r="E1574" s="39" t="s">
        <v>5</v>
      </c>
    </row>
    <row r="1575" spans="1:16" ht="12.75">
      <c r="A1575" t="s">
        <v>49</v>
      </c>
      <c s="34" t="s">
        <v>6734</v>
      </c>
      <c s="34" t="s">
        <v>9870</v>
      </c>
      <c s="35" t="s">
        <v>61</v>
      </c>
      <c s="6" t="s">
        <v>9905</v>
      </c>
      <c s="36" t="s">
        <v>684</v>
      </c>
      <c s="37">
        <v>1</v>
      </c>
      <c s="36">
        <v>0</v>
      </c>
      <c s="36">
        <f>ROUND(G1575*H1575,6)</f>
      </c>
      <c r="L1575" s="38">
        <v>0</v>
      </c>
      <c s="32">
        <f>ROUND(ROUND(L1575,2)*ROUND(G1575,3),2)</f>
      </c>
      <c s="36" t="s">
        <v>76</v>
      </c>
      <c>
        <f>(M1575*21)/100</f>
      </c>
      <c t="s">
        <v>27</v>
      </c>
    </row>
    <row r="1576" spans="1:5" ht="51">
      <c r="A1576" s="35" t="s">
        <v>54</v>
      </c>
      <c r="E1576" s="39" t="s">
        <v>10134</v>
      </c>
    </row>
    <row r="1577" spans="1:5" ht="12.75">
      <c r="A1577" s="35" t="s">
        <v>55</v>
      </c>
      <c r="E1577" s="40" t="s">
        <v>5</v>
      </c>
    </row>
    <row r="1578" spans="1:5" ht="12.75">
      <c r="A1578" t="s">
        <v>56</v>
      </c>
      <c r="E1578" s="39" t="s">
        <v>5</v>
      </c>
    </row>
    <row r="1579" spans="1:16" ht="12.75">
      <c r="A1579" t="s">
        <v>49</v>
      </c>
      <c s="34" t="s">
        <v>6736</v>
      </c>
      <c s="34" t="s">
        <v>9875</v>
      </c>
      <c s="35" t="s">
        <v>61</v>
      </c>
      <c s="6" t="s">
        <v>9907</v>
      </c>
      <c s="36" t="s">
        <v>684</v>
      </c>
      <c s="37">
        <v>4</v>
      </c>
      <c s="36">
        <v>0</v>
      </c>
      <c s="36">
        <f>ROUND(G1579*H1579,6)</f>
      </c>
      <c r="L1579" s="38">
        <v>0</v>
      </c>
      <c s="32">
        <f>ROUND(ROUND(L1579,2)*ROUND(G1579,3),2)</f>
      </c>
      <c s="36" t="s">
        <v>76</v>
      </c>
      <c>
        <f>(M1579*21)/100</f>
      </c>
      <c t="s">
        <v>27</v>
      </c>
    </row>
    <row r="1580" spans="1:5" ht="12.75">
      <c r="A1580" s="35" t="s">
        <v>54</v>
      </c>
      <c r="E1580" s="39" t="s">
        <v>9908</v>
      </c>
    </row>
    <row r="1581" spans="1:5" ht="12.75">
      <c r="A1581" s="35" t="s">
        <v>55</v>
      </c>
      <c r="E1581" s="40" t="s">
        <v>5</v>
      </c>
    </row>
    <row r="1582" spans="1:5" ht="12.75">
      <c r="A1582" t="s">
        <v>56</v>
      </c>
      <c r="E1582" s="39" t="s">
        <v>5</v>
      </c>
    </row>
    <row r="1583" spans="1:16" ht="12.75">
      <c r="A1583" t="s">
        <v>49</v>
      </c>
      <c s="34" t="s">
        <v>6738</v>
      </c>
      <c s="34" t="s">
        <v>9878</v>
      </c>
      <c s="35" t="s">
        <v>26</v>
      </c>
      <c s="6" t="s">
        <v>9907</v>
      </c>
      <c s="36" t="s">
        <v>684</v>
      </c>
      <c s="37">
        <v>2</v>
      </c>
      <c s="36">
        <v>0</v>
      </c>
      <c s="36">
        <f>ROUND(G1583*H1583,6)</f>
      </c>
      <c r="L1583" s="38">
        <v>0</v>
      </c>
      <c s="32">
        <f>ROUND(ROUND(L1583,2)*ROUND(G1583,3),2)</f>
      </c>
      <c s="36" t="s">
        <v>76</v>
      </c>
      <c>
        <f>(M1583*21)/100</f>
      </c>
      <c t="s">
        <v>27</v>
      </c>
    </row>
    <row r="1584" spans="1:5" ht="12.75">
      <c r="A1584" s="35" t="s">
        <v>54</v>
      </c>
      <c r="E1584" s="39" t="s">
        <v>10135</v>
      </c>
    </row>
    <row r="1585" spans="1:5" ht="12.75">
      <c r="A1585" s="35" t="s">
        <v>55</v>
      </c>
      <c r="E1585" s="40" t="s">
        <v>5</v>
      </c>
    </row>
    <row r="1586" spans="1:5" ht="12.75">
      <c r="A1586" t="s">
        <v>56</v>
      </c>
      <c r="E1586" s="39" t="s">
        <v>5</v>
      </c>
    </row>
    <row r="1587" spans="1:16" ht="12.75">
      <c r="A1587" t="s">
        <v>49</v>
      </c>
      <c s="34" t="s">
        <v>6740</v>
      </c>
      <c s="34" t="s">
        <v>1325</v>
      </c>
      <c s="35" t="s">
        <v>26</v>
      </c>
      <c s="6" t="s">
        <v>9980</v>
      </c>
      <c s="36" t="s">
        <v>684</v>
      </c>
      <c s="37">
        <v>2</v>
      </c>
      <c s="36">
        <v>0</v>
      </c>
      <c s="36">
        <f>ROUND(G1587*H1587,6)</f>
      </c>
      <c r="L1587" s="38">
        <v>0</v>
      </c>
      <c s="32">
        <f>ROUND(ROUND(L1587,2)*ROUND(G1587,3),2)</f>
      </c>
      <c s="36" t="s">
        <v>76</v>
      </c>
      <c>
        <f>(M1587*21)/100</f>
      </c>
      <c t="s">
        <v>27</v>
      </c>
    </row>
    <row r="1588" spans="1:5" ht="12.75">
      <c r="A1588" s="35" t="s">
        <v>54</v>
      </c>
      <c r="E1588" s="39" t="s">
        <v>9981</v>
      </c>
    </row>
    <row r="1589" spans="1:5" ht="12.75">
      <c r="A1589" s="35" t="s">
        <v>55</v>
      </c>
      <c r="E1589" s="40" t="s">
        <v>5</v>
      </c>
    </row>
    <row r="1590" spans="1:5" ht="12.75">
      <c r="A1590" t="s">
        <v>56</v>
      </c>
      <c r="E1590" s="39" t="s">
        <v>5</v>
      </c>
    </row>
    <row r="1591" spans="1:16" ht="12.75">
      <c r="A1591" t="s">
        <v>49</v>
      </c>
      <c s="34" t="s">
        <v>6742</v>
      </c>
      <c s="34" t="s">
        <v>1328</v>
      </c>
      <c s="35" t="s">
        <v>26</v>
      </c>
      <c s="6" t="s">
        <v>10136</v>
      </c>
      <c s="36" t="s">
        <v>684</v>
      </c>
      <c s="37">
        <v>2</v>
      </c>
      <c s="36">
        <v>0</v>
      </c>
      <c s="36">
        <f>ROUND(G1591*H1591,6)</f>
      </c>
      <c r="L1591" s="38">
        <v>0</v>
      </c>
      <c s="32">
        <f>ROUND(ROUND(L1591,2)*ROUND(G1591,3),2)</f>
      </c>
      <c s="36" t="s">
        <v>76</v>
      </c>
      <c>
        <f>(M1591*21)/100</f>
      </c>
      <c t="s">
        <v>27</v>
      </c>
    </row>
    <row r="1592" spans="1:5" ht="12.75">
      <c r="A1592" s="35" t="s">
        <v>54</v>
      </c>
      <c r="E1592" s="39" t="s">
        <v>10137</v>
      </c>
    </row>
    <row r="1593" spans="1:5" ht="12.75">
      <c r="A1593" s="35" t="s">
        <v>55</v>
      </c>
      <c r="E1593" s="40" t="s">
        <v>5</v>
      </c>
    </row>
    <row r="1594" spans="1:5" ht="12.75">
      <c r="A1594" t="s">
        <v>56</v>
      </c>
      <c r="E1594" s="39" t="s">
        <v>5</v>
      </c>
    </row>
    <row r="1595" spans="1:16" ht="12.75">
      <c r="A1595" t="s">
        <v>49</v>
      </c>
      <c s="34" t="s">
        <v>6744</v>
      </c>
      <c s="34" t="s">
        <v>1330</v>
      </c>
      <c s="35" t="s">
        <v>26</v>
      </c>
      <c s="6" t="s">
        <v>9934</v>
      </c>
      <c s="36" t="s">
        <v>684</v>
      </c>
      <c s="37">
        <v>4</v>
      </c>
      <c s="36">
        <v>0</v>
      </c>
      <c s="36">
        <f>ROUND(G1595*H1595,6)</f>
      </c>
      <c r="L1595" s="38">
        <v>0</v>
      </c>
      <c s="32">
        <f>ROUND(ROUND(L1595,2)*ROUND(G1595,3),2)</f>
      </c>
      <c s="36" t="s">
        <v>76</v>
      </c>
      <c>
        <f>(M1595*21)/100</f>
      </c>
      <c t="s">
        <v>27</v>
      </c>
    </row>
    <row r="1596" spans="1:5" ht="12.75">
      <c r="A1596" s="35" t="s">
        <v>54</v>
      </c>
      <c r="E1596" s="39" t="s">
        <v>10138</v>
      </c>
    </row>
    <row r="1597" spans="1:5" ht="12.75">
      <c r="A1597" s="35" t="s">
        <v>55</v>
      </c>
      <c r="E1597" s="40" t="s">
        <v>5</v>
      </c>
    </row>
    <row r="1598" spans="1:5" ht="12.75">
      <c r="A1598" t="s">
        <v>56</v>
      </c>
      <c r="E1598" s="39" t="s">
        <v>5</v>
      </c>
    </row>
    <row r="1599" spans="1:16" ht="12.75">
      <c r="A1599" t="s">
        <v>49</v>
      </c>
      <c s="34" t="s">
        <v>6746</v>
      </c>
      <c s="34" t="s">
        <v>9918</v>
      </c>
      <c s="35" t="s">
        <v>26</v>
      </c>
      <c s="6" t="s">
        <v>9911</v>
      </c>
      <c s="36" t="s">
        <v>52</v>
      </c>
      <c s="37">
        <v>64</v>
      </c>
      <c s="36">
        <v>0</v>
      </c>
      <c s="36">
        <f>ROUND(G1599*H1599,6)</f>
      </c>
      <c r="L1599" s="38">
        <v>0</v>
      </c>
      <c s="32">
        <f>ROUND(ROUND(L1599,2)*ROUND(G1599,3),2)</f>
      </c>
      <c s="36" t="s">
        <v>76</v>
      </c>
      <c>
        <f>(M1599*21)/100</f>
      </c>
      <c t="s">
        <v>27</v>
      </c>
    </row>
    <row r="1600" spans="1:5" ht="25.5">
      <c r="A1600" s="35" t="s">
        <v>54</v>
      </c>
      <c r="E1600" s="39" t="s">
        <v>9912</v>
      </c>
    </row>
    <row r="1601" spans="1:5" ht="51">
      <c r="A1601" s="35" t="s">
        <v>55</v>
      </c>
      <c r="E1601" s="40" t="s">
        <v>10139</v>
      </c>
    </row>
    <row r="1602" spans="1:5" ht="12.75">
      <c r="A1602" t="s">
        <v>56</v>
      </c>
      <c r="E1602" s="39" t="s">
        <v>5</v>
      </c>
    </row>
    <row r="1603" spans="1:16" ht="12.75">
      <c r="A1603" t="s">
        <v>49</v>
      </c>
      <c s="34" t="s">
        <v>6748</v>
      </c>
      <c s="34" t="s">
        <v>9938</v>
      </c>
      <c s="35" t="s">
        <v>26</v>
      </c>
      <c s="6" t="s">
        <v>9962</v>
      </c>
      <c s="36" t="s">
        <v>52</v>
      </c>
      <c s="37">
        <v>4</v>
      </c>
      <c s="36">
        <v>0</v>
      </c>
      <c s="36">
        <f>ROUND(G1603*H1603,6)</f>
      </c>
      <c r="L1603" s="38">
        <v>0</v>
      </c>
      <c s="32">
        <f>ROUND(ROUND(L1603,2)*ROUND(G1603,3),2)</f>
      </c>
      <c s="36" t="s">
        <v>76</v>
      </c>
      <c>
        <f>(M1603*21)/100</f>
      </c>
      <c t="s">
        <v>27</v>
      </c>
    </row>
    <row r="1604" spans="1:5" ht="25.5">
      <c r="A1604" s="35" t="s">
        <v>54</v>
      </c>
      <c r="E1604" s="39" t="s">
        <v>9963</v>
      </c>
    </row>
    <row r="1605" spans="1:5" ht="51">
      <c r="A1605" s="35" t="s">
        <v>55</v>
      </c>
      <c r="E1605" s="40" t="s">
        <v>10140</v>
      </c>
    </row>
    <row r="1606" spans="1:5" ht="12.75">
      <c r="A1606" t="s">
        <v>56</v>
      </c>
      <c r="E1606" s="39" t="s">
        <v>5</v>
      </c>
    </row>
    <row r="1607" spans="1:16" ht="12.75">
      <c r="A1607" t="s">
        <v>49</v>
      </c>
      <c s="34" t="s">
        <v>6750</v>
      </c>
      <c s="34" t="s">
        <v>9985</v>
      </c>
      <c s="35" t="s">
        <v>26</v>
      </c>
      <c s="6" t="s">
        <v>9916</v>
      </c>
      <c s="36" t="s">
        <v>1430</v>
      </c>
      <c s="37">
        <v>34</v>
      </c>
      <c s="36">
        <v>0</v>
      </c>
      <c s="36">
        <f>ROUND(G1607*H1607,6)</f>
      </c>
      <c r="L1607" s="38">
        <v>0</v>
      </c>
      <c s="32">
        <f>ROUND(ROUND(L1607,2)*ROUND(G1607,3),2)</f>
      </c>
      <c s="36" t="s">
        <v>76</v>
      </c>
      <c>
        <f>(M1607*21)/100</f>
      </c>
      <c t="s">
        <v>27</v>
      </c>
    </row>
    <row r="1608" spans="1:5" ht="12.75">
      <c r="A1608" s="35" t="s">
        <v>54</v>
      </c>
      <c r="E1608" s="39" t="s">
        <v>9917</v>
      </c>
    </row>
    <row r="1609" spans="1:5" ht="12.75">
      <c r="A1609" s="35" t="s">
        <v>55</v>
      </c>
      <c r="E1609" s="40" t="s">
        <v>5</v>
      </c>
    </row>
    <row r="1610" spans="1:5" ht="12.75">
      <c r="A1610" t="s">
        <v>56</v>
      </c>
      <c r="E1610" s="39" t="s">
        <v>5</v>
      </c>
    </row>
    <row r="1611" spans="1:16" ht="12.75">
      <c r="A1611" t="s">
        <v>49</v>
      </c>
      <c s="34" t="s">
        <v>6752</v>
      </c>
      <c s="34" t="s">
        <v>9988</v>
      </c>
      <c s="35" t="s">
        <v>26</v>
      </c>
      <c s="6" t="s">
        <v>9986</v>
      </c>
      <c s="36" t="s">
        <v>1430</v>
      </c>
      <c s="37">
        <v>48</v>
      </c>
      <c s="36">
        <v>0</v>
      </c>
      <c s="36">
        <f>ROUND(G1611*H1611,6)</f>
      </c>
      <c r="L1611" s="38">
        <v>0</v>
      </c>
      <c s="32">
        <f>ROUND(ROUND(L1611,2)*ROUND(G1611,3),2)</f>
      </c>
      <c s="36" t="s">
        <v>76</v>
      </c>
      <c>
        <f>(M1611*21)/100</f>
      </c>
      <c t="s">
        <v>27</v>
      </c>
    </row>
    <row r="1612" spans="1:5" ht="12.75">
      <c r="A1612" s="35" t="s">
        <v>54</v>
      </c>
      <c r="E1612" s="39" t="s">
        <v>9987</v>
      </c>
    </row>
    <row r="1613" spans="1:5" ht="12.75">
      <c r="A1613" s="35" t="s">
        <v>55</v>
      </c>
      <c r="E1613" s="40" t="s">
        <v>5</v>
      </c>
    </row>
    <row r="1614" spans="1:5" ht="12.75">
      <c r="A1614" t="s">
        <v>56</v>
      </c>
      <c r="E1614" s="39" t="s">
        <v>5</v>
      </c>
    </row>
    <row r="1615" spans="1:16" ht="12.75">
      <c r="A1615" t="s">
        <v>49</v>
      </c>
      <c s="34" t="s">
        <v>6754</v>
      </c>
      <c s="34" t="s">
        <v>10012</v>
      </c>
      <c s="35" t="s">
        <v>26</v>
      </c>
      <c s="6" t="s">
        <v>9879</v>
      </c>
      <c s="36" t="s">
        <v>684</v>
      </c>
      <c s="37">
        <v>1</v>
      </c>
      <c s="36">
        <v>0</v>
      </c>
      <c s="36">
        <f>ROUND(G1615*H1615,6)</f>
      </c>
      <c r="L1615" s="38">
        <v>0</v>
      </c>
      <c s="32">
        <f>ROUND(ROUND(L1615,2)*ROUND(G1615,3),2)</f>
      </c>
      <c s="36" t="s">
        <v>76</v>
      </c>
      <c>
        <f>(M1615*21)/100</f>
      </c>
      <c t="s">
        <v>27</v>
      </c>
    </row>
    <row r="1616" spans="1:5" ht="12.75">
      <c r="A1616" s="35" t="s">
        <v>54</v>
      </c>
      <c r="E1616" s="39" t="s">
        <v>9919</v>
      </c>
    </row>
    <row r="1617" spans="1:5" ht="12.75">
      <c r="A1617" s="35" t="s">
        <v>55</v>
      </c>
      <c r="E1617" s="40" t="s">
        <v>5</v>
      </c>
    </row>
    <row r="1618" spans="1:5" ht="12.75">
      <c r="A1618" t="s">
        <v>56</v>
      </c>
      <c r="E1618" s="39" t="s">
        <v>5</v>
      </c>
    </row>
    <row r="1619" spans="1:16" ht="12.75">
      <c r="A1619" t="s">
        <v>49</v>
      </c>
      <c s="34" t="s">
        <v>6756</v>
      </c>
      <c s="34" t="s">
        <v>10141</v>
      </c>
      <c s="35" t="s">
        <v>5</v>
      </c>
      <c s="6" t="s">
        <v>9914</v>
      </c>
      <c s="36" t="s">
        <v>684</v>
      </c>
      <c s="37">
        <v>1</v>
      </c>
      <c s="36">
        <v>0</v>
      </c>
      <c s="36">
        <f>ROUND(G1619*H1619,6)</f>
      </c>
      <c r="L1619" s="38">
        <v>0</v>
      </c>
      <c s="32">
        <f>ROUND(ROUND(L1619,2)*ROUND(G1619,3),2)</f>
      </c>
      <c s="36" t="s">
        <v>76</v>
      </c>
      <c>
        <f>(M1619*21)/100</f>
      </c>
      <c t="s">
        <v>27</v>
      </c>
    </row>
    <row r="1620" spans="1:5" ht="12.75">
      <c r="A1620" s="35" t="s">
        <v>54</v>
      </c>
      <c r="E1620" s="39" t="s">
        <v>10142</v>
      </c>
    </row>
    <row r="1621" spans="1:5" ht="12.75">
      <c r="A1621" s="35" t="s">
        <v>55</v>
      </c>
      <c r="E1621" s="40" t="s">
        <v>5</v>
      </c>
    </row>
    <row r="1622" spans="1:5" ht="12.75">
      <c r="A1622" t="s">
        <v>56</v>
      </c>
      <c r="E1622" s="39" t="s">
        <v>5</v>
      </c>
    </row>
    <row r="1623" spans="1:16" ht="12.75">
      <c r="A1623" t="s">
        <v>49</v>
      </c>
      <c s="34" t="s">
        <v>6758</v>
      </c>
      <c s="34" t="s">
        <v>10053</v>
      </c>
      <c s="35" t="s">
        <v>4</v>
      </c>
      <c s="6" t="s">
        <v>10054</v>
      </c>
      <c s="36" t="s">
        <v>684</v>
      </c>
      <c s="37">
        <v>6</v>
      </c>
      <c s="36">
        <v>0</v>
      </c>
      <c s="36">
        <f>ROUND(G1623*H1623,6)</f>
      </c>
      <c r="L1623" s="38">
        <v>0</v>
      </c>
      <c s="32">
        <f>ROUND(ROUND(L1623,2)*ROUND(G1623,3),2)</f>
      </c>
      <c s="36" t="s">
        <v>76</v>
      </c>
      <c>
        <f>(M1623*21)/100</f>
      </c>
      <c t="s">
        <v>27</v>
      </c>
    </row>
    <row r="1624" spans="1:5" ht="12.75">
      <c r="A1624" s="35" t="s">
        <v>54</v>
      </c>
      <c r="E1624" s="39" t="s">
        <v>5</v>
      </c>
    </row>
    <row r="1625" spans="1:5" ht="12.75">
      <c r="A1625" s="35" t="s">
        <v>55</v>
      </c>
      <c r="E1625" s="40" t="s">
        <v>5</v>
      </c>
    </row>
    <row r="1626" spans="1:5" ht="12.75">
      <c r="A1626" t="s">
        <v>56</v>
      </c>
      <c r="E1626" s="39" t="s">
        <v>5</v>
      </c>
    </row>
    <row r="1627" spans="1:16" ht="12.75">
      <c r="A1627" t="s">
        <v>49</v>
      </c>
      <c s="34" t="s">
        <v>6761</v>
      </c>
      <c s="34" t="s">
        <v>9920</v>
      </c>
      <c s="35" t="s">
        <v>4</v>
      </c>
      <c s="6" t="s">
        <v>9921</v>
      </c>
      <c s="36" t="s">
        <v>684</v>
      </c>
      <c s="37">
        <v>4</v>
      </c>
      <c s="36">
        <v>0</v>
      </c>
      <c s="36">
        <f>ROUND(G1627*H1627,6)</f>
      </c>
      <c r="L1627" s="38">
        <v>0</v>
      </c>
      <c s="32">
        <f>ROUND(ROUND(L1627,2)*ROUND(G1627,3),2)</f>
      </c>
      <c s="36" t="s">
        <v>76</v>
      </c>
      <c>
        <f>(M1627*21)/100</f>
      </c>
      <c t="s">
        <v>27</v>
      </c>
    </row>
    <row r="1628" spans="1:5" ht="12.75">
      <c r="A1628" s="35" t="s">
        <v>54</v>
      </c>
      <c r="E1628" s="39" t="s">
        <v>5</v>
      </c>
    </row>
    <row r="1629" spans="1:5" ht="12.75">
      <c r="A1629" s="35" t="s">
        <v>55</v>
      </c>
      <c r="E1629" s="40" t="s">
        <v>5</v>
      </c>
    </row>
    <row r="1630" spans="1:5" ht="12.75">
      <c r="A1630" t="s">
        <v>56</v>
      </c>
      <c r="E1630" s="39" t="s">
        <v>5</v>
      </c>
    </row>
    <row r="1631" spans="1:16" ht="12.75">
      <c r="A1631" t="s">
        <v>49</v>
      </c>
      <c s="34" t="s">
        <v>6763</v>
      </c>
      <c s="34" t="s">
        <v>10055</v>
      </c>
      <c s="35" t="s">
        <v>4</v>
      </c>
      <c s="6" t="s">
        <v>10056</v>
      </c>
      <c s="36" t="s">
        <v>684</v>
      </c>
      <c s="37">
        <v>2</v>
      </c>
      <c s="36">
        <v>0</v>
      </c>
      <c s="36">
        <f>ROUND(G1631*H1631,6)</f>
      </c>
      <c r="L1631" s="38">
        <v>0</v>
      </c>
      <c s="32">
        <f>ROUND(ROUND(L1631,2)*ROUND(G1631,3),2)</f>
      </c>
      <c s="36" t="s">
        <v>76</v>
      </c>
      <c>
        <f>(M1631*21)/100</f>
      </c>
      <c t="s">
        <v>27</v>
      </c>
    </row>
    <row r="1632" spans="1:5" ht="12.75">
      <c r="A1632" s="35" t="s">
        <v>54</v>
      </c>
      <c r="E1632" s="39" t="s">
        <v>5</v>
      </c>
    </row>
    <row r="1633" spans="1:5" ht="12.75">
      <c r="A1633" s="35" t="s">
        <v>55</v>
      </c>
      <c r="E1633" s="40" t="s">
        <v>5</v>
      </c>
    </row>
    <row r="1634" spans="1:5" ht="12.75">
      <c r="A1634" t="s">
        <v>56</v>
      </c>
      <c r="E1634" s="39" t="s">
        <v>5</v>
      </c>
    </row>
    <row r="1635" spans="1:16" ht="25.5">
      <c r="A1635" t="s">
        <v>49</v>
      </c>
      <c s="34" t="s">
        <v>6765</v>
      </c>
      <c s="34" t="s">
        <v>10143</v>
      </c>
      <c s="35" t="s">
        <v>4</v>
      </c>
      <c s="6" t="s">
        <v>10144</v>
      </c>
      <c s="36" t="s">
        <v>52</v>
      </c>
      <c s="37">
        <v>4</v>
      </c>
      <c s="36">
        <v>0</v>
      </c>
      <c s="36">
        <f>ROUND(G1635*H1635,6)</f>
      </c>
      <c r="L1635" s="38">
        <v>0</v>
      </c>
      <c s="32">
        <f>ROUND(ROUND(L1635,2)*ROUND(G1635,3),2)</f>
      </c>
      <c s="36" t="s">
        <v>76</v>
      </c>
      <c>
        <f>(M1635*21)/100</f>
      </c>
      <c t="s">
        <v>27</v>
      </c>
    </row>
    <row r="1636" spans="1:5" ht="12.75">
      <c r="A1636" s="35" t="s">
        <v>54</v>
      </c>
      <c r="E1636" s="39" t="s">
        <v>5</v>
      </c>
    </row>
    <row r="1637" spans="1:5" ht="12.75">
      <c r="A1637" s="35" t="s">
        <v>55</v>
      </c>
      <c r="E1637" s="40" t="s">
        <v>5</v>
      </c>
    </row>
    <row r="1638" spans="1:5" ht="12.75">
      <c r="A1638" t="s">
        <v>56</v>
      </c>
      <c r="E1638" s="39" t="s">
        <v>5</v>
      </c>
    </row>
    <row r="1639" spans="1:16" ht="25.5">
      <c r="A1639" t="s">
        <v>49</v>
      </c>
      <c s="34" t="s">
        <v>6767</v>
      </c>
      <c s="34" t="s">
        <v>9995</v>
      </c>
      <c s="35" t="s">
        <v>4</v>
      </c>
      <c s="6" t="s">
        <v>9996</v>
      </c>
      <c s="36" t="s">
        <v>52</v>
      </c>
      <c s="37">
        <v>3</v>
      </c>
      <c s="36">
        <v>0</v>
      </c>
      <c s="36">
        <f>ROUND(G1639*H1639,6)</f>
      </c>
      <c r="L1639" s="38">
        <v>0</v>
      </c>
      <c s="32">
        <f>ROUND(ROUND(L1639,2)*ROUND(G1639,3),2)</f>
      </c>
      <c s="36" t="s">
        <v>76</v>
      </c>
      <c>
        <f>(M1639*21)/100</f>
      </c>
      <c t="s">
        <v>27</v>
      </c>
    </row>
    <row r="1640" spans="1:5" ht="12.75">
      <c r="A1640" s="35" t="s">
        <v>54</v>
      </c>
      <c r="E1640" s="39" t="s">
        <v>5</v>
      </c>
    </row>
    <row r="1641" spans="1:5" ht="12.75">
      <c r="A1641" s="35" t="s">
        <v>55</v>
      </c>
      <c r="E1641" s="40" t="s">
        <v>5</v>
      </c>
    </row>
    <row r="1642" spans="1:5" ht="12.75">
      <c r="A1642" t="s">
        <v>56</v>
      </c>
      <c r="E1642" s="39" t="s">
        <v>5</v>
      </c>
    </row>
    <row r="1643" spans="1:13" ht="12.75">
      <c r="A1643" t="s">
        <v>46</v>
      </c>
      <c r="C1643" s="31" t="s">
        <v>174</v>
      </c>
      <c r="E1643" s="33" t="s">
        <v>10145</v>
      </c>
      <c r="J1643" s="32">
        <f>0</f>
      </c>
      <c s="32">
        <f>0</f>
      </c>
      <c s="32">
        <f>0+L1644+L1648+L1652+L1656+L1660+L1664+L1668+L1672+L1676</f>
      </c>
      <c s="32">
        <f>0+M1644+M1648+M1652+M1656+M1660+M1664+M1668+M1672+M1676</f>
      </c>
    </row>
    <row r="1644" spans="1:16" ht="12.75">
      <c r="A1644" t="s">
        <v>49</v>
      </c>
      <c s="34" t="s">
        <v>6769</v>
      </c>
      <c s="34" t="s">
        <v>9897</v>
      </c>
      <c s="35" t="s">
        <v>2646</v>
      </c>
      <c s="6" t="s">
        <v>9898</v>
      </c>
      <c s="36" t="s">
        <v>684</v>
      </c>
      <c s="37">
        <v>2</v>
      </c>
      <c s="36">
        <v>0</v>
      </c>
      <c s="36">
        <f>ROUND(G1644*H1644,6)</f>
      </c>
      <c r="L1644" s="38">
        <v>0</v>
      </c>
      <c s="32">
        <f>ROUND(ROUND(L1644,2)*ROUND(G1644,3),2)</f>
      </c>
      <c s="36" t="s">
        <v>53</v>
      </c>
      <c>
        <f>(M1644*21)/100</f>
      </c>
      <c t="s">
        <v>27</v>
      </c>
    </row>
    <row r="1645" spans="1:5" ht="12.75">
      <c r="A1645" s="35" t="s">
        <v>54</v>
      </c>
      <c r="E1645" s="39" t="s">
        <v>5</v>
      </c>
    </row>
    <row r="1646" spans="1:5" ht="12.75">
      <c r="A1646" s="35" t="s">
        <v>55</v>
      </c>
      <c r="E1646" s="40" t="s">
        <v>5</v>
      </c>
    </row>
    <row r="1647" spans="1:5" ht="12.75">
      <c r="A1647" t="s">
        <v>56</v>
      </c>
      <c r="E1647" s="39" t="s">
        <v>5</v>
      </c>
    </row>
    <row r="1648" spans="1:16" ht="25.5">
      <c r="A1648" t="s">
        <v>49</v>
      </c>
      <c s="34" t="s">
        <v>6771</v>
      </c>
      <c s="34" t="s">
        <v>9930</v>
      </c>
      <c s="35" t="s">
        <v>2646</v>
      </c>
      <c s="6" t="s">
        <v>9931</v>
      </c>
      <c s="36" t="s">
        <v>52</v>
      </c>
      <c s="37">
        <v>18</v>
      </c>
      <c s="36">
        <v>0</v>
      </c>
      <c s="36">
        <f>ROUND(G1648*H1648,6)</f>
      </c>
      <c r="L1648" s="38">
        <v>0</v>
      </c>
      <c s="32">
        <f>ROUND(ROUND(L1648,2)*ROUND(G1648,3),2)</f>
      </c>
      <c s="36" t="s">
        <v>53</v>
      </c>
      <c>
        <f>(M1648*21)/100</f>
      </c>
      <c t="s">
        <v>27</v>
      </c>
    </row>
    <row r="1649" spans="1:5" ht="12.75">
      <c r="A1649" s="35" t="s">
        <v>54</v>
      </c>
      <c r="E1649" s="39" t="s">
        <v>5</v>
      </c>
    </row>
    <row r="1650" spans="1:5" ht="12.75">
      <c r="A1650" s="35" t="s">
        <v>55</v>
      </c>
      <c r="E1650" s="40" t="s">
        <v>5</v>
      </c>
    </row>
    <row r="1651" spans="1:5" ht="12.75">
      <c r="A1651" t="s">
        <v>56</v>
      </c>
      <c r="E1651" s="39" t="s">
        <v>5</v>
      </c>
    </row>
    <row r="1652" spans="1:16" ht="12.75">
      <c r="A1652" t="s">
        <v>49</v>
      </c>
      <c s="34" t="s">
        <v>6773</v>
      </c>
      <c s="34" t="s">
        <v>9870</v>
      </c>
      <c s="35" t="s">
        <v>2646</v>
      </c>
      <c s="6" t="s">
        <v>9949</v>
      </c>
      <c s="36" t="s">
        <v>684</v>
      </c>
      <c s="37">
        <v>1</v>
      </c>
      <c s="36">
        <v>0</v>
      </c>
      <c s="36">
        <f>ROUND(G1652*H1652,6)</f>
      </c>
      <c r="L1652" s="38">
        <v>0</v>
      </c>
      <c s="32">
        <f>ROUND(ROUND(L1652,2)*ROUND(G1652,3),2)</f>
      </c>
      <c s="36" t="s">
        <v>76</v>
      </c>
      <c>
        <f>(M1652*21)/100</f>
      </c>
      <c t="s">
        <v>27</v>
      </c>
    </row>
    <row r="1653" spans="1:5" ht="25.5">
      <c r="A1653" s="35" t="s">
        <v>54</v>
      </c>
      <c r="E1653" s="39" t="s">
        <v>10146</v>
      </c>
    </row>
    <row r="1654" spans="1:5" ht="12.75">
      <c r="A1654" s="35" t="s">
        <v>55</v>
      </c>
      <c r="E1654" s="40" t="s">
        <v>5</v>
      </c>
    </row>
    <row r="1655" spans="1:5" ht="12.75">
      <c r="A1655" t="s">
        <v>56</v>
      </c>
      <c r="E1655" s="39" t="s">
        <v>5</v>
      </c>
    </row>
    <row r="1656" spans="1:16" ht="12.75">
      <c r="A1656" t="s">
        <v>49</v>
      </c>
      <c s="34" t="s">
        <v>6775</v>
      </c>
      <c s="34" t="s">
        <v>9875</v>
      </c>
      <c s="35" t="s">
        <v>2646</v>
      </c>
      <c s="6" t="s">
        <v>9911</v>
      </c>
      <c s="36" t="s">
        <v>52</v>
      </c>
      <c s="37">
        <v>18</v>
      </c>
      <c s="36">
        <v>0</v>
      </c>
      <c s="36">
        <f>ROUND(G1656*H1656,6)</f>
      </c>
      <c r="L1656" s="38">
        <v>0</v>
      </c>
      <c s="32">
        <f>ROUND(ROUND(L1656,2)*ROUND(G1656,3),2)</f>
      </c>
      <c s="36" t="s">
        <v>76</v>
      </c>
      <c>
        <f>(M1656*21)/100</f>
      </c>
      <c t="s">
        <v>27</v>
      </c>
    </row>
    <row r="1657" spans="1:5" ht="25.5">
      <c r="A1657" s="35" t="s">
        <v>54</v>
      </c>
      <c r="E1657" s="39" t="s">
        <v>9912</v>
      </c>
    </row>
    <row r="1658" spans="1:5" ht="51">
      <c r="A1658" s="35" t="s">
        <v>55</v>
      </c>
      <c r="E1658" s="40" t="s">
        <v>10147</v>
      </c>
    </row>
    <row r="1659" spans="1:5" ht="12.75">
      <c r="A1659" t="s">
        <v>56</v>
      </c>
      <c r="E1659" s="39" t="s">
        <v>5</v>
      </c>
    </row>
    <row r="1660" spans="1:16" ht="12.75">
      <c r="A1660" t="s">
        <v>49</v>
      </c>
      <c s="34" t="s">
        <v>6777</v>
      </c>
      <c s="34" t="s">
        <v>9878</v>
      </c>
      <c s="35" t="s">
        <v>2646</v>
      </c>
      <c s="6" t="s">
        <v>9914</v>
      </c>
      <c s="36" t="s">
        <v>52</v>
      </c>
      <c s="37">
        <v>2</v>
      </c>
      <c s="36">
        <v>0</v>
      </c>
      <c s="36">
        <f>ROUND(G1660*H1660,6)</f>
      </c>
      <c r="L1660" s="38">
        <v>0</v>
      </c>
      <c s="32">
        <f>ROUND(ROUND(L1660,2)*ROUND(G1660,3),2)</f>
      </c>
      <c s="36" t="s">
        <v>76</v>
      </c>
      <c>
        <f>(M1660*21)/100</f>
      </c>
      <c t="s">
        <v>27</v>
      </c>
    </row>
    <row r="1661" spans="1:5" ht="12.75">
      <c r="A1661" s="35" t="s">
        <v>54</v>
      </c>
      <c r="E1661" s="39" t="s">
        <v>9915</v>
      </c>
    </row>
    <row r="1662" spans="1:5" ht="12.75">
      <c r="A1662" s="35" t="s">
        <v>55</v>
      </c>
      <c r="E1662" s="40" t="s">
        <v>5</v>
      </c>
    </row>
    <row r="1663" spans="1:5" ht="12.75">
      <c r="A1663" t="s">
        <v>56</v>
      </c>
      <c r="E1663" s="39" t="s">
        <v>5</v>
      </c>
    </row>
    <row r="1664" spans="1:16" ht="12.75">
      <c r="A1664" t="s">
        <v>49</v>
      </c>
      <c s="34" t="s">
        <v>6779</v>
      </c>
      <c s="34" t="s">
        <v>1325</v>
      </c>
      <c s="35" t="s">
        <v>2648</v>
      </c>
      <c s="6" t="s">
        <v>9879</v>
      </c>
      <c s="36" t="s">
        <v>684</v>
      </c>
      <c s="37">
        <v>1</v>
      </c>
      <c s="36">
        <v>0</v>
      </c>
      <c s="36">
        <f>ROUND(G1664*H1664,6)</f>
      </c>
      <c r="L1664" s="38">
        <v>0</v>
      </c>
      <c s="32">
        <f>ROUND(ROUND(L1664,2)*ROUND(G1664,3),2)</f>
      </c>
      <c s="36" t="s">
        <v>76</v>
      </c>
      <c>
        <f>(M1664*21)/100</f>
      </c>
      <c t="s">
        <v>27</v>
      </c>
    </row>
    <row r="1665" spans="1:5" ht="12.75">
      <c r="A1665" s="35" t="s">
        <v>54</v>
      </c>
      <c r="E1665" s="39" t="s">
        <v>9919</v>
      </c>
    </row>
    <row r="1666" spans="1:5" ht="12.75">
      <c r="A1666" s="35" t="s">
        <v>55</v>
      </c>
      <c r="E1666" s="40" t="s">
        <v>5</v>
      </c>
    </row>
    <row r="1667" spans="1:5" ht="12.75">
      <c r="A1667" t="s">
        <v>56</v>
      </c>
      <c r="E1667" s="39" t="s">
        <v>5</v>
      </c>
    </row>
    <row r="1668" spans="1:16" ht="25.5">
      <c r="A1668" t="s">
        <v>49</v>
      </c>
      <c s="34" t="s">
        <v>6781</v>
      </c>
      <c s="34" t="s">
        <v>9956</v>
      </c>
      <c s="35" t="s">
        <v>2646</v>
      </c>
      <c s="6" t="s">
        <v>9957</v>
      </c>
      <c s="36" t="s">
        <v>684</v>
      </c>
      <c s="37">
        <v>1</v>
      </c>
      <c s="36">
        <v>0</v>
      </c>
      <c s="36">
        <f>ROUND(G1668*H1668,6)</f>
      </c>
      <c r="L1668" s="38">
        <v>0</v>
      </c>
      <c s="32">
        <f>ROUND(ROUND(L1668,2)*ROUND(G1668,3),2)</f>
      </c>
      <c s="36" t="s">
        <v>76</v>
      </c>
      <c>
        <f>(M1668*21)/100</f>
      </c>
      <c t="s">
        <v>27</v>
      </c>
    </row>
    <row r="1669" spans="1:5" ht="12.75">
      <c r="A1669" s="35" t="s">
        <v>54</v>
      </c>
      <c r="E1669" s="39" t="s">
        <v>5</v>
      </c>
    </row>
    <row r="1670" spans="1:5" ht="12.75">
      <c r="A1670" s="35" t="s">
        <v>55</v>
      </c>
      <c r="E1670" s="40" t="s">
        <v>5</v>
      </c>
    </row>
    <row r="1671" spans="1:5" ht="12.75">
      <c r="A1671" t="s">
        <v>56</v>
      </c>
      <c r="E1671" s="39" t="s">
        <v>5</v>
      </c>
    </row>
    <row r="1672" spans="1:16" ht="25.5">
      <c r="A1672" t="s">
        <v>49</v>
      </c>
      <c s="34" t="s">
        <v>6783</v>
      </c>
      <c s="34" t="s">
        <v>9922</v>
      </c>
      <c s="35" t="s">
        <v>2646</v>
      </c>
      <c s="6" t="s">
        <v>9923</v>
      </c>
      <c s="36" t="s">
        <v>52</v>
      </c>
      <c s="37">
        <v>2</v>
      </c>
      <c s="36">
        <v>0</v>
      </c>
      <c s="36">
        <f>ROUND(G1672*H1672,6)</f>
      </c>
      <c r="L1672" s="38">
        <v>0</v>
      </c>
      <c s="32">
        <f>ROUND(ROUND(L1672,2)*ROUND(G1672,3),2)</f>
      </c>
      <c s="36" t="s">
        <v>76</v>
      </c>
      <c>
        <f>(M1672*21)/100</f>
      </c>
      <c t="s">
        <v>27</v>
      </c>
    </row>
    <row r="1673" spans="1:5" ht="12.75">
      <c r="A1673" s="35" t="s">
        <v>54</v>
      </c>
      <c r="E1673" s="39" t="s">
        <v>5</v>
      </c>
    </row>
    <row r="1674" spans="1:5" ht="12.75">
      <c r="A1674" s="35" t="s">
        <v>55</v>
      </c>
      <c r="E1674" s="40" t="s">
        <v>5</v>
      </c>
    </row>
    <row r="1675" spans="1:5" ht="12.75">
      <c r="A1675" t="s">
        <v>56</v>
      </c>
      <c r="E1675" s="39" t="s">
        <v>5</v>
      </c>
    </row>
    <row r="1676" spans="1:16" ht="12.75">
      <c r="A1676" t="s">
        <v>49</v>
      </c>
      <c s="34" t="s">
        <v>6785</v>
      </c>
      <c s="34" t="s">
        <v>9924</v>
      </c>
      <c s="35" t="s">
        <v>2648</v>
      </c>
      <c s="6" t="s">
        <v>9925</v>
      </c>
      <c s="36" t="s">
        <v>684</v>
      </c>
      <c s="37">
        <v>2</v>
      </c>
      <c s="36">
        <v>0</v>
      </c>
      <c s="36">
        <f>ROUND(G1676*H1676,6)</f>
      </c>
      <c r="L1676" s="38">
        <v>0</v>
      </c>
      <c s="32">
        <f>ROUND(ROUND(L1676,2)*ROUND(G1676,3),2)</f>
      </c>
      <c s="36" t="s">
        <v>76</v>
      </c>
      <c>
        <f>(M1676*21)/100</f>
      </c>
      <c t="s">
        <v>27</v>
      </c>
    </row>
    <row r="1677" spans="1:5" ht="12.75">
      <c r="A1677" s="35" t="s">
        <v>54</v>
      </c>
      <c r="E1677" s="39" t="s">
        <v>9926</v>
      </c>
    </row>
    <row r="1678" spans="1:5" ht="12.75">
      <c r="A1678" s="35" t="s">
        <v>55</v>
      </c>
      <c r="E1678" s="40" t="s">
        <v>5</v>
      </c>
    </row>
    <row r="1679" spans="1:5" ht="12.75">
      <c r="A1679" t="s">
        <v>56</v>
      </c>
      <c r="E1679" s="39" t="s">
        <v>5</v>
      </c>
    </row>
    <row r="1680" spans="1:13" ht="12.75">
      <c r="A1680" t="s">
        <v>46</v>
      </c>
      <c r="C1680" s="31" t="s">
        <v>177</v>
      </c>
      <c r="E1680" s="33" t="s">
        <v>10148</v>
      </c>
      <c r="J1680" s="32">
        <f>0</f>
      </c>
      <c s="32">
        <f>0</f>
      </c>
      <c s="32">
        <f>0+L1681+L1685+L1689+L1693+L1697+L1701+L1705+L1709+L1713</f>
      </c>
      <c s="32">
        <f>0+M1681+M1685+M1689+M1693+M1697+M1701+M1705+M1709+M1713</f>
      </c>
    </row>
    <row r="1681" spans="1:16" ht="12.75">
      <c r="A1681" t="s">
        <v>49</v>
      </c>
      <c s="34" t="s">
        <v>6787</v>
      </c>
      <c s="34" t="s">
        <v>9897</v>
      </c>
      <c s="35" t="s">
        <v>2636</v>
      </c>
      <c s="6" t="s">
        <v>9898</v>
      </c>
      <c s="36" t="s">
        <v>684</v>
      </c>
      <c s="37">
        <v>3</v>
      </c>
      <c s="36">
        <v>0</v>
      </c>
      <c s="36">
        <f>ROUND(G1681*H1681,6)</f>
      </c>
      <c r="L1681" s="38">
        <v>0</v>
      </c>
      <c s="32">
        <f>ROUND(ROUND(L1681,2)*ROUND(G1681,3),2)</f>
      </c>
      <c s="36" t="s">
        <v>53</v>
      </c>
      <c>
        <f>(M1681*21)/100</f>
      </c>
      <c t="s">
        <v>27</v>
      </c>
    </row>
    <row r="1682" spans="1:5" ht="12.75">
      <c r="A1682" s="35" t="s">
        <v>54</v>
      </c>
      <c r="E1682" s="39" t="s">
        <v>5</v>
      </c>
    </row>
    <row r="1683" spans="1:5" ht="12.75">
      <c r="A1683" s="35" t="s">
        <v>55</v>
      </c>
      <c r="E1683" s="40" t="s">
        <v>5</v>
      </c>
    </row>
    <row r="1684" spans="1:5" ht="12.75">
      <c r="A1684" t="s">
        <v>56</v>
      </c>
      <c r="E1684" s="39" t="s">
        <v>5</v>
      </c>
    </row>
    <row r="1685" spans="1:16" ht="25.5">
      <c r="A1685" t="s">
        <v>49</v>
      </c>
      <c s="34" t="s">
        <v>6789</v>
      </c>
      <c s="34" t="s">
        <v>9930</v>
      </c>
      <c s="35" t="s">
        <v>2636</v>
      </c>
      <c s="6" t="s">
        <v>9931</v>
      </c>
      <c s="36" t="s">
        <v>52</v>
      </c>
      <c s="37">
        <v>10</v>
      </c>
      <c s="36">
        <v>0</v>
      </c>
      <c s="36">
        <f>ROUND(G1685*H1685,6)</f>
      </c>
      <c r="L1685" s="38">
        <v>0</v>
      </c>
      <c s="32">
        <f>ROUND(ROUND(L1685,2)*ROUND(G1685,3),2)</f>
      </c>
      <c s="36" t="s">
        <v>53</v>
      </c>
      <c>
        <f>(M1685*21)/100</f>
      </c>
      <c t="s">
        <v>27</v>
      </c>
    </row>
    <row r="1686" spans="1:5" ht="12.75">
      <c r="A1686" s="35" t="s">
        <v>54</v>
      </c>
      <c r="E1686" s="39" t="s">
        <v>5</v>
      </c>
    </row>
    <row r="1687" spans="1:5" ht="12.75">
      <c r="A1687" s="35" t="s">
        <v>55</v>
      </c>
      <c r="E1687" s="40" t="s">
        <v>5</v>
      </c>
    </row>
    <row r="1688" spans="1:5" ht="12.75">
      <c r="A1688" t="s">
        <v>56</v>
      </c>
      <c r="E1688" s="39" t="s">
        <v>5</v>
      </c>
    </row>
    <row r="1689" spans="1:16" ht="12.75">
      <c r="A1689" t="s">
        <v>49</v>
      </c>
      <c s="34" t="s">
        <v>6791</v>
      </c>
      <c s="34" t="s">
        <v>9870</v>
      </c>
      <c s="35" t="s">
        <v>2636</v>
      </c>
      <c s="6" t="s">
        <v>9949</v>
      </c>
      <c s="36" t="s">
        <v>684</v>
      </c>
      <c s="37">
        <v>1</v>
      </c>
      <c s="36">
        <v>0</v>
      </c>
      <c s="36">
        <f>ROUND(G1689*H1689,6)</f>
      </c>
      <c r="L1689" s="38">
        <v>0</v>
      </c>
      <c s="32">
        <f>ROUND(ROUND(L1689,2)*ROUND(G1689,3),2)</f>
      </c>
      <c s="36" t="s">
        <v>76</v>
      </c>
      <c>
        <f>(M1689*21)/100</f>
      </c>
      <c t="s">
        <v>27</v>
      </c>
    </row>
    <row r="1690" spans="1:5" ht="25.5">
      <c r="A1690" s="35" t="s">
        <v>54</v>
      </c>
      <c r="E1690" s="39" t="s">
        <v>10149</v>
      </c>
    </row>
    <row r="1691" spans="1:5" ht="12.75">
      <c r="A1691" s="35" t="s">
        <v>55</v>
      </c>
      <c r="E1691" s="40" t="s">
        <v>5</v>
      </c>
    </row>
    <row r="1692" spans="1:5" ht="12.75">
      <c r="A1692" t="s">
        <v>56</v>
      </c>
      <c r="E1692" s="39" t="s">
        <v>5</v>
      </c>
    </row>
    <row r="1693" spans="1:16" ht="12.75">
      <c r="A1693" t="s">
        <v>49</v>
      </c>
      <c s="34" t="s">
        <v>6793</v>
      </c>
      <c s="34" t="s">
        <v>9873</v>
      </c>
      <c s="35" t="s">
        <v>2636</v>
      </c>
      <c s="6" t="s">
        <v>9940</v>
      </c>
      <c s="36" t="s">
        <v>684</v>
      </c>
      <c s="37">
        <v>1</v>
      </c>
      <c s="36">
        <v>0</v>
      </c>
      <c s="36">
        <f>ROUND(G1693*H1693,6)</f>
      </c>
      <c r="L1693" s="38">
        <v>0</v>
      </c>
      <c s="32">
        <f>ROUND(ROUND(L1693,2)*ROUND(G1693,3),2)</f>
      </c>
      <c s="36" t="s">
        <v>76</v>
      </c>
      <c>
        <f>(M1693*21)/100</f>
      </c>
      <c t="s">
        <v>27</v>
      </c>
    </row>
    <row r="1694" spans="1:5" ht="12.75">
      <c r="A1694" s="35" t="s">
        <v>54</v>
      </c>
      <c r="E1694" s="39" t="s">
        <v>9955</v>
      </c>
    </row>
    <row r="1695" spans="1:5" ht="12.75">
      <c r="A1695" s="35" t="s">
        <v>55</v>
      </c>
      <c r="E1695" s="40" t="s">
        <v>5</v>
      </c>
    </row>
    <row r="1696" spans="1:5" ht="12.75">
      <c r="A1696" t="s">
        <v>56</v>
      </c>
      <c r="E1696" s="39" t="s">
        <v>5</v>
      </c>
    </row>
    <row r="1697" spans="1:16" ht="12.75">
      <c r="A1697" t="s">
        <v>49</v>
      </c>
      <c s="34" t="s">
        <v>6795</v>
      </c>
      <c s="34" t="s">
        <v>9878</v>
      </c>
      <c s="35" t="s">
        <v>2636</v>
      </c>
      <c s="6" t="s">
        <v>9911</v>
      </c>
      <c s="36" t="s">
        <v>52</v>
      </c>
      <c s="37">
        <v>10</v>
      </c>
      <c s="36">
        <v>0</v>
      </c>
      <c s="36">
        <f>ROUND(G1697*H1697,6)</f>
      </c>
      <c r="L1697" s="38">
        <v>0</v>
      </c>
      <c s="32">
        <f>ROUND(ROUND(L1697,2)*ROUND(G1697,3),2)</f>
      </c>
      <c s="36" t="s">
        <v>76</v>
      </c>
      <c>
        <f>(M1697*21)/100</f>
      </c>
      <c t="s">
        <v>27</v>
      </c>
    </row>
    <row r="1698" spans="1:5" ht="25.5">
      <c r="A1698" s="35" t="s">
        <v>54</v>
      </c>
      <c r="E1698" s="39" t="s">
        <v>9912</v>
      </c>
    </row>
    <row r="1699" spans="1:5" ht="51">
      <c r="A1699" s="35" t="s">
        <v>55</v>
      </c>
      <c r="E1699" s="40" t="s">
        <v>9953</v>
      </c>
    </row>
    <row r="1700" spans="1:5" ht="12.75">
      <c r="A1700" t="s">
        <v>56</v>
      </c>
      <c r="E1700" s="39" t="s">
        <v>5</v>
      </c>
    </row>
    <row r="1701" spans="1:16" ht="12.75">
      <c r="A1701" t="s">
        <v>49</v>
      </c>
      <c s="34" t="s">
        <v>6797</v>
      </c>
      <c s="34" t="s">
        <v>1325</v>
      </c>
      <c s="35" t="s">
        <v>2636</v>
      </c>
      <c s="6" t="s">
        <v>9879</v>
      </c>
      <c s="36" t="s">
        <v>684</v>
      </c>
      <c s="37">
        <v>1</v>
      </c>
      <c s="36">
        <v>0</v>
      </c>
      <c s="36">
        <f>ROUND(G1701*H1701,6)</f>
      </c>
      <c r="L1701" s="38">
        <v>0</v>
      </c>
      <c s="32">
        <f>ROUND(ROUND(L1701,2)*ROUND(G1701,3),2)</f>
      </c>
      <c s="36" t="s">
        <v>76</v>
      </c>
      <c>
        <f>(M1701*21)/100</f>
      </c>
      <c t="s">
        <v>27</v>
      </c>
    </row>
    <row r="1702" spans="1:5" ht="12.75">
      <c r="A1702" s="35" t="s">
        <v>54</v>
      </c>
      <c r="E1702" s="39" t="s">
        <v>9919</v>
      </c>
    </row>
    <row r="1703" spans="1:5" ht="12.75">
      <c r="A1703" s="35" t="s">
        <v>55</v>
      </c>
      <c r="E1703" s="40" t="s">
        <v>5</v>
      </c>
    </row>
    <row r="1704" spans="1:5" ht="12.75">
      <c r="A1704" t="s">
        <v>56</v>
      </c>
      <c r="E1704" s="39" t="s">
        <v>5</v>
      </c>
    </row>
    <row r="1705" spans="1:16" ht="25.5">
      <c r="A1705" t="s">
        <v>49</v>
      </c>
      <c s="34" t="s">
        <v>6799</v>
      </c>
      <c s="34" t="s">
        <v>9956</v>
      </c>
      <c s="35" t="s">
        <v>2636</v>
      </c>
      <c s="6" t="s">
        <v>9957</v>
      </c>
      <c s="36" t="s">
        <v>684</v>
      </c>
      <c s="37">
        <v>1</v>
      </c>
      <c s="36">
        <v>0</v>
      </c>
      <c s="36">
        <f>ROUND(G1705*H1705,6)</f>
      </c>
      <c r="L1705" s="38">
        <v>0</v>
      </c>
      <c s="32">
        <f>ROUND(ROUND(L1705,2)*ROUND(G1705,3),2)</f>
      </c>
      <c s="36" t="s">
        <v>76</v>
      </c>
      <c>
        <f>(M1705*21)/100</f>
      </c>
      <c t="s">
        <v>27</v>
      </c>
    </row>
    <row r="1706" spans="1:5" ht="12.75">
      <c r="A1706" s="35" t="s">
        <v>54</v>
      </c>
      <c r="E1706" s="39" t="s">
        <v>5</v>
      </c>
    </row>
    <row r="1707" spans="1:5" ht="12.75">
      <c r="A1707" s="35" t="s">
        <v>55</v>
      </c>
      <c r="E1707" s="40" t="s">
        <v>5</v>
      </c>
    </row>
    <row r="1708" spans="1:5" ht="12.75">
      <c r="A1708" t="s">
        <v>56</v>
      </c>
      <c r="E1708" s="39" t="s">
        <v>5</v>
      </c>
    </row>
    <row r="1709" spans="1:16" ht="25.5">
      <c r="A1709" t="s">
        <v>49</v>
      </c>
      <c s="34" t="s">
        <v>6801</v>
      </c>
      <c s="34" t="s">
        <v>9967</v>
      </c>
      <c s="35" t="s">
        <v>2636</v>
      </c>
      <c s="6" t="s">
        <v>9929</v>
      </c>
      <c s="36" t="s">
        <v>684</v>
      </c>
      <c s="37">
        <v>1</v>
      </c>
      <c s="36">
        <v>0</v>
      </c>
      <c s="36">
        <f>ROUND(G1709*H1709,6)</f>
      </c>
      <c r="L1709" s="38">
        <v>0</v>
      </c>
      <c s="32">
        <f>ROUND(ROUND(L1709,2)*ROUND(G1709,3),2)</f>
      </c>
      <c s="36" t="s">
        <v>76</v>
      </c>
      <c>
        <f>(M1709*21)/100</f>
      </c>
      <c t="s">
        <v>27</v>
      </c>
    </row>
    <row r="1710" spans="1:5" ht="12.75">
      <c r="A1710" s="35" t="s">
        <v>54</v>
      </c>
      <c r="E1710" s="39" t="s">
        <v>5</v>
      </c>
    </row>
    <row r="1711" spans="1:5" ht="12.75">
      <c r="A1711" s="35" t="s">
        <v>55</v>
      </c>
      <c r="E1711" s="40" t="s">
        <v>5</v>
      </c>
    </row>
    <row r="1712" spans="1:5" ht="12.75">
      <c r="A1712" t="s">
        <v>56</v>
      </c>
      <c r="E1712" s="39" t="s">
        <v>5</v>
      </c>
    </row>
    <row r="1713" spans="1:16" ht="12.75">
      <c r="A1713" t="s">
        <v>49</v>
      </c>
      <c s="34" t="s">
        <v>6803</v>
      </c>
      <c s="34" t="s">
        <v>9976</v>
      </c>
      <c s="35" t="s">
        <v>2636</v>
      </c>
      <c s="6" t="s">
        <v>9925</v>
      </c>
      <c s="36" t="s">
        <v>684</v>
      </c>
      <c s="37">
        <v>3</v>
      </c>
      <c s="36">
        <v>0</v>
      </c>
      <c s="36">
        <f>ROUND(G1713*H1713,6)</f>
      </c>
      <c r="L1713" s="38">
        <v>0</v>
      </c>
      <c s="32">
        <f>ROUND(ROUND(L1713,2)*ROUND(G1713,3),2)</f>
      </c>
      <c s="36" t="s">
        <v>76</v>
      </c>
      <c>
        <f>(M1713*21)/100</f>
      </c>
      <c t="s">
        <v>27</v>
      </c>
    </row>
    <row r="1714" spans="1:5" ht="12.75">
      <c r="A1714" s="35" t="s">
        <v>54</v>
      </c>
      <c r="E1714" s="39" t="s">
        <v>9977</v>
      </c>
    </row>
    <row r="1715" spans="1:5" ht="12.75">
      <c r="A1715" s="35" t="s">
        <v>55</v>
      </c>
      <c r="E1715" s="40" t="s">
        <v>5</v>
      </c>
    </row>
    <row r="1716" spans="1:5" ht="12.75">
      <c r="A1716" t="s">
        <v>56</v>
      </c>
      <c r="E1716" s="39" t="s">
        <v>5</v>
      </c>
    </row>
    <row r="1717" spans="1:13" ht="12.75">
      <c r="A1717" t="s">
        <v>46</v>
      </c>
      <c r="C1717" s="31" t="s">
        <v>180</v>
      </c>
      <c r="E1717" s="33" t="s">
        <v>10150</v>
      </c>
      <c r="J1717" s="32">
        <f>0</f>
      </c>
      <c s="32">
        <f>0</f>
      </c>
      <c s="32">
        <f>0+L1718+L1722+L1726+L1730+L1734+L1738+L1742</f>
      </c>
      <c s="32">
        <f>0+M1718+M1722+M1726+M1730+M1734+M1738+M1742</f>
      </c>
    </row>
    <row r="1718" spans="1:16" ht="12.75">
      <c r="A1718" t="s">
        <v>49</v>
      </c>
      <c s="34" t="s">
        <v>6805</v>
      </c>
      <c s="34" t="s">
        <v>9870</v>
      </c>
      <c s="35" t="s">
        <v>8143</v>
      </c>
      <c s="6" t="s">
        <v>9888</v>
      </c>
      <c s="36" t="s">
        <v>684</v>
      </c>
      <c s="37">
        <v>1</v>
      </c>
      <c s="36">
        <v>0</v>
      </c>
      <c s="36">
        <f>ROUND(G1718*H1718,6)</f>
      </c>
      <c r="L1718" s="38">
        <v>0</v>
      </c>
      <c s="32">
        <f>ROUND(ROUND(L1718,2)*ROUND(G1718,3),2)</f>
      </c>
      <c s="36" t="s">
        <v>76</v>
      </c>
      <c>
        <f>(M1718*21)/100</f>
      </c>
      <c t="s">
        <v>27</v>
      </c>
    </row>
    <row r="1719" spans="1:5" ht="12.75">
      <c r="A1719" s="35" t="s">
        <v>54</v>
      </c>
      <c r="E1719" s="39" t="s">
        <v>10151</v>
      </c>
    </row>
    <row r="1720" spans="1:5" ht="12.75">
      <c r="A1720" s="35" t="s">
        <v>55</v>
      </c>
      <c r="E1720" s="40" t="s">
        <v>5</v>
      </c>
    </row>
    <row r="1721" spans="1:5" ht="12.75">
      <c r="A1721" t="s">
        <v>56</v>
      </c>
      <c r="E1721" s="39" t="s">
        <v>5</v>
      </c>
    </row>
    <row r="1722" spans="1:16" ht="12.75">
      <c r="A1722" t="s">
        <v>49</v>
      </c>
      <c s="34" t="s">
        <v>6807</v>
      </c>
      <c s="34" t="s">
        <v>9873</v>
      </c>
      <c s="35" t="s">
        <v>8143</v>
      </c>
      <c s="6" t="s">
        <v>9888</v>
      </c>
      <c s="36" t="s">
        <v>684</v>
      </c>
      <c s="37">
        <v>2</v>
      </c>
      <c s="36">
        <v>0</v>
      </c>
      <c s="36">
        <f>ROUND(G1722*H1722,6)</f>
      </c>
      <c r="L1722" s="38">
        <v>0</v>
      </c>
      <c s="32">
        <f>ROUND(ROUND(L1722,2)*ROUND(G1722,3),2)</f>
      </c>
      <c s="36" t="s">
        <v>76</v>
      </c>
      <c>
        <f>(M1722*21)/100</f>
      </c>
      <c t="s">
        <v>27</v>
      </c>
    </row>
    <row r="1723" spans="1:5" ht="25.5">
      <c r="A1723" s="35" t="s">
        <v>54</v>
      </c>
      <c r="E1723" s="39" t="s">
        <v>10068</v>
      </c>
    </row>
    <row r="1724" spans="1:5" ht="12.75">
      <c r="A1724" s="35" t="s">
        <v>55</v>
      </c>
      <c r="E1724" s="40" t="s">
        <v>5</v>
      </c>
    </row>
    <row r="1725" spans="1:5" ht="12.75">
      <c r="A1725" t="s">
        <v>56</v>
      </c>
      <c r="E1725" s="39" t="s">
        <v>5</v>
      </c>
    </row>
    <row r="1726" spans="1:16" ht="12.75">
      <c r="A1726" t="s">
        <v>49</v>
      </c>
      <c s="34" t="s">
        <v>6809</v>
      </c>
      <c s="34" t="s">
        <v>9875</v>
      </c>
      <c s="35" t="s">
        <v>8143</v>
      </c>
      <c s="6" t="s">
        <v>9876</v>
      </c>
      <c s="36" t="s">
        <v>7404</v>
      </c>
      <c s="37">
        <v>36</v>
      </c>
      <c s="36">
        <v>0</v>
      </c>
      <c s="36">
        <f>ROUND(G1726*H1726,6)</f>
      </c>
      <c r="L1726" s="38">
        <v>0</v>
      </c>
      <c s="32">
        <f>ROUND(ROUND(L1726,2)*ROUND(G1726,3),2)</f>
      </c>
      <c s="36" t="s">
        <v>76</v>
      </c>
      <c>
        <f>(M1726*21)/100</f>
      </c>
      <c t="s">
        <v>27</v>
      </c>
    </row>
    <row r="1727" spans="1:5" ht="12.75">
      <c r="A1727" s="35" t="s">
        <v>54</v>
      </c>
      <c r="E1727" s="39" t="s">
        <v>9877</v>
      </c>
    </row>
    <row r="1728" spans="1:5" ht="12.75">
      <c r="A1728" s="35" t="s">
        <v>55</v>
      </c>
      <c r="E1728" s="40" t="s">
        <v>5</v>
      </c>
    </row>
    <row r="1729" spans="1:5" ht="12.75">
      <c r="A1729" t="s">
        <v>56</v>
      </c>
      <c r="E1729" s="39" t="s">
        <v>5</v>
      </c>
    </row>
    <row r="1730" spans="1:16" ht="12.75">
      <c r="A1730" t="s">
        <v>49</v>
      </c>
      <c s="34" t="s">
        <v>6811</v>
      </c>
      <c s="34" t="s">
        <v>9878</v>
      </c>
      <c s="35" t="s">
        <v>8052</v>
      </c>
      <c s="6" t="s">
        <v>9879</v>
      </c>
      <c s="36" t="s">
        <v>684</v>
      </c>
      <c s="37">
        <v>1</v>
      </c>
      <c s="36">
        <v>0</v>
      </c>
      <c s="36">
        <f>ROUND(G1730*H1730,6)</f>
      </c>
      <c r="L1730" s="38">
        <v>0</v>
      </c>
      <c s="32">
        <f>ROUND(ROUND(L1730,2)*ROUND(G1730,3),2)</f>
      </c>
      <c s="36" t="s">
        <v>76</v>
      </c>
      <c>
        <f>(M1730*21)/100</f>
      </c>
      <c t="s">
        <v>27</v>
      </c>
    </row>
    <row r="1731" spans="1:5" ht="12.75">
      <c r="A1731" s="35" t="s">
        <v>54</v>
      </c>
      <c r="E1731" s="39" t="s">
        <v>9880</v>
      </c>
    </row>
    <row r="1732" spans="1:5" ht="12.75">
      <c r="A1732" s="35" t="s">
        <v>55</v>
      </c>
      <c r="E1732" s="40" t="s">
        <v>5</v>
      </c>
    </row>
    <row r="1733" spans="1:5" ht="12.75">
      <c r="A1733" t="s">
        <v>56</v>
      </c>
      <c r="E1733" s="39" t="s">
        <v>5</v>
      </c>
    </row>
    <row r="1734" spans="1:16" ht="12.75">
      <c r="A1734" t="s">
        <v>49</v>
      </c>
      <c s="34" t="s">
        <v>6813</v>
      </c>
      <c s="34" t="s">
        <v>9892</v>
      </c>
      <c s="35" t="s">
        <v>8256</v>
      </c>
      <c s="6" t="s">
        <v>9893</v>
      </c>
      <c s="36" t="s">
        <v>684</v>
      </c>
      <c s="37">
        <v>2</v>
      </c>
      <c s="36">
        <v>0</v>
      </c>
      <c s="36">
        <f>ROUND(G1734*H1734,6)</f>
      </c>
      <c r="L1734" s="38">
        <v>0</v>
      </c>
      <c s="32">
        <f>ROUND(ROUND(L1734,2)*ROUND(G1734,3),2)</f>
      </c>
      <c s="36" t="s">
        <v>76</v>
      </c>
      <c>
        <f>(M1734*21)/100</f>
      </c>
      <c t="s">
        <v>27</v>
      </c>
    </row>
    <row r="1735" spans="1:5" ht="12.75">
      <c r="A1735" s="35" t="s">
        <v>54</v>
      </c>
      <c r="E1735" s="39" t="s">
        <v>5</v>
      </c>
    </row>
    <row r="1736" spans="1:5" ht="12.75">
      <c r="A1736" s="35" t="s">
        <v>55</v>
      </c>
      <c r="E1736" s="40" t="s">
        <v>5</v>
      </c>
    </row>
    <row r="1737" spans="1:5" ht="12.75">
      <c r="A1737" t="s">
        <v>56</v>
      </c>
      <c r="E1737" s="39" t="s">
        <v>5</v>
      </c>
    </row>
    <row r="1738" spans="1:16" ht="25.5">
      <c r="A1738" t="s">
        <v>49</v>
      </c>
      <c s="34" t="s">
        <v>6815</v>
      </c>
      <c s="34" t="s">
        <v>9883</v>
      </c>
      <c s="35" t="s">
        <v>8256</v>
      </c>
      <c s="6" t="s">
        <v>9884</v>
      </c>
      <c s="36" t="s">
        <v>684</v>
      </c>
      <c s="37">
        <v>1</v>
      </c>
      <c s="36">
        <v>0</v>
      </c>
      <c s="36">
        <f>ROUND(G1738*H1738,6)</f>
      </c>
      <c r="L1738" s="38">
        <v>0</v>
      </c>
      <c s="32">
        <f>ROUND(ROUND(L1738,2)*ROUND(G1738,3),2)</f>
      </c>
      <c s="36" t="s">
        <v>76</v>
      </c>
      <c>
        <f>(M1738*21)/100</f>
      </c>
      <c t="s">
        <v>27</v>
      </c>
    </row>
    <row r="1739" spans="1:5" ht="12.75">
      <c r="A1739" s="35" t="s">
        <v>54</v>
      </c>
      <c r="E1739" s="39" t="s">
        <v>5</v>
      </c>
    </row>
    <row r="1740" spans="1:5" ht="12.75">
      <c r="A1740" s="35" t="s">
        <v>55</v>
      </c>
      <c r="E1740" s="40" t="s">
        <v>5</v>
      </c>
    </row>
    <row r="1741" spans="1:5" ht="12.75">
      <c r="A1741" t="s">
        <v>56</v>
      </c>
      <c r="E1741" s="39" t="s">
        <v>5</v>
      </c>
    </row>
    <row r="1742" spans="1:16" ht="12.75">
      <c r="A1742" t="s">
        <v>49</v>
      </c>
      <c s="34" t="s">
        <v>6817</v>
      </c>
      <c s="34" t="s">
        <v>9885</v>
      </c>
      <c s="35" t="s">
        <v>8256</v>
      </c>
      <c s="6" t="s">
        <v>9886</v>
      </c>
      <c s="36" t="s">
        <v>7404</v>
      </c>
      <c s="37">
        <v>36</v>
      </c>
      <c s="36">
        <v>0</v>
      </c>
      <c s="36">
        <f>ROUND(G1742*H1742,6)</f>
      </c>
      <c r="L1742" s="38">
        <v>0</v>
      </c>
      <c s="32">
        <f>ROUND(ROUND(L1742,2)*ROUND(G1742,3),2)</f>
      </c>
      <c s="36" t="s">
        <v>76</v>
      </c>
      <c>
        <f>(M1742*21)/100</f>
      </c>
      <c t="s">
        <v>27</v>
      </c>
    </row>
    <row r="1743" spans="1:5" ht="12.75">
      <c r="A1743" s="35" t="s">
        <v>54</v>
      </c>
      <c r="E1743" s="39" t="s">
        <v>5</v>
      </c>
    </row>
    <row r="1744" spans="1:5" ht="12.75">
      <c r="A1744" s="35" t="s">
        <v>55</v>
      </c>
      <c r="E1744" s="40" t="s">
        <v>5</v>
      </c>
    </row>
    <row r="1745" spans="1:5" ht="12.75">
      <c r="A1745" t="s">
        <v>56</v>
      </c>
      <c r="E1745" s="39" t="s">
        <v>5</v>
      </c>
    </row>
    <row r="1746" spans="1:13" ht="12.75">
      <c r="A1746" t="s">
        <v>46</v>
      </c>
      <c r="C1746" s="31" t="s">
        <v>183</v>
      </c>
      <c r="E1746" s="33" t="s">
        <v>10152</v>
      </c>
      <c r="J1746" s="32">
        <f>0</f>
      </c>
      <c s="32">
        <f>0</f>
      </c>
      <c s="32">
        <f>0+L1747+L1751+L1755+L1759+L1763+L1767+L1771+L1775+L1779+L1783+L1787</f>
      </c>
      <c s="32">
        <f>0+M1747+M1751+M1755+M1759+M1763+M1767+M1771+M1775+M1779+M1783+M1787</f>
      </c>
    </row>
    <row r="1747" spans="1:16" ht="12.75">
      <c r="A1747" t="s">
        <v>49</v>
      </c>
      <c s="34" t="s">
        <v>6819</v>
      </c>
      <c s="34" t="s">
        <v>9897</v>
      </c>
      <c s="35" t="s">
        <v>6558</v>
      </c>
      <c s="6" t="s">
        <v>9898</v>
      </c>
      <c s="36" t="s">
        <v>684</v>
      </c>
      <c s="37">
        <v>5</v>
      </c>
      <c s="36">
        <v>0</v>
      </c>
      <c s="36">
        <f>ROUND(G1747*H1747,6)</f>
      </c>
      <c r="L1747" s="38">
        <v>0</v>
      </c>
      <c s="32">
        <f>ROUND(ROUND(L1747,2)*ROUND(G1747,3),2)</f>
      </c>
      <c s="36" t="s">
        <v>53</v>
      </c>
      <c>
        <f>(M1747*21)/100</f>
      </c>
      <c t="s">
        <v>27</v>
      </c>
    </row>
    <row r="1748" spans="1:5" ht="12.75">
      <c r="A1748" s="35" t="s">
        <v>54</v>
      </c>
      <c r="E1748" s="39" t="s">
        <v>5</v>
      </c>
    </row>
    <row r="1749" spans="1:5" ht="12.75">
      <c r="A1749" s="35" t="s">
        <v>55</v>
      </c>
      <c r="E1749" s="40" t="s">
        <v>5</v>
      </c>
    </row>
    <row r="1750" spans="1:5" ht="12.75">
      <c r="A1750" t="s">
        <v>56</v>
      </c>
      <c r="E1750" s="39" t="s">
        <v>5</v>
      </c>
    </row>
    <row r="1751" spans="1:16" ht="12.75">
      <c r="A1751" t="s">
        <v>49</v>
      </c>
      <c s="34" t="s">
        <v>6821</v>
      </c>
      <c s="34" t="s">
        <v>10004</v>
      </c>
      <c s="35" t="s">
        <v>5</v>
      </c>
      <c s="6" t="s">
        <v>9945</v>
      </c>
      <c s="36" t="s">
        <v>684</v>
      </c>
      <c s="37">
        <v>1</v>
      </c>
      <c s="36">
        <v>0</v>
      </c>
      <c s="36">
        <f>ROUND(G1751*H1751,6)</f>
      </c>
      <c r="L1751" s="38">
        <v>0</v>
      </c>
      <c s="32">
        <f>ROUND(ROUND(L1751,2)*ROUND(G1751,3),2)</f>
      </c>
      <c s="36" t="s">
        <v>53</v>
      </c>
      <c>
        <f>(M1751*21)/100</f>
      </c>
      <c t="s">
        <v>27</v>
      </c>
    </row>
    <row r="1752" spans="1:5" ht="12.75">
      <c r="A1752" s="35" t="s">
        <v>54</v>
      </c>
      <c r="E1752" s="39" t="s">
        <v>5</v>
      </c>
    </row>
    <row r="1753" spans="1:5" ht="12.75">
      <c r="A1753" s="35" t="s">
        <v>55</v>
      </c>
      <c r="E1753" s="40" t="s">
        <v>5</v>
      </c>
    </row>
    <row r="1754" spans="1:5" ht="12.75">
      <c r="A1754" t="s">
        <v>56</v>
      </c>
      <c r="E1754" s="39" t="s">
        <v>5</v>
      </c>
    </row>
    <row r="1755" spans="1:16" ht="25.5">
      <c r="A1755" t="s">
        <v>49</v>
      </c>
      <c s="34" t="s">
        <v>6823</v>
      </c>
      <c s="34" t="s">
        <v>9930</v>
      </c>
      <c s="35" t="s">
        <v>6558</v>
      </c>
      <c s="6" t="s">
        <v>9931</v>
      </c>
      <c s="36" t="s">
        <v>52</v>
      </c>
      <c s="37">
        <v>23</v>
      </c>
      <c s="36">
        <v>0</v>
      </c>
      <c s="36">
        <f>ROUND(G1755*H1755,6)</f>
      </c>
      <c r="L1755" s="38">
        <v>0</v>
      </c>
      <c s="32">
        <f>ROUND(ROUND(L1755,2)*ROUND(G1755,3),2)</f>
      </c>
      <c s="36" t="s">
        <v>53</v>
      </c>
      <c>
        <f>(M1755*21)/100</f>
      </c>
      <c t="s">
        <v>27</v>
      </c>
    </row>
    <row r="1756" spans="1:5" ht="12.75">
      <c r="A1756" s="35" t="s">
        <v>54</v>
      </c>
      <c r="E1756" s="39" t="s">
        <v>5</v>
      </c>
    </row>
    <row r="1757" spans="1:5" ht="12.75">
      <c r="A1757" s="35" t="s">
        <v>55</v>
      </c>
      <c r="E1757" s="40" t="s">
        <v>5</v>
      </c>
    </row>
    <row r="1758" spans="1:5" ht="12.75">
      <c r="A1758" t="s">
        <v>56</v>
      </c>
      <c r="E1758" s="39" t="s">
        <v>5</v>
      </c>
    </row>
    <row r="1759" spans="1:16" ht="12.75">
      <c r="A1759" t="s">
        <v>49</v>
      </c>
      <c s="34" t="s">
        <v>6825</v>
      </c>
      <c s="34" t="s">
        <v>9870</v>
      </c>
      <c s="35" t="s">
        <v>6558</v>
      </c>
      <c s="6" t="s">
        <v>9949</v>
      </c>
      <c s="36" t="s">
        <v>684</v>
      </c>
      <c s="37">
        <v>1</v>
      </c>
      <c s="36">
        <v>0</v>
      </c>
      <c s="36">
        <f>ROUND(G1759*H1759,6)</f>
      </c>
      <c r="L1759" s="38">
        <v>0</v>
      </c>
      <c s="32">
        <f>ROUND(ROUND(L1759,2)*ROUND(G1759,3),2)</f>
      </c>
      <c s="36" t="s">
        <v>76</v>
      </c>
      <c>
        <f>(M1759*21)/100</f>
      </c>
      <c t="s">
        <v>27</v>
      </c>
    </row>
    <row r="1760" spans="1:5" ht="25.5">
      <c r="A1760" s="35" t="s">
        <v>54</v>
      </c>
      <c r="E1760" s="39" t="s">
        <v>10153</v>
      </c>
    </row>
    <row r="1761" spans="1:5" ht="12.75">
      <c r="A1761" s="35" t="s">
        <v>55</v>
      </c>
      <c r="E1761" s="40" t="s">
        <v>5</v>
      </c>
    </row>
    <row r="1762" spans="1:5" ht="12.75">
      <c r="A1762" t="s">
        <v>56</v>
      </c>
      <c r="E1762" s="39" t="s">
        <v>5</v>
      </c>
    </row>
    <row r="1763" spans="1:16" ht="12.75">
      <c r="A1763" t="s">
        <v>49</v>
      </c>
      <c s="34" t="s">
        <v>6827</v>
      </c>
      <c s="34" t="s">
        <v>9873</v>
      </c>
      <c s="35" t="s">
        <v>6558</v>
      </c>
      <c s="6" t="s">
        <v>9907</v>
      </c>
      <c s="36" t="s">
        <v>684</v>
      </c>
      <c s="37">
        <v>1</v>
      </c>
      <c s="36">
        <v>0</v>
      </c>
      <c s="36">
        <f>ROUND(G1763*H1763,6)</f>
      </c>
      <c r="L1763" s="38">
        <v>0</v>
      </c>
      <c s="32">
        <f>ROUND(ROUND(L1763,2)*ROUND(G1763,3),2)</f>
      </c>
      <c s="36" t="s">
        <v>76</v>
      </c>
      <c>
        <f>(M1763*21)/100</f>
      </c>
      <c t="s">
        <v>27</v>
      </c>
    </row>
    <row r="1764" spans="1:5" ht="12.75">
      <c r="A1764" s="35" t="s">
        <v>54</v>
      </c>
      <c r="E1764" s="39" t="s">
        <v>10154</v>
      </c>
    </row>
    <row r="1765" spans="1:5" ht="12.75">
      <c r="A1765" s="35" t="s">
        <v>55</v>
      </c>
      <c r="E1765" s="40" t="s">
        <v>5</v>
      </c>
    </row>
    <row r="1766" spans="1:5" ht="12.75">
      <c r="A1766" t="s">
        <v>56</v>
      </c>
      <c r="E1766" s="39" t="s">
        <v>5</v>
      </c>
    </row>
    <row r="1767" spans="1:16" ht="12.75">
      <c r="A1767" t="s">
        <v>49</v>
      </c>
      <c s="34" t="s">
        <v>6829</v>
      </c>
      <c s="34" t="s">
        <v>9878</v>
      </c>
      <c s="35" t="s">
        <v>6558</v>
      </c>
      <c s="6" t="s">
        <v>9911</v>
      </c>
      <c s="36" t="s">
        <v>52</v>
      </c>
      <c s="37">
        <v>23</v>
      </c>
      <c s="36">
        <v>0</v>
      </c>
      <c s="36">
        <f>ROUND(G1767*H1767,6)</f>
      </c>
      <c r="L1767" s="38">
        <v>0</v>
      </c>
      <c s="32">
        <f>ROUND(ROUND(L1767,2)*ROUND(G1767,3),2)</f>
      </c>
      <c s="36" t="s">
        <v>76</v>
      </c>
      <c>
        <f>(M1767*21)/100</f>
      </c>
      <c t="s">
        <v>27</v>
      </c>
    </row>
    <row r="1768" spans="1:5" ht="25.5">
      <c r="A1768" s="35" t="s">
        <v>54</v>
      </c>
      <c r="E1768" s="39" t="s">
        <v>9912</v>
      </c>
    </row>
    <row r="1769" spans="1:5" ht="51">
      <c r="A1769" s="35" t="s">
        <v>55</v>
      </c>
      <c r="E1769" s="40" t="s">
        <v>10155</v>
      </c>
    </row>
    <row r="1770" spans="1:5" ht="12.75">
      <c r="A1770" t="s">
        <v>56</v>
      </c>
      <c r="E1770" s="39" t="s">
        <v>5</v>
      </c>
    </row>
    <row r="1771" spans="1:16" ht="12.75">
      <c r="A1771" t="s">
        <v>49</v>
      </c>
      <c s="34" t="s">
        <v>6831</v>
      </c>
      <c s="34" t="s">
        <v>1325</v>
      </c>
      <c s="35" t="s">
        <v>6558</v>
      </c>
      <c s="6" t="s">
        <v>9914</v>
      </c>
      <c s="36" t="s">
        <v>52</v>
      </c>
      <c s="37">
        <v>8</v>
      </c>
      <c s="36">
        <v>0</v>
      </c>
      <c s="36">
        <f>ROUND(G1771*H1771,6)</f>
      </c>
      <c r="L1771" s="38">
        <v>0</v>
      </c>
      <c s="32">
        <f>ROUND(ROUND(L1771,2)*ROUND(G1771,3),2)</f>
      </c>
      <c s="36" t="s">
        <v>76</v>
      </c>
      <c>
        <f>(M1771*21)/100</f>
      </c>
      <c t="s">
        <v>27</v>
      </c>
    </row>
    <row r="1772" spans="1:5" ht="12.75">
      <c r="A1772" s="35" t="s">
        <v>54</v>
      </c>
      <c r="E1772" s="39" t="s">
        <v>9915</v>
      </c>
    </row>
    <row r="1773" spans="1:5" ht="12.75">
      <c r="A1773" s="35" t="s">
        <v>55</v>
      </c>
      <c r="E1773" s="40" t="s">
        <v>5</v>
      </c>
    </row>
    <row r="1774" spans="1:5" ht="12.75">
      <c r="A1774" t="s">
        <v>56</v>
      </c>
      <c r="E1774" s="39" t="s">
        <v>5</v>
      </c>
    </row>
    <row r="1775" spans="1:16" ht="12.75">
      <c r="A1775" t="s">
        <v>49</v>
      </c>
      <c s="34" t="s">
        <v>6833</v>
      </c>
      <c s="34" t="s">
        <v>1328</v>
      </c>
      <c s="35" t="s">
        <v>6558</v>
      </c>
      <c s="6" t="s">
        <v>9879</v>
      </c>
      <c s="36" t="s">
        <v>684</v>
      </c>
      <c s="37">
        <v>1</v>
      </c>
      <c s="36">
        <v>0</v>
      </c>
      <c s="36">
        <f>ROUND(G1775*H1775,6)</f>
      </c>
      <c r="L1775" s="38">
        <v>0</v>
      </c>
      <c s="32">
        <f>ROUND(ROUND(L1775,2)*ROUND(G1775,3),2)</f>
      </c>
      <c s="36" t="s">
        <v>76</v>
      </c>
      <c>
        <f>(M1775*21)/100</f>
      </c>
      <c t="s">
        <v>27</v>
      </c>
    </row>
    <row r="1776" spans="1:5" ht="12.75">
      <c r="A1776" s="35" t="s">
        <v>54</v>
      </c>
      <c r="E1776" s="39" t="s">
        <v>9919</v>
      </c>
    </row>
    <row r="1777" spans="1:5" ht="12.75">
      <c r="A1777" s="35" t="s">
        <v>55</v>
      </c>
      <c r="E1777" s="40" t="s">
        <v>5</v>
      </c>
    </row>
    <row r="1778" spans="1:5" ht="12.75">
      <c r="A1778" t="s">
        <v>56</v>
      </c>
      <c r="E1778" s="39" t="s">
        <v>5</v>
      </c>
    </row>
    <row r="1779" spans="1:16" ht="25.5">
      <c r="A1779" t="s">
        <v>49</v>
      </c>
      <c s="34" t="s">
        <v>6835</v>
      </c>
      <c s="34" t="s">
        <v>9956</v>
      </c>
      <c s="35" t="s">
        <v>6558</v>
      </c>
      <c s="6" t="s">
        <v>9957</v>
      </c>
      <c s="36" t="s">
        <v>684</v>
      </c>
      <c s="37">
        <v>1</v>
      </c>
      <c s="36">
        <v>0</v>
      </c>
      <c s="36">
        <f>ROUND(G1779*H1779,6)</f>
      </c>
      <c r="L1779" s="38">
        <v>0</v>
      </c>
      <c s="32">
        <f>ROUND(ROUND(L1779,2)*ROUND(G1779,3),2)</f>
      </c>
      <c s="36" t="s">
        <v>76</v>
      </c>
      <c>
        <f>(M1779*21)/100</f>
      </c>
      <c t="s">
        <v>27</v>
      </c>
    </row>
    <row r="1780" spans="1:5" ht="12.75">
      <c r="A1780" s="35" t="s">
        <v>54</v>
      </c>
      <c r="E1780" s="39" t="s">
        <v>5</v>
      </c>
    </row>
    <row r="1781" spans="1:5" ht="12.75">
      <c r="A1781" s="35" t="s">
        <v>55</v>
      </c>
      <c r="E1781" s="40" t="s">
        <v>5</v>
      </c>
    </row>
    <row r="1782" spans="1:5" ht="12.75">
      <c r="A1782" t="s">
        <v>56</v>
      </c>
      <c r="E1782" s="39" t="s">
        <v>5</v>
      </c>
    </row>
    <row r="1783" spans="1:16" ht="25.5">
      <c r="A1783" t="s">
        <v>49</v>
      </c>
      <c s="34" t="s">
        <v>6837</v>
      </c>
      <c s="34" t="s">
        <v>9922</v>
      </c>
      <c s="35" t="s">
        <v>6558</v>
      </c>
      <c s="6" t="s">
        <v>9923</v>
      </c>
      <c s="36" t="s">
        <v>52</v>
      </c>
      <c s="37">
        <v>8</v>
      </c>
      <c s="36">
        <v>0</v>
      </c>
      <c s="36">
        <f>ROUND(G1783*H1783,6)</f>
      </c>
      <c r="L1783" s="38">
        <v>0</v>
      </c>
      <c s="32">
        <f>ROUND(ROUND(L1783,2)*ROUND(G1783,3),2)</f>
      </c>
      <c s="36" t="s">
        <v>76</v>
      </c>
      <c>
        <f>(M1783*21)/100</f>
      </c>
      <c t="s">
        <v>27</v>
      </c>
    </row>
    <row r="1784" spans="1:5" ht="12.75">
      <c r="A1784" s="35" t="s">
        <v>54</v>
      </c>
      <c r="E1784" s="39" t="s">
        <v>5</v>
      </c>
    </row>
    <row r="1785" spans="1:5" ht="12.75">
      <c r="A1785" s="35" t="s">
        <v>55</v>
      </c>
      <c r="E1785" s="40" t="s">
        <v>5</v>
      </c>
    </row>
    <row r="1786" spans="1:5" ht="12.75">
      <c r="A1786" t="s">
        <v>56</v>
      </c>
      <c r="E1786" s="39" t="s">
        <v>5</v>
      </c>
    </row>
    <row r="1787" spans="1:16" ht="12.75">
      <c r="A1787" t="s">
        <v>49</v>
      </c>
      <c s="34" t="s">
        <v>6839</v>
      </c>
      <c s="34" t="s">
        <v>9924</v>
      </c>
      <c s="35" t="s">
        <v>6558</v>
      </c>
      <c s="6" t="s">
        <v>9925</v>
      </c>
      <c s="36" t="s">
        <v>684</v>
      </c>
      <c s="37">
        <v>5</v>
      </c>
      <c s="36">
        <v>0</v>
      </c>
      <c s="36">
        <f>ROUND(G1787*H1787,6)</f>
      </c>
      <c r="L1787" s="38">
        <v>0</v>
      </c>
      <c s="32">
        <f>ROUND(ROUND(L1787,2)*ROUND(G1787,3),2)</f>
      </c>
      <c s="36" t="s">
        <v>76</v>
      </c>
      <c>
        <f>(M1787*21)/100</f>
      </c>
      <c t="s">
        <v>27</v>
      </c>
    </row>
    <row r="1788" spans="1:5" ht="12.75">
      <c r="A1788" s="35" t="s">
        <v>54</v>
      </c>
      <c r="E1788" s="39" t="s">
        <v>9926</v>
      </c>
    </row>
    <row r="1789" spans="1:5" ht="12.75">
      <c r="A1789" s="35" t="s">
        <v>55</v>
      </c>
      <c r="E1789" s="40" t="s">
        <v>5</v>
      </c>
    </row>
    <row r="1790" spans="1:5" ht="12.75">
      <c r="A1790" t="s">
        <v>56</v>
      </c>
      <c r="E1790" s="39" t="s">
        <v>5</v>
      </c>
    </row>
    <row r="1791" spans="1:13" ht="12.75">
      <c r="A1791" t="s">
        <v>46</v>
      </c>
      <c r="C1791" s="31" t="s">
        <v>186</v>
      </c>
      <c r="E1791" s="33" t="s">
        <v>10156</v>
      </c>
      <c r="J1791" s="32">
        <f>0</f>
      </c>
      <c s="32">
        <f>0</f>
      </c>
      <c s="32">
        <f>0+L1792+L1796+L1800+L1804+L1808+L1812+L1816+L1820+L1824</f>
      </c>
      <c s="32">
        <f>0+M1792+M1796+M1800+M1804+M1808+M1812+M1816+M1820+M1824</f>
      </c>
    </row>
    <row r="1792" spans="1:16" ht="12.75">
      <c r="A1792" t="s">
        <v>49</v>
      </c>
      <c s="34" t="s">
        <v>6841</v>
      </c>
      <c s="34" t="s">
        <v>9870</v>
      </c>
      <c s="35" t="s">
        <v>5139</v>
      </c>
      <c s="6" t="s">
        <v>9888</v>
      </c>
      <c s="36" t="s">
        <v>684</v>
      </c>
      <c s="37">
        <v>1</v>
      </c>
      <c s="36">
        <v>0</v>
      </c>
      <c s="36">
        <f>ROUND(G1792*H1792,6)</f>
      </c>
      <c r="L1792" s="38">
        <v>0</v>
      </c>
      <c s="32">
        <f>ROUND(ROUND(L1792,2)*ROUND(G1792,3),2)</f>
      </c>
      <c s="36" t="s">
        <v>76</v>
      </c>
      <c>
        <f>(M1792*21)/100</f>
      </c>
      <c t="s">
        <v>27</v>
      </c>
    </row>
    <row r="1793" spans="1:5" ht="12.75">
      <c r="A1793" s="35" t="s">
        <v>54</v>
      </c>
      <c r="E1793" s="39" t="s">
        <v>10157</v>
      </c>
    </row>
    <row r="1794" spans="1:5" ht="12.75">
      <c r="A1794" s="35" t="s">
        <v>55</v>
      </c>
      <c r="E1794" s="40" t="s">
        <v>5</v>
      </c>
    </row>
    <row r="1795" spans="1:5" ht="12.75">
      <c r="A1795" t="s">
        <v>56</v>
      </c>
      <c r="E1795" s="39" t="s">
        <v>5</v>
      </c>
    </row>
    <row r="1796" spans="1:16" ht="12.75">
      <c r="A1796" t="s">
        <v>49</v>
      </c>
      <c s="34" t="s">
        <v>6845</v>
      </c>
      <c s="34" t="s">
        <v>9873</v>
      </c>
      <c s="35" t="s">
        <v>5139</v>
      </c>
      <c s="6" t="s">
        <v>9888</v>
      </c>
      <c s="36" t="s">
        <v>684</v>
      </c>
      <c s="37">
        <v>2</v>
      </c>
      <c s="36">
        <v>0</v>
      </c>
      <c s="36">
        <f>ROUND(G1796*H1796,6)</f>
      </c>
      <c r="L1796" s="38">
        <v>0</v>
      </c>
      <c s="32">
        <f>ROUND(ROUND(L1796,2)*ROUND(G1796,3),2)</f>
      </c>
      <c s="36" t="s">
        <v>76</v>
      </c>
      <c>
        <f>(M1796*21)/100</f>
      </c>
      <c t="s">
        <v>27</v>
      </c>
    </row>
    <row r="1797" spans="1:5" ht="25.5">
      <c r="A1797" s="35" t="s">
        <v>54</v>
      </c>
      <c r="E1797" s="39" t="s">
        <v>10158</v>
      </c>
    </row>
    <row r="1798" spans="1:5" ht="12.75">
      <c r="A1798" s="35" t="s">
        <v>55</v>
      </c>
      <c r="E1798" s="40" t="s">
        <v>5</v>
      </c>
    </row>
    <row r="1799" spans="1:5" ht="12.75">
      <c r="A1799" t="s">
        <v>56</v>
      </c>
      <c r="E1799" s="39" t="s">
        <v>5</v>
      </c>
    </row>
    <row r="1800" spans="1:16" ht="12.75">
      <c r="A1800" t="s">
        <v>49</v>
      </c>
      <c s="34" t="s">
        <v>6849</v>
      </c>
      <c s="34" t="s">
        <v>9875</v>
      </c>
      <c s="35" t="s">
        <v>5139</v>
      </c>
      <c s="6" t="s">
        <v>9888</v>
      </c>
      <c s="36" t="s">
        <v>684</v>
      </c>
      <c s="37">
        <v>1</v>
      </c>
      <c s="36">
        <v>0</v>
      </c>
      <c s="36">
        <f>ROUND(G1800*H1800,6)</f>
      </c>
      <c r="L1800" s="38">
        <v>0</v>
      </c>
      <c s="32">
        <f>ROUND(ROUND(L1800,2)*ROUND(G1800,3),2)</f>
      </c>
      <c s="36" t="s">
        <v>76</v>
      </c>
      <c>
        <f>(M1800*21)/100</f>
      </c>
      <c t="s">
        <v>27</v>
      </c>
    </row>
    <row r="1801" spans="1:5" ht="25.5">
      <c r="A1801" s="35" t="s">
        <v>54</v>
      </c>
      <c r="E1801" s="39" t="s">
        <v>9891</v>
      </c>
    </row>
    <row r="1802" spans="1:5" ht="12.75">
      <c r="A1802" s="35" t="s">
        <v>55</v>
      </c>
      <c r="E1802" s="40" t="s">
        <v>5</v>
      </c>
    </row>
    <row r="1803" spans="1:5" ht="12.75">
      <c r="A1803" t="s">
        <v>56</v>
      </c>
      <c r="E1803" s="39" t="s">
        <v>5</v>
      </c>
    </row>
    <row r="1804" spans="1:16" ht="12.75">
      <c r="A1804" t="s">
        <v>49</v>
      </c>
      <c s="34" t="s">
        <v>6852</v>
      </c>
      <c s="34" t="s">
        <v>9878</v>
      </c>
      <c s="35" t="s">
        <v>5139</v>
      </c>
      <c s="6" t="s">
        <v>9876</v>
      </c>
      <c s="36" t="s">
        <v>7404</v>
      </c>
      <c s="37">
        <v>36</v>
      </c>
      <c s="36">
        <v>0</v>
      </c>
      <c s="36">
        <f>ROUND(G1804*H1804,6)</f>
      </c>
      <c r="L1804" s="38">
        <v>0</v>
      </c>
      <c s="32">
        <f>ROUND(ROUND(L1804,2)*ROUND(G1804,3),2)</f>
      </c>
      <c s="36" t="s">
        <v>76</v>
      </c>
      <c>
        <f>(M1804*21)/100</f>
      </c>
      <c t="s">
        <v>27</v>
      </c>
    </row>
    <row r="1805" spans="1:5" ht="12.75">
      <c r="A1805" s="35" t="s">
        <v>54</v>
      </c>
      <c r="E1805" s="39" t="s">
        <v>9877</v>
      </c>
    </row>
    <row r="1806" spans="1:5" ht="12.75">
      <c r="A1806" s="35" t="s">
        <v>55</v>
      </c>
      <c r="E1806" s="40" t="s">
        <v>5</v>
      </c>
    </row>
    <row r="1807" spans="1:5" ht="12.75">
      <c r="A1807" t="s">
        <v>56</v>
      </c>
      <c r="E1807" s="39" t="s">
        <v>5</v>
      </c>
    </row>
    <row r="1808" spans="1:16" ht="12.75">
      <c r="A1808" t="s">
        <v>49</v>
      </c>
      <c s="34" t="s">
        <v>6854</v>
      </c>
      <c s="34" t="s">
        <v>1325</v>
      </c>
      <c s="35" t="s">
        <v>5139</v>
      </c>
      <c s="6" t="s">
        <v>9879</v>
      </c>
      <c s="36" t="s">
        <v>684</v>
      </c>
      <c s="37">
        <v>1</v>
      </c>
      <c s="36">
        <v>0</v>
      </c>
      <c s="36">
        <f>ROUND(G1808*H1808,6)</f>
      </c>
      <c r="L1808" s="38">
        <v>0</v>
      </c>
      <c s="32">
        <f>ROUND(ROUND(L1808,2)*ROUND(G1808,3),2)</f>
      </c>
      <c s="36" t="s">
        <v>76</v>
      </c>
      <c>
        <f>(M1808*21)/100</f>
      </c>
      <c t="s">
        <v>27</v>
      </c>
    </row>
    <row r="1809" spans="1:5" ht="12.75">
      <c r="A1809" s="35" t="s">
        <v>54</v>
      </c>
      <c r="E1809" s="39" t="s">
        <v>9880</v>
      </c>
    </row>
    <row r="1810" spans="1:5" ht="12.75">
      <c r="A1810" s="35" t="s">
        <v>55</v>
      </c>
      <c r="E1810" s="40" t="s">
        <v>5</v>
      </c>
    </row>
    <row r="1811" spans="1:5" ht="12.75">
      <c r="A1811" t="s">
        <v>56</v>
      </c>
      <c r="E1811" s="39" t="s">
        <v>5</v>
      </c>
    </row>
    <row r="1812" spans="1:16" ht="12.75">
      <c r="A1812" t="s">
        <v>49</v>
      </c>
      <c s="34" t="s">
        <v>6856</v>
      </c>
      <c s="34" t="s">
        <v>9892</v>
      </c>
      <c s="35" t="s">
        <v>6558</v>
      </c>
      <c s="6" t="s">
        <v>9893</v>
      </c>
      <c s="36" t="s">
        <v>684</v>
      </c>
      <c s="37">
        <v>2</v>
      </c>
      <c s="36">
        <v>0</v>
      </c>
      <c s="36">
        <f>ROUND(G1812*H1812,6)</f>
      </c>
      <c r="L1812" s="38">
        <v>0</v>
      </c>
      <c s="32">
        <f>ROUND(ROUND(L1812,2)*ROUND(G1812,3),2)</f>
      </c>
      <c s="36" t="s">
        <v>76</v>
      </c>
      <c>
        <f>(M1812*21)/100</f>
      </c>
      <c t="s">
        <v>27</v>
      </c>
    </row>
    <row r="1813" spans="1:5" ht="12.75">
      <c r="A1813" s="35" t="s">
        <v>54</v>
      </c>
      <c r="E1813" s="39" t="s">
        <v>5</v>
      </c>
    </row>
    <row r="1814" spans="1:5" ht="12.75">
      <c r="A1814" s="35" t="s">
        <v>55</v>
      </c>
      <c r="E1814" s="40" t="s">
        <v>5</v>
      </c>
    </row>
    <row r="1815" spans="1:5" ht="12.75">
      <c r="A1815" t="s">
        <v>56</v>
      </c>
      <c r="E1815" s="39" t="s">
        <v>5</v>
      </c>
    </row>
    <row r="1816" spans="1:16" ht="12.75">
      <c r="A1816" t="s">
        <v>49</v>
      </c>
      <c s="34" t="s">
        <v>6859</v>
      </c>
      <c s="34" t="s">
        <v>9892</v>
      </c>
      <c s="35" t="s">
        <v>6574</v>
      </c>
      <c s="6" t="s">
        <v>9893</v>
      </c>
      <c s="36" t="s">
        <v>684</v>
      </c>
      <c s="37">
        <v>2</v>
      </c>
      <c s="36">
        <v>0</v>
      </c>
      <c s="36">
        <f>ROUND(G1816*H1816,6)</f>
      </c>
      <c r="L1816" s="38">
        <v>0</v>
      </c>
      <c s="32">
        <f>ROUND(ROUND(L1816,2)*ROUND(G1816,3),2)</f>
      </c>
      <c s="36" t="s">
        <v>76</v>
      </c>
      <c>
        <f>(M1816*21)/100</f>
      </c>
      <c t="s">
        <v>27</v>
      </c>
    </row>
    <row r="1817" spans="1:5" ht="12.75">
      <c r="A1817" s="35" t="s">
        <v>54</v>
      </c>
      <c r="E1817" s="39" t="s">
        <v>5</v>
      </c>
    </row>
    <row r="1818" spans="1:5" ht="12.75">
      <c r="A1818" s="35" t="s">
        <v>55</v>
      </c>
      <c r="E1818" s="40" t="s">
        <v>5</v>
      </c>
    </row>
    <row r="1819" spans="1:5" ht="12.75">
      <c r="A1819" t="s">
        <v>56</v>
      </c>
      <c r="E1819" s="39" t="s">
        <v>5</v>
      </c>
    </row>
    <row r="1820" spans="1:16" ht="25.5">
      <c r="A1820" t="s">
        <v>49</v>
      </c>
      <c s="34" t="s">
        <v>6862</v>
      </c>
      <c s="34" t="s">
        <v>9883</v>
      </c>
      <c s="35" t="s">
        <v>6562</v>
      </c>
      <c s="6" t="s">
        <v>9884</v>
      </c>
      <c s="36" t="s">
        <v>684</v>
      </c>
      <c s="37">
        <v>1</v>
      </c>
      <c s="36">
        <v>0</v>
      </c>
      <c s="36">
        <f>ROUND(G1820*H1820,6)</f>
      </c>
      <c r="L1820" s="38">
        <v>0</v>
      </c>
      <c s="32">
        <f>ROUND(ROUND(L1820,2)*ROUND(G1820,3),2)</f>
      </c>
      <c s="36" t="s">
        <v>76</v>
      </c>
      <c>
        <f>(M1820*21)/100</f>
      </c>
      <c t="s">
        <v>27</v>
      </c>
    </row>
    <row r="1821" spans="1:5" ht="12.75">
      <c r="A1821" s="35" t="s">
        <v>54</v>
      </c>
      <c r="E1821" s="39" t="s">
        <v>5</v>
      </c>
    </row>
    <row r="1822" spans="1:5" ht="12.75">
      <c r="A1822" s="35" t="s">
        <v>55</v>
      </c>
      <c r="E1822" s="40" t="s">
        <v>5</v>
      </c>
    </row>
    <row r="1823" spans="1:5" ht="12.75">
      <c r="A1823" t="s">
        <v>56</v>
      </c>
      <c r="E1823" s="39" t="s">
        <v>5</v>
      </c>
    </row>
    <row r="1824" spans="1:16" ht="12.75">
      <c r="A1824" t="s">
        <v>49</v>
      </c>
      <c s="34" t="s">
        <v>6864</v>
      </c>
      <c s="34" t="s">
        <v>9885</v>
      </c>
      <c s="35" t="s">
        <v>6558</v>
      </c>
      <c s="6" t="s">
        <v>9886</v>
      </c>
      <c s="36" t="s">
        <v>7404</v>
      </c>
      <c s="37">
        <v>28</v>
      </c>
      <c s="36">
        <v>0</v>
      </c>
      <c s="36">
        <f>ROUND(G1824*H1824,6)</f>
      </c>
      <c r="L1824" s="38">
        <v>0</v>
      </c>
      <c s="32">
        <f>ROUND(ROUND(L1824,2)*ROUND(G1824,3),2)</f>
      </c>
      <c s="36" t="s">
        <v>76</v>
      </c>
      <c>
        <f>(M1824*21)/100</f>
      </c>
      <c t="s">
        <v>27</v>
      </c>
    </row>
    <row r="1825" spans="1:5" ht="12.75">
      <c r="A1825" s="35" t="s">
        <v>54</v>
      </c>
      <c r="E1825" s="39" t="s">
        <v>5</v>
      </c>
    </row>
    <row r="1826" spans="1:5" ht="12.75">
      <c r="A1826" s="35" t="s">
        <v>55</v>
      </c>
      <c r="E1826" s="40" t="s">
        <v>5</v>
      </c>
    </row>
    <row r="1827" spans="1:5" ht="12.75">
      <c r="A1827" t="s">
        <v>56</v>
      </c>
      <c r="E1827" s="39" t="s">
        <v>5</v>
      </c>
    </row>
    <row r="1828" spans="1:13" ht="12.75">
      <c r="A1828" t="s">
        <v>46</v>
      </c>
      <c r="C1828" s="31" t="s">
        <v>189</v>
      </c>
      <c r="E1828" s="33" t="s">
        <v>10159</v>
      </c>
      <c r="J1828" s="32">
        <f>0</f>
      </c>
      <c s="32">
        <f>0</f>
      </c>
      <c s="32">
        <f>0+L1829+L1833+L1837+L1841+L1845+L1849+L1853</f>
      </c>
      <c s="32">
        <f>0+M1829+M1833+M1837+M1841+M1845+M1849+M1853</f>
      </c>
    </row>
    <row r="1829" spans="1:16" ht="25.5">
      <c r="A1829" t="s">
        <v>49</v>
      </c>
      <c s="34" t="s">
        <v>6866</v>
      </c>
      <c s="34" t="s">
        <v>9930</v>
      </c>
      <c s="35" t="s">
        <v>2515</v>
      </c>
      <c s="6" t="s">
        <v>9931</v>
      </c>
      <c s="36" t="s">
        <v>52</v>
      </c>
      <c s="37">
        <v>26</v>
      </c>
      <c s="36">
        <v>0</v>
      </c>
      <c s="36">
        <f>ROUND(G1829*H1829,6)</f>
      </c>
      <c r="L1829" s="38">
        <v>0</v>
      </c>
      <c s="32">
        <f>ROUND(ROUND(L1829,2)*ROUND(G1829,3),2)</f>
      </c>
      <c s="36" t="s">
        <v>53</v>
      </c>
      <c>
        <f>(M1829*21)/100</f>
      </c>
      <c t="s">
        <v>27</v>
      </c>
    </row>
    <row r="1830" spans="1:5" ht="12.75">
      <c r="A1830" s="35" t="s">
        <v>54</v>
      </c>
      <c r="E1830" s="39" t="s">
        <v>5</v>
      </c>
    </row>
    <row r="1831" spans="1:5" ht="12.75">
      <c r="A1831" s="35" t="s">
        <v>55</v>
      </c>
      <c r="E1831" s="40" t="s">
        <v>5</v>
      </c>
    </row>
    <row r="1832" spans="1:5" ht="12.75">
      <c r="A1832" t="s">
        <v>56</v>
      </c>
      <c r="E1832" s="39" t="s">
        <v>5</v>
      </c>
    </row>
    <row r="1833" spans="1:16" ht="12.75">
      <c r="A1833" t="s">
        <v>49</v>
      </c>
      <c s="34" t="s">
        <v>6868</v>
      </c>
      <c s="34" t="s">
        <v>9870</v>
      </c>
      <c s="35" t="s">
        <v>2515</v>
      </c>
      <c s="6" t="s">
        <v>9998</v>
      </c>
      <c s="36" t="s">
        <v>684</v>
      </c>
      <c s="37">
        <v>12</v>
      </c>
      <c s="36">
        <v>0</v>
      </c>
      <c s="36">
        <f>ROUND(G1833*H1833,6)</f>
      </c>
      <c r="L1833" s="38">
        <v>0</v>
      </c>
      <c s="32">
        <f>ROUND(ROUND(L1833,2)*ROUND(G1833,3),2)</f>
      </c>
      <c s="36" t="s">
        <v>76</v>
      </c>
      <c>
        <f>(M1833*21)/100</f>
      </c>
      <c t="s">
        <v>27</v>
      </c>
    </row>
    <row r="1834" spans="1:5" ht="25.5">
      <c r="A1834" s="35" t="s">
        <v>54</v>
      </c>
      <c r="E1834" s="39" t="s">
        <v>10074</v>
      </c>
    </row>
    <row r="1835" spans="1:5" ht="12.75">
      <c r="A1835" s="35" t="s">
        <v>55</v>
      </c>
      <c r="E1835" s="40" t="s">
        <v>5</v>
      </c>
    </row>
    <row r="1836" spans="1:5" ht="12.75">
      <c r="A1836" t="s">
        <v>56</v>
      </c>
      <c r="E1836" s="39" t="s">
        <v>5</v>
      </c>
    </row>
    <row r="1837" spans="1:16" ht="12.75">
      <c r="A1837" t="s">
        <v>49</v>
      </c>
      <c s="34" t="s">
        <v>6870</v>
      </c>
      <c s="34" t="s">
        <v>9873</v>
      </c>
      <c s="35" t="s">
        <v>2515</v>
      </c>
      <c s="6" t="s">
        <v>9911</v>
      </c>
      <c s="36" t="s">
        <v>52</v>
      </c>
      <c s="37">
        <v>26</v>
      </c>
      <c s="36">
        <v>0</v>
      </c>
      <c s="36">
        <f>ROUND(G1837*H1837,6)</f>
      </c>
      <c r="L1837" s="38">
        <v>0</v>
      </c>
      <c s="32">
        <f>ROUND(ROUND(L1837,2)*ROUND(G1837,3),2)</f>
      </c>
      <c s="36" t="s">
        <v>76</v>
      </c>
      <c>
        <f>(M1837*21)/100</f>
      </c>
      <c t="s">
        <v>27</v>
      </c>
    </row>
    <row r="1838" spans="1:5" ht="25.5">
      <c r="A1838" s="35" t="s">
        <v>54</v>
      </c>
      <c r="E1838" s="39" t="s">
        <v>9912</v>
      </c>
    </row>
    <row r="1839" spans="1:5" ht="51">
      <c r="A1839" s="35" t="s">
        <v>55</v>
      </c>
      <c r="E1839" s="40" t="s">
        <v>10160</v>
      </c>
    </row>
    <row r="1840" spans="1:5" ht="12.75">
      <c r="A1840" t="s">
        <v>56</v>
      </c>
      <c r="E1840" s="39" t="s">
        <v>5</v>
      </c>
    </row>
    <row r="1841" spans="1:16" ht="12.75">
      <c r="A1841" t="s">
        <v>49</v>
      </c>
      <c s="34" t="s">
        <v>6872</v>
      </c>
      <c s="34" t="s">
        <v>9875</v>
      </c>
      <c s="35" t="s">
        <v>2515</v>
      </c>
      <c s="6" t="s">
        <v>9914</v>
      </c>
      <c s="36" t="s">
        <v>52</v>
      </c>
      <c s="37">
        <v>20</v>
      </c>
      <c s="36">
        <v>0</v>
      </c>
      <c s="36">
        <f>ROUND(G1841*H1841,6)</f>
      </c>
      <c r="L1841" s="38">
        <v>0</v>
      </c>
      <c s="32">
        <f>ROUND(ROUND(L1841,2)*ROUND(G1841,3),2)</f>
      </c>
      <c s="36" t="s">
        <v>76</v>
      </c>
      <c>
        <f>(M1841*21)/100</f>
      </c>
      <c t="s">
        <v>27</v>
      </c>
    </row>
    <row r="1842" spans="1:5" ht="12.75">
      <c r="A1842" s="35" t="s">
        <v>54</v>
      </c>
      <c r="E1842" s="39" t="s">
        <v>10000</v>
      </c>
    </row>
    <row r="1843" spans="1:5" ht="12.75">
      <c r="A1843" s="35" t="s">
        <v>55</v>
      </c>
      <c r="E1843" s="40" t="s">
        <v>5</v>
      </c>
    </row>
    <row r="1844" spans="1:5" ht="12.75">
      <c r="A1844" t="s">
        <v>56</v>
      </c>
      <c r="E1844" s="39" t="s">
        <v>5</v>
      </c>
    </row>
    <row r="1845" spans="1:16" ht="12.75">
      <c r="A1845" t="s">
        <v>49</v>
      </c>
      <c s="34" t="s">
        <v>6874</v>
      </c>
      <c s="34" t="s">
        <v>9878</v>
      </c>
      <c s="35" t="s">
        <v>2515</v>
      </c>
      <c s="6" t="s">
        <v>9879</v>
      </c>
      <c s="36" t="s">
        <v>684</v>
      </c>
      <c s="37">
        <v>1</v>
      </c>
      <c s="36">
        <v>0</v>
      </c>
      <c s="36">
        <f>ROUND(G1845*H1845,6)</f>
      </c>
      <c r="L1845" s="38">
        <v>0</v>
      </c>
      <c s="32">
        <f>ROUND(ROUND(L1845,2)*ROUND(G1845,3),2)</f>
      </c>
      <c s="36" t="s">
        <v>76</v>
      </c>
      <c>
        <f>(M1845*21)/100</f>
      </c>
      <c t="s">
        <v>27</v>
      </c>
    </row>
    <row r="1846" spans="1:5" ht="12.75">
      <c r="A1846" s="35" t="s">
        <v>54</v>
      </c>
      <c r="E1846" s="39" t="s">
        <v>9919</v>
      </c>
    </row>
    <row r="1847" spans="1:5" ht="12.75">
      <c r="A1847" s="35" t="s">
        <v>55</v>
      </c>
      <c r="E1847" s="40" t="s">
        <v>5</v>
      </c>
    </row>
    <row r="1848" spans="1:5" ht="12.75">
      <c r="A1848" t="s">
        <v>56</v>
      </c>
      <c r="E1848" s="39" t="s">
        <v>5</v>
      </c>
    </row>
    <row r="1849" spans="1:16" ht="25.5">
      <c r="A1849" t="s">
        <v>49</v>
      </c>
      <c s="34" t="s">
        <v>6876</v>
      </c>
      <c s="34" t="s">
        <v>10001</v>
      </c>
      <c s="35" t="s">
        <v>5</v>
      </c>
      <c s="6" t="s">
        <v>10002</v>
      </c>
      <c s="36" t="s">
        <v>684</v>
      </c>
      <c s="37">
        <v>1</v>
      </c>
      <c s="36">
        <v>0</v>
      </c>
      <c s="36">
        <f>ROUND(G1849*H1849,6)</f>
      </c>
      <c r="L1849" s="38">
        <v>0</v>
      </c>
      <c s="32">
        <f>ROUND(ROUND(L1849,2)*ROUND(G1849,3),2)</f>
      </c>
      <c s="36" t="s">
        <v>76</v>
      </c>
      <c>
        <f>(M1849*21)/100</f>
      </c>
      <c t="s">
        <v>27</v>
      </c>
    </row>
    <row r="1850" spans="1:5" ht="12.75">
      <c r="A1850" s="35" t="s">
        <v>54</v>
      </c>
      <c r="E1850" s="39" t="s">
        <v>5</v>
      </c>
    </row>
    <row r="1851" spans="1:5" ht="12.75">
      <c r="A1851" s="35" t="s">
        <v>55</v>
      </c>
      <c r="E1851" s="40" t="s">
        <v>5</v>
      </c>
    </row>
    <row r="1852" spans="1:5" ht="12.75">
      <c r="A1852" t="s">
        <v>56</v>
      </c>
      <c r="E1852" s="39" t="s">
        <v>5</v>
      </c>
    </row>
    <row r="1853" spans="1:16" ht="25.5">
      <c r="A1853" t="s">
        <v>49</v>
      </c>
      <c s="34" t="s">
        <v>6878</v>
      </c>
      <c s="34" t="s">
        <v>9922</v>
      </c>
      <c s="35" t="s">
        <v>2515</v>
      </c>
      <c s="6" t="s">
        <v>9923</v>
      </c>
      <c s="36" t="s">
        <v>52</v>
      </c>
      <c s="37">
        <v>20</v>
      </c>
      <c s="36">
        <v>0</v>
      </c>
      <c s="36">
        <f>ROUND(G1853*H1853,6)</f>
      </c>
      <c r="L1853" s="38">
        <v>0</v>
      </c>
      <c s="32">
        <f>ROUND(ROUND(L1853,2)*ROUND(G1853,3),2)</f>
      </c>
      <c s="36" t="s">
        <v>76</v>
      </c>
      <c>
        <f>(M1853*21)/100</f>
      </c>
      <c t="s">
        <v>27</v>
      </c>
    </row>
    <row r="1854" spans="1:5" ht="12.75">
      <c r="A1854" s="35" t="s">
        <v>54</v>
      </c>
      <c r="E1854" s="39" t="s">
        <v>5</v>
      </c>
    </row>
    <row r="1855" spans="1:5" ht="12.75">
      <c r="A1855" s="35" t="s">
        <v>55</v>
      </c>
      <c r="E1855" s="40" t="s">
        <v>5</v>
      </c>
    </row>
    <row r="1856" spans="1:5" ht="12.75">
      <c r="A1856" t="s">
        <v>56</v>
      </c>
      <c r="E1856" s="39" t="s">
        <v>5</v>
      </c>
    </row>
    <row r="1857" spans="1:13" ht="12.75">
      <c r="A1857" t="s">
        <v>46</v>
      </c>
      <c r="C1857" s="31" t="s">
        <v>192</v>
      </c>
      <c r="E1857" s="33" t="s">
        <v>10161</v>
      </c>
      <c r="J1857" s="32">
        <f>0</f>
      </c>
      <c s="32">
        <f>0</f>
      </c>
      <c s="32">
        <f>0+L1858+L1862+L1866+L1870+L1874+L1878+L1882+L1886+L1890</f>
      </c>
      <c s="32">
        <f>0+M1858+M1862+M1866+M1870+M1874+M1878+M1882+M1886+M1890</f>
      </c>
    </row>
    <row r="1858" spans="1:16" ht="12.75">
      <c r="A1858" t="s">
        <v>49</v>
      </c>
      <c s="34" t="s">
        <v>6880</v>
      </c>
      <c s="34" t="s">
        <v>9870</v>
      </c>
      <c s="35" t="s">
        <v>7142</v>
      </c>
      <c s="6" t="s">
        <v>9949</v>
      </c>
      <c s="36" t="s">
        <v>684</v>
      </c>
      <c s="37">
        <v>1</v>
      </c>
      <c s="36">
        <v>0</v>
      </c>
      <c s="36">
        <f>ROUND(G1858*H1858,6)</f>
      </c>
      <c r="L1858" s="38">
        <v>0</v>
      </c>
      <c s="32">
        <f>ROUND(ROUND(L1858,2)*ROUND(G1858,3),2)</f>
      </c>
      <c s="36" t="s">
        <v>76</v>
      </c>
      <c>
        <f>(M1858*21)/100</f>
      </c>
      <c t="s">
        <v>27</v>
      </c>
    </row>
    <row r="1859" spans="1:5" ht="25.5">
      <c r="A1859" s="35" t="s">
        <v>54</v>
      </c>
      <c r="E1859" s="39" t="s">
        <v>10162</v>
      </c>
    </row>
    <row r="1860" spans="1:5" ht="12.75">
      <c r="A1860" s="35" t="s">
        <v>55</v>
      </c>
      <c r="E1860" s="40" t="s">
        <v>5</v>
      </c>
    </row>
    <row r="1861" spans="1:5" ht="12.75">
      <c r="A1861" t="s">
        <v>56</v>
      </c>
      <c r="E1861" s="39" t="s">
        <v>5</v>
      </c>
    </row>
    <row r="1862" spans="1:16" ht="12.75">
      <c r="A1862" t="s">
        <v>49</v>
      </c>
      <c s="34" t="s">
        <v>6885</v>
      </c>
      <c s="34" t="s">
        <v>9873</v>
      </c>
      <c s="35" t="s">
        <v>7142</v>
      </c>
      <c s="6" t="s">
        <v>9940</v>
      </c>
      <c s="36" t="s">
        <v>684</v>
      </c>
      <c s="37">
        <v>2</v>
      </c>
      <c s="36">
        <v>0</v>
      </c>
      <c s="36">
        <f>ROUND(G1862*H1862,6)</f>
      </c>
      <c r="L1862" s="38">
        <v>0</v>
      </c>
      <c s="32">
        <f>ROUND(ROUND(L1862,2)*ROUND(G1862,3),2)</f>
      </c>
      <c s="36" t="s">
        <v>76</v>
      </c>
      <c>
        <f>(M1862*21)/100</f>
      </c>
      <c t="s">
        <v>27</v>
      </c>
    </row>
    <row r="1863" spans="1:5" ht="12.75">
      <c r="A1863" s="35" t="s">
        <v>54</v>
      </c>
      <c r="E1863" s="39" t="s">
        <v>10163</v>
      </c>
    </row>
    <row r="1864" spans="1:5" ht="12.75">
      <c r="A1864" s="35" t="s">
        <v>55</v>
      </c>
      <c r="E1864" s="40" t="s">
        <v>5</v>
      </c>
    </row>
    <row r="1865" spans="1:5" ht="12.75">
      <c r="A1865" t="s">
        <v>56</v>
      </c>
      <c r="E1865" s="39" t="s">
        <v>5</v>
      </c>
    </row>
    <row r="1866" spans="1:16" ht="12.75">
      <c r="A1866" t="s">
        <v>49</v>
      </c>
      <c s="34" t="s">
        <v>6889</v>
      </c>
      <c s="34" t="s">
        <v>9875</v>
      </c>
      <c s="35" t="s">
        <v>7142</v>
      </c>
      <c s="6" t="s">
        <v>10164</v>
      </c>
      <c s="36" t="s">
        <v>684</v>
      </c>
      <c s="37">
        <v>1</v>
      </c>
      <c s="36">
        <v>0</v>
      </c>
      <c s="36">
        <f>ROUND(G1866*H1866,6)</f>
      </c>
      <c r="L1866" s="38">
        <v>0</v>
      </c>
      <c s="32">
        <f>ROUND(ROUND(L1866,2)*ROUND(G1866,3),2)</f>
      </c>
      <c s="36" t="s">
        <v>76</v>
      </c>
      <c>
        <f>(M1866*21)/100</f>
      </c>
      <c t="s">
        <v>27</v>
      </c>
    </row>
    <row r="1867" spans="1:5" ht="12.75">
      <c r="A1867" s="35" t="s">
        <v>54</v>
      </c>
      <c r="E1867" s="39" t="s">
        <v>10165</v>
      </c>
    </row>
    <row r="1868" spans="1:5" ht="12.75">
      <c r="A1868" s="35" t="s">
        <v>55</v>
      </c>
      <c r="E1868" s="40" t="s">
        <v>5</v>
      </c>
    </row>
    <row r="1869" spans="1:5" ht="12.75">
      <c r="A1869" t="s">
        <v>56</v>
      </c>
      <c r="E1869" s="39" t="s">
        <v>5</v>
      </c>
    </row>
    <row r="1870" spans="1:16" ht="12.75">
      <c r="A1870" t="s">
        <v>49</v>
      </c>
      <c s="34" t="s">
        <v>6893</v>
      </c>
      <c s="34" t="s">
        <v>9878</v>
      </c>
      <c s="35" t="s">
        <v>7142</v>
      </c>
      <c s="6" t="s">
        <v>9962</v>
      </c>
      <c s="36" t="s">
        <v>52</v>
      </c>
      <c s="37">
        <v>7</v>
      </c>
      <c s="36">
        <v>0</v>
      </c>
      <c s="36">
        <f>ROUND(G1870*H1870,6)</f>
      </c>
      <c r="L1870" s="38">
        <v>0</v>
      </c>
      <c s="32">
        <f>ROUND(ROUND(L1870,2)*ROUND(G1870,3),2)</f>
      </c>
      <c s="36" t="s">
        <v>76</v>
      </c>
      <c>
        <f>(M1870*21)/100</f>
      </c>
      <c t="s">
        <v>27</v>
      </c>
    </row>
    <row r="1871" spans="1:5" ht="25.5">
      <c r="A1871" s="35" t="s">
        <v>54</v>
      </c>
      <c r="E1871" s="39" t="s">
        <v>9963</v>
      </c>
    </row>
    <row r="1872" spans="1:5" ht="51">
      <c r="A1872" s="35" t="s">
        <v>55</v>
      </c>
      <c r="E1872" s="40" t="s">
        <v>10166</v>
      </c>
    </row>
    <row r="1873" spans="1:5" ht="12.75">
      <c r="A1873" t="s">
        <v>56</v>
      </c>
      <c r="E1873" s="39" t="s">
        <v>5</v>
      </c>
    </row>
    <row r="1874" spans="1:16" ht="12.75">
      <c r="A1874" t="s">
        <v>49</v>
      </c>
      <c s="34" t="s">
        <v>6895</v>
      </c>
      <c s="34" t="s">
        <v>1325</v>
      </c>
      <c s="35" t="s">
        <v>7142</v>
      </c>
      <c s="6" t="s">
        <v>9916</v>
      </c>
      <c s="36" t="s">
        <v>1430</v>
      </c>
      <c s="37">
        <v>8</v>
      </c>
      <c s="36">
        <v>0</v>
      </c>
      <c s="36">
        <f>ROUND(G1874*H1874,6)</f>
      </c>
      <c r="L1874" s="38">
        <v>0</v>
      </c>
      <c s="32">
        <f>ROUND(ROUND(L1874,2)*ROUND(G1874,3),2)</f>
      </c>
      <c s="36" t="s">
        <v>76</v>
      </c>
      <c>
        <f>(M1874*21)/100</f>
      </c>
      <c t="s">
        <v>27</v>
      </c>
    </row>
    <row r="1875" spans="1:5" ht="12.75">
      <c r="A1875" s="35" t="s">
        <v>54</v>
      </c>
      <c r="E1875" s="39" t="s">
        <v>9917</v>
      </c>
    </row>
    <row r="1876" spans="1:5" ht="12.75">
      <c r="A1876" s="35" t="s">
        <v>55</v>
      </c>
      <c r="E1876" s="40" t="s">
        <v>5</v>
      </c>
    </row>
    <row r="1877" spans="1:5" ht="12.75">
      <c r="A1877" t="s">
        <v>56</v>
      </c>
      <c r="E1877" s="39" t="s">
        <v>5</v>
      </c>
    </row>
    <row r="1878" spans="1:16" ht="12.75">
      <c r="A1878" t="s">
        <v>49</v>
      </c>
      <c s="34" t="s">
        <v>6897</v>
      </c>
      <c s="34" t="s">
        <v>1328</v>
      </c>
      <c s="35" t="s">
        <v>7142</v>
      </c>
      <c s="6" t="s">
        <v>9879</v>
      </c>
      <c s="36" t="s">
        <v>684</v>
      </c>
      <c s="37">
        <v>1</v>
      </c>
      <c s="36">
        <v>0</v>
      </c>
      <c s="36">
        <f>ROUND(G1878*H1878,6)</f>
      </c>
      <c r="L1878" s="38">
        <v>0</v>
      </c>
      <c s="32">
        <f>ROUND(ROUND(L1878,2)*ROUND(G1878,3),2)</f>
      </c>
      <c s="36" t="s">
        <v>76</v>
      </c>
      <c>
        <f>(M1878*21)/100</f>
      </c>
      <c t="s">
        <v>27</v>
      </c>
    </row>
    <row r="1879" spans="1:5" ht="12.75">
      <c r="A1879" s="35" t="s">
        <v>54</v>
      </c>
      <c r="E1879" s="39" t="s">
        <v>9919</v>
      </c>
    </row>
    <row r="1880" spans="1:5" ht="12.75">
      <c r="A1880" s="35" t="s">
        <v>55</v>
      </c>
      <c r="E1880" s="40" t="s">
        <v>5</v>
      </c>
    </row>
    <row r="1881" spans="1:5" ht="12.75">
      <c r="A1881" t="s">
        <v>56</v>
      </c>
      <c r="E1881" s="39" t="s">
        <v>5</v>
      </c>
    </row>
    <row r="1882" spans="1:16" ht="25.5">
      <c r="A1882" t="s">
        <v>49</v>
      </c>
      <c s="34" t="s">
        <v>6899</v>
      </c>
      <c s="34" t="s">
        <v>10167</v>
      </c>
      <c s="35" t="s">
        <v>5</v>
      </c>
      <c s="6" t="s">
        <v>10168</v>
      </c>
      <c s="36" t="s">
        <v>684</v>
      </c>
      <c s="37">
        <v>1</v>
      </c>
      <c s="36">
        <v>0</v>
      </c>
      <c s="36">
        <f>ROUND(G1882*H1882,6)</f>
      </c>
      <c r="L1882" s="38">
        <v>0</v>
      </c>
      <c s="32">
        <f>ROUND(ROUND(L1882,2)*ROUND(G1882,3),2)</f>
      </c>
      <c s="36" t="s">
        <v>76</v>
      </c>
      <c>
        <f>(M1882*21)/100</f>
      </c>
      <c t="s">
        <v>27</v>
      </c>
    </row>
    <row r="1883" spans="1:5" ht="12.75">
      <c r="A1883" s="35" t="s">
        <v>54</v>
      </c>
      <c r="E1883" s="39" t="s">
        <v>5</v>
      </c>
    </row>
    <row r="1884" spans="1:5" ht="12.75">
      <c r="A1884" s="35" t="s">
        <v>55</v>
      </c>
      <c r="E1884" s="40" t="s">
        <v>5</v>
      </c>
    </row>
    <row r="1885" spans="1:5" ht="12.75">
      <c r="A1885" t="s">
        <v>56</v>
      </c>
      <c r="E1885" s="39" t="s">
        <v>5</v>
      </c>
    </row>
    <row r="1886" spans="1:16" ht="25.5">
      <c r="A1886" t="s">
        <v>49</v>
      </c>
      <c s="34" t="s">
        <v>6901</v>
      </c>
      <c s="34" t="s">
        <v>10169</v>
      </c>
      <c s="35" t="s">
        <v>5</v>
      </c>
      <c s="6" t="s">
        <v>10170</v>
      </c>
      <c s="36" t="s">
        <v>684</v>
      </c>
      <c s="37">
        <v>2</v>
      </c>
      <c s="36">
        <v>0</v>
      </c>
      <c s="36">
        <f>ROUND(G1886*H1886,6)</f>
      </c>
      <c r="L1886" s="38">
        <v>0</v>
      </c>
      <c s="32">
        <f>ROUND(ROUND(L1886,2)*ROUND(G1886,3),2)</f>
      </c>
      <c s="36" t="s">
        <v>76</v>
      </c>
      <c>
        <f>(M1886*21)/100</f>
      </c>
      <c t="s">
        <v>27</v>
      </c>
    </row>
    <row r="1887" spans="1:5" ht="12.75">
      <c r="A1887" s="35" t="s">
        <v>54</v>
      </c>
      <c r="E1887" s="39" t="s">
        <v>5</v>
      </c>
    </row>
    <row r="1888" spans="1:5" ht="12.75">
      <c r="A1888" s="35" t="s">
        <v>55</v>
      </c>
      <c r="E1888" s="40" t="s">
        <v>5</v>
      </c>
    </row>
    <row r="1889" spans="1:5" ht="12.75">
      <c r="A1889" t="s">
        <v>56</v>
      </c>
      <c r="E1889" s="39" t="s">
        <v>5</v>
      </c>
    </row>
    <row r="1890" spans="1:16" ht="25.5">
      <c r="A1890" t="s">
        <v>49</v>
      </c>
      <c s="34" t="s">
        <v>6904</v>
      </c>
      <c s="34" t="s">
        <v>10143</v>
      </c>
      <c s="35" t="s">
        <v>5</v>
      </c>
      <c s="6" t="s">
        <v>10144</v>
      </c>
      <c s="36" t="s">
        <v>52</v>
      </c>
      <c s="37">
        <v>7</v>
      </c>
      <c s="36">
        <v>0</v>
      </c>
      <c s="36">
        <f>ROUND(G1890*H1890,6)</f>
      </c>
      <c r="L1890" s="38">
        <v>0</v>
      </c>
      <c s="32">
        <f>ROUND(ROUND(L1890,2)*ROUND(G1890,3),2)</f>
      </c>
      <c s="36" t="s">
        <v>76</v>
      </c>
      <c>
        <f>(M1890*21)/100</f>
      </c>
      <c t="s">
        <v>27</v>
      </c>
    </row>
    <row r="1891" spans="1:5" ht="12.75">
      <c r="A1891" s="35" t="s">
        <v>54</v>
      </c>
      <c r="E1891" s="39" t="s">
        <v>5</v>
      </c>
    </row>
    <row r="1892" spans="1:5" ht="12.75">
      <c r="A1892" s="35" t="s">
        <v>55</v>
      </c>
      <c r="E1892" s="40" t="s">
        <v>5</v>
      </c>
    </row>
    <row r="1893" spans="1:5" ht="12.75">
      <c r="A1893" t="s">
        <v>56</v>
      </c>
      <c r="E1893" s="39" t="s">
        <v>5</v>
      </c>
    </row>
    <row r="1894" spans="1:13" ht="12.75">
      <c r="A1894" t="s">
        <v>46</v>
      </c>
      <c r="C1894" s="31" t="s">
        <v>195</v>
      </c>
      <c r="E1894" s="33" t="s">
        <v>10171</v>
      </c>
      <c r="J1894" s="32">
        <f>0</f>
      </c>
      <c s="32">
        <f>0</f>
      </c>
      <c s="32">
        <f>0+L1895+L1899+L1903+L1907+L1911+L1915+L1919</f>
      </c>
      <c s="32">
        <f>0+M1895+M1899+M1903+M1907+M1911+M1915+M1919</f>
      </c>
    </row>
    <row r="1895" spans="1:16" ht="12.75">
      <c r="A1895" t="s">
        <v>49</v>
      </c>
      <c s="34" t="s">
        <v>6906</v>
      </c>
      <c s="34" t="s">
        <v>9870</v>
      </c>
      <c s="35" t="s">
        <v>6885</v>
      </c>
      <c s="6" t="s">
        <v>9888</v>
      </c>
      <c s="36" t="s">
        <v>684</v>
      </c>
      <c s="37">
        <v>1</v>
      </c>
      <c s="36">
        <v>0</v>
      </c>
      <c s="36">
        <f>ROUND(G1895*H1895,6)</f>
      </c>
      <c r="L1895" s="38">
        <v>0</v>
      </c>
      <c s="32">
        <f>ROUND(ROUND(L1895,2)*ROUND(G1895,3),2)</f>
      </c>
      <c s="36" t="s">
        <v>76</v>
      </c>
      <c>
        <f>(M1895*21)/100</f>
      </c>
      <c t="s">
        <v>27</v>
      </c>
    </row>
    <row r="1896" spans="1:5" ht="12.75">
      <c r="A1896" s="35" t="s">
        <v>54</v>
      </c>
      <c r="E1896" s="39" t="s">
        <v>10172</v>
      </c>
    </row>
    <row r="1897" spans="1:5" ht="12.75">
      <c r="A1897" s="35" t="s">
        <v>55</v>
      </c>
      <c r="E1897" s="40" t="s">
        <v>5</v>
      </c>
    </row>
    <row r="1898" spans="1:5" ht="12.75">
      <c r="A1898" t="s">
        <v>56</v>
      </c>
      <c r="E1898" s="39" t="s">
        <v>5</v>
      </c>
    </row>
    <row r="1899" spans="1:16" ht="12.75">
      <c r="A1899" t="s">
        <v>49</v>
      </c>
      <c s="34" t="s">
        <v>6908</v>
      </c>
      <c s="34" t="s">
        <v>9873</v>
      </c>
      <c s="35" t="s">
        <v>7136</v>
      </c>
      <c s="6" t="s">
        <v>9888</v>
      </c>
      <c s="36" t="s">
        <v>684</v>
      </c>
      <c s="37">
        <v>2</v>
      </c>
      <c s="36">
        <v>0</v>
      </c>
      <c s="36">
        <f>ROUND(G1899*H1899,6)</f>
      </c>
      <c r="L1899" s="38">
        <v>0</v>
      </c>
      <c s="32">
        <f>ROUND(ROUND(L1899,2)*ROUND(G1899,3),2)</f>
      </c>
      <c s="36" t="s">
        <v>76</v>
      </c>
      <c>
        <f>(M1899*21)/100</f>
      </c>
      <c t="s">
        <v>27</v>
      </c>
    </row>
    <row r="1900" spans="1:5" ht="25.5">
      <c r="A1900" s="35" t="s">
        <v>54</v>
      </c>
      <c r="E1900" s="39" t="s">
        <v>10068</v>
      </c>
    </row>
    <row r="1901" spans="1:5" ht="12.75">
      <c r="A1901" s="35" t="s">
        <v>55</v>
      </c>
      <c r="E1901" s="40" t="s">
        <v>5</v>
      </c>
    </row>
    <row r="1902" spans="1:5" ht="12.75">
      <c r="A1902" t="s">
        <v>56</v>
      </c>
      <c r="E1902" s="39" t="s">
        <v>5</v>
      </c>
    </row>
    <row r="1903" spans="1:16" ht="12.75">
      <c r="A1903" t="s">
        <v>49</v>
      </c>
      <c s="34" t="s">
        <v>6910</v>
      </c>
      <c s="34" t="s">
        <v>9875</v>
      </c>
      <c s="35" t="s">
        <v>7138</v>
      </c>
      <c s="6" t="s">
        <v>9876</v>
      </c>
      <c s="36" t="s">
        <v>7404</v>
      </c>
      <c s="37">
        <v>36</v>
      </c>
      <c s="36">
        <v>0</v>
      </c>
      <c s="36">
        <f>ROUND(G1903*H1903,6)</f>
      </c>
      <c r="L1903" s="38">
        <v>0</v>
      </c>
      <c s="32">
        <f>ROUND(ROUND(L1903,2)*ROUND(G1903,3),2)</f>
      </c>
      <c s="36" t="s">
        <v>76</v>
      </c>
      <c>
        <f>(M1903*21)/100</f>
      </c>
      <c t="s">
        <v>27</v>
      </c>
    </row>
    <row r="1904" spans="1:5" ht="12.75">
      <c r="A1904" s="35" t="s">
        <v>54</v>
      </c>
      <c r="E1904" s="39" t="s">
        <v>9877</v>
      </c>
    </row>
    <row r="1905" spans="1:5" ht="12.75">
      <c r="A1905" s="35" t="s">
        <v>55</v>
      </c>
      <c r="E1905" s="40" t="s">
        <v>5</v>
      </c>
    </row>
    <row r="1906" spans="1:5" ht="12.75">
      <c r="A1906" t="s">
        <v>56</v>
      </c>
      <c r="E1906" s="39" t="s">
        <v>5</v>
      </c>
    </row>
    <row r="1907" spans="1:16" ht="12.75">
      <c r="A1907" t="s">
        <v>49</v>
      </c>
      <c s="34" t="s">
        <v>6912</v>
      </c>
      <c s="34" t="s">
        <v>9878</v>
      </c>
      <c s="35" t="s">
        <v>7138</v>
      </c>
      <c s="6" t="s">
        <v>9879</v>
      </c>
      <c s="36" t="s">
        <v>684</v>
      </c>
      <c s="37">
        <v>1</v>
      </c>
      <c s="36">
        <v>0</v>
      </c>
      <c s="36">
        <f>ROUND(G1907*H1907,6)</f>
      </c>
      <c r="L1907" s="38">
        <v>0</v>
      </c>
      <c s="32">
        <f>ROUND(ROUND(L1907,2)*ROUND(G1907,3),2)</f>
      </c>
      <c s="36" t="s">
        <v>76</v>
      </c>
      <c>
        <f>(M1907*21)/100</f>
      </c>
      <c t="s">
        <v>27</v>
      </c>
    </row>
    <row r="1908" spans="1:5" ht="12.75">
      <c r="A1908" s="35" t="s">
        <v>54</v>
      </c>
      <c r="E1908" s="39" t="s">
        <v>9880</v>
      </c>
    </row>
    <row r="1909" spans="1:5" ht="12.75">
      <c r="A1909" s="35" t="s">
        <v>55</v>
      </c>
      <c r="E1909" s="40" t="s">
        <v>5</v>
      </c>
    </row>
    <row r="1910" spans="1:5" ht="12.75">
      <c r="A1910" t="s">
        <v>56</v>
      </c>
      <c r="E1910" s="39" t="s">
        <v>5</v>
      </c>
    </row>
    <row r="1911" spans="1:16" ht="12.75">
      <c r="A1911" t="s">
        <v>49</v>
      </c>
      <c s="34" t="s">
        <v>6914</v>
      </c>
      <c s="34" t="s">
        <v>9892</v>
      </c>
      <c s="35" t="s">
        <v>5</v>
      </c>
      <c s="6" t="s">
        <v>9893</v>
      </c>
      <c s="36" t="s">
        <v>684</v>
      </c>
      <c s="37">
        <v>2</v>
      </c>
      <c s="36">
        <v>0</v>
      </c>
      <c s="36">
        <f>ROUND(G1911*H1911,6)</f>
      </c>
      <c r="L1911" s="38">
        <v>0</v>
      </c>
      <c s="32">
        <f>ROUND(ROUND(L1911,2)*ROUND(G1911,3),2)</f>
      </c>
      <c s="36" t="s">
        <v>76</v>
      </c>
      <c>
        <f>(M1911*21)/100</f>
      </c>
      <c t="s">
        <v>27</v>
      </c>
    </row>
    <row r="1912" spans="1:5" ht="12.75">
      <c r="A1912" s="35" t="s">
        <v>54</v>
      </c>
      <c r="E1912" s="39" t="s">
        <v>5</v>
      </c>
    </row>
    <row r="1913" spans="1:5" ht="12.75">
      <c r="A1913" s="35" t="s">
        <v>55</v>
      </c>
      <c r="E1913" s="40" t="s">
        <v>5</v>
      </c>
    </row>
    <row r="1914" spans="1:5" ht="12.75">
      <c r="A1914" t="s">
        <v>56</v>
      </c>
      <c r="E1914" s="39" t="s">
        <v>5</v>
      </c>
    </row>
    <row r="1915" spans="1:16" ht="25.5">
      <c r="A1915" t="s">
        <v>49</v>
      </c>
      <c s="34" t="s">
        <v>6916</v>
      </c>
      <c s="34" t="s">
        <v>9883</v>
      </c>
      <c s="35" t="s">
        <v>5</v>
      </c>
      <c s="6" t="s">
        <v>9884</v>
      </c>
      <c s="36" t="s">
        <v>684</v>
      </c>
      <c s="37">
        <v>1</v>
      </c>
      <c s="36">
        <v>0</v>
      </c>
      <c s="36">
        <f>ROUND(G1915*H1915,6)</f>
      </c>
      <c r="L1915" s="38">
        <v>0</v>
      </c>
      <c s="32">
        <f>ROUND(ROUND(L1915,2)*ROUND(G1915,3),2)</f>
      </c>
      <c s="36" t="s">
        <v>76</v>
      </c>
      <c>
        <f>(M1915*21)/100</f>
      </c>
      <c t="s">
        <v>27</v>
      </c>
    </row>
    <row r="1916" spans="1:5" ht="12.75">
      <c r="A1916" s="35" t="s">
        <v>54</v>
      </c>
      <c r="E1916" s="39" t="s">
        <v>5</v>
      </c>
    </row>
    <row r="1917" spans="1:5" ht="12.75">
      <c r="A1917" s="35" t="s">
        <v>55</v>
      </c>
      <c r="E1917" s="40" t="s">
        <v>5</v>
      </c>
    </row>
    <row r="1918" spans="1:5" ht="12.75">
      <c r="A1918" t="s">
        <v>56</v>
      </c>
      <c r="E1918" s="39" t="s">
        <v>5</v>
      </c>
    </row>
    <row r="1919" spans="1:16" ht="12.75">
      <c r="A1919" t="s">
        <v>49</v>
      </c>
      <c s="34" t="s">
        <v>6918</v>
      </c>
      <c s="34" t="s">
        <v>9885</v>
      </c>
      <c s="35" t="s">
        <v>5</v>
      </c>
      <c s="6" t="s">
        <v>9886</v>
      </c>
      <c s="36" t="s">
        <v>7404</v>
      </c>
      <c s="37">
        <v>36</v>
      </c>
      <c s="36">
        <v>0</v>
      </c>
      <c s="36">
        <f>ROUND(G1919*H1919,6)</f>
      </c>
      <c r="L1919" s="38">
        <v>0</v>
      </c>
      <c s="32">
        <f>ROUND(ROUND(L1919,2)*ROUND(G1919,3),2)</f>
      </c>
      <c s="36" t="s">
        <v>76</v>
      </c>
      <c>
        <f>(M1919*21)/100</f>
      </c>
      <c t="s">
        <v>27</v>
      </c>
    </row>
    <row r="1920" spans="1:5" ht="12.75">
      <c r="A1920" s="35" t="s">
        <v>54</v>
      </c>
      <c r="E1920" s="39" t="s">
        <v>5</v>
      </c>
    </row>
    <row r="1921" spans="1:5" ht="12.75">
      <c r="A1921" s="35" t="s">
        <v>55</v>
      </c>
      <c r="E1921" s="40" t="s">
        <v>5</v>
      </c>
    </row>
    <row r="1922" spans="1:5" ht="12.75">
      <c r="A1922" t="s">
        <v>56</v>
      </c>
      <c r="E1922" s="39" t="s">
        <v>5</v>
      </c>
    </row>
    <row r="1923" spans="1:13" ht="12.75">
      <c r="A1923" t="s">
        <v>46</v>
      </c>
      <c r="C1923" s="31" t="s">
        <v>198</v>
      </c>
      <c r="E1923" s="33" t="s">
        <v>10173</v>
      </c>
      <c r="J1923" s="32">
        <f>0</f>
      </c>
      <c s="32">
        <f>0</f>
      </c>
      <c s="32">
        <f>0+L1924+L1928+L1932+L1936+L1940+L1944+L1948+L1952+L1956+L1960+L1964</f>
      </c>
      <c s="32">
        <f>0+M1924+M1928+M1932+M1936+M1940+M1944+M1948+M1952+M1956+M1960+M1964</f>
      </c>
    </row>
    <row r="1924" spans="1:16" ht="12.75">
      <c r="A1924" t="s">
        <v>49</v>
      </c>
      <c s="34" t="s">
        <v>6920</v>
      </c>
      <c s="34" t="s">
        <v>9897</v>
      </c>
      <c s="35" t="s">
        <v>8153</v>
      </c>
      <c s="6" t="s">
        <v>9898</v>
      </c>
      <c s="36" t="s">
        <v>684</v>
      </c>
      <c s="37">
        <v>10</v>
      </c>
      <c s="36">
        <v>0</v>
      </c>
      <c s="36">
        <f>ROUND(G1924*H1924,6)</f>
      </c>
      <c r="L1924" s="38">
        <v>0</v>
      </c>
      <c s="32">
        <f>ROUND(ROUND(L1924,2)*ROUND(G1924,3),2)</f>
      </c>
      <c s="36" t="s">
        <v>53</v>
      </c>
      <c>
        <f>(M1924*21)/100</f>
      </c>
      <c t="s">
        <v>27</v>
      </c>
    </row>
    <row r="1925" spans="1:5" ht="12.75">
      <c r="A1925" s="35" t="s">
        <v>54</v>
      </c>
      <c r="E1925" s="39" t="s">
        <v>5</v>
      </c>
    </row>
    <row r="1926" spans="1:5" ht="12.75">
      <c r="A1926" s="35" t="s">
        <v>55</v>
      </c>
      <c r="E1926" s="40" t="s">
        <v>5</v>
      </c>
    </row>
    <row r="1927" spans="1:5" ht="12.75">
      <c r="A1927" t="s">
        <v>56</v>
      </c>
      <c r="E1927" s="39" t="s">
        <v>5</v>
      </c>
    </row>
    <row r="1928" spans="1:16" ht="25.5">
      <c r="A1928" t="s">
        <v>49</v>
      </c>
      <c s="34" t="s">
        <v>6922</v>
      </c>
      <c s="34" t="s">
        <v>9930</v>
      </c>
      <c s="35" t="s">
        <v>7027</v>
      </c>
      <c s="6" t="s">
        <v>9931</v>
      </c>
      <c s="36" t="s">
        <v>52</v>
      </c>
      <c s="37">
        <v>15</v>
      </c>
      <c s="36">
        <v>0</v>
      </c>
      <c s="36">
        <f>ROUND(G1928*H1928,6)</f>
      </c>
      <c r="L1928" s="38">
        <v>0</v>
      </c>
      <c s="32">
        <f>ROUND(ROUND(L1928,2)*ROUND(G1928,3),2)</f>
      </c>
      <c s="36" t="s">
        <v>53</v>
      </c>
      <c>
        <f>(M1928*21)/100</f>
      </c>
      <c t="s">
        <v>27</v>
      </c>
    </row>
    <row r="1929" spans="1:5" ht="12.75">
      <c r="A1929" s="35" t="s">
        <v>54</v>
      </c>
      <c r="E1929" s="39" t="s">
        <v>5</v>
      </c>
    </row>
    <row r="1930" spans="1:5" ht="12.75">
      <c r="A1930" s="35" t="s">
        <v>55</v>
      </c>
      <c r="E1930" s="40" t="s">
        <v>5</v>
      </c>
    </row>
    <row r="1931" spans="1:5" ht="12.75">
      <c r="A1931" t="s">
        <v>56</v>
      </c>
      <c r="E1931" s="39" t="s">
        <v>5</v>
      </c>
    </row>
    <row r="1932" spans="1:16" ht="25.5">
      <c r="A1932" t="s">
        <v>49</v>
      </c>
      <c s="34" t="s">
        <v>6924</v>
      </c>
      <c s="34" t="s">
        <v>9930</v>
      </c>
      <c s="35" t="s">
        <v>7031</v>
      </c>
      <c s="6" t="s">
        <v>9931</v>
      </c>
      <c s="36" t="s">
        <v>52</v>
      </c>
      <c s="37">
        <v>29</v>
      </c>
      <c s="36">
        <v>0</v>
      </c>
      <c s="36">
        <f>ROUND(G1932*H1932,6)</f>
      </c>
      <c r="L1932" s="38">
        <v>0</v>
      </c>
      <c s="32">
        <f>ROUND(ROUND(L1932,2)*ROUND(G1932,3),2)</f>
      </c>
      <c s="36" t="s">
        <v>53</v>
      </c>
      <c>
        <f>(M1932*21)/100</f>
      </c>
      <c t="s">
        <v>27</v>
      </c>
    </row>
    <row r="1933" spans="1:5" ht="12.75">
      <c r="A1933" s="35" t="s">
        <v>54</v>
      </c>
      <c r="E1933" s="39" t="s">
        <v>5</v>
      </c>
    </row>
    <row r="1934" spans="1:5" ht="12.75">
      <c r="A1934" s="35" t="s">
        <v>55</v>
      </c>
      <c r="E1934" s="40" t="s">
        <v>5</v>
      </c>
    </row>
    <row r="1935" spans="1:5" ht="12.75">
      <c r="A1935" t="s">
        <v>56</v>
      </c>
      <c r="E1935" s="39" t="s">
        <v>5</v>
      </c>
    </row>
    <row r="1936" spans="1:16" ht="12.75">
      <c r="A1936" t="s">
        <v>49</v>
      </c>
      <c s="34" t="s">
        <v>6926</v>
      </c>
      <c s="34" t="s">
        <v>9870</v>
      </c>
      <c s="35" t="s">
        <v>7103</v>
      </c>
      <c s="6" t="s">
        <v>9949</v>
      </c>
      <c s="36" t="s">
        <v>684</v>
      </c>
      <c s="37">
        <v>1</v>
      </c>
      <c s="36">
        <v>0</v>
      </c>
      <c s="36">
        <f>ROUND(G1936*H1936,6)</f>
      </c>
      <c r="L1936" s="38">
        <v>0</v>
      </c>
      <c s="32">
        <f>ROUND(ROUND(L1936,2)*ROUND(G1936,3),2)</f>
      </c>
      <c s="36" t="s">
        <v>76</v>
      </c>
      <c>
        <f>(M1936*21)/100</f>
      </c>
      <c t="s">
        <v>27</v>
      </c>
    </row>
    <row r="1937" spans="1:5" ht="25.5">
      <c r="A1937" s="35" t="s">
        <v>54</v>
      </c>
      <c r="E1937" s="39" t="s">
        <v>10174</v>
      </c>
    </row>
    <row r="1938" spans="1:5" ht="12.75">
      <c r="A1938" s="35" t="s">
        <v>55</v>
      </c>
      <c r="E1938" s="40" t="s">
        <v>5</v>
      </c>
    </row>
    <row r="1939" spans="1:5" ht="12.75">
      <c r="A1939" t="s">
        <v>56</v>
      </c>
      <c r="E1939" s="39" t="s">
        <v>5</v>
      </c>
    </row>
    <row r="1940" spans="1:16" ht="12.75">
      <c r="A1940" t="s">
        <v>49</v>
      </c>
      <c s="34" t="s">
        <v>6928</v>
      </c>
      <c s="34" t="s">
        <v>9873</v>
      </c>
      <c s="35" t="s">
        <v>7103</v>
      </c>
      <c s="6" t="s">
        <v>9940</v>
      </c>
      <c s="36" t="s">
        <v>684</v>
      </c>
      <c s="37">
        <v>1</v>
      </c>
      <c s="36">
        <v>0</v>
      </c>
      <c s="36">
        <f>ROUND(G1940*H1940,6)</f>
      </c>
      <c r="L1940" s="38">
        <v>0</v>
      </c>
      <c s="32">
        <f>ROUND(ROUND(L1940,2)*ROUND(G1940,3),2)</f>
      </c>
      <c s="36" t="s">
        <v>76</v>
      </c>
      <c>
        <f>(M1940*21)/100</f>
      </c>
      <c t="s">
        <v>27</v>
      </c>
    </row>
    <row r="1941" spans="1:5" ht="12.75">
      <c r="A1941" s="35" t="s">
        <v>54</v>
      </c>
      <c r="E1941" s="39" t="s">
        <v>10175</v>
      </c>
    </row>
    <row r="1942" spans="1:5" ht="12.75">
      <c r="A1942" s="35" t="s">
        <v>55</v>
      </c>
      <c r="E1942" s="40" t="s">
        <v>5</v>
      </c>
    </row>
    <row r="1943" spans="1:5" ht="12.75">
      <c r="A1943" t="s">
        <v>56</v>
      </c>
      <c r="E1943" s="39" t="s">
        <v>5</v>
      </c>
    </row>
    <row r="1944" spans="1:16" ht="12.75">
      <c r="A1944" t="s">
        <v>49</v>
      </c>
      <c s="34" t="s">
        <v>6930</v>
      </c>
      <c s="34" t="s">
        <v>9878</v>
      </c>
      <c s="35" t="s">
        <v>6655</v>
      </c>
      <c s="6" t="s">
        <v>9911</v>
      </c>
      <c s="36" t="s">
        <v>52</v>
      </c>
      <c s="37">
        <v>15</v>
      </c>
      <c s="36">
        <v>0</v>
      </c>
      <c s="36">
        <f>ROUND(G1944*H1944,6)</f>
      </c>
      <c r="L1944" s="38">
        <v>0</v>
      </c>
      <c s="32">
        <f>ROUND(ROUND(L1944,2)*ROUND(G1944,3),2)</f>
      </c>
      <c s="36" t="s">
        <v>76</v>
      </c>
      <c>
        <f>(M1944*21)/100</f>
      </c>
      <c t="s">
        <v>27</v>
      </c>
    </row>
    <row r="1945" spans="1:5" ht="25.5">
      <c r="A1945" s="35" t="s">
        <v>54</v>
      </c>
      <c r="E1945" s="39" t="s">
        <v>9912</v>
      </c>
    </row>
    <row r="1946" spans="1:5" ht="51">
      <c r="A1946" s="35" t="s">
        <v>55</v>
      </c>
      <c r="E1946" s="40" t="s">
        <v>10176</v>
      </c>
    </row>
    <row r="1947" spans="1:5" ht="12.75">
      <c r="A1947" t="s">
        <v>56</v>
      </c>
      <c r="E1947" s="39" t="s">
        <v>5</v>
      </c>
    </row>
    <row r="1948" spans="1:16" ht="12.75">
      <c r="A1948" t="s">
        <v>49</v>
      </c>
      <c s="34" t="s">
        <v>6932</v>
      </c>
      <c s="34" t="s">
        <v>1325</v>
      </c>
      <c s="35" t="s">
        <v>7103</v>
      </c>
      <c s="6" t="s">
        <v>9911</v>
      </c>
      <c s="36" t="s">
        <v>52</v>
      </c>
      <c s="37">
        <v>29</v>
      </c>
      <c s="36">
        <v>0</v>
      </c>
      <c s="36">
        <f>ROUND(G1948*H1948,6)</f>
      </c>
      <c r="L1948" s="38">
        <v>0</v>
      </c>
      <c s="32">
        <f>ROUND(ROUND(L1948,2)*ROUND(G1948,3),2)</f>
      </c>
      <c s="36" t="s">
        <v>76</v>
      </c>
      <c>
        <f>(M1948*21)/100</f>
      </c>
      <c t="s">
        <v>27</v>
      </c>
    </row>
    <row r="1949" spans="1:5" ht="25.5">
      <c r="A1949" s="35" t="s">
        <v>54</v>
      </c>
      <c r="E1949" s="39" t="s">
        <v>9912</v>
      </c>
    </row>
    <row r="1950" spans="1:5" ht="51">
      <c r="A1950" s="35" t="s">
        <v>55</v>
      </c>
      <c r="E1950" s="40" t="s">
        <v>10177</v>
      </c>
    </row>
    <row r="1951" spans="1:5" ht="12.75">
      <c r="A1951" t="s">
        <v>56</v>
      </c>
      <c r="E1951" s="39" t="s">
        <v>5</v>
      </c>
    </row>
    <row r="1952" spans="1:16" ht="12.75">
      <c r="A1952" t="s">
        <v>49</v>
      </c>
      <c s="34" t="s">
        <v>6934</v>
      </c>
      <c s="34" t="s">
        <v>1328</v>
      </c>
      <c s="35" t="s">
        <v>7103</v>
      </c>
      <c s="6" t="s">
        <v>9879</v>
      </c>
      <c s="36" t="s">
        <v>684</v>
      </c>
      <c s="37">
        <v>1</v>
      </c>
      <c s="36">
        <v>0</v>
      </c>
      <c s="36">
        <f>ROUND(G1952*H1952,6)</f>
      </c>
      <c r="L1952" s="38">
        <v>0</v>
      </c>
      <c s="32">
        <f>ROUND(ROUND(L1952,2)*ROUND(G1952,3),2)</f>
      </c>
      <c s="36" t="s">
        <v>76</v>
      </c>
      <c>
        <f>(M1952*21)/100</f>
      </c>
      <c t="s">
        <v>27</v>
      </c>
    </row>
    <row r="1953" spans="1:5" ht="12.75">
      <c r="A1953" s="35" t="s">
        <v>54</v>
      </c>
      <c r="E1953" s="39" t="s">
        <v>9919</v>
      </c>
    </row>
    <row r="1954" spans="1:5" ht="12.75">
      <c r="A1954" s="35" t="s">
        <v>55</v>
      </c>
      <c r="E1954" s="40" t="s">
        <v>5</v>
      </c>
    </row>
    <row r="1955" spans="1:5" ht="12.75">
      <c r="A1955" t="s">
        <v>56</v>
      </c>
      <c r="E1955" s="39" t="s">
        <v>5</v>
      </c>
    </row>
    <row r="1956" spans="1:16" ht="25.5">
      <c r="A1956" t="s">
        <v>49</v>
      </c>
      <c s="34" t="s">
        <v>6936</v>
      </c>
      <c s="34" t="s">
        <v>9956</v>
      </c>
      <c s="35" t="s">
        <v>8153</v>
      </c>
      <c s="6" t="s">
        <v>9957</v>
      </c>
      <c s="36" t="s">
        <v>684</v>
      </c>
      <c s="37">
        <v>1</v>
      </c>
      <c s="36">
        <v>0</v>
      </c>
      <c s="36">
        <f>ROUND(G1956*H1956,6)</f>
      </c>
      <c r="L1956" s="38">
        <v>0</v>
      </c>
      <c s="32">
        <f>ROUND(ROUND(L1956,2)*ROUND(G1956,3),2)</f>
      </c>
      <c s="36" t="s">
        <v>76</v>
      </c>
      <c>
        <f>(M1956*21)/100</f>
      </c>
      <c t="s">
        <v>27</v>
      </c>
    </row>
    <row r="1957" spans="1:5" ht="12.75">
      <c r="A1957" s="35" t="s">
        <v>54</v>
      </c>
      <c r="E1957" s="39" t="s">
        <v>5</v>
      </c>
    </row>
    <row r="1958" spans="1:5" ht="12.75">
      <c r="A1958" s="35" t="s">
        <v>55</v>
      </c>
      <c r="E1958" s="40" t="s">
        <v>5</v>
      </c>
    </row>
    <row r="1959" spans="1:5" ht="12.75">
      <c r="A1959" t="s">
        <v>56</v>
      </c>
      <c r="E1959" s="39" t="s">
        <v>5</v>
      </c>
    </row>
    <row r="1960" spans="1:16" ht="25.5">
      <c r="A1960" t="s">
        <v>49</v>
      </c>
      <c s="34" t="s">
        <v>6938</v>
      </c>
      <c s="34" t="s">
        <v>9967</v>
      </c>
      <c s="35" t="s">
        <v>5</v>
      </c>
      <c s="6" t="s">
        <v>9929</v>
      </c>
      <c s="36" t="s">
        <v>684</v>
      </c>
      <c s="37">
        <v>1</v>
      </c>
      <c s="36">
        <v>0</v>
      </c>
      <c s="36">
        <f>ROUND(G1960*H1960,6)</f>
      </c>
      <c r="L1960" s="38">
        <v>0</v>
      </c>
      <c s="32">
        <f>ROUND(ROUND(L1960,2)*ROUND(G1960,3),2)</f>
      </c>
      <c s="36" t="s">
        <v>76</v>
      </c>
      <c>
        <f>(M1960*21)/100</f>
      </c>
      <c t="s">
        <v>27</v>
      </c>
    </row>
    <row r="1961" spans="1:5" ht="12.75">
      <c r="A1961" s="35" t="s">
        <v>54</v>
      </c>
      <c r="E1961" s="39" t="s">
        <v>5</v>
      </c>
    </row>
    <row r="1962" spans="1:5" ht="12.75">
      <c r="A1962" s="35" t="s">
        <v>55</v>
      </c>
      <c r="E1962" s="40" t="s">
        <v>5</v>
      </c>
    </row>
    <row r="1963" spans="1:5" ht="12.75">
      <c r="A1963" t="s">
        <v>56</v>
      </c>
      <c r="E1963" s="39" t="s">
        <v>5</v>
      </c>
    </row>
    <row r="1964" spans="1:16" ht="12.75">
      <c r="A1964" t="s">
        <v>49</v>
      </c>
      <c s="34" t="s">
        <v>6940</v>
      </c>
      <c s="34" t="s">
        <v>9976</v>
      </c>
      <c s="35" t="s">
        <v>5</v>
      </c>
      <c s="6" t="s">
        <v>9925</v>
      </c>
      <c s="36" t="s">
        <v>684</v>
      </c>
      <c s="37">
        <v>10</v>
      </c>
      <c s="36">
        <v>0</v>
      </c>
      <c s="36">
        <f>ROUND(G1964*H1964,6)</f>
      </c>
      <c r="L1964" s="38">
        <v>0</v>
      </c>
      <c s="32">
        <f>ROUND(ROUND(L1964,2)*ROUND(G1964,3),2)</f>
      </c>
      <c s="36" t="s">
        <v>76</v>
      </c>
      <c>
        <f>(M1964*21)/100</f>
      </c>
      <c t="s">
        <v>27</v>
      </c>
    </row>
    <row r="1965" spans="1:5" ht="12.75">
      <c r="A1965" s="35" t="s">
        <v>54</v>
      </c>
      <c r="E1965" s="39" t="s">
        <v>9977</v>
      </c>
    </row>
    <row r="1966" spans="1:5" ht="12.75">
      <c r="A1966" s="35" t="s">
        <v>55</v>
      </c>
      <c r="E1966" s="40" t="s">
        <v>5</v>
      </c>
    </row>
    <row r="1967" spans="1:5" ht="12.75">
      <c r="A1967" t="s">
        <v>56</v>
      </c>
      <c r="E1967" s="39" t="s">
        <v>5</v>
      </c>
    </row>
    <row r="1968" spans="1:13" ht="12.75">
      <c r="A1968" t="s">
        <v>46</v>
      </c>
      <c r="C1968" s="31" t="s">
        <v>203</v>
      </c>
      <c r="E1968" s="33" t="s">
        <v>10178</v>
      </c>
      <c r="J1968" s="32">
        <f>0</f>
      </c>
      <c s="32">
        <f>0</f>
      </c>
      <c s="32">
        <f>0+L1969+L1973+L1977+L1981+L1985+L1989+L1993+L1997+L2001+L2005+L2009+L2013+L2017</f>
      </c>
      <c s="32">
        <f>0+M1969+M1973+M1977+M1981+M1985+M1989+M1993+M1997+M2001+M2005+M2009+M2013+M2017</f>
      </c>
    </row>
    <row r="1969" spans="1:16" ht="12.75">
      <c r="A1969" t="s">
        <v>49</v>
      </c>
      <c s="34" t="s">
        <v>6944</v>
      </c>
      <c s="34" t="s">
        <v>9897</v>
      </c>
      <c s="35" t="s">
        <v>5</v>
      </c>
      <c s="6" t="s">
        <v>9898</v>
      </c>
      <c s="36" t="s">
        <v>684</v>
      </c>
      <c s="37">
        <v>8</v>
      </c>
      <c s="36">
        <v>0</v>
      </c>
      <c s="36">
        <f>ROUND(G1969*H1969,6)</f>
      </c>
      <c r="L1969" s="38">
        <v>0</v>
      </c>
      <c s="32">
        <f>ROUND(ROUND(L1969,2)*ROUND(G1969,3),2)</f>
      </c>
      <c s="36" t="s">
        <v>53</v>
      </c>
      <c>
        <f>(M1969*21)/100</f>
      </c>
      <c t="s">
        <v>27</v>
      </c>
    </row>
    <row r="1970" spans="1:5" ht="12.75">
      <c r="A1970" s="35" t="s">
        <v>54</v>
      </c>
      <c r="E1970" s="39" t="s">
        <v>5</v>
      </c>
    </row>
    <row r="1971" spans="1:5" ht="12.75">
      <c r="A1971" s="35" t="s">
        <v>55</v>
      </c>
      <c r="E1971" s="40" t="s">
        <v>5</v>
      </c>
    </row>
    <row r="1972" spans="1:5" ht="12.75">
      <c r="A1972" t="s">
        <v>56</v>
      </c>
      <c r="E1972" s="39" t="s">
        <v>5</v>
      </c>
    </row>
    <row r="1973" spans="1:16" ht="25.5">
      <c r="A1973" t="s">
        <v>49</v>
      </c>
      <c s="34" t="s">
        <v>6948</v>
      </c>
      <c s="34" t="s">
        <v>9930</v>
      </c>
      <c s="35" t="s">
        <v>5</v>
      </c>
      <c s="6" t="s">
        <v>9931</v>
      </c>
      <c s="36" t="s">
        <v>52</v>
      </c>
      <c s="37">
        <v>18</v>
      </c>
      <c s="36">
        <v>0</v>
      </c>
      <c s="36">
        <f>ROUND(G1973*H1973,6)</f>
      </c>
      <c r="L1973" s="38">
        <v>0</v>
      </c>
      <c s="32">
        <f>ROUND(ROUND(L1973,2)*ROUND(G1973,3),2)</f>
      </c>
      <c s="36" t="s">
        <v>53</v>
      </c>
      <c>
        <f>(M1973*21)/100</f>
      </c>
      <c t="s">
        <v>27</v>
      </c>
    </row>
    <row r="1974" spans="1:5" ht="12.75">
      <c r="A1974" s="35" t="s">
        <v>54</v>
      </c>
      <c r="E1974" s="39" t="s">
        <v>5</v>
      </c>
    </row>
    <row r="1975" spans="1:5" ht="12.75">
      <c r="A1975" s="35" t="s">
        <v>55</v>
      </c>
      <c r="E1975" s="40" t="s">
        <v>5</v>
      </c>
    </row>
    <row r="1976" spans="1:5" ht="12.75">
      <c r="A1976" t="s">
        <v>56</v>
      </c>
      <c r="E1976" s="39" t="s">
        <v>5</v>
      </c>
    </row>
    <row r="1977" spans="1:16" ht="25.5">
      <c r="A1977" t="s">
        <v>49</v>
      </c>
      <c s="34" t="s">
        <v>6950</v>
      </c>
      <c s="34" t="s">
        <v>9901</v>
      </c>
      <c s="35" t="s">
        <v>7142</v>
      </c>
      <c s="6" t="s">
        <v>9902</v>
      </c>
      <c s="36" t="s">
        <v>52</v>
      </c>
      <c s="37">
        <v>18</v>
      </c>
      <c s="36">
        <v>0</v>
      </c>
      <c s="36">
        <f>ROUND(G1977*H1977,6)</f>
      </c>
      <c r="L1977" s="38">
        <v>0</v>
      </c>
      <c s="32">
        <f>ROUND(ROUND(L1977,2)*ROUND(G1977,3),2)</f>
      </c>
      <c s="36" t="s">
        <v>53</v>
      </c>
      <c>
        <f>(M1977*21)/100</f>
      </c>
      <c t="s">
        <v>27</v>
      </c>
    </row>
    <row r="1978" spans="1:5" ht="12.75">
      <c r="A1978" s="35" t="s">
        <v>54</v>
      </c>
      <c r="E1978" s="39" t="s">
        <v>5</v>
      </c>
    </row>
    <row r="1979" spans="1:5" ht="12.75">
      <c r="A1979" s="35" t="s">
        <v>55</v>
      </c>
      <c r="E1979" s="40" t="s">
        <v>5</v>
      </c>
    </row>
    <row r="1980" spans="1:5" ht="12.75">
      <c r="A1980" t="s">
        <v>56</v>
      </c>
      <c r="E1980" s="39" t="s">
        <v>5</v>
      </c>
    </row>
    <row r="1981" spans="1:16" ht="12.75">
      <c r="A1981" t="s">
        <v>49</v>
      </c>
      <c s="34" t="s">
        <v>6952</v>
      </c>
      <c s="34" t="s">
        <v>9870</v>
      </c>
      <c s="35" t="s">
        <v>2520</v>
      </c>
      <c s="6" t="s">
        <v>9949</v>
      </c>
      <c s="36" t="s">
        <v>684</v>
      </c>
      <c s="37">
        <v>1</v>
      </c>
      <c s="36">
        <v>0</v>
      </c>
      <c s="36">
        <f>ROUND(G1981*H1981,6)</f>
      </c>
      <c r="L1981" s="38">
        <v>0</v>
      </c>
      <c s="32">
        <f>ROUND(ROUND(L1981,2)*ROUND(G1981,3),2)</f>
      </c>
      <c s="36" t="s">
        <v>76</v>
      </c>
      <c>
        <f>(M1981*21)/100</f>
      </c>
      <c t="s">
        <v>27</v>
      </c>
    </row>
    <row r="1982" spans="1:5" ht="25.5">
      <c r="A1982" s="35" t="s">
        <v>54</v>
      </c>
      <c r="E1982" s="39" t="s">
        <v>10179</v>
      </c>
    </row>
    <row r="1983" spans="1:5" ht="12.75">
      <c r="A1983" s="35" t="s">
        <v>55</v>
      </c>
      <c r="E1983" s="40" t="s">
        <v>5</v>
      </c>
    </row>
    <row r="1984" spans="1:5" ht="12.75">
      <c r="A1984" t="s">
        <v>56</v>
      </c>
      <c r="E1984" s="39" t="s">
        <v>5</v>
      </c>
    </row>
    <row r="1985" spans="1:16" ht="12.75">
      <c r="A1985" t="s">
        <v>49</v>
      </c>
      <c s="34" t="s">
        <v>6955</v>
      </c>
      <c s="34" t="s">
        <v>9873</v>
      </c>
      <c s="35" t="s">
        <v>2520</v>
      </c>
      <c s="6" t="s">
        <v>9907</v>
      </c>
      <c s="36" t="s">
        <v>684</v>
      </c>
      <c s="37">
        <v>2</v>
      </c>
      <c s="36">
        <v>0</v>
      </c>
      <c s="36">
        <f>ROUND(G1985*H1985,6)</f>
      </c>
      <c r="L1985" s="38">
        <v>0</v>
      </c>
      <c s="32">
        <f>ROUND(ROUND(L1985,2)*ROUND(G1985,3),2)</f>
      </c>
      <c s="36" t="s">
        <v>76</v>
      </c>
      <c>
        <f>(M1985*21)/100</f>
      </c>
      <c t="s">
        <v>27</v>
      </c>
    </row>
    <row r="1986" spans="1:5" ht="12.75">
      <c r="A1986" s="35" t="s">
        <v>54</v>
      </c>
      <c r="E1986" s="39" t="s">
        <v>9908</v>
      </c>
    </row>
    <row r="1987" spans="1:5" ht="12.75">
      <c r="A1987" s="35" t="s">
        <v>55</v>
      </c>
      <c r="E1987" s="40" t="s">
        <v>5</v>
      </c>
    </row>
    <row r="1988" spans="1:5" ht="12.75">
      <c r="A1988" t="s">
        <v>56</v>
      </c>
      <c r="E1988" s="39" t="s">
        <v>5</v>
      </c>
    </row>
    <row r="1989" spans="1:16" ht="12.75">
      <c r="A1989" t="s">
        <v>49</v>
      </c>
      <c s="34" t="s">
        <v>6957</v>
      </c>
      <c s="34" t="s">
        <v>9878</v>
      </c>
      <c s="35" t="s">
        <v>5</v>
      </c>
      <c s="6" t="s">
        <v>9911</v>
      </c>
      <c s="36" t="s">
        <v>52</v>
      </c>
      <c s="37">
        <v>26</v>
      </c>
      <c s="36">
        <v>0</v>
      </c>
      <c s="36">
        <f>ROUND(G1989*H1989,6)</f>
      </c>
      <c r="L1989" s="38">
        <v>0</v>
      </c>
      <c s="32">
        <f>ROUND(ROUND(L1989,2)*ROUND(G1989,3),2)</f>
      </c>
      <c s="36" t="s">
        <v>76</v>
      </c>
      <c>
        <f>(M1989*21)/100</f>
      </c>
      <c t="s">
        <v>27</v>
      </c>
    </row>
    <row r="1990" spans="1:5" ht="25.5">
      <c r="A1990" s="35" t="s">
        <v>54</v>
      </c>
      <c r="E1990" s="39" t="s">
        <v>9912</v>
      </c>
    </row>
    <row r="1991" spans="1:5" ht="51">
      <c r="A1991" s="35" t="s">
        <v>55</v>
      </c>
      <c r="E1991" s="40" t="s">
        <v>10045</v>
      </c>
    </row>
    <row r="1992" spans="1:5" ht="12.75">
      <c r="A1992" t="s">
        <v>56</v>
      </c>
      <c r="E1992" s="39" t="s">
        <v>5</v>
      </c>
    </row>
    <row r="1993" spans="1:16" ht="12.75">
      <c r="A1993" t="s">
        <v>49</v>
      </c>
      <c s="34" t="s">
        <v>6959</v>
      </c>
      <c s="34" t="s">
        <v>1325</v>
      </c>
      <c s="35" t="s">
        <v>7244</v>
      </c>
      <c s="6" t="s">
        <v>9911</v>
      </c>
      <c s="36" t="s">
        <v>52</v>
      </c>
      <c s="37">
        <v>18</v>
      </c>
      <c s="36">
        <v>0</v>
      </c>
      <c s="36">
        <f>ROUND(G1993*H1993,6)</f>
      </c>
      <c r="L1993" s="38">
        <v>0</v>
      </c>
      <c s="32">
        <f>ROUND(ROUND(L1993,2)*ROUND(G1993,3),2)</f>
      </c>
      <c s="36" t="s">
        <v>76</v>
      </c>
      <c>
        <f>(M1993*21)/100</f>
      </c>
      <c t="s">
        <v>27</v>
      </c>
    </row>
    <row r="1994" spans="1:5" ht="25.5">
      <c r="A1994" s="35" t="s">
        <v>54</v>
      </c>
      <c r="E1994" s="39" t="s">
        <v>9912</v>
      </c>
    </row>
    <row r="1995" spans="1:5" ht="51">
      <c r="A1995" s="35" t="s">
        <v>55</v>
      </c>
      <c r="E1995" s="40" t="s">
        <v>10180</v>
      </c>
    </row>
    <row r="1996" spans="1:5" ht="12.75">
      <c r="A1996" t="s">
        <v>56</v>
      </c>
      <c r="E1996" s="39" t="s">
        <v>5</v>
      </c>
    </row>
    <row r="1997" spans="1:16" ht="12.75">
      <c r="A1997" t="s">
        <v>49</v>
      </c>
      <c s="34" t="s">
        <v>6961</v>
      </c>
      <c s="34" t="s">
        <v>1328</v>
      </c>
      <c s="35" t="s">
        <v>7640</v>
      </c>
      <c s="6" t="s">
        <v>9914</v>
      </c>
      <c s="36" t="s">
        <v>52</v>
      </c>
      <c s="37">
        <v>15</v>
      </c>
      <c s="36">
        <v>0</v>
      </c>
      <c s="36">
        <f>ROUND(G1997*H1997,6)</f>
      </c>
      <c r="L1997" s="38">
        <v>0</v>
      </c>
      <c s="32">
        <f>ROUND(ROUND(L1997,2)*ROUND(G1997,3),2)</f>
      </c>
      <c s="36" t="s">
        <v>76</v>
      </c>
      <c>
        <f>(M1997*21)/100</f>
      </c>
      <c t="s">
        <v>27</v>
      </c>
    </row>
    <row r="1998" spans="1:5" ht="12.75">
      <c r="A1998" s="35" t="s">
        <v>54</v>
      </c>
      <c r="E1998" s="39" t="s">
        <v>9915</v>
      </c>
    </row>
    <row r="1999" spans="1:5" ht="12.75">
      <c r="A1999" s="35" t="s">
        <v>55</v>
      </c>
      <c r="E1999" s="40" t="s">
        <v>5</v>
      </c>
    </row>
    <row r="2000" spans="1:5" ht="12.75">
      <c r="A2000" t="s">
        <v>56</v>
      </c>
      <c r="E2000" s="39" t="s">
        <v>5</v>
      </c>
    </row>
    <row r="2001" spans="1:16" ht="12.75">
      <c r="A2001" t="s">
        <v>49</v>
      </c>
      <c s="34" t="s">
        <v>6963</v>
      </c>
      <c s="34" t="s">
        <v>1330</v>
      </c>
      <c s="35" t="s">
        <v>7640</v>
      </c>
      <c s="6" t="s">
        <v>9879</v>
      </c>
      <c s="36" t="s">
        <v>684</v>
      </c>
      <c s="37">
        <v>1</v>
      </c>
      <c s="36">
        <v>0</v>
      </c>
      <c s="36">
        <f>ROUND(G2001*H2001,6)</f>
      </c>
      <c r="L2001" s="38">
        <v>0</v>
      </c>
      <c s="32">
        <f>ROUND(ROUND(L2001,2)*ROUND(G2001,3),2)</f>
      </c>
      <c s="36" t="s">
        <v>76</v>
      </c>
      <c>
        <f>(M2001*21)/100</f>
      </c>
      <c t="s">
        <v>27</v>
      </c>
    </row>
    <row r="2002" spans="1:5" ht="12.75">
      <c r="A2002" s="35" t="s">
        <v>54</v>
      </c>
      <c r="E2002" s="39" t="s">
        <v>9919</v>
      </c>
    </row>
    <row r="2003" spans="1:5" ht="12.75">
      <c r="A2003" s="35" t="s">
        <v>55</v>
      </c>
      <c r="E2003" s="40" t="s">
        <v>5</v>
      </c>
    </row>
    <row r="2004" spans="1:5" ht="12.75">
      <c r="A2004" t="s">
        <v>56</v>
      </c>
      <c r="E2004" s="39" t="s">
        <v>5</v>
      </c>
    </row>
    <row r="2005" spans="1:16" ht="25.5">
      <c r="A2005" t="s">
        <v>49</v>
      </c>
      <c s="34" t="s">
        <v>6966</v>
      </c>
      <c s="34" t="s">
        <v>9956</v>
      </c>
      <c s="35" t="s">
        <v>5</v>
      </c>
      <c s="6" t="s">
        <v>9957</v>
      </c>
      <c s="36" t="s">
        <v>684</v>
      </c>
      <c s="37">
        <v>1</v>
      </c>
      <c s="36">
        <v>0</v>
      </c>
      <c s="36">
        <f>ROUND(G2005*H2005,6)</f>
      </c>
      <c r="L2005" s="38">
        <v>0</v>
      </c>
      <c s="32">
        <f>ROUND(ROUND(L2005,2)*ROUND(G2005,3),2)</f>
      </c>
      <c s="36" t="s">
        <v>76</v>
      </c>
      <c>
        <f>(M2005*21)/100</f>
      </c>
      <c t="s">
        <v>27</v>
      </c>
    </row>
    <row r="2006" spans="1:5" ht="12.75">
      <c r="A2006" s="35" t="s">
        <v>54</v>
      </c>
      <c r="E2006" s="39" t="s">
        <v>5</v>
      </c>
    </row>
    <row r="2007" spans="1:5" ht="12.75">
      <c r="A2007" s="35" t="s">
        <v>55</v>
      </c>
      <c r="E2007" s="40" t="s">
        <v>5</v>
      </c>
    </row>
    <row r="2008" spans="1:5" ht="12.75">
      <c r="A2008" t="s">
        <v>56</v>
      </c>
      <c r="E2008" s="39" t="s">
        <v>5</v>
      </c>
    </row>
    <row r="2009" spans="1:16" ht="12.75">
      <c r="A2009" t="s">
        <v>49</v>
      </c>
      <c s="34" t="s">
        <v>6970</v>
      </c>
      <c s="34" t="s">
        <v>9920</v>
      </c>
      <c s="35" t="s">
        <v>8114</v>
      </c>
      <c s="6" t="s">
        <v>9921</v>
      </c>
      <c s="36" t="s">
        <v>684</v>
      </c>
      <c s="37">
        <v>2</v>
      </c>
      <c s="36">
        <v>0</v>
      </c>
      <c s="36">
        <f>ROUND(G2009*H2009,6)</f>
      </c>
      <c r="L2009" s="38">
        <v>0</v>
      </c>
      <c s="32">
        <f>ROUND(ROUND(L2009,2)*ROUND(G2009,3),2)</f>
      </c>
      <c s="36" t="s">
        <v>76</v>
      </c>
      <c>
        <f>(M2009*21)/100</f>
      </c>
      <c t="s">
        <v>27</v>
      </c>
    </row>
    <row r="2010" spans="1:5" ht="12.75">
      <c r="A2010" s="35" t="s">
        <v>54</v>
      </c>
      <c r="E2010" s="39" t="s">
        <v>5</v>
      </c>
    </row>
    <row r="2011" spans="1:5" ht="12.75">
      <c r="A2011" s="35" t="s">
        <v>55</v>
      </c>
      <c r="E2011" s="40" t="s">
        <v>5</v>
      </c>
    </row>
    <row r="2012" spans="1:5" ht="12.75">
      <c r="A2012" t="s">
        <v>56</v>
      </c>
      <c r="E2012" s="39" t="s">
        <v>5</v>
      </c>
    </row>
    <row r="2013" spans="1:16" ht="25.5">
      <c r="A2013" t="s">
        <v>49</v>
      </c>
      <c s="34" t="s">
        <v>6972</v>
      </c>
      <c s="34" t="s">
        <v>9922</v>
      </c>
      <c s="35" t="s">
        <v>6895</v>
      </c>
      <c s="6" t="s">
        <v>9923</v>
      </c>
      <c s="36" t="s">
        <v>52</v>
      </c>
      <c s="37">
        <v>15</v>
      </c>
      <c s="36">
        <v>0</v>
      </c>
      <c s="36">
        <f>ROUND(G2013*H2013,6)</f>
      </c>
      <c r="L2013" s="38">
        <v>0</v>
      </c>
      <c s="32">
        <f>ROUND(ROUND(L2013,2)*ROUND(G2013,3),2)</f>
      </c>
      <c s="36" t="s">
        <v>76</v>
      </c>
      <c>
        <f>(M2013*21)/100</f>
      </c>
      <c t="s">
        <v>27</v>
      </c>
    </row>
    <row r="2014" spans="1:5" ht="12.75">
      <c r="A2014" s="35" t="s">
        <v>54</v>
      </c>
      <c r="E2014" s="39" t="s">
        <v>5</v>
      </c>
    </row>
    <row r="2015" spans="1:5" ht="12.75">
      <c r="A2015" s="35" t="s">
        <v>55</v>
      </c>
      <c r="E2015" s="40" t="s">
        <v>5</v>
      </c>
    </row>
    <row r="2016" spans="1:5" ht="12.75">
      <c r="A2016" t="s">
        <v>56</v>
      </c>
      <c r="E2016" s="39" t="s">
        <v>5</v>
      </c>
    </row>
    <row r="2017" spans="1:16" ht="12.75">
      <c r="A2017" t="s">
        <v>49</v>
      </c>
      <c s="34" t="s">
        <v>6974</v>
      </c>
      <c s="34" t="s">
        <v>9924</v>
      </c>
      <c s="35" t="s">
        <v>5</v>
      </c>
      <c s="6" t="s">
        <v>9925</v>
      </c>
      <c s="36" t="s">
        <v>684</v>
      </c>
      <c s="37">
        <v>8</v>
      </c>
      <c s="36">
        <v>0</v>
      </c>
      <c s="36">
        <f>ROUND(G2017*H2017,6)</f>
      </c>
      <c r="L2017" s="38">
        <v>0</v>
      </c>
      <c s="32">
        <f>ROUND(ROUND(L2017,2)*ROUND(G2017,3),2)</f>
      </c>
      <c s="36" t="s">
        <v>76</v>
      </c>
      <c>
        <f>(M2017*21)/100</f>
      </c>
      <c t="s">
        <v>27</v>
      </c>
    </row>
    <row r="2018" spans="1:5" ht="12.75">
      <c r="A2018" s="35" t="s">
        <v>54</v>
      </c>
      <c r="E2018" s="39" t="s">
        <v>9926</v>
      </c>
    </row>
    <row r="2019" spans="1:5" ht="12.75">
      <c r="A2019" s="35" t="s">
        <v>55</v>
      </c>
      <c r="E2019" s="40" t="s">
        <v>5</v>
      </c>
    </row>
    <row r="2020" spans="1:5" ht="12.75">
      <c r="A2020" t="s">
        <v>56</v>
      </c>
      <c r="E2020" s="39" t="s">
        <v>5</v>
      </c>
    </row>
    <row r="2021" spans="1:13" ht="12.75">
      <c r="A2021" t="s">
        <v>46</v>
      </c>
      <c r="C2021" s="31" t="s">
        <v>64</v>
      </c>
      <c r="E2021" s="33" t="s">
        <v>10181</v>
      </c>
      <c r="J2021" s="32">
        <f>0</f>
      </c>
      <c s="32">
        <f>0</f>
      </c>
      <c s="32">
        <f>0+L2022+L2026+L2030+L2034+L2038+L2042+L2046+L2050+L2054+L2058+L2062</f>
      </c>
      <c s="32">
        <f>0+M2022+M2026+M2030+M2034+M2038+M2042+M2046+M2050+M2054+M2058+M2062</f>
      </c>
    </row>
    <row r="2022" spans="1:16" ht="25.5">
      <c r="A2022" t="s">
        <v>49</v>
      </c>
      <c s="34" t="s">
        <v>6976</v>
      </c>
      <c s="34" t="s">
        <v>9930</v>
      </c>
      <c s="35" t="s">
        <v>26</v>
      </c>
      <c s="6" t="s">
        <v>9931</v>
      </c>
      <c s="36" t="s">
        <v>52</v>
      </c>
      <c s="37">
        <v>8</v>
      </c>
      <c s="36">
        <v>0</v>
      </c>
      <c s="36">
        <f>ROUND(G2022*H2022,6)</f>
      </c>
      <c r="L2022" s="38">
        <v>0</v>
      </c>
      <c s="32">
        <f>ROUND(ROUND(L2022,2)*ROUND(G2022,3),2)</f>
      </c>
      <c s="36" t="s">
        <v>53</v>
      </c>
      <c>
        <f>(M2022*21)/100</f>
      </c>
      <c t="s">
        <v>27</v>
      </c>
    </row>
    <row r="2023" spans="1:5" ht="12.75">
      <c r="A2023" s="35" t="s">
        <v>54</v>
      </c>
      <c r="E2023" s="39" t="s">
        <v>5</v>
      </c>
    </row>
    <row r="2024" spans="1:5" ht="12.75">
      <c r="A2024" s="35" t="s">
        <v>55</v>
      </c>
      <c r="E2024" s="40" t="s">
        <v>5</v>
      </c>
    </row>
    <row r="2025" spans="1:5" ht="12.75">
      <c r="A2025" t="s">
        <v>56</v>
      </c>
      <c r="E2025" s="39" t="s">
        <v>5</v>
      </c>
    </row>
    <row r="2026" spans="1:16" ht="25.5">
      <c r="A2026" t="s">
        <v>49</v>
      </c>
      <c s="34" t="s">
        <v>6980</v>
      </c>
      <c s="34" t="s">
        <v>9930</v>
      </c>
      <c s="35" t="s">
        <v>61</v>
      </c>
      <c s="6" t="s">
        <v>9931</v>
      </c>
      <c s="36" t="s">
        <v>52</v>
      </c>
      <c s="37">
        <v>10</v>
      </c>
      <c s="36">
        <v>0</v>
      </c>
      <c s="36">
        <f>ROUND(G2026*H2026,6)</f>
      </c>
      <c r="L2026" s="38">
        <v>0</v>
      </c>
      <c s="32">
        <f>ROUND(ROUND(L2026,2)*ROUND(G2026,3),2)</f>
      </c>
      <c s="36" t="s">
        <v>53</v>
      </c>
      <c>
        <f>(M2026*21)/100</f>
      </c>
      <c t="s">
        <v>27</v>
      </c>
    </row>
    <row r="2027" spans="1:5" ht="12.75">
      <c r="A2027" s="35" t="s">
        <v>54</v>
      </c>
      <c r="E2027" s="39" t="s">
        <v>5</v>
      </c>
    </row>
    <row r="2028" spans="1:5" ht="12.75">
      <c r="A2028" s="35" t="s">
        <v>55</v>
      </c>
      <c r="E2028" s="40" t="s">
        <v>5</v>
      </c>
    </row>
    <row r="2029" spans="1:5" ht="12.75">
      <c r="A2029" t="s">
        <v>56</v>
      </c>
      <c r="E2029" s="39" t="s">
        <v>5</v>
      </c>
    </row>
    <row r="2030" spans="1:16" ht="12.75">
      <c r="A2030" t="s">
        <v>49</v>
      </c>
      <c s="34" t="s">
        <v>6983</v>
      </c>
      <c s="34" t="s">
        <v>9870</v>
      </c>
      <c s="35" t="s">
        <v>64</v>
      </c>
      <c s="6" t="s">
        <v>9949</v>
      </c>
      <c s="36" t="s">
        <v>684</v>
      </c>
      <c s="37">
        <v>1</v>
      </c>
      <c s="36">
        <v>0</v>
      </c>
      <c s="36">
        <f>ROUND(G2030*H2030,6)</f>
      </c>
      <c r="L2030" s="38">
        <v>0</v>
      </c>
      <c s="32">
        <f>ROUND(ROUND(L2030,2)*ROUND(G2030,3),2)</f>
      </c>
      <c s="36" t="s">
        <v>76</v>
      </c>
      <c>
        <f>(M2030*21)/100</f>
      </c>
      <c t="s">
        <v>27</v>
      </c>
    </row>
    <row r="2031" spans="1:5" ht="25.5">
      <c r="A2031" s="35" t="s">
        <v>54</v>
      </c>
      <c r="E2031" s="39" t="s">
        <v>10182</v>
      </c>
    </row>
    <row r="2032" spans="1:5" ht="12.75">
      <c r="A2032" s="35" t="s">
        <v>55</v>
      </c>
      <c r="E2032" s="40" t="s">
        <v>5</v>
      </c>
    </row>
    <row r="2033" spans="1:5" ht="12.75">
      <c r="A2033" t="s">
        <v>56</v>
      </c>
      <c r="E2033" s="39" t="s">
        <v>5</v>
      </c>
    </row>
    <row r="2034" spans="1:16" ht="12.75">
      <c r="A2034" t="s">
        <v>49</v>
      </c>
      <c s="34" t="s">
        <v>6985</v>
      </c>
      <c s="34" t="s">
        <v>9873</v>
      </c>
      <c s="35" t="s">
        <v>64</v>
      </c>
      <c s="6" t="s">
        <v>9940</v>
      </c>
      <c s="36" t="s">
        <v>684</v>
      </c>
      <c s="37">
        <v>2</v>
      </c>
      <c s="36">
        <v>0</v>
      </c>
      <c s="36">
        <f>ROUND(G2034*H2034,6)</f>
      </c>
      <c r="L2034" s="38">
        <v>0</v>
      </c>
      <c s="32">
        <f>ROUND(ROUND(L2034,2)*ROUND(G2034,3),2)</f>
      </c>
      <c s="36" t="s">
        <v>76</v>
      </c>
      <c>
        <f>(M2034*21)/100</f>
      </c>
      <c t="s">
        <v>27</v>
      </c>
    </row>
    <row r="2035" spans="1:5" ht="12.75">
      <c r="A2035" s="35" t="s">
        <v>54</v>
      </c>
      <c r="E2035" s="39" t="s">
        <v>10183</v>
      </c>
    </row>
    <row r="2036" spans="1:5" ht="12.75">
      <c r="A2036" s="35" t="s">
        <v>55</v>
      </c>
      <c r="E2036" s="40" t="s">
        <v>5</v>
      </c>
    </row>
    <row r="2037" spans="1:5" ht="12.75">
      <c r="A2037" t="s">
        <v>56</v>
      </c>
      <c r="E2037" s="39" t="s">
        <v>5</v>
      </c>
    </row>
    <row r="2038" spans="1:16" ht="12.75">
      <c r="A2038" t="s">
        <v>49</v>
      </c>
      <c s="34" t="s">
        <v>6987</v>
      </c>
      <c s="34" t="s">
        <v>9875</v>
      </c>
      <c s="35" t="s">
        <v>64</v>
      </c>
      <c s="6" t="s">
        <v>9951</v>
      </c>
      <c s="36" t="s">
        <v>684</v>
      </c>
      <c s="37">
        <v>3</v>
      </c>
      <c s="36">
        <v>0</v>
      </c>
      <c s="36">
        <f>ROUND(G2038*H2038,6)</f>
      </c>
      <c r="L2038" s="38">
        <v>0</v>
      </c>
      <c s="32">
        <f>ROUND(ROUND(L2038,2)*ROUND(G2038,3),2)</f>
      </c>
      <c s="36" t="s">
        <v>76</v>
      </c>
      <c>
        <f>(M2038*21)/100</f>
      </c>
      <c t="s">
        <v>27</v>
      </c>
    </row>
    <row r="2039" spans="1:5" ht="12.75">
      <c r="A2039" s="35" t="s">
        <v>54</v>
      </c>
      <c r="E2039" s="39" t="s">
        <v>9952</v>
      </c>
    </row>
    <row r="2040" spans="1:5" ht="12.75">
      <c r="A2040" s="35" t="s">
        <v>55</v>
      </c>
      <c r="E2040" s="40" t="s">
        <v>5</v>
      </c>
    </row>
    <row r="2041" spans="1:5" ht="12.75">
      <c r="A2041" t="s">
        <v>56</v>
      </c>
      <c r="E2041" s="39" t="s">
        <v>5</v>
      </c>
    </row>
    <row r="2042" spans="1:16" ht="12.75">
      <c r="A2042" t="s">
        <v>49</v>
      </c>
      <c s="34" t="s">
        <v>6989</v>
      </c>
      <c s="34" t="s">
        <v>9878</v>
      </c>
      <c s="35" t="s">
        <v>64</v>
      </c>
      <c s="6" t="s">
        <v>9911</v>
      </c>
      <c s="36" t="s">
        <v>52</v>
      </c>
      <c s="37">
        <v>8</v>
      </c>
      <c s="36">
        <v>0</v>
      </c>
      <c s="36">
        <f>ROUND(G2042*H2042,6)</f>
      </c>
      <c r="L2042" s="38">
        <v>0</v>
      </c>
      <c s="32">
        <f>ROUND(ROUND(L2042,2)*ROUND(G2042,3),2)</f>
      </c>
      <c s="36" t="s">
        <v>76</v>
      </c>
      <c>
        <f>(M2042*21)/100</f>
      </c>
      <c t="s">
        <v>27</v>
      </c>
    </row>
    <row r="2043" spans="1:5" ht="25.5">
      <c r="A2043" s="35" t="s">
        <v>54</v>
      </c>
      <c r="E2043" s="39" t="s">
        <v>9912</v>
      </c>
    </row>
    <row r="2044" spans="1:5" ht="51">
      <c r="A2044" s="35" t="s">
        <v>55</v>
      </c>
      <c r="E2044" s="40" t="s">
        <v>10184</v>
      </c>
    </row>
    <row r="2045" spans="1:5" ht="12.75">
      <c r="A2045" t="s">
        <v>56</v>
      </c>
      <c r="E2045" s="39" t="s">
        <v>5</v>
      </c>
    </row>
    <row r="2046" spans="1:16" ht="12.75">
      <c r="A2046" t="s">
        <v>49</v>
      </c>
      <c s="34" t="s">
        <v>6991</v>
      </c>
      <c s="34" t="s">
        <v>1325</v>
      </c>
      <c s="35" t="s">
        <v>64</v>
      </c>
      <c s="6" t="s">
        <v>9911</v>
      </c>
      <c s="36" t="s">
        <v>52</v>
      </c>
      <c s="37">
        <v>10</v>
      </c>
      <c s="36">
        <v>0</v>
      </c>
      <c s="36">
        <f>ROUND(G2046*H2046,6)</f>
      </c>
      <c r="L2046" s="38">
        <v>0</v>
      </c>
      <c s="32">
        <f>ROUND(ROUND(L2046,2)*ROUND(G2046,3),2)</f>
      </c>
      <c s="36" t="s">
        <v>76</v>
      </c>
      <c>
        <f>(M2046*21)/100</f>
      </c>
      <c t="s">
        <v>27</v>
      </c>
    </row>
    <row r="2047" spans="1:5" ht="25.5">
      <c r="A2047" s="35" t="s">
        <v>54</v>
      </c>
      <c r="E2047" s="39" t="s">
        <v>9912</v>
      </c>
    </row>
    <row r="2048" spans="1:5" ht="51">
      <c r="A2048" s="35" t="s">
        <v>55</v>
      </c>
      <c r="E2048" s="40" t="s">
        <v>9953</v>
      </c>
    </row>
    <row r="2049" spans="1:5" ht="12.75">
      <c r="A2049" t="s">
        <v>56</v>
      </c>
      <c r="E2049" s="39" t="s">
        <v>5</v>
      </c>
    </row>
    <row r="2050" spans="1:16" ht="12.75">
      <c r="A2050" t="s">
        <v>49</v>
      </c>
      <c s="34" t="s">
        <v>6994</v>
      </c>
      <c s="34" t="s">
        <v>1328</v>
      </c>
      <c s="35" t="s">
        <v>64</v>
      </c>
      <c s="6" t="s">
        <v>9916</v>
      </c>
      <c s="36" t="s">
        <v>1430</v>
      </c>
      <c s="37">
        <v>8</v>
      </c>
      <c s="36">
        <v>0</v>
      </c>
      <c s="36">
        <f>ROUND(G2050*H2050,6)</f>
      </c>
      <c r="L2050" s="38">
        <v>0</v>
      </c>
      <c s="32">
        <f>ROUND(ROUND(L2050,2)*ROUND(G2050,3),2)</f>
      </c>
      <c s="36" t="s">
        <v>76</v>
      </c>
      <c>
        <f>(M2050*21)/100</f>
      </c>
      <c t="s">
        <v>27</v>
      </c>
    </row>
    <row r="2051" spans="1:5" ht="12.75">
      <c r="A2051" s="35" t="s">
        <v>54</v>
      </c>
      <c r="E2051" s="39" t="s">
        <v>9917</v>
      </c>
    </row>
    <row r="2052" spans="1:5" ht="12.75">
      <c r="A2052" s="35" t="s">
        <v>55</v>
      </c>
      <c r="E2052" s="40" t="s">
        <v>5</v>
      </c>
    </row>
    <row r="2053" spans="1:5" ht="12.75">
      <c r="A2053" t="s">
        <v>56</v>
      </c>
      <c r="E2053" s="39" t="s">
        <v>5</v>
      </c>
    </row>
    <row r="2054" spans="1:16" ht="12.75">
      <c r="A2054" t="s">
        <v>49</v>
      </c>
      <c s="34" t="s">
        <v>6996</v>
      </c>
      <c s="34" t="s">
        <v>1330</v>
      </c>
      <c s="35" t="s">
        <v>64</v>
      </c>
      <c s="6" t="s">
        <v>9879</v>
      </c>
      <c s="36" t="s">
        <v>684</v>
      </c>
      <c s="37">
        <v>1</v>
      </c>
      <c s="36">
        <v>0</v>
      </c>
      <c s="36">
        <f>ROUND(G2054*H2054,6)</f>
      </c>
      <c r="L2054" s="38">
        <v>0</v>
      </c>
      <c s="32">
        <f>ROUND(ROUND(L2054,2)*ROUND(G2054,3),2)</f>
      </c>
      <c s="36" t="s">
        <v>76</v>
      </c>
      <c>
        <f>(M2054*21)/100</f>
      </c>
      <c t="s">
        <v>27</v>
      </c>
    </row>
    <row r="2055" spans="1:5" ht="12.75">
      <c r="A2055" s="35" t="s">
        <v>54</v>
      </c>
      <c r="E2055" s="39" t="s">
        <v>9919</v>
      </c>
    </row>
    <row r="2056" spans="1:5" ht="12.75">
      <c r="A2056" s="35" t="s">
        <v>55</v>
      </c>
      <c r="E2056" s="40" t="s">
        <v>5</v>
      </c>
    </row>
    <row r="2057" spans="1:5" ht="12.75">
      <c r="A2057" t="s">
        <v>56</v>
      </c>
      <c r="E2057" s="39" t="s">
        <v>5</v>
      </c>
    </row>
    <row r="2058" spans="1:16" ht="25.5">
      <c r="A2058" t="s">
        <v>49</v>
      </c>
      <c s="34" t="s">
        <v>6998</v>
      </c>
      <c s="34" t="s">
        <v>9956</v>
      </c>
      <c s="35" t="s">
        <v>27</v>
      </c>
      <c s="6" t="s">
        <v>9957</v>
      </c>
      <c s="36" t="s">
        <v>684</v>
      </c>
      <c s="37">
        <v>1</v>
      </c>
      <c s="36">
        <v>0</v>
      </c>
      <c s="36">
        <f>ROUND(G2058*H2058,6)</f>
      </c>
      <c r="L2058" s="38">
        <v>0</v>
      </c>
      <c s="32">
        <f>ROUND(ROUND(L2058,2)*ROUND(G2058,3),2)</f>
      </c>
      <c s="36" t="s">
        <v>76</v>
      </c>
      <c>
        <f>(M2058*21)/100</f>
      </c>
      <c t="s">
        <v>27</v>
      </c>
    </row>
    <row r="2059" spans="1:5" ht="12.75">
      <c r="A2059" s="35" t="s">
        <v>54</v>
      </c>
      <c r="E2059" s="39" t="s">
        <v>5</v>
      </c>
    </row>
    <row r="2060" spans="1:5" ht="12.75">
      <c r="A2060" s="35" t="s">
        <v>55</v>
      </c>
      <c r="E2060" s="40" t="s">
        <v>5</v>
      </c>
    </row>
    <row r="2061" spans="1:5" ht="12.75">
      <c r="A2061" t="s">
        <v>56</v>
      </c>
      <c r="E2061" s="39" t="s">
        <v>5</v>
      </c>
    </row>
    <row r="2062" spans="1:16" ht="25.5">
      <c r="A2062" t="s">
        <v>49</v>
      </c>
      <c s="34" t="s">
        <v>7000</v>
      </c>
      <c s="34" t="s">
        <v>9967</v>
      </c>
      <c s="35" t="s">
        <v>27</v>
      </c>
      <c s="6" t="s">
        <v>9929</v>
      </c>
      <c s="36" t="s">
        <v>684</v>
      </c>
      <c s="37">
        <v>1</v>
      </c>
      <c s="36">
        <v>0</v>
      </c>
      <c s="36">
        <f>ROUND(G2062*H2062,6)</f>
      </c>
      <c r="L2062" s="38">
        <v>0</v>
      </c>
      <c s="32">
        <f>ROUND(ROUND(L2062,2)*ROUND(G2062,3),2)</f>
      </c>
      <c s="36" t="s">
        <v>76</v>
      </c>
      <c>
        <f>(M2062*21)/100</f>
      </c>
      <c t="s">
        <v>27</v>
      </c>
    </row>
    <row r="2063" spans="1:5" ht="12.75">
      <c r="A2063" s="35" t="s">
        <v>54</v>
      </c>
      <c r="E2063" s="39" t="s">
        <v>5</v>
      </c>
    </row>
    <row r="2064" spans="1:5" ht="12.75">
      <c r="A2064" s="35" t="s">
        <v>55</v>
      </c>
      <c r="E2064" s="40" t="s">
        <v>5</v>
      </c>
    </row>
    <row r="2065" spans="1:5" ht="12.75">
      <c r="A2065" t="s">
        <v>56</v>
      </c>
      <c r="E2065" s="39" t="s">
        <v>5</v>
      </c>
    </row>
    <row r="2066" spans="1:13" ht="12.75">
      <c r="A2066" t="s">
        <v>46</v>
      </c>
      <c r="C2066" s="31" t="s">
        <v>206</v>
      </c>
      <c r="E2066" s="33" t="s">
        <v>10185</v>
      </c>
      <c r="J2066" s="32">
        <f>0</f>
      </c>
      <c s="32">
        <f>0</f>
      </c>
      <c s="32">
        <f>0+L2067+L2071+L2075+L2079+L2083+L2087+L2091+L2095+L2099+L2103+L2107+L2111+L2115+L2119+L2123+L2127+L2131</f>
      </c>
      <c s="32">
        <f>0+M2067+M2071+M2075+M2079+M2083+M2087+M2091+M2095+M2099+M2103+M2107+M2111+M2115+M2119+M2123+M2127+M2131</f>
      </c>
    </row>
    <row r="2067" spans="1:16" ht="12.75">
      <c r="A2067" t="s">
        <v>49</v>
      </c>
      <c s="34" t="s">
        <v>7002</v>
      </c>
      <c s="34" t="s">
        <v>9899</v>
      </c>
      <c s="35" t="s">
        <v>5</v>
      </c>
      <c s="6" t="s">
        <v>9900</v>
      </c>
      <c s="36" t="s">
        <v>684</v>
      </c>
      <c s="37">
        <v>2</v>
      </c>
      <c s="36">
        <v>0</v>
      </c>
      <c s="36">
        <f>ROUND(G2067*H2067,6)</f>
      </c>
      <c r="L2067" s="38">
        <v>0</v>
      </c>
      <c s="32">
        <f>ROUND(ROUND(L2067,2)*ROUND(G2067,3),2)</f>
      </c>
      <c s="36" t="s">
        <v>53</v>
      </c>
      <c>
        <f>(M2067*21)/100</f>
      </c>
      <c t="s">
        <v>27</v>
      </c>
    </row>
    <row r="2068" spans="1:5" ht="12.75">
      <c r="A2068" s="35" t="s">
        <v>54</v>
      </c>
      <c r="E2068" s="39" t="s">
        <v>5</v>
      </c>
    </row>
    <row r="2069" spans="1:5" ht="12.75">
      <c r="A2069" s="35" t="s">
        <v>55</v>
      </c>
      <c r="E2069" s="40" t="s">
        <v>5</v>
      </c>
    </row>
    <row r="2070" spans="1:5" ht="12.75">
      <c r="A2070" t="s">
        <v>56</v>
      </c>
      <c r="E2070" s="39" t="s">
        <v>5</v>
      </c>
    </row>
    <row r="2071" spans="1:16" ht="25.5">
      <c r="A2071" t="s">
        <v>49</v>
      </c>
      <c s="34" t="s">
        <v>7004</v>
      </c>
      <c s="34" t="s">
        <v>9901</v>
      </c>
      <c s="35" t="s">
        <v>5</v>
      </c>
      <c s="6" t="s">
        <v>9902</v>
      </c>
      <c s="36" t="s">
        <v>52</v>
      </c>
      <c s="37">
        <v>72</v>
      </c>
      <c s="36">
        <v>0</v>
      </c>
      <c s="36">
        <f>ROUND(G2071*H2071,6)</f>
      </c>
      <c r="L2071" s="38">
        <v>0</v>
      </c>
      <c s="32">
        <f>ROUND(ROUND(L2071,2)*ROUND(G2071,3),2)</f>
      </c>
      <c s="36" t="s">
        <v>53</v>
      </c>
      <c>
        <f>(M2071*21)/100</f>
      </c>
      <c t="s">
        <v>27</v>
      </c>
    </row>
    <row r="2072" spans="1:5" ht="12.75">
      <c r="A2072" s="35" t="s">
        <v>54</v>
      </c>
      <c r="E2072" s="39" t="s">
        <v>5</v>
      </c>
    </row>
    <row r="2073" spans="1:5" ht="12.75">
      <c r="A2073" s="35" t="s">
        <v>55</v>
      </c>
      <c r="E2073" s="40" t="s">
        <v>5</v>
      </c>
    </row>
    <row r="2074" spans="1:5" ht="12.75">
      <c r="A2074" t="s">
        <v>56</v>
      </c>
      <c r="E2074" s="39" t="s">
        <v>5</v>
      </c>
    </row>
    <row r="2075" spans="1:16" ht="25.5">
      <c r="A2075" t="s">
        <v>49</v>
      </c>
      <c s="34" t="s">
        <v>7006</v>
      </c>
      <c s="34" t="s">
        <v>9903</v>
      </c>
      <c s="35" t="s">
        <v>5</v>
      </c>
      <c s="6" t="s">
        <v>9904</v>
      </c>
      <c s="36" t="s">
        <v>684</v>
      </c>
      <c s="37">
        <v>1</v>
      </c>
      <c s="36">
        <v>0</v>
      </c>
      <c s="36">
        <f>ROUND(G2075*H2075,6)</f>
      </c>
      <c r="L2075" s="38">
        <v>0</v>
      </c>
      <c s="32">
        <f>ROUND(ROUND(L2075,2)*ROUND(G2075,3),2)</f>
      </c>
      <c s="36" t="s">
        <v>53</v>
      </c>
      <c>
        <f>(M2075*21)/100</f>
      </c>
      <c t="s">
        <v>27</v>
      </c>
    </row>
    <row r="2076" spans="1:5" ht="12.75">
      <c r="A2076" s="35" t="s">
        <v>54</v>
      </c>
      <c r="E2076" s="39" t="s">
        <v>5</v>
      </c>
    </row>
    <row r="2077" spans="1:5" ht="12.75">
      <c r="A2077" s="35" t="s">
        <v>55</v>
      </c>
      <c r="E2077" s="40" t="s">
        <v>5</v>
      </c>
    </row>
    <row r="2078" spans="1:5" ht="12.75">
      <c r="A2078" t="s">
        <v>56</v>
      </c>
      <c r="E2078" s="39" t="s">
        <v>5</v>
      </c>
    </row>
    <row r="2079" spans="1:16" ht="12.75">
      <c r="A2079" t="s">
        <v>49</v>
      </c>
      <c s="34" t="s">
        <v>7009</v>
      </c>
      <c s="34" t="s">
        <v>9870</v>
      </c>
      <c s="35" t="s">
        <v>5</v>
      </c>
      <c s="6" t="s">
        <v>9905</v>
      </c>
      <c s="36" t="s">
        <v>684</v>
      </c>
      <c s="37">
        <v>1</v>
      </c>
      <c s="36">
        <v>0</v>
      </c>
      <c s="36">
        <f>ROUND(G2079*H2079,6)</f>
      </c>
      <c r="L2079" s="38">
        <v>0</v>
      </c>
      <c s="32">
        <f>ROUND(ROUND(L2079,2)*ROUND(G2079,3),2)</f>
      </c>
      <c s="36" t="s">
        <v>76</v>
      </c>
      <c>
        <f>(M2079*21)/100</f>
      </c>
      <c t="s">
        <v>27</v>
      </c>
    </row>
    <row r="2080" spans="1:5" ht="51">
      <c r="A2080" s="35" t="s">
        <v>54</v>
      </c>
      <c r="E2080" s="39" t="s">
        <v>10186</v>
      </c>
    </row>
    <row r="2081" spans="1:5" ht="12.75">
      <c r="A2081" s="35" t="s">
        <v>55</v>
      </c>
      <c r="E2081" s="40" t="s">
        <v>5</v>
      </c>
    </row>
    <row r="2082" spans="1:5" ht="12.75">
      <c r="A2082" t="s">
        <v>56</v>
      </c>
      <c r="E2082" s="39" t="s">
        <v>5</v>
      </c>
    </row>
    <row r="2083" spans="1:16" ht="12.75">
      <c r="A2083" t="s">
        <v>49</v>
      </c>
      <c s="34" t="s">
        <v>7011</v>
      </c>
      <c s="34" t="s">
        <v>9873</v>
      </c>
      <c s="35" t="s">
        <v>5</v>
      </c>
      <c s="6" t="s">
        <v>9907</v>
      </c>
      <c s="36" t="s">
        <v>684</v>
      </c>
      <c s="37">
        <v>6</v>
      </c>
      <c s="36">
        <v>0</v>
      </c>
      <c s="36">
        <f>ROUND(G2083*H2083,6)</f>
      </c>
      <c r="L2083" s="38">
        <v>0</v>
      </c>
      <c s="32">
        <f>ROUND(ROUND(L2083,2)*ROUND(G2083,3),2)</f>
      </c>
      <c s="36" t="s">
        <v>76</v>
      </c>
      <c>
        <f>(M2083*21)/100</f>
      </c>
      <c t="s">
        <v>27</v>
      </c>
    </row>
    <row r="2084" spans="1:5" ht="12.75">
      <c r="A2084" s="35" t="s">
        <v>54</v>
      </c>
      <c r="E2084" s="39" t="s">
        <v>9908</v>
      </c>
    </row>
    <row r="2085" spans="1:5" ht="12.75">
      <c r="A2085" s="35" t="s">
        <v>55</v>
      </c>
      <c r="E2085" s="40" t="s">
        <v>5</v>
      </c>
    </row>
    <row r="2086" spans="1:5" ht="12.75">
      <c r="A2086" t="s">
        <v>56</v>
      </c>
      <c r="E2086" s="39" t="s">
        <v>5</v>
      </c>
    </row>
    <row r="2087" spans="1:16" ht="12.75">
      <c r="A2087" t="s">
        <v>49</v>
      </c>
      <c s="34" t="s">
        <v>7013</v>
      </c>
      <c s="34" t="s">
        <v>9875</v>
      </c>
      <c s="35" t="s">
        <v>5</v>
      </c>
      <c s="6" t="s">
        <v>9980</v>
      </c>
      <c s="36" t="s">
        <v>684</v>
      </c>
      <c s="37">
        <v>2</v>
      </c>
      <c s="36">
        <v>0</v>
      </c>
      <c s="36">
        <f>ROUND(G2087*H2087,6)</f>
      </c>
      <c r="L2087" s="38">
        <v>0</v>
      </c>
      <c s="32">
        <f>ROUND(ROUND(L2087,2)*ROUND(G2087,3),2)</f>
      </c>
      <c s="36" t="s">
        <v>76</v>
      </c>
      <c>
        <f>(M2087*21)/100</f>
      </c>
      <c t="s">
        <v>27</v>
      </c>
    </row>
    <row r="2088" spans="1:5" ht="12.75">
      <c r="A2088" s="35" t="s">
        <v>54</v>
      </c>
      <c r="E2088" s="39" t="s">
        <v>10187</v>
      </c>
    </row>
    <row r="2089" spans="1:5" ht="12.75">
      <c r="A2089" s="35" t="s">
        <v>55</v>
      </c>
      <c r="E2089" s="40" t="s">
        <v>5</v>
      </c>
    </row>
    <row r="2090" spans="1:5" ht="12.75">
      <c r="A2090" t="s">
        <v>56</v>
      </c>
      <c r="E2090" s="39" t="s">
        <v>5</v>
      </c>
    </row>
    <row r="2091" spans="1:16" ht="12.75">
      <c r="A2091" t="s">
        <v>49</v>
      </c>
      <c s="34" t="s">
        <v>7015</v>
      </c>
      <c s="34" t="s">
        <v>1325</v>
      </c>
      <c s="35" t="s">
        <v>5</v>
      </c>
      <c s="6" t="s">
        <v>9909</v>
      </c>
      <c s="36" t="s">
        <v>684</v>
      </c>
      <c s="37">
        <v>2</v>
      </c>
      <c s="36">
        <v>0</v>
      </c>
      <c s="36">
        <f>ROUND(G2091*H2091,6)</f>
      </c>
      <c r="L2091" s="38">
        <v>0</v>
      </c>
      <c s="32">
        <f>ROUND(ROUND(L2091,2)*ROUND(G2091,3),2)</f>
      </c>
      <c s="36" t="s">
        <v>76</v>
      </c>
      <c>
        <f>(M2091*21)/100</f>
      </c>
      <c t="s">
        <v>27</v>
      </c>
    </row>
    <row r="2092" spans="1:5" ht="12.75">
      <c r="A2092" s="35" t="s">
        <v>54</v>
      </c>
      <c r="E2092" s="39" t="s">
        <v>10188</v>
      </c>
    </row>
    <row r="2093" spans="1:5" ht="12.75">
      <c r="A2093" s="35" t="s">
        <v>55</v>
      </c>
      <c r="E2093" s="40" t="s">
        <v>5</v>
      </c>
    </row>
    <row r="2094" spans="1:5" ht="12.75">
      <c r="A2094" t="s">
        <v>56</v>
      </c>
      <c r="E2094" s="39" t="s">
        <v>5</v>
      </c>
    </row>
    <row r="2095" spans="1:16" ht="12.75">
      <c r="A2095" t="s">
        <v>49</v>
      </c>
      <c s="34" t="s">
        <v>7017</v>
      </c>
      <c s="34" t="s">
        <v>1328</v>
      </c>
      <c s="35" t="s">
        <v>5</v>
      </c>
      <c s="6" t="s">
        <v>9911</v>
      </c>
      <c s="36" t="s">
        <v>52</v>
      </c>
      <c s="37">
        <v>72</v>
      </c>
      <c s="36">
        <v>0</v>
      </c>
      <c s="36">
        <f>ROUND(G2095*H2095,6)</f>
      </c>
      <c r="L2095" s="38">
        <v>0</v>
      </c>
      <c s="32">
        <f>ROUND(ROUND(L2095,2)*ROUND(G2095,3),2)</f>
      </c>
      <c s="36" t="s">
        <v>76</v>
      </c>
      <c>
        <f>(M2095*21)/100</f>
      </c>
      <c t="s">
        <v>27</v>
      </c>
    </row>
    <row r="2096" spans="1:5" ht="25.5">
      <c r="A2096" s="35" t="s">
        <v>54</v>
      </c>
      <c r="E2096" s="39" t="s">
        <v>9912</v>
      </c>
    </row>
    <row r="2097" spans="1:5" ht="51">
      <c r="A2097" s="35" t="s">
        <v>55</v>
      </c>
      <c r="E2097" s="40" t="s">
        <v>10189</v>
      </c>
    </row>
    <row r="2098" spans="1:5" ht="12.75">
      <c r="A2098" t="s">
        <v>56</v>
      </c>
      <c r="E2098" s="39" t="s">
        <v>5</v>
      </c>
    </row>
    <row r="2099" spans="1:16" ht="12.75">
      <c r="A2099" t="s">
        <v>49</v>
      </c>
      <c s="34" t="s">
        <v>7019</v>
      </c>
      <c s="34" t="s">
        <v>1330</v>
      </c>
      <c s="35" t="s">
        <v>5</v>
      </c>
      <c s="6" t="s">
        <v>9914</v>
      </c>
      <c s="36" t="s">
        <v>52</v>
      </c>
      <c s="37">
        <v>10</v>
      </c>
      <c s="36">
        <v>0</v>
      </c>
      <c s="36">
        <f>ROUND(G2099*H2099,6)</f>
      </c>
      <c r="L2099" s="38">
        <v>0</v>
      </c>
      <c s="32">
        <f>ROUND(ROUND(L2099,2)*ROUND(G2099,3),2)</f>
      </c>
      <c s="36" t="s">
        <v>76</v>
      </c>
      <c>
        <f>(M2099*21)/100</f>
      </c>
      <c t="s">
        <v>27</v>
      </c>
    </row>
    <row r="2100" spans="1:5" ht="12.75">
      <c r="A2100" s="35" t="s">
        <v>54</v>
      </c>
      <c r="E2100" s="39" t="s">
        <v>9983</v>
      </c>
    </row>
    <row r="2101" spans="1:5" ht="12.75">
      <c r="A2101" s="35" t="s">
        <v>55</v>
      </c>
      <c r="E2101" s="40" t="s">
        <v>5</v>
      </c>
    </row>
    <row r="2102" spans="1:5" ht="12.75">
      <c r="A2102" t="s">
        <v>56</v>
      </c>
      <c r="E2102" s="39" t="s">
        <v>5</v>
      </c>
    </row>
    <row r="2103" spans="1:16" ht="12.75">
      <c r="A2103" t="s">
        <v>49</v>
      </c>
      <c s="34" t="s">
        <v>7023</v>
      </c>
      <c s="34" t="s">
        <v>9918</v>
      </c>
      <c s="35" t="s">
        <v>5</v>
      </c>
      <c s="6" t="s">
        <v>9914</v>
      </c>
      <c s="36" t="s">
        <v>52</v>
      </c>
      <c s="37">
        <v>4</v>
      </c>
      <c s="36">
        <v>0</v>
      </c>
      <c s="36">
        <f>ROUND(G2103*H2103,6)</f>
      </c>
      <c r="L2103" s="38">
        <v>0</v>
      </c>
      <c s="32">
        <f>ROUND(ROUND(L2103,2)*ROUND(G2103,3),2)</f>
      </c>
      <c s="36" t="s">
        <v>76</v>
      </c>
      <c>
        <f>(M2103*21)/100</f>
      </c>
      <c t="s">
        <v>27</v>
      </c>
    </row>
    <row r="2104" spans="1:5" ht="12.75">
      <c r="A2104" s="35" t="s">
        <v>54</v>
      </c>
      <c r="E2104" s="39" t="s">
        <v>9915</v>
      </c>
    </row>
    <row r="2105" spans="1:5" ht="12.75">
      <c r="A2105" s="35" t="s">
        <v>55</v>
      </c>
      <c r="E2105" s="40" t="s">
        <v>5</v>
      </c>
    </row>
    <row r="2106" spans="1:5" ht="12.75">
      <c r="A2106" t="s">
        <v>56</v>
      </c>
      <c r="E2106" s="39" t="s">
        <v>5</v>
      </c>
    </row>
    <row r="2107" spans="1:16" ht="12.75">
      <c r="A2107" t="s">
        <v>49</v>
      </c>
      <c s="34" t="s">
        <v>7027</v>
      </c>
      <c s="34" t="s">
        <v>9938</v>
      </c>
      <c s="35" t="s">
        <v>5</v>
      </c>
      <c s="6" t="s">
        <v>9916</v>
      </c>
      <c s="36" t="s">
        <v>1430</v>
      </c>
      <c s="37">
        <v>44</v>
      </c>
      <c s="36">
        <v>0</v>
      </c>
      <c s="36">
        <f>ROUND(G2107*H2107,6)</f>
      </c>
      <c r="L2107" s="38">
        <v>0</v>
      </c>
      <c s="32">
        <f>ROUND(ROUND(L2107,2)*ROUND(G2107,3),2)</f>
      </c>
      <c s="36" t="s">
        <v>76</v>
      </c>
      <c>
        <f>(M2107*21)/100</f>
      </c>
      <c t="s">
        <v>27</v>
      </c>
    </row>
    <row r="2108" spans="1:5" ht="12.75">
      <c r="A2108" s="35" t="s">
        <v>54</v>
      </c>
      <c r="E2108" s="39" t="s">
        <v>9917</v>
      </c>
    </row>
    <row r="2109" spans="1:5" ht="12.75">
      <c r="A2109" s="35" t="s">
        <v>55</v>
      </c>
      <c r="E2109" s="40" t="s">
        <v>5</v>
      </c>
    </row>
    <row r="2110" spans="1:5" ht="12.75">
      <c r="A2110" t="s">
        <v>56</v>
      </c>
      <c r="E2110" s="39" t="s">
        <v>5</v>
      </c>
    </row>
    <row r="2111" spans="1:16" ht="12.75">
      <c r="A2111" t="s">
        <v>49</v>
      </c>
      <c s="34" t="s">
        <v>7031</v>
      </c>
      <c s="34" t="s">
        <v>9984</v>
      </c>
      <c s="35" t="s">
        <v>5</v>
      </c>
      <c s="6" t="s">
        <v>9879</v>
      </c>
      <c s="36" t="s">
        <v>684</v>
      </c>
      <c s="37">
        <v>1</v>
      </c>
      <c s="36">
        <v>0</v>
      </c>
      <c s="36">
        <f>ROUND(G2111*H2111,6)</f>
      </c>
      <c r="L2111" s="38">
        <v>0</v>
      </c>
      <c s="32">
        <f>ROUND(ROUND(L2111,2)*ROUND(G2111,3),2)</f>
      </c>
      <c s="36" t="s">
        <v>76</v>
      </c>
      <c>
        <f>(M2111*21)/100</f>
      </c>
      <c t="s">
        <v>27</v>
      </c>
    </row>
    <row r="2112" spans="1:5" ht="12.75">
      <c r="A2112" s="35" t="s">
        <v>54</v>
      </c>
      <c r="E2112" s="39" t="s">
        <v>9919</v>
      </c>
    </row>
    <row r="2113" spans="1:5" ht="12.75">
      <c r="A2113" s="35" t="s">
        <v>55</v>
      </c>
      <c r="E2113" s="40" t="s">
        <v>5</v>
      </c>
    </row>
    <row r="2114" spans="1:5" ht="12.75">
      <c r="A2114" t="s">
        <v>56</v>
      </c>
      <c r="E2114" s="39" t="s">
        <v>5</v>
      </c>
    </row>
    <row r="2115" spans="1:16" ht="12.75">
      <c r="A2115" t="s">
        <v>49</v>
      </c>
      <c s="34" t="s">
        <v>7036</v>
      </c>
      <c s="34" t="s">
        <v>9991</v>
      </c>
      <c s="35" t="s">
        <v>5</v>
      </c>
      <c s="6" t="s">
        <v>9909</v>
      </c>
      <c s="36" t="s">
        <v>684</v>
      </c>
      <c s="37">
        <v>6</v>
      </c>
      <c s="36">
        <v>0</v>
      </c>
      <c s="36">
        <f>ROUND(G2115*H2115,6)</f>
      </c>
      <c r="L2115" s="38">
        <v>0</v>
      </c>
      <c s="32">
        <f>ROUND(ROUND(L2115,2)*ROUND(G2115,3),2)</f>
      </c>
      <c s="36" t="s">
        <v>76</v>
      </c>
      <c>
        <f>(M2115*21)/100</f>
      </c>
      <c t="s">
        <v>27</v>
      </c>
    </row>
    <row r="2116" spans="1:5" ht="25.5">
      <c r="A2116" s="35" t="s">
        <v>54</v>
      </c>
      <c r="E2116" s="39" t="s">
        <v>9992</v>
      </c>
    </row>
    <row r="2117" spans="1:5" ht="12.75">
      <c r="A2117" s="35" t="s">
        <v>55</v>
      </c>
      <c r="E2117" s="40" t="s">
        <v>5</v>
      </c>
    </row>
    <row r="2118" spans="1:5" ht="12.75">
      <c r="A2118" t="s">
        <v>56</v>
      </c>
      <c r="E2118" s="39" t="s">
        <v>5</v>
      </c>
    </row>
    <row r="2119" spans="1:16" ht="12.75">
      <c r="A2119" t="s">
        <v>49</v>
      </c>
      <c s="34" t="s">
        <v>7038</v>
      </c>
      <c s="34" t="s">
        <v>9993</v>
      </c>
      <c s="35" t="s">
        <v>5</v>
      </c>
      <c s="6" t="s">
        <v>9994</v>
      </c>
      <c s="36" t="s">
        <v>684</v>
      </c>
      <c s="37">
        <v>6</v>
      </c>
      <c s="36">
        <v>0</v>
      </c>
      <c s="36">
        <f>ROUND(G2119*H2119,6)</f>
      </c>
      <c r="L2119" s="38">
        <v>0</v>
      </c>
      <c s="32">
        <f>ROUND(ROUND(L2119,2)*ROUND(G2119,3),2)</f>
      </c>
      <c s="36" t="s">
        <v>76</v>
      </c>
      <c>
        <f>(M2119*21)/100</f>
      </c>
      <c t="s">
        <v>27</v>
      </c>
    </row>
    <row r="2120" spans="1:5" ht="12.75">
      <c r="A2120" s="35" t="s">
        <v>54</v>
      </c>
      <c r="E2120" s="39" t="s">
        <v>5</v>
      </c>
    </row>
    <row r="2121" spans="1:5" ht="12.75">
      <c r="A2121" s="35" t="s">
        <v>55</v>
      </c>
      <c r="E2121" s="40" t="s">
        <v>5</v>
      </c>
    </row>
    <row r="2122" spans="1:5" ht="12.75">
      <c r="A2122" t="s">
        <v>56</v>
      </c>
      <c r="E2122" s="39" t="s">
        <v>5</v>
      </c>
    </row>
    <row r="2123" spans="1:16" ht="12.75">
      <c r="A2123" t="s">
        <v>49</v>
      </c>
      <c s="34" t="s">
        <v>7041</v>
      </c>
      <c s="34" t="s">
        <v>9920</v>
      </c>
      <c s="35" t="s">
        <v>5</v>
      </c>
      <c s="6" t="s">
        <v>9921</v>
      </c>
      <c s="36" t="s">
        <v>684</v>
      </c>
      <c s="37">
        <v>6</v>
      </c>
      <c s="36">
        <v>0</v>
      </c>
      <c s="36">
        <f>ROUND(G2123*H2123,6)</f>
      </c>
      <c r="L2123" s="38">
        <v>0</v>
      </c>
      <c s="32">
        <f>ROUND(ROUND(L2123,2)*ROUND(G2123,3),2)</f>
      </c>
      <c s="36" t="s">
        <v>76</v>
      </c>
      <c>
        <f>(M2123*21)/100</f>
      </c>
      <c t="s">
        <v>27</v>
      </c>
    </row>
    <row r="2124" spans="1:5" ht="12.75">
      <c r="A2124" s="35" t="s">
        <v>54</v>
      </c>
      <c r="E2124" s="39" t="s">
        <v>5</v>
      </c>
    </row>
    <row r="2125" spans="1:5" ht="12.75">
      <c r="A2125" s="35" t="s">
        <v>55</v>
      </c>
      <c r="E2125" s="40" t="s">
        <v>5</v>
      </c>
    </row>
    <row r="2126" spans="1:5" ht="12.75">
      <c r="A2126" t="s">
        <v>56</v>
      </c>
      <c r="E2126" s="39" t="s">
        <v>5</v>
      </c>
    </row>
    <row r="2127" spans="1:16" ht="25.5">
      <c r="A2127" t="s">
        <v>49</v>
      </c>
      <c s="34" t="s">
        <v>7043</v>
      </c>
      <c s="34" t="s">
        <v>9922</v>
      </c>
      <c s="35" t="s">
        <v>5</v>
      </c>
      <c s="6" t="s">
        <v>9923</v>
      </c>
      <c s="36" t="s">
        <v>52</v>
      </c>
      <c s="37">
        <v>4</v>
      </c>
      <c s="36">
        <v>0</v>
      </c>
      <c s="36">
        <f>ROUND(G2127*H2127,6)</f>
      </c>
      <c r="L2127" s="38">
        <v>0</v>
      </c>
      <c s="32">
        <f>ROUND(ROUND(L2127,2)*ROUND(G2127,3),2)</f>
      </c>
      <c s="36" t="s">
        <v>76</v>
      </c>
      <c>
        <f>(M2127*21)/100</f>
      </c>
      <c t="s">
        <v>27</v>
      </c>
    </row>
    <row r="2128" spans="1:5" ht="12.75">
      <c r="A2128" s="35" t="s">
        <v>54</v>
      </c>
      <c r="E2128" s="39" t="s">
        <v>5</v>
      </c>
    </row>
    <row r="2129" spans="1:5" ht="12.75">
      <c r="A2129" s="35" t="s">
        <v>55</v>
      </c>
      <c r="E2129" s="40" t="s">
        <v>5</v>
      </c>
    </row>
    <row r="2130" spans="1:5" ht="12.75">
      <c r="A2130" t="s">
        <v>56</v>
      </c>
      <c r="E2130" s="39" t="s">
        <v>5</v>
      </c>
    </row>
    <row r="2131" spans="1:16" ht="25.5">
      <c r="A2131" t="s">
        <v>49</v>
      </c>
      <c s="34" t="s">
        <v>7046</v>
      </c>
      <c s="34" t="s">
        <v>9995</v>
      </c>
      <c s="35" t="s">
        <v>5</v>
      </c>
      <c s="6" t="s">
        <v>9996</v>
      </c>
      <c s="36" t="s">
        <v>52</v>
      </c>
      <c s="37">
        <v>10</v>
      </c>
      <c s="36">
        <v>0</v>
      </c>
      <c s="36">
        <f>ROUND(G2131*H2131,6)</f>
      </c>
      <c r="L2131" s="38">
        <v>0</v>
      </c>
      <c s="32">
        <f>ROUND(ROUND(L2131,2)*ROUND(G2131,3),2)</f>
      </c>
      <c s="36" t="s">
        <v>76</v>
      </c>
      <c>
        <f>(M2131*21)/100</f>
      </c>
      <c t="s">
        <v>27</v>
      </c>
    </row>
    <row r="2132" spans="1:5" ht="12.75">
      <c r="A2132" s="35" t="s">
        <v>54</v>
      </c>
      <c r="E2132" s="39" t="s">
        <v>5</v>
      </c>
    </row>
    <row r="2133" spans="1:5" ht="12.75">
      <c r="A2133" s="35" t="s">
        <v>55</v>
      </c>
      <c r="E2133" s="40" t="s">
        <v>5</v>
      </c>
    </row>
    <row r="2134" spans="1:5" ht="12.75">
      <c r="A2134" t="s">
        <v>56</v>
      </c>
      <c r="E2134" s="39" t="s">
        <v>5</v>
      </c>
    </row>
    <row r="2135" spans="1:13" ht="12.75">
      <c r="A2135" t="s">
        <v>46</v>
      </c>
      <c r="C2135" s="31" t="s">
        <v>67</v>
      </c>
      <c r="E2135" s="33" t="s">
        <v>10190</v>
      </c>
      <c r="J2135" s="32">
        <f>0</f>
      </c>
      <c s="32">
        <f>0</f>
      </c>
      <c s="32">
        <f>0+L2136+L2140+L2144+L2148+L2152+L2156+L2160+L2164</f>
      </c>
      <c s="32">
        <f>0+M2136+M2140+M2144+M2148+M2152+M2156+M2160+M2164</f>
      </c>
    </row>
    <row r="2136" spans="1:16" ht="12.75">
      <c r="A2136" t="s">
        <v>49</v>
      </c>
      <c s="34" t="s">
        <v>7050</v>
      </c>
      <c s="34" t="s">
        <v>9897</v>
      </c>
      <c s="35" t="s">
        <v>64</v>
      </c>
      <c s="6" t="s">
        <v>9898</v>
      </c>
      <c s="36" t="s">
        <v>684</v>
      </c>
      <c s="37">
        <v>2</v>
      </c>
      <c s="36">
        <v>0</v>
      </c>
      <c s="36">
        <f>ROUND(G2136*H2136,6)</f>
      </c>
      <c r="L2136" s="38">
        <v>0</v>
      </c>
      <c s="32">
        <f>ROUND(ROUND(L2136,2)*ROUND(G2136,3),2)</f>
      </c>
      <c s="36" t="s">
        <v>53</v>
      </c>
      <c>
        <f>(M2136*21)/100</f>
      </c>
      <c t="s">
        <v>27</v>
      </c>
    </row>
    <row r="2137" spans="1:5" ht="12.75">
      <c r="A2137" s="35" t="s">
        <v>54</v>
      </c>
      <c r="E2137" s="39" t="s">
        <v>5</v>
      </c>
    </row>
    <row r="2138" spans="1:5" ht="12.75">
      <c r="A2138" s="35" t="s">
        <v>55</v>
      </c>
      <c r="E2138" s="40" t="s">
        <v>5</v>
      </c>
    </row>
    <row r="2139" spans="1:5" ht="12.75">
      <c r="A2139" t="s">
        <v>56</v>
      </c>
      <c r="E2139" s="39" t="s">
        <v>5</v>
      </c>
    </row>
    <row r="2140" spans="1:16" ht="25.5">
      <c r="A2140" t="s">
        <v>49</v>
      </c>
      <c s="34" t="s">
        <v>7054</v>
      </c>
      <c s="34" t="s">
        <v>9930</v>
      </c>
      <c s="35" t="s">
        <v>64</v>
      </c>
      <c s="6" t="s">
        <v>9931</v>
      </c>
      <c s="36" t="s">
        <v>52</v>
      </c>
      <c s="37">
        <v>16</v>
      </c>
      <c s="36">
        <v>0</v>
      </c>
      <c s="36">
        <f>ROUND(G2140*H2140,6)</f>
      </c>
      <c r="L2140" s="38">
        <v>0</v>
      </c>
      <c s="32">
        <f>ROUND(ROUND(L2140,2)*ROUND(G2140,3),2)</f>
      </c>
      <c s="36" t="s">
        <v>53</v>
      </c>
      <c>
        <f>(M2140*21)/100</f>
      </c>
      <c t="s">
        <v>27</v>
      </c>
    </row>
    <row r="2141" spans="1:5" ht="12.75">
      <c r="A2141" s="35" t="s">
        <v>54</v>
      </c>
      <c r="E2141" s="39" t="s">
        <v>5</v>
      </c>
    </row>
    <row r="2142" spans="1:5" ht="12.75">
      <c r="A2142" s="35" t="s">
        <v>55</v>
      </c>
      <c r="E2142" s="40" t="s">
        <v>5</v>
      </c>
    </row>
    <row r="2143" spans="1:5" ht="12.75">
      <c r="A2143" t="s">
        <v>56</v>
      </c>
      <c r="E2143" s="39" t="s">
        <v>5</v>
      </c>
    </row>
    <row r="2144" spans="1:16" ht="12.75">
      <c r="A2144" t="s">
        <v>49</v>
      </c>
      <c s="34" t="s">
        <v>7058</v>
      </c>
      <c s="34" t="s">
        <v>9870</v>
      </c>
      <c s="35" t="s">
        <v>67</v>
      </c>
      <c s="6" t="s">
        <v>9949</v>
      </c>
      <c s="36" t="s">
        <v>684</v>
      </c>
      <c s="37">
        <v>1</v>
      </c>
      <c s="36">
        <v>0</v>
      </c>
      <c s="36">
        <f>ROUND(G2144*H2144,6)</f>
      </c>
      <c r="L2144" s="38">
        <v>0</v>
      </c>
      <c s="32">
        <f>ROUND(ROUND(L2144,2)*ROUND(G2144,3),2)</f>
      </c>
      <c s="36" t="s">
        <v>76</v>
      </c>
      <c>
        <f>(M2144*21)/100</f>
      </c>
      <c t="s">
        <v>27</v>
      </c>
    </row>
    <row r="2145" spans="1:5" ht="25.5">
      <c r="A2145" s="35" t="s">
        <v>54</v>
      </c>
      <c r="E2145" s="39" t="s">
        <v>10191</v>
      </c>
    </row>
    <row r="2146" spans="1:5" ht="12.75">
      <c r="A2146" s="35" t="s">
        <v>55</v>
      </c>
      <c r="E2146" s="40" t="s">
        <v>5</v>
      </c>
    </row>
    <row r="2147" spans="1:5" ht="12.75">
      <c r="A2147" t="s">
        <v>56</v>
      </c>
      <c r="E2147" s="39" t="s">
        <v>5</v>
      </c>
    </row>
    <row r="2148" spans="1:16" ht="12.75">
      <c r="A2148" t="s">
        <v>49</v>
      </c>
      <c s="34" t="s">
        <v>7062</v>
      </c>
      <c s="34" t="s">
        <v>9875</v>
      </c>
      <c s="35" t="s">
        <v>67</v>
      </c>
      <c s="6" t="s">
        <v>9951</v>
      </c>
      <c s="36" t="s">
        <v>684</v>
      </c>
      <c s="37">
        <v>2</v>
      </c>
      <c s="36">
        <v>0</v>
      </c>
      <c s="36">
        <f>ROUND(G2148*H2148,6)</f>
      </c>
      <c r="L2148" s="38">
        <v>0</v>
      </c>
      <c s="32">
        <f>ROUND(ROUND(L2148,2)*ROUND(G2148,3),2)</f>
      </c>
      <c s="36" t="s">
        <v>76</v>
      </c>
      <c>
        <f>(M2148*21)/100</f>
      </c>
      <c t="s">
        <v>27</v>
      </c>
    </row>
    <row r="2149" spans="1:5" ht="12.75">
      <c r="A2149" s="35" t="s">
        <v>54</v>
      </c>
      <c r="E2149" s="39" t="s">
        <v>10192</v>
      </c>
    </row>
    <row r="2150" spans="1:5" ht="12.75">
      <c r="A2150" s="35" t="s">
        <v>55</v>
      </c>
      <c r="E2150" s="40" t="s">
        <v>5</v>
      </c>
    </row>
    <row r="2151" spans="1:5" ht="12.75">
      <c r="A2151" t="s">
        <v>56</v>
      </c>
      <c r="E2151" s="39" t="s">
        <v>5</v>
      </c>
    </row>
    <row r="2152" spans="1:16" ht="12.75">
      <c r="A2152" t="s">
        <v>49</v>
      </c>
      <c s="34" t="s">
        <v>7066</v>
      </c>
      <c s="34" t="s">
        <v>9878</v>
      </c>
      <c s="35" t="s">
        <v>67</v>
      </c>
      <c s="6" t="s">
        <v>9911</v>
      </c>
      <c s="36" t="s">
        <v>52</v>
      </c>
      <c s="37">
        <v>16</v>
      </c>
      <c s="36">
        <v>0</v>
      </c>
      <c s="36">
        <f>ROUND(G2152*H2152,6)</f>
      </c>
      <c r="L2152" s="38">
        <v>0</v>
      </c>
      <c s="32">
        <f>ROUND(ROUND(L2152,2)*ROUND(G2152,3),2)</f>
      </c>
      <c s="36" t="s">
        <v>76</v>
      </c>
      <c>
        <f>(M2152*21)/100</f>
      </c>
      <c t="s">
        <v>27</v>
      </c>
    </row>
    <row r="2153" spans="1:5" ht="25.5">
      <c r="A2153" s="35" t="s">
        <v>54</v>
      </c>
      <c r="E2153" s="39" t="s">
        <v>9912</v>
      </c>
    </row>
    <row r="2154" spans="1:5" ht="51">
      <c r="A2154" s="35" t="s">
        <v>55</v>
      </c>
      <c r="E2154" s="40" t="s">
        <v>10193</v>
      </c>
    </row>
    <row r="2155" spans="1:5" ht="12.75">
      <c r="A2155" t="s">
        <v>56</v>
      </c>
      <c r="E2155" s="39" t="s">
        <v>5</v>
      </c>
    </row>
    <row r="2156" spans="1:16" ht="12.75">
      <c r="A2156" t="s">
        <v>49</v>
      </c>
      <c s="34" t="s">
        <v>7070</v>
      </c>
      <c s="34" t="s">
        <v>1325</v>
      </c>
      <c s="35" t="s">
        <v>67</v>
      </c>
      <c s="6" t="s">
        <v>9879</v>
      </c>
      <c s="36" t="s">
        <v>684</v>
      </c>
      <c s="37">
        <v>1</v>
      </c>
      <c s="36">
        <v>0</v>
      </c>
      <c s="36">
        <f>ROUND(G2156*H2156,6)</f>
      </c>
      <c r="L2156" s="38">
        <v>0</v>
      </c>
      <c s="32">
        <f>ROUND(ROUND(L2156,2)*ROUND(G2156,3),2)</f>
      </c>
      <c s="36" t="s">
        <v>76</v>
      </c>
      <c>
        <f>(M2156*21)/100</f>
      </c>
      <c t="s">
        <v>27</v>
      </c>
    </row>
    <row r="2157" spans="1:5" ht="12.75">
      <c r="A2157" s="35" t="s">
        <v>54</v>
      </c>
      <c r="E2157" s="39" t="s">
        <v>9919</v>
      </c>
    </row>
    <row r="2158" spans="1:5" ht="12.75">
      <c r="A2158" s="35" t="s">
        <v>55</v>
      </c>
      <c r="E2158" s="40" t="s">
        <v>5</v>
      </c>
    </row>
    <row r="2159" spans="1:5" ht="12.75">
      <c r="A2159" t="s">
        <v>56</v>
      </c>
      <c r="E2159" s="39" t="s">
        <v>5</v>
      </c>
    </row>
    <row r="2160" spans="1:16" ht="25.5">
      <c r="A2160" t="s">
        <v>49</v>
      </c>
      <c s="34" t="s">
        <v>7074</v>
      </c>
      <c s="34" t="s">
        <v>9956</v>
      </c>
      <c s="35" t="s">
        <v>64</v>
      </c>
      <c s="6" t="s">
        <v>9957</v>
      </c>
      <c s="36" t="s">
        <v>684</v>
      </c>
      <c s="37">
        <v>1</v>
      </c>
      <c s="36">
        <v>0</v>
      </c>
      <c s="36">
        <f>ROUND(G2160*H2160,6)</f>
      </c>
      <c r="L2160" s="38">
        <v>0</v>
      </c>
      <c s="32">
        <f>ROUND(ROUND(L2160,2)*ROUND(G2160,3),2)</f>
      </c>
      <c s="36" t="s">
        <v>76</v>
      </c>
      <c>
        <f>(M2160*21)/100</f>
      </c>
      <c t="s">
        <v>27</v>
      </c>
    </row>
    <row r="2161" spans="1:5" ht="12.75">
      <c r="A2161" s="35" t="s">
        <v>54</v>
      </c>
      <c r="E2161" s="39" t="s">
        <v>5</v>
      </c>
    </row>
    <row r="2162" spans="1:5" ht="12.75">
      <c r="A2162" s="35" t="s">
        <v>55</v>
      </c>
      <c r="E2162" s="40" t="s">
        <v>5</v>
      </c>
    </row>
    <row r="2163" spans="1:5" ht="12.75">
      <c r="A2163" t="s">
        <v>56</v>
      </c>
      <c r="E2163" s="39" t="s">
        <v>5</v>
      </c>
    </row>
    <row r="2164" spans="1:16" ht="12.75">
      <c r="A2164" t="s">
        <v>49</v>
      </c>
      <c s="34" t="s">
        <v>7078</v>
      </c>
      <c s="34" t="s">
        <v>9924</v>
      </c>
      <c s="35" t="s">
        <v>64</v>
      </c>
      <c s="6" t="s">
        <v>9925</v>
      </c>
      <c s="36" t="s">
        <v>684</v>
      </c>
      <c s="37">
        <v>2</v>
      </c>
      <c s="36">
        <v>0</v>
      </c>
      <c s="36">
        <f>ROUND(G2164*H2164,6)</f>
      </c>
      <c r="L2164" s="38">
        <v>0</v>
      </c>
      <c s="32">
        <f>ROUND(ROUND(L2164,2)*ROUND(G2164,3),2)</f>
      </c>
      <c s="36" t="s">
        <v>76</v>
      </c>
      <c>
        <f>(M2164*21)/100</f>
      </c>
      <c t="s">
        <v>27</v>
      </c>
    </row>
    <row r="2165" spans="1:5" ht="12.75">
      <c r="A2165" s="35" t="s">
        <v>54</v>
      </c>
      <c r="E2165" s="39" t="s">
        <v>9926</v>
      </c>
    </row>
    <row r="2166" spans="1:5" ht="12.75">
      <c r="A2166" s="35" t="s">
        <v>55</v>
      </c>
      <c r="E2166" s="40" t="s">
        <v>5</v>
      </c>
    </row>
    <row r="2167" spans="1:5" ht="12.75">
      <c r="A2167" t="s">
        <v>56</v>
      </c>
      <c r="E2167" s="39" t="s">
        <v>5</v>
      </c>
    </row>
    <row r="2168" spans="1:13" ht="12.75">
      <c r="A2168" t="s">
        <v>46</v>
      </c>
      <c r="C2168" s="31" t="s">
        <v>70</v>
      </c>
      <c r="E2168" s="33" t="s">
        <v>10194</v>
      </c>
      <c r="J2168" s="32">
        <f>0</f>
      </c>
      <c s="32">
        <f>0</f>
      </c>
      <c s="32">
        <f>0+L2169+L2173+L2177+L2181+L2185+L2189+L2193+L2197+L2201</f>
      </c>
      <c s="32">
        <f>0+M2169+M2173+M2177+M2181+M2185+M2189+M2193+M2197+M2201</f>
      </c>
    </row>
    <row r="2169" spans="1:16" ht="12.75">
      <c r="A2169" t="s">
        <v>49</v>
      </c>
      <c s="34" t="s">
        <v>7083</v>
      </c>
      <c s="34" t="s">
        <v>9897</v>
      </c>
      <c s="35" t="s">
        <v>67</v>
      </c>
      <c s="6" t="s">
        <v>9898</v>
      </c>
      <c s="36" t="s">
        <v>684</v>
      </c>
      <c s="37">
        <v>2</v>
      </c>
      <c s="36">
        <v>0</v>
      </c>
      <c s="36">
        <f>ROUND(G2169*H2169,6)</f>
      </c>
      <c r="L2169" s="38">
        <v>0</v>
      </c>
      <c s="32">
        <f>ROUND(ROUND(L2169,2)*ROUND(G2169,3),2)</f>
      </c>
      <c s="36" t="s">
        <v>53</v>
      </c>
      <c>
        <f>(M2169*21)/100</f>
      </c>
      <c t="s">
        <v>27</v>
      </c>
    </row>
    <row r="2170" spans="1:5" ht="12.75">
      <c r="A2170" s="35" t="s">
        <v>54</v>
      </c>
      <c r="E2170" s="39" t="s">
        <v>5</v>
      </c>
    </row>
    <row r="2171" spans="1:5" ht="12.75">
      <c r="A2171" s="35" t="s">
        <v>55</v>
      </c>
      <c r="E2171" s="40" t="s">
        <v>5</v>
      </c>
    </row>
    <row r="2172" spans="1:5" ht="12.75">
      <c r="A2172" t="s">
        <v>56</v>
      </c>
      <c r="E2172" s="39" t="s">
        <v>5</v>
      </c>
    </row>
    <row r="2173" spans="1:16" ht="25.5">
      <c r="A2173" t="s">
        <v>49</v>
      </c>
      <c s="34" t="s">
        <v>7086</v>
      </c>
      <c s="34" t="s">
        <v>9928</v>
      </c>
      <c s="35" t="s">
        <v>67</v>
      </c>
      <c s="6" t="s">
        <v>9929</v>
      </c>
      <c s="36" t="s">
        <v>684</v>
      </c>
      <c s="37">
        <v>1</v>
      </c>
      <c s="36">
        <v>0</v>
      </c>
      <c s="36">
        <f>ROUND(G2173*H2173,6)</f>
      </c>
      <c r="L2173" s="38">
        <v>0</v>
      </c>
      <c s="32">
        <f>ROUND(ROUND(L2173,2)*ROUND(G2173,3),2)</f>
      </c>
      <c s="36" t="s">
        <v>53</v>
      </c>
      <c>
        <f>(M2173*21)/100</f>
      </c>
      <c t="s">
        <v>27</v>
      </c>
    </row>
    <row r="2174" spans="1:5" ht="12.75">
      <c r="A2174" s="35" t="s">
        <v>54</v>
      </c>
      <c r="E2174" s="39" t="s">
        <v>5</v>
      </c>
    </row>
    <row r="2175" spans="1:5" ht="12.75">
      <c r="A2175" s="35" t="s">
        <v>55</v>
      </c>
      <c r="E2175" s="40" t="s">
        <v>5</v>
      </c>
    </row>
    <row r="2176" spans="1:5" ht="12.75">
      <c r="A2176" t="s">
        <v>56</v>
      </c>
      <c r="E2176" s="39" t="s">
        <v>5</v>
      </c>
    </row>
    <row r="2177" spans="1:16" ht="25.5">
      <c r="A2177" t="s">
        <v>49</v>
      </c>
      <c s="34" t="s">
        <v>7089</v>
      </c>
      <c s="34" t="s">
        <v>9930</v>
      </c>
      <c s="35" t="s">
        <v>67</v>
      </c>
      <c s="6" t="s">
        <v>9931</v>
      </c>
      <c s="36" t="s">
        <v>52</v>
      </c>
      <c s="37">
        <v>4</v>
      </c>
      <c s="36">
        <v>0</v>
      </c>
      <c s="36">
        <f>ROUND(G2177*H2177,6)</f>
      </c>
      <c r="L2177" s="38">
        <v>0</v>
      </c>
      <c s="32">
        <f>ROUND(ROUND(L2177,2)*ROUND(G2177,3),2)</f>
      </c>
      <c s="36" t="s">
        <v>53</v>
      </c>
      <c>
        <f>(M2177*21)/100</f>
      </c>
      <c t="s">
        <v>27</v>
      </c>
    </row>
    <row r="2178" spans="1:5" ht="12.75">
      <c r="A2178" s="35" t="s">
        <v>54</v>
      </c>
      <c r="E2178" s="39" t="s">
        <v>5</v>
      </c>
    </row>
    <row r="2179" spans="1:5" ht="12.75">
      <c r="A2179" s="35" t="s">
        <v>55</v>
      </c>
      <c r="E2179" s="40" t="s">
        <v>5</v>
      </c>
    </row>
    <row r="2180" spans="1:5" ht="12.75">
      <c r="A2180" t="s">
        <v>56</v>
      </c>
      <c r="E2180" s="39" t="s">
        <v>5</v>
      </c>
    </row>
    <row r="2181" spans="1:16" ht="12.75">
      <c r="A2181" t="s">
        <v>49</v>
      </c>
      <c s="34" t="s">
        <v>7093</v>
      </c>
      <c s="34" t="s">
        <v>9870</v>
      </c>
      <c s="35" t="s">
        <v>70</v>
      </c>
      <c s="6" t="s">
        <v>9949</v>
      </c>
      <c s="36" t="s">
        <v>684</v>
      </c>
      <c s="37">
        <v>1</v>
      </c>
      <c s="36">
        <v>0</v>
      </c>
      <c s="36">
        <f>ROUND(G2181*H2181,6)</f>
      </c>
      <c r="L2181" s="38">
        <v>0</v>
      </c>
      <c s="32">
        <f>ROUND(ROUND(L2181,2)*ROUND(G2181,3),2)</f>
      </c>
      <c s="36" t="s">
        <v>76</v>
      </c>
      <c>
        <f>(M2181*21)/100</f>
      </c>
      <c t="s">
        <v>27</v>
      </c>
    </row>
    <row r="2182" spans="1:5" ht="25.5">
      <c r="A2182" s="35" t="s">
        <v>54</v>
      </c>
      <c r="E2182" s="39" t="s">
        <v>10195</v>
      </c>
    </row>
    <row r="2183" spans="1:5" ht="12.75">
      <c r="A2183" s="35" t="s">
        <v>55</v>
      </c>
      <c r="E2183" s="40" t="s">
        <v>5</v>
      </c>
    </row>
    <row r="2184" spans="1:5" ht="12.75">
      <c r="A2184" t="s">
        <v>56</v>
      </c>
      <c r="E2184" s="39" t="s">
        <v>5</v>
      </c>
    </row>
    <row r="2185" spans="1:16" ht="12.75">
      <c r="A2185" t="s">
        <v>49</v>
      </c>
      <c s="34" t="s">
        <v>7096</v>
      </c>
      <c s="34" t="s">
        <v>9873</v>
      </c>
      <c s="35" t="s">
        <v>70</v>
      </c>
      <c s="6" t="s">
        <v>9940</v>
      </c>
      <c s="36" t="s">
        <v>684</v>
      </c>
      <c s="37">
        <v>1</v>
      </c>
      <c s="36">
        <v>0</v>
      </c>
      <c s="36">
        <f>ROUND(G2185*H2185,6)</f>
      </c>
      <c r="L2185" s="38">
        <v>0</v>
      </c>
      <c s="32">
        <f>ROUND(ROUND(L2185,2)*ROUND(G2185,3),2)</f>
      </c>
      <c s="36" t="s">
        <v>76</v>
      </c>
      <c>
        <f>(M2185*21)/100</f>
      </c>
      <c t="s">
        <v>27</v>
      </c>
    </row>
    <row r="2186" spans="1:5" ht="12.75">
      <c r="A2186" s="35" t="s">
        <v>54</v>
      </c>
      <c r="E2186" s="39" t="s">
        <v>10078</v>
      </c>
    </row>
    <row r="2187" spans="1:5" ht="12.75">
      <c r="A2187" s="35" t="s">
        <v>55</v>
      </c>
      <c r="E2187" s="40" t="s">
        <v>5</v>
      </c>
    </row>
    <row r="2188" spans="1:5" ht="12.75">
      <c r="A2188" t="s">
        <v>56</v>
      </c>
      <c r="E2188" s="39" t="s">
        <v>5</v>
      </c>
    </row>
    <row r="2189" spans="1:16" ht="12.75">
      <c r="A2189" t="s">
        <v>49</v>
      </c>
      <c s="34" t="s">
        <v>7100</v>
      </c>
      <c s="34" t="s">
        <v>9878</v>
      </c>
      <c s="35" t="s">
        <v>70</v>
      </c>
      <c s="6" t="s">
        <v>9911</v>
      </c>
      <c s="36" t="s">
        <v>52</v>
      </c>
      <c s="37">
        <v>4</v>
      </c>
      <c s="36">
        <v>0</v>
      </c>
      <c s="36">
        <f>ROUND(G2189*H2189,6)</f>
      </c>
      <c r="L2189" s="38">
        <v>0</v>
      </c>
      <c s="32">
        <f>ROUND(ROUND(L2189,2)*ROUND(G2189,3),2)</f>
      </c>
      <c s="36" t="s">
        <v>76</v>
      </c>
      <c>
        <f>(M2189*21)/100</f>
      </c>
      <c t="s">
        <v>27</v>
      </c>
    </row>
    <row r="2190" spans="1:5" ht="25.5">
      <c r="A2190" s="35" t="s">
        <v>54</v>
      </c>
      <c r="E2190" s="39" t="s">
        <v>9912</v>
      </c>
    </row>
    <row r="2191" spans="1:5" ht="51">
      <c r="A2191" s="35" t="s">
        <v>55</v>
      </c>
      <c r="E2191" s="40" t="s">
        <v>10196</v>
      </c>
    </row>
    <row r="2192" spans="1:5" ht="12.75">
      <c r="A2192" t="s">
        <v>56</v>
      </c>
      <c r="E2192" s="39" t="s">
        <v>5</v>
      </c>
    </row>
    <row r="2193" spans="1:16" ht="12.75">
      <c r="A2193" t="s">
        <v>49</v>
      </c>
      <c s="34" t="s">
        <v>7103</v>
      </c>
      <c s="34" t="s">
        <v>1325</v>
      </c>
      <c s="35" t="s">
        <v>70</v>
      </c>
      <c s="6" t="s">
        <v>9879</v>
      </c>
      <c s="36" t="s">
        <v>684</v>
      </c>
      <c s="37">
        <v>1</v>
      </c>
      <c s="36">
        <v>0</v>
      </c>
      <c s="36">
        <f>ROUND(G2193*H2193,6)</f>
      </c>
      <c r="L2193" s="38">
        <v>0</v>
      </c>
      <c s="32">
        <f>ROUND(ROUND(L2193,2)*ROUND(G2193,3),2)</f>
      </c>
      <c s="36" t="s">
        <v>76</v>
      </c>
      <c>
        <f>(M2193*21)/100</f>
      </c>
      <c t="s">
        <v>27</v>
      </c>
    </row>
    <row r="2194" spans="1:5" ht="12.75">
      <c r="A2194" s="35" t="s">
        <v>54</v>
      </c>
      <c r="E2194" s="39" t="s">
        <v>9919</v>
      </c>
    </row>
    <row r="2195" spans="1:5" ht="12.75">
      <c r="A2195" s="35" t="s">
        <v>55</v>
      </c>
      <c r="E2195" s="40" t="s">
        <v>5</v>
      </c>
    </row>
    <row r="2196" spans="1:5" ht="12.75">
      <c r="A2196" t="s">
        <v>56</v>
      </c>
      <c r="E2196" s="39" t="s">
        <v>5</v>
      </c>
    </row>
    <row r="2197" spans="1:16" ht="25.5">
      <c r="A2197" t="s">
        <v>49</v>
      </c>
      <c s="34" t="s">
        <v>7109</v>
      </c>
      <c s="34" t="s">
        <v>9956</v>
      </c>
      <c s="35" t="s">
        <v>67</v>
      </c>
      <c s="6" t="s">
        <v>9957</v>
      </c>
      <c s="36" t="s">
        <v>684</v>
      </c>
      <c s="37">
        <v>1</v>
      </c>
      <c s="36">
        <v>0</v>
      </c>
      <c s="36">
        <f>ROUND(G2197*H2197,6)</f>
      </c>
      <c r="L2197" s="38">
        <v>0</v>
      </c>
      <c s="32">
        <f>ROUND(ROUND(L2197,2)*ROUND(G2197,3),2)</f>
      </c>
      <c s="36" t="s">
        <v>76</v>
      </c>
      <c>
        <f>(M2197*21)/100</f>
      </c>
      <c t="s">
        <v>27</v>
      </c>
    </row>
    <row r="2198" spans="1:5" ht="12.75">
      <c r="A2198" s="35" t="s">
        <v>54</v>
      </c>
      <c r="E2198" s="39" t="s">
        <v>5</v>
      </c>
    </row>
    <row r="2199" spans="1:5" ht="12.75">
      <c r="A2199" s="35" t="s">
        <v>55</v>
      </c>
      <c r="E2199" s="40" t="s">
        <v>5</v>
      </c>
    </row>
    <row r="2200" spans="1:5" ht="12.75">
      <c r="A2200" t="s">
        <v>56</v>
      </c>
      <c r="E2200" s="39" t="s">
        <v>5</v>
      </c>
    </row>
    <row r="2201" spans="1:16" ht="12.75">
      <c r="A2201" t="s">
        <v>49</v>
      </c>
      <c s="34" t="s">
        <v>7114</v>
      </c>
      <c s="34" t="s">
        <v>9924</v>
      </c>
      <c s="35" t="s">
        <v>70</v>
      </c>
      <c s="6" t="s">
        <v>9925</v>
      </c>
      <c s="36" t="s">
        <v>684</v>
      </c>
      <c s="37">
        <v>2</v>
      </c>
      <c s="36">
        <v>0</v>
      </c>
      <c s="36">
        <f>ROUND(G2201*H2201,6)</f>
      </c>
      <c r="L2201" s="38">
        <v>0</v>
      </c>
      <c s="32">
        <f>ROUND(ROUND(L2201,2)*ROUND(G2201,3),2)</f>
      </c>
      <c s="36" t="s">
        <v>76</v>
      </c>
      <c>
        <f>(M2201*21)/100</f>
      </c>
      <c t="s">
        <v>27</v>
      </c>
    </row>
    <row r="2202" spans="1:5" ht="12.75">
      <c r="A2202" s="35" t="s">
        <v>54</v>
      </c>
      <c r="E2202" s="39" t="s">
        <v>9926</v>
      </c>
    </row>
    <row r="2203" spans="1:5" ht="12.75">
      <c r="A2203" s="35" t="s">
        <v>55</v>
      </c>
      <c r="E2203" s="40" t="s">
        <v>5</v>
      </c>
    </row>
    <row r="2204" spans="1:5" ht="12.75">
      <c r="A2204" t="s">
        <v>56</v>
      </c>
      <c r="E2204" s="39" t="s">
        <v>5</v>
      </c>
    </row>
    <row r="2205" spans="1:13" ht="12.75">
      <c r="A2205" t="s">
        <v>46</v>
      </c>
      <c r="C2205" s="31" t="s">
        <v>73</v>
      </c>
      <c r="E2205" s="33" t="s">
        <v>10197</v>
      </c>
      <c r="J2205" s="32">
        <f>0</f>
      </c>
      <c s="32">
        <f>0</f>
      </c>
      <c s="32">
        <f>0+L2206+L2210+L2214+L2218+L2222+L2226+L2230+L2234+L2238+L2242</f>
      </c>
      <c s="32">
        <f>0+M2206+M2210+M2214+M2218+M2222+M2226+M2230+M2234+M2238+M2242</f>
      </c>
    </row>
    <row r="2206" spans="1:16" ht="12.75">
      <c r="A2206" t="s">
        <v>49</v>
      </c>
      <c s="34" t="s">
        <v>7117</v>
      </c>
      <c s="34" t="s">
        <v>9870</v>
      </c>
      <c s="35" t="s">
        <v>73</v>
      </c>
      <c s="6" t="s">
        <v>10198</v>
      </c>
      <c s="36" t="s">
        <v>684</v>
      </c>
      <c s="37">
        <v>1</v>
      </c>
      <c s="36">
        <v>0</v>
      </c>
      <c s="36">
        <f>ROUND(G2206*H2206,6)</f>
      </c>
      <c r="L2206" s="38">
        <v>0</v>
      </c>
      <c s="32">
        <f>ROUND(ROUND(L2206,2)*ROUND(G2206,3),2)</f>
      </c>
      <c s="36" t="s">
        <v>76</v>
      </c>
      <c>
        <f>(M2206*21)/100</f>
      </c>
      <c t="s">
        <v>27</v>
      </c>
    </row>
    <row r="2207" spans="1:5" ht="12.75">
      <c r="A2207" s="35" t="s">
        <v>54</v>
      </c>
      <c r="E2207" s="39" t="s">
        <v>10199</v>
      </c>
    </row>
    <row r="2208" spans="1:5" ht="12.75">
      <c r="A2208" s="35" t="s">
        <v>55</v>
      </c>
      <c r="E2208" s="40" t="s">
        <v>5</v>
      </c>
    </row>
    <row r="2209" spans="1:5" ht="12.75">
      <c r="A2209" t="s">
        <v>56</v>
      </c>
      <c r="E2209" s="39" t="s">
        <v>5</v>
      </c>
    </row>
    <row r="2210" spans="1:16" ht="12.75">
      <c r="A2210" t="s">
        <v>49</v>
      </c>
      <c s="34" t="s">
        <v>7121</v>
      </c>
      <c s="34" t="s">
        <v>9873</v>
      </c>
      <c s="35" t="s">
        <v>73</v>
      </c>
      <c s="6" t="s">
        <v>10198</v>
      </c>
      <c s="36" t="s">
        <v>684</v>
      </c>
      <c s="37">
        <v>17</v>
      </c>
      <c s="36">
        <v>0</v>
      </c>
      <c s="36">
        <f>ROUND(G2210*H2210,6)</f>
      </c>
      <c r="L2210" s="38">
        <v>0</v>
      </c>
      <c s="32">
        <f>ROUND(ROUND(L2210,2)*ROUND(G2210,3),2)</f>
      </c>
      <c s="36" t="s">
        <v>76</v>
      </c>
      <c>
        <f>(M2210*21)/100</f>
      </c>
      <c t="s">
        <v>27</v>
      </c>
    </row>
    <row r="2211" spans="1:5" ht="12.75">
      <c r="A2211" s="35" t="s">
        <v>54</v>
      </c>
      <c r="E2211" s="39" t="s">
        <v>10200</v>
      </c>
    </row>
    <row r="2212" spans="1:5" ht="12.75">
      <c r="A2212" s="35" t="s">
        <v>55</v>
      </c>
      <c r="E2212" s="40" t="s">
        <v>5</v>
      </c>
    </row>
    <row r="2213" spans="1:5" ht="12.75">
      <c r="A2213" t="s">
        <v>56</v>
      </c>
      <c r="E2213" s="39" t="s">
        <v>5</v>
      </c>
    </row>
    <row r="2214" spans="1:16" ht="12.75">
      <c r="A2214" t="s">
        <v>49</v>
      </c>
      <c s="34" t="s">
        <v>7124</v>
      </c>
      <c s="34" t="s">
        <v>9875</v>
      </c>
      <c s="35" t="s">
        <v>73</v>
      </c>
      <c s="6" t="s">
        <v>10198</v>
      </c>
      <c s="36" t="s">
        <v>684</v>
      </c>
      <c s="37">
        <v>4</v>
      </c>
      <c s="36">
        <v>0</v>
      </c>
      <c s="36">
        <f>ROUND(G2214*H2214,6)</f>
      </c>
      <c r="L2214" s="38">
        <v>0</v>
      </c>
      <c s="32">
        <f>ROUND(ROUND(L2214,2)*ROUND(G2214,3),2)</f>
      </c>
      <c s="36" t="s">
        <v>76</v>
      </c>
      <c>
        <f>(M2214*21)/100</f>
      </c>
      <c t="s">
        <v>27</v>
      </c>
    </row>
    <row r="2215" spans="1:5" ht="12.75">
      <c r="A2215" s="35" t="s">
        <v>54</v>
      </c>
      <c r="E2215" s="39" t="s">
        <v>10201</v>
      </c>
    </row>
    <row r="2216" spans="1:5" ht="12.75">
      <c r="A2216" s="35" t="s">
        <v>55</v>
      </c>
      <c r="E2216" s="40" t="s">
        <v>5</v>
      </c>
    </row>
    <row r="2217" spans="1:5" ht="12.75">
      <c r="A2217" t="s">
        <v>56</v>
      </c>
      <c r="E2217" s="39" t="s">
        <v>5</v>
      </c>
    </row>
    <row r="2218" spans="1:16" ht="12.75">
      <c r="A2218" t="s">
        <v>49</v>
      </c>
      <c s="34" t="s">
        <v>7126</v>
      </c>
      <c s="34" t="s">
        <v>9878</v>
      </c>
      <c s="35" t="s">
        <v>73</v>
      </c>
      <c s="6" t="s">
        <v>10198</v>
      </c>
      <c s="36" t="s">
        <v>684</v>
      </c>
      <c s="37">
        <v>5</v>
      </c>
      <c s="36">
        <v>0</v>
      </c>
      <c s="36">
        <f>ROUND(G2218*H2218,6)</f>
      </c>
      <c r="L2218" s="38">
        <v>0</v>
      </c>
      <c s="32">
        <f>ROUND(ROUND(L2218,2)*ROUND(G2218,3),2)</f>
      </c>
      <c s="36" t="s">
        <v>76</v>
      </c>
      <c>
        <f>(M2218*21)/100</f>
      </c>
      <c t="s">
        <v>27</v>
      </c>
    </row>
    <row r="2219" spans="1:5" ht="12.75">
      <c r="A2219" s="35" t="s">
        <v>54</v>
      </c>
      <c r="E2219" s="39" t="s">
        <v>10202</v>
      </c>
    </row>
    <row r="2220" spans="1:5" ht="12.75">
      <c r="A2220" s="35" t="s">
        <v>55</v>
      </c>
      <c r="E2220" s="40" t="s">
        <v>5</v>
      </c>
    </row>
    <row r="2221" spans="1:5" ht="12.75">
      <c r="A2221" t="s">
        <v>56</v>
      </c>
      <c r="E2221" s="39" t="s">
        <v>5</v>
      </c>
    </row>
    <row r="2222" spans="1:16" ht="12.75">
      <c r="A2222" t="s">
        <v>49</v>
      </c>
      <c s="34" t="s">
        <v>7128</v>
      </c>
      <c s="34" t="s">
        <v>1325</v>
      </c>
      <c s="35" t="s">
        <v>73</v>
      </c>
      <c s="6" t="s">
        <v>9876</v>
      </c>
      <c s="36" t="s">
        <v>7404</v>
      </c>
      <c s="37">
        <v>216</v>
      </c>
      <c s="36">
        <v>0</v>
      </c>
      <c s="36">
        <f>ROUND(G2222*H2222,6)</f>
      </c>
      <c r="L2222" s="38">
        <v>0</v>
      </c>
      <c s="32">
        <f>ROUND(ROUND(L2222,2)*ROUND(G2222,3),2)</f>
      </c>
      <c s="36" t="s">
        <v>76</v>
      </c>
      <c>
        <f>(M2222*21)/100</f>
      </c>
      <c t="s">
        <v>27</v>
      </c>
    </row>
    <row r="2223" spans="1:5" ht="12.75">
      <c r="A2223" s="35" t="s">
        <v>54</v>
      </c>
      <c r="E2223" s="39" t="s">
        <v>9877</v>
      </c>
    </row>
    <row r="2224" spans="1:5" ht="12.75">
      <c r="A2224" s="35" t="s">
        <v>55</v>
      </c>
      <c r="E2224" s="40" t="s">
        <v>5</v>
      </c>
    </row>
    <row r="2225" spans="1:5" ht="12.75">
      <c r="A2225" t="s">
        <v>56</v>
      </c>
      <c r="E2225" s="39" t="s">
        <v>5</v>
      </c>
    </row>
    <row r="2226" spans="1:16" ht="12.75">
      <c r="A2226" t="s">
        <v>49</v>
      </c>
      <c s="34" t="s">
        <v>7133</v>
      </c>
      <c s="34" t="s">
        <v>1328</v>
      </c>
      <c s="35" t="s">
        <v>73</v>
      </c>
      <c s="6" t="s">
        <v>9879</v>
      </c>
      <c s="36" t="s">
        <v>684</v>
      </c>
      <c s="37">
        <v>1</v>
      </c>
      <c s="36">
        <v>0</v>
      </c>
      <c s="36">
        <f>ROUND(G2226*H2226,6)</f>
      </c>
      <c r="L2226" s="38">
        <v>0</v>
      </c>
      <c s="32">
        <f>ROUND(ROUND(L2226,2)*ROUND(G2226,3),2)</f>
      </c>
      <c s="36" t="s">
        <v>76</v>
      </c>
      <c>
        <f>(M2226*21)/100</f>
      </c>
      <c t="s">
        <v>27</v>
      </c>
    </row>
    <row r="2227" spans="1:5" ht="12.75">
      <c r="A2227" s="35" t="s">
        <v>54</v>
      </c>
      <c r="E2227" s="39" t="s">
        <v>9880</v>
      </c>
    </row>
    <row r="2228" spans="1:5" ht="12.75">
      <c r="A2228" s="35" t="s">
        <v>55</v>
      </c>
      <c r="E2228" s="40" t="s">
        <v>5</v>
      </c>
    </row>
    <row r="2229" spans="1:5" ht="12.75">
      <c r="A2229" t="s">
        <v>56</v>
      </c>
      <c r="E2229" s="39" t="s">
        <v>5</v>
      </c>
    </row>
    <row r="2230" spans="1:16" ht="25.5">
      <c r="A2230" t="s">
        <v>49</v>
      </c>
      <c s="34" t="s">
        <v>7136</v>
      </c>
      <c s="34" t="s">
        <v>1328</v>
      </c>
      <c s="35" t="s">
        <v>77</v>
      </c>
      <c s="6" t="s">
        <v>10203</v>
      </c>
      <c s="36" t="s">
        <v>7404</v>
      </c>
      <c s="37">
        <v>216</v>
      </c>
      <c s="36">
        <v>0</v>
      </c>
      <c s="36">
        <f>ROUND(G2230*H2230,6)</f>
      </c>
      <c r="L2230" s="38">
        <v>0</v>
      </c>
      <c s="32">
        <f>ROUND(ROUND(L2230,2)*ROUND(G2230,3),2)</f>
      </c>
      <c s="36" t="s">
        <v>76</v>
      </c>
      <c>
        <f>(M2230*21)/100</f>
      </c>
      <c t="s">
        <v>27</v>
      </c>
    </row>
    <row r="2231" spans="1:5" ht="12.75">
      <c r="A2231" s="35" t="s">
        <v>54</v>
      </c>
      <c r="E2231" s="39" t="s">
        <v>5</v>
      </c>
    </row>
    <row r="2232" spans="1:5" ht="12.75">
      <c r="A2232" s="35" t="s">
        <v>55</v>
      </c>
      <c r="E2232" s="40" t="s">
        <v>5</v>
      </c>
    </row>
    <row r="2233" spans="1:5" ht="12.75">
      <c r="A2233" t="s">
        <v>56</v>
      </c>
      <c r="E2233" s="39" t="s">
        <v>5</v>
      </c>
    </row>
    <row r="2234" spans="1:16" ht="12.75">
      <c r="A2234" t="s">
        <v>49</v>
      </c>
      <c s="34" t="s">
        <v>7138</v>
      </c>
      <c s="34" t="s">
        <v>9892</v>
      </c>
      <c s="35" t="s">
        <v>70</v>
      </c>
      <c s="6" t="s">
        <v>9893</v>
      </c>
      <c s="36" t="s">
        <v>684</v>
      </c>
      <c s="37">
        <v>5</v>
      </c>
      <c s="36">
        <v>0</v>
      </c>
      <c s="36">
        <f>ROUND(G2234*H2234,6)</f>
      </c>
      <c r="L2234" s="38">
        <v>0</v>
      </c>
      <c s="32">
        <f>ROUND(ROUND(L2234,2)*ROUND(G2234,3),2)</f>
      </c>
      <c s="36" t="s">
        <v>76</v>
      </c>
      <c>
        <f>(M2234*21)/100</f>
      </c>
      <c t="s">
        <v>27</v>
      </c>
    </row>
    <row r="2235" spans="1:5" ht="12.75">
      <c r="A2235" s="35" t="s">
        <v>54</v>
      </c>
      <c r="E2235" s="39" t="s">
        <v>5</v>
      </c>
    </row>
    <row r="2236" spans="1:5" ht="12.75">
      <c r="A2236" s="35" t="s">
        <v>55</v>
      </c>
      <c r="E2236" s="40" t="s">
        <v>5</v>
      </c>
    </row>
    <row r="2237" spans="1:5" ht="12.75">
      <c r="A2237" t="s">
        <v>56</v>
      </c>
      <c r="E2237" s="39" t="s">
        <v>5</v>
      </c>
    </row>
    <row r="2238" spans="1:16" ht="12.75">
      <c r="A2238" t="s">
        <v>49</v>
      </c>
      <c s="34" t="s">
        <v>7140</v>
      </c>
      <c s="34" t="s">
        <v>9892</v>
      </c>
      <c s="35" t="s">
        <v>73</v>
      </c>
      <c s="6" t="s">
        <v>9893</v>
      </c>
      <c s="36" t="s">
        <v>684</v>
      </c>
      <c s="37">
        <v>4</v>
      </c>
      <c s="36">
        <v>0</v>
      </c>
      <c s="36">
        <f>ROUND(G2238*H2238,6)</f>
      </c>
      <c r="L2238" s="38">
        <v>0</v>
      </c>
      <c s="32">
        <f>ROUND(ROUND(L2238,2)*ROUND(G2238,3),2)</f>
      </c>
      <c s="36" t="s">
        <v>76</v>
      </c>
      <c>
        <f>(M2238*21)/100</f>
      </c>
      <c t="s">
        <v>27</v>
      </c>
    </row>
    <row r="2239" spans="1:5" ht="12.75">
      <c r="A2239" s="35" t="s">
        <v>54</v>
      </c>
      <c r="E2239" s="39" t="s">
        <v>5</v>
      </c>
    </row>
    <row r="2240" spans="1:5" ht="12.75">
      <c r="A2240" s="35" t="s">
        <v>55</v>
      </c>
      <c r="E2240" s="40" t="s">
        <v>5</v>
      </c>
    </row>
    <row r="2241" spans="1:5" ht="12.75">
      <c r="A2241" t="s">
        <v>56</v>
      </c>
      <c r="E2241" s="39" t="s">
        <v>5</v>
      </c>
    </row>
    <row r="2242" spans="1:16" ht="12.75">
      <c r="A2242" t="s">
        <v>49</v>
      </c>
      <c s="34" t="s">
        <v>7142</v>
      </c>
      <c s="34" t="s">
        <v>9892</v>
      </c>
      <c s="35" t="s">
        <v>77</v>
      </c>
      <c s="6" t="s">
        <v>9893</v>
      </c>
      <c s="36" t="s">
        <v>684</v>
      </c>
      <c s="37">
        <v>17</v>
      </c>
      <c s="36">
        <v>0</v>
      </c>
      <c s="36">
        <f>ROUND(G2242*H2242,6)</f>
      </c>
      <c r="L2242" s="38">
        <v>0</v>
      </c>
      <c s="32">
        <f>ROUND(ROUND(L2242,2)*ROUND(G2242,3),2)</f>
      </c>
      <c s="36" t="s">
        <v>76</v>
      </c>
      <c>
        <f>(M2242*21)/100</f>
      </c>
      <c t="s">
        <v>27</v>
      </c>
    </row>
    <row r="2243" spans="1:5" ht="12.75">
      <c r="A2243" s="35" t="s">
        <v>54</v>
      </c>
      <c r="E2243" s="39" t="s">
        <v>5</v>
      </c>
    </row>
    <row r="2244" spans="1:5" ht="12.75">
      <c r="A2244" s="35" t="s">
        <v>55</v>
      </c>
      <c r="E2244" s="40" t="s">
        <v>5</v>
      </c>
    </row>
    <row r="2245" spans="1:5" ht="12.75">
      <c r="A2245" t="s">
        <v>56</v>
      </c>
      <c r="E2245" s="39" t="s">
        <v>5</v>
      </c>
    </row>
    <row r="2246" spans="1:13" ht="12.75">
      <c r="A2246" t="s">
        <v>46</v>
      </c>
      <c r="C2246" s="31" t="s">
        <v>77</v>
      </c>
      <c r="E2246" s="33" t="s">
        <v>10204</v>
      </c>
      <c r="J2246" s="32">
        <f>0</f>
      </c>
      <c s="32">
        <f>0</f>
      </c>
      <c s="32">
        <f>0+L2247+L2251+L2255+L2259+L2263+L2267+L2271</f>
      </c>
      <c s="32">
        <f>0+M2247+M2251+M2255+M2259+M2263+M2267+M2271</f>
      </c>
    </row>
    <row r="2247" spans="1:16" ht="12.75">
      <c r="A2247" t="s">
        <v>49</v>
      </c>
      <c s="34" t="s">
        <v>7144</v>
      </c>
      <c s="34" t="s">
        <v>9870</v>
      </c>
      <c s="35" t="s">
        <v>77</v>
      </c>
      <c s="6" t="s">
        <v>9871</v>
      </c>
      <c s="36" t="s">
        <v>684</v>
      </c>
      <c s="37">
        <v>1</v>
      </c>
      <c s="36">
        <v>0</v>
      </c>
      <c s="36">
        <f>ROUND(G2247*H2247,6)</f>
      </c>
      <c r="L2247" s="38">
        <v>0</v>
      </c>
      <c s="32">
        <f>ROUND(ROUND(L2247,2)*ROUND(G2247,3),2)</f>
      </c>
      <c s="36" t="s">
        <v>76</v>
      </c>
      <c>
        <f>(M2247*21)/100</f>
      </c>
      <c t="s">
        <v>27</v>
      </c>
    </row>
    <row r="2248" spans="1:5" ht="12.75">
      <c r="A2248" s="35" t="s">
        <v>54</v>
      </c>
      <c r="E2248" s="39" t="s">
        <v>9872</v>
      </c>
    </row>
    <row r="2249" spans="1:5" ht="12.75">
      <c r="A2249" s="35" t="s">
        <v>55</v>
      </c>
      <c r="E2249" s="40" t="s">
        <v>5</v>
      </c>
    </row>
    <row r="2250" spans="1:5" ht="12.75">
      <c r="A2250" t="s">
        <v>56</v>
      </c>
      <c r="E2250" s="39" t="s">
        <v>5</v>
      </c>
    </row>
    <row r="2251" spans="1:16" ht="12.75">
      <c r="A2251" t="s">
        <v>49</v>
      </c>
      <c s="34" t="s">
        <v>2455</v>
      </c>
      <c s="34" t="s">
        <v>9873</v>
      </c>
      <c s="35" t="s">
        <v>77</v>
      </c>
      <c s="6" t="s">
        <v>9871</v>
      </c>
      <c s="36" t="s">
        <v>684</v>
      </c>
      <c s="37">
        <v>1</v>
      </c>
      <c s="36">
        <v>0</v>
      </c>
      <c s="36">
        <f>ROUND(G2251*H2251,6)</f>
      </c>
      <c r="L2251" s="38">
        <v>0</v>
      </c>
      <c s="32">
        <f>ROUND(ROUND(L2251,2)*ROUND(G2251,3),2)</f>
      </c>
      <c s="36" t="s">
        <v>76</v>
      </c>
      <c>
        <f>(M2251*21)/100</f>
      </c>
      <c t="s">
        <v>27</v>
      </c>
    </row>
    <row r="2252" spans="1:5" ht="25.5">
      <c r="A2252" s="35" t="s">
        <v>54</v>
      </c>
      <c r="E2252" s="39" t="s">
        <v>9874</v>
      </c>
    </row>
    <row r="2253" spans="1:5" ht="12.75">
      <c r="A2253" s="35" t="s">
        <v>55</v>
      </c>
      <c r="E2253" s="40" t="s">
        <v>5</v>
      </c>
    </row>
    <row r="2254" spans="1:5" ht="12.75">
      <c r="A2254" t="s">
        <v>56</v>
      </c>
      <c r="E2254" s="39" t="s">
        <v>5</v>
      </c>
    </row>
    <row r="2255" spans="1:16" ht="12.75">
      <c r="A2255" t="s">
        <v>49</v>
      </c>
      <c s="34" t="s">
        <v>2457</v>
      </c>
      <c s="34" t="s">
        <v>9875</v>
      </c>
      <c s="35" t="s">
        <v>77</v>
      </c>
      <c s="6" t="s">
        <v>9876</v>
      </c>
      <c s="36" t="s">
        <v>7404</v>
      </c>
      <c s="37">
        <v>12</v>
      </c>
      <c s="36">
        <v>0</v>
      </c>
      <c s="36">
        <f>ROUND(G2255*H2255,6)</f>
      </c>
      <c r="L2255" s="38">
        <v>0</v>
      </c>
      <c s="32">
        <f>ROUND(ROUND(L2255,2)*ROUND(G2255,3),2)</f>
      </c>
      <c s="36" t="s">
        <v>76</v>
      </c>
      <c>
        <f>(M2255*21)/100</f>
      </c>
      <c t="s">
        <v>27</v>
      </c>
    </row>
    <row r="2256" spans="1:5" ht="12.75">
      <c r="A2256" s="35" t="s">
        <v>54</v>
      </c>
      <c r="E2256" s="39" t="s">
        <v>9877</v>
      </c>
    </row>
    <row r="2257" spans="1:5" ht="12.75">
      <c r="A2257" s="35" t="s">
        <v>55</v>
      </c>
      <c r="E2257" s="40" t="s">
        <v>5</v>
      </c>
    </row>
    <row r="2258" spans="1:5" ht="12.75">
      <c r="A2258" t="s">
        <v>56</v>
      </c>
      <c r="E2258" s="39" t="s">
        <v>5</v>
      </c>
    </row>
    <row r="2259" spans="1:16" ht="12.75">
      <c r="A2259" t="s">
        <v>49</v>
      </c>
      <c s="34" t="s">
        <v>2459</v>
      </c>
      <c s="34" t="s">
        <v>9878</v>
      </c>
      <c s="35" t="s">
        <v>77</v>
      </c>
      <c s="6" t="s">
        <v>9879</v>
      </c>
      <c s="36" t="s">
        <v>684</v>
      </c>
      <c s="37">
        <v>1</v>
      </c>
      <c s="36">
        <v>0</v>
      </c>
      <c s="36">
        <f>ROUND(G2259*H2259,6)</f>
      </c>
      <c r="L2259" s="38">
        <v>0</v>
      </c>
      <c s="32">
        <f>ROUND(ROUND(L2259,2)*ROUND(G2259,3),2)</f>
      </c>
      <c s="36" t="s">
        <v>76</v>
      </c>
      <c>
        <f>(M2259*21)/100</f>
      </c>
      <c t="s">
        <v>27</v>
      </c>
    </row>
    <row r="2260" spans="1:5" ht="12.75">
      <c r="A2260" s="35" t="s">
        <v>54</v>
      </c>
      <c r="E2260" s="39" t="s">
        <v>9880</v>
      </c>
    </row>
    <row r="2261" spans="1:5" ht="12.75">
      <c r="A2261" s="35" t="s">
        <v>55</v>
      </c>
      <c r="E2261" s="40" t="s">
        <v>5</v>
      </c>
    </row>
    <row r="2262" spans="1:5" ht="12.75">
      <c r="A2262" t="s">
        <v>56</v>
      </c>
      <c r="E2262" s="39" t="s">
        <v>5</v>
      </c>
    </row>
    <row r="2263" spans="1:16" ht="12.75">
      <c r="A2263" t="s">
        <v>49</v>
      </c>
      <c s="34" t="s">
        <v>2461</v>
      </c>
      <c s="34" t="s">
        <v>9881</v>
      </c>
      <c s="35" t="s">
        <v>73</v>
      </c>
      <c s="6" t="s">
        <v>9882</v>
      </c>
      <c s="36" t="s">
        <v>684</v>
      </c>
      <c s="37">
        <v>1</v>
      </c>
      <c s="36">
        <v>0</v>
      </c>
      <c s="36">
        <f>ROUND(G2263*H2263,6)</f>
      </c>
      <c r="L2263" s="38">
        <v>0</v>
      </c>
      <c s="32">
        <f>ROUND(ROUND(L2263,2)*ROUND(G2263,3),2)</f>
      </c>
      <c s="36" t="s">
        <v>76</v>
      </c>
      <c>
        <f>(M2263*21)/100</f>
      </c>
      <c t="s">
        <v>27</v>
      </c>
    </row>
    <row r="2264" spans="1:5" ht="12.75">
      <c r="A2264" s="35" t="s">
        <v>54</v>
      </c>
      <c r="E2264" s="39" t="s">
        <v>5</v>
      </c>
    </row>
    <row r="2265" spans="1:5" ht="12.75">
      <c r="A2265" s="35" t="s">
        <v>55</v>
      </c>
      <c r="E2265" s="40" t="s">
        <v>5</v>
      </c>
    </row>
    <row r="2266" spans="1:5" ht="12.75">
      <c r="A2266" t="s">
        <v>56</v>
      </c>
      <c r="E2266" s="39" t="s">
        <v>5</v>
      </c>
    </row>
    <row r="2267" spans="1:16" ht="25.5">
      <c r="A2267" t="s">
        <v>49</v>
      </c>
      <c s="34" t="s">
        <v>2463</v>
      </c>
      <c s="34" t="s">
        <v>9883</v>
      </c>
      <c s="35" t="s">
        <v>73</v>
      </c>
      <c s="6" t="s">
        <v>9884</v>
      </c>
      <c s="36" t="s">
        <v>684</v>
      </c>
      <c s="37">
        <v>1</v>
      </c>
      <c s="36">
        <v>0</v>
      </c>
      <c s="36">
        <f>ROUND(G2267*H2267,6)</f>
      </c>
      <c r="L2267" s="38">
        <v>0</v>
      </c>
      <c s="32">
        <f>ROUND(ROUND(L2267,2)*ROUND(G2267,3),2)</f>
      </c>
      <c s="36" t="s">
        <v>76</v>
      </c>
      <c>
        <f>(M2267*21)/100</f>
      </c>
      <c t="s">
        <v>27</v>
      </c>
    </row>
    <row r="2268" spans="1:5" ht="12.75">
      <c r="A2268" s="35" t="s">
        <v>54</v>
      </c>
      <c r="E2268" s="39" t="s">
        <v>5</v>
      </c>
    </row>
    <row r="2269" spans="1:5" ht="12.75">
      <c r="A2269" s="35" t="s">
        <v>55</v>
      </c>
      <c r="E2269" s="40" t="s">
        <v>5</v>
      </c>
    </row>
    <row r="2270" spans="1:5" ht="12.75">
      <c r="A2270" t="s">
        <v>56</v>
      </c>
      <c r="E2270" s="39" t="s">
        <v>5</v>
      </c>
    </row>
    <row r="2271" spans="1:16" ht="12.75">
      <c r="A2271" t="s">
        <v>49</v>
      </c>
      <c s="34" t="s">
        <v>2465</v>
      </c>
      <c s="34" t="s">
        <v>9885</v>
      </c>
      <c s="35" t="s">
        <v>73</v>
      </c>
      <c s="6" t="s">
        <v>9886</v>
      </c>
      <c s="36" t="s">
        <v>7404</v>
      </c>
      <c s="37">
        <v>12</v>
      </c>
      <c s="36">
        <v>0</v>
      </c>
      <c s="36">
        <f>ROUND(G2271*H2271,6)</f>
      </c>
      <c r="L2271" s="38">
        <v>0</v>
      </c>
      <c s="32">
        <f>ROUND(ROUND(L2271,2)*ROUND(G2271,3),2)</f>
      </c>
      <c s="36" t="s">
        <v>76</v>
      </c>
      <c>
        <f>(M2271*21)/100</f>
      </c>
      <c t="s">
        <v>27</v>
      </c>
    </row>
    <row r="2272" spans="1:5" ht="12.75">
      <c r="A2272" s="35" t="s">
        <v>54</v>
      </c>
      <c r="E2272" s="39" t="s">
        <v>5</v>
      </c>
    </row>
    <row r="2273" spans="1:5" ht="12.75">
      <c r="A2273" s="35" t="s">
        <v>55</v>
      </c>
      <c r="E2273" s="40" t="s">
        <v>5</v>
      </c>
    </row>
    <row r="2274" spans="1:5" ht="12.75">
      <c r="A2274" t="s">
        <v>56</v>
      </c>
      <c r="E227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2375</v>
      </c>
      <c s="41">
        <f>Rekapitulace!C35</f>
      </c>
      <c s="20" t="s">
        <v>0</v>
      </c>
      <c t="s">
        <v>23</v>
      </c>
      <c t="s">
        <v>27</v>
      </c>
    </row>
    <row r="4" spans="1:16" ht="32" customHeight="1">
      <c r="A4" s="24" t="s">
        <v>20</v>
      </c>
      <c s="25" t="s">
        <v>28</v>
      </c>
      <c s="27" t="s">
        <v>2375</v>
      </c>
      <c r="E4" s="26" t="s">
        <v>2376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COUNTIFS(L8:L224,"=0",A8:A224,"P")+COUNTIFS(L8:L224,"",A8:A224,"P")+SUM(Q8:Q224)</f>
      </c>
    </row>
    <row r="8" spans="1:13" ht="12.75">
      <c r="A8" t="s">
        <v>44</v>
      </c>
      <c r="C8" s="28" t="s">
        <v>10207</v>
      </c>
      <c r="E8" s="30" t="s">
        <v>10206</v>
      </c>
      <c r="J8" s="29">
        <f>0+J9+J118+J191</f>
      </c>
      <c s="29">
        <f>0+K9+K118+K191</f>
      </c>
      <c s="29">
        <f>0+L9+L118+L191</f>
      </c>
      <c s="29">
        <f>0+M9+M118+M191</f>
      </c>
    </row>
    <row r="9" spans="1:13" ht="12.75">
      <c r="A9" t="s">
        <v>46</v>
      </c>
      <c r="C9" s="31" t="s">
        <v>47</v>
      </c>
      <c r="E9" s="33" t="s">
        <v>261</v>
      </c>
      <c r="J9" s="32">
        <f>0</f>
      </c>
      <c s="32">
        <f>0</f>
      </c>
      <c s="32">
        <f>0+L10+L14+L18+L22+L26+L30+L34+L38+L42+L46+L50+L54+L58+L62+L66+L70+L74+L78+L82+L86+L90+L94+L98+L102+L106+L110+L114</f>
      </c>
      <c s="32">
        <f>0+M10+M14+M18+M22+M26+M30+M34+M38+M42+M46+M50+M54+M58+M62+M66+M70+M74+M78+M82+M86+M90+M94+M98+M102+M106+M110+M114</f>
      </c>
    </row>
    <row r="10" spans="1:16" ht="12.75">
      <c r="A10" t="s">
        <v>49</v>
      </c>
      <c s="34" t="s">
        <v>4</v>
      </c>
      <c s="34" t="s">
        <v>10208</v>
      </c>
      <c s="35" t="s">
        <v>5</v>
      </c>
      <c s="6" t="s">
        <v>10209</v>
      </c>
      <c s="36" t="s">
        <v>86</v>
      </c>
      <c s="37">
        <v>6</v>
      </c>
      <c s="36">
        <v>0.00015</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10210</v>
      </c>
      <c s="35" t="s">
        <v>5</v>
      </c>
      <c s="6" t="s">
        <v>10211</v>
      </c>
      <c s="36" t="s">
        <v>86</v>
      </c>
      <c s="37">
        <v>39</v>
      </c>
      <c s="36">
        <v>0.00012</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10212</v>
      </c>
      <c s="35" t="s">
        <v>5</v>
      </c>
      <c s="6" t="s">
        <v>10213</v>
      </c>
      <c s="36" t="s">
        <v>86</v>
      </c>
      <c s="37">
        <v>39</v>
      </c>
      <c s="36">
        <v>1E-05</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10214</v>
      </c>
      <c s="35" t="s">
        <v>5</v>
      </c>
      <c s="6" t="s">
        <v>10215</v>
      </c>
      <c s="36" t="s">
        <v>86</v>
      </c>
      <c s="37">
        <v>60</v>
      </c>
      <c s="36">
        <v>0.00013</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10216</v>
      </c>
      <c s="35" t="s">
        <v>5</v>
      </c>
      <c s="6" t="s">
        <v>10217</v>
      </c>
      <c s="36" t="s">
        <v>86</v>
      </c>
      <c s="37">
        <v>1</v>
      </c>
      <c s="36">
        <v>0.00092</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25.5">
      <c r="A30" t="s">
        <v>49</v>
      </c>
      <c s="34" t="s">
        <v>67</v>
      </c>
      <c s="34" t="s">
        <v>10218</v>
      </c>
      <c s="35" t="s">
        <v>5</v>
      </c>
      <c s="6" t="s">
        <v>10219</v>
      </c>
      <c s="36" t="s">
        <v>86</v>
      </c>
      <c s="37">
        <v>2</v>
      </c>
      <c s="36">
        <v>0.0009</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25.5">
      <c r="A34" t="s">
        <v>49</v>
      </c>
      <c s="34" t="s">
        <v>70</v>
      </c>
      <c s="34" t="s">
        <v>10220</v>
      </c>
      <c s="35" t="s">
        <v>5</v>
      </c>
      <c s="6" t="s">
        <v>10221</v>
      </c>
      <c s="36" t="s">
        <v>86</v>
      </c>
      <c s="37">
        <v>1</v>
      </c>
      <c s="36">
        <v>0.0033</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10222</v>
      </c>
      <c s="35" t="s">
        <v>5</v>
      </c>
      <c s="6" t="s">
        <v>10223</v>
      </c>
      <c s="36" t="s">
        <v>86</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77</v>
      </c>
      <c s="34" t="s">
        <v>10224</v>
      </c>
      <c s="35" t="s">
        <v>5</v>
      </c>
      <c s="6" t="s">
        <v>10225</v>
      </c>
      <c s="36" t="s">
        <v>86</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80</v>
      </c>
      <c s="34" t="s">
        <v>10226</v>
      </c>
      <c s="35" t="s">
        <v>5</v>
      </c>
      <c s="6" t="s">
        <v>10227</v>
      </c>
      <c s="36" t="s">
        <v>86</v>
      </c>
      <c s="37">
        <v>60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83</v>
      </c>
      <c s="34" t="s">
        <v>10228</v>
      </c>
      <c s="35" t="s">
        <v>5</v>
      </c>
      <c s="6" t="s">
        <v>10229</v>
      </c>
      <c s="36" t="s">
        <v>86</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10230</v>
      </c>
      <c s="35" t="s">
        <v>5</v>
      </c>
      <c s="6" t="s">
        <v>10231</v>
      </c>
      <c s="36" t="s">
        <v>684</v>
      </c>
      <c s="37">
        <v>1</v>
      </c>
      <c s="36">
        <v>0</v>
      </c>
      <c s="36">
        <f>ROUND(G54*H54,6)</f>
      </c>
      <c r="L54" s="38">
        <v>0</v>
      </c>
      <c s="32">
        <f>ROUND(ROUND(L54,2)*ROUND(G54,3),2)</f>
      </c>
      <c s="36" t="s">
        <v>76</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10232</v>
      </c>
      <c s="35" t="s">
        <v>5</v>
      </c>
      <c s="6" t="s">
        <v>10233</v>
      </c>
      <c s="36" t="s">
        <v>86</v>
      </c>
      <c s="37">
        <v>4</v>
      </c>
      <c s="36">
        <v>0</v>
      </c>
      <c s="36">
        <f>ROUND(G58*H58,6)</f>
      </c>
      <c r="L58" s="38">
        <v>0</v>
      </c>
      <c s="32">
        <f>ROUND(ROUND(L58,2)*ROUND(G58,3),2)</f>
      </c>
      <c s="36" t="s">
        <v>76</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10234</v>
      </c>
      <c s="35" t="s">
        <v>5</v>
      </c>
      <c s="6" t="s">
        <v>10235</v>
      </c>
      <c s="36" t="s">
        <v>86</v>
      </c>
      <c s="37">
        <v>2</v>
      </c>
      <c s="36">
        <v>0.00011</v>
      </c>
      <c s="36">
        <f>ROUND(G62*H62,6)</f>
      </c>
      <c r="L62" s="38">
        <v>0</v>
      </c>
      <c s="32">
        <f>ROUND(ROUND(L62,2)*ROUND(G62,3),2)</f>
      </c>
      <c s="36" t="s">
        <v>76</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10236</v>
      </c>
      <c s="35" t="s">
        <v>5</v>
      </c>
      <c s="6" t="s">
        <v>10237</v>
      </c>
      <c s="36" t="s">
        <v>86</v>
      </c>
      <c s="37">
        <v>4</v>
      </c>
      <c s="36">
        <v>0.00011</v>
      </c>
      <c s="36">
        <f>ROUND(G66*H66,6)</f>
      </c>
      <c r="L66" s="38">
        <v>0</v>
      </c>
      <c s="32">
        <f>ROUND(ROUND(L66,2)*ROUND(G66,3),2)</f>
      </c>
      <c s="36" t="s">
        <v>76</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10238</v>
      </c>
      <c s="35" t="s">
        <v>5</v>
      </c>
      <c s="6" t="s">
        <v>10239</v>
      </c>
      <c s="36" t="s">
        <v>86</v>
      </c>
      <c s="37">
        <v>4</v>
      </c>
      <c s="36">
        <v>0.00012</v>
      </c>
      <c s="36">
        <f>ROUND(G70*H70,6)</f>
      </c>
      <c r="L70" s="38">
        <v>0</v>
      </c>
      <c s="32">
        <f>ROUND(ROUND(L70,2)*ROUND(G70,3),2)</f>
      </c>
      <c s="36" t="s">
        <v>76</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10240</v>
      </c>
      <c s="35" t="s">
        <v>5</v>
      </c>
      <c s="6" t="s">
        <v>10241</v>
      </c>
      <c s="36" t="s">
        <v>86</v>
      </c>
      <c s="37">
        <v>1</v>
      </c>
      <c s="36">
        <v>0</v>
      </c>
      <c s="36">
        <f>ROUND(G74*H74,6)</f>
      </c>
      <c r="L74" s="38">
        <v>0</v>
      </c>
      <c s="32">
        <f>ROUND(ROUND(L74,2)*ROUND(G74,3),2)</f>
      </c>
      <c s="36" t="s">
        <v>76</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10242</v>
      </c>
      <c s="35" t="s">
        <v>5</v>
      </c>
      <c s="6" t="s">
        <v>10243</v>
      </c>
      <c s="36" t="s">
        <v>86</v>
      </c>
      <c s="37">
        <v>39</v>
      </c>
      <c s="36">
        <v>0</v>
      </c>
      <c s="36">
        <f>ROUND(G78*H78,6)</f>
      </c>
      <c r="L78" s="38">
        <v>0</v>
      </c>
      <c s="32">
        <f>ROUND(ROUND(L78,2)*ROUND(G78,3),2)</f>
      </c>
      <c s="36" t="s">
        <v>76</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10244</v>
      </c>
      <c s="35" t="s">
        <v>5</v>
      </c>
      <c s="6" t="s">
        <v>10245</v>
      </c>
      <c s="36" t="s">
        <v>86</v>
      </c>
      <c s="37">
        <v>39</v>
      </c>
      <c s="36">
        <v>0</v>
      </c>
      <c s="36">
        <f>ROUND(G82*H82,6)</f>
      </c>
      <c r="L82" s="38">
        <v>0</v>
      </c>
      <c s="32">
        <f>ROUND(ROUND(L82,2)*ROUND(G82,3),2)</f>
      </c>
      <c s="36" t="s">
        <v>76</v>
      </c>
      <c>
        <f>(M82*21)/100</f>
      </c>
      <c t="s">
        <v>27</v>
      </c>
    </row>
    <row r="83" spans="1:5" ht="12.75">
      <c r="A83" s="35" t="s">
        <v>54</v>
      </c>
      <c r="E83" s="39" t="s">
        <v>5</v>
      </c>
    </row>
    <row r="84" spans="1:5" ht="12.75">
      <c r="A84" s="35" t="s">
        <v>55</v>
      </c>
      <c r="E84" s="40" t="s">
        <v>5</v>
      </c>
    </row>
    <row r="85" spans="1:5" ht="12.75">
      <c r="A85" t="s">
        <v>56</v>
      </c>
      <c r="E85" s="39" t="s">
        <v>5</v>
      </c>
    </row>
    <row r="86" spans="1:16" ht="25.5">
      <c r="A86" t="s">
        <v>49</v>
      </c>
      <c s="34" t="s">
        <v>114</v>
      </c>
      <c s="34" t="s">
        <v>10246</v>
      </c>
      <c s="35" t="s">
        <v>5</v>
      </c>
      <c s="6" t="s">
        <v>10247</v>
      </c>
      <c s="36" t="s">
        <v>86</v>
      </c>
      <c s="37">
        <v>4</v>
      </c>
      <c s="36">
        <v>0</v>
      </c>
      <c s="36">
        <f>ROUND(G86*H86,6)</f>
      </c>
      <c r="L86" s="38">
        <v>0</v>
      </c>
      <c s="32">
        <f>ROUND(ROUND(L86,2)*ROUND(G86,3),2)</f>
      </c>
      <c s="36" t="s">
        <v>76</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117</v>
      </c>
      <c s="34" t="s">
        <v>10248</v>
      </c>
      <c s="35" t="s">
        <v>5</v>
      </c>
      <c s="6" t="s">
        <v>10249</v>
      </c>
      <c s="36" t="s">
        <v>86</v>
      </c>
      <c s="37">
        <v>4</v>
      </c>
      <c s="36">
        <v>0</v>
      </c>
      <c s="36">
        <f>ROUND(G90*H90,6)</f>
      </c>
      <c r="L90" s="38">
        <v>0</v>
      </c>
      <c s="32">
        <f>ROUND(ROUND(L90,2)*ROUND(G90,3),2)</f>
      </c>
      <c s="36" t="s">
        <v>76</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120</v>
      </c>
      <c s="34" t="s">
        <v>10250</v>
      </c>
      <c s="35" t="s">
        <v>5</v>
      </c>
      <c s="6" t="s">
        <v>10251</v>
      </c>
      <c s="36" t="s">
        <v>86</v>
      </c>
      <c s="37">
        <v>6</v>
      </c>
      <c s="36">
        <v>0</v>
      </c>
      <c s="36">
        <f>ROUND(G94*H94,6)</f>
      </c>
      <c r="L94" s="38">
        <v>0</v>
      </c>
      <c s="32">
        <f>ROUND(ROUND(L94,2)*ROUND(G94,3),2)</f>
      </c>
      <c s="36" t="s">
        <v>76</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123</v>
      </c>
      <c s="34" t="s">
        <v>1013</v>
      </c>
      <c s="35" t="s">
        <v>5</v>
      </c>
      <c s="6" t="s">
        <v>1014</v>
      </c>
      <c s="36" t="s">
        <v>86</v>
      </c>
      <c s="37">
        <v>1</v>
      </c>
      <c s="36">
        <v>0</v>
      </c>
      <c s="36">
        <f>ROUND(G98*H98,6)</f>
      </c>
      <c r="L98" s="38">
        <v>0</v>
      </c>
      <c s="32">
        <f>ROUND(ROUND(L98,2)*ROUND(G98,3),2)</f>
      </c>
      <c s="36" t="s">
        <v>76</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126</v>
      </c>
      <c s="34" t="s">
        <v>10252</v>
      </c>
      <c s="35" t="s">
        <v>5</v>
      </c>
      <c s="6" t="s">
        <v>10253</v>
      </c>
      <c s="36" t="s">
        <v>86</v>
      </c>
      <c s="37">
        <v>1</v>
      </c>
      <c s="36">
        <v>0</v>
      </c>
      <c s="36">
        <f>ROUND(G102*H102,6)</f>
      </c>
      <c r="L102" s="38">
        <v>0</v>
      </c>
      <c s="32">
        <f>ROUND(ROUND(L102,2)*ROUND(G102,3),2)</f>
      </c>
      <c s="36" t="s">
        <v>76</v>
      </c>
      <c>
        <f>(M102*21)/100</f>
      </c>
      <c t="s">
        <v>27</v>
      </c>
    </row>
    <row r="103" spans="1:5" ht="12.75">
      <c r="A103" s="35" t="s">
        <v>54</v>
      </c>
      <c r="E103" s="39" t="s">
        <v>5</v>
      </c>
    </row>
    <row r="104" spans="1:5" ht="12.75">
      <c r="A104" s="35" t="s">
        <v>55</v>
      </c>
      <c r="E104" s="40" t="s">
        <v>5</v>
      </c>
    </row>
    <row r="105" spans="1:5" ht="12.75">
      <c r="A105" t="s">
        <v>56</v>
      </c>
      <c r="E105" s="39" t="s">
        <v>5</v>
      </c>
    </row>
    <row r="106" spans="1:16" ht="12.75">
      <c r="A106" t="s">
        <v>49</v>
      </c>
      <c s="34" t="s">
        <v>129</v>
      </c>
      <c s="34" t="s">
        <v>10254</v>
      </c>
      <c s="35" t="s">
        <v>5</v>
      </c>
      <c s="6" t="s">
        <v>10255</v>
      </c>
      <c s="36" t="s">
        <v>86</v>
      </c>
      <c s="37">
        <v>1</v>
      </c>
      <c s="36">
        <v>0</v>
      </c>
      <c s="36">
        <f>ROUND(G106*H106,6)</f>
      </c>
      <c r="L106" s="38">
        <v>0</v>
      </c>
      <c s="32">
        <f>ROUND(ROUND(L106,2)*ROUND(G106,3),2)</f>
      </c>
      <c s="36" t="s">
        <v>76</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132</v>
      </c>
      <c s="34" t="s">
        <v>10256</v>
      </c>
      <c s="35" t="s">
        <v>5</v>
      </c>
      <c s="6" t="s">
        <v>10257</v>
      </c>
      <c s="36" t="s">
        <v>86</v>
      </c>
      <c s="37">
        <v>39</v>
      </c>
      <c s="36">
        <v>0</v>
      </c>
      <c s="36">
        <f>ROUND(G110*H110,6)</f>
      </c>
      <c r="L110" s="38">
        <v>0</v>
      </c>
      <c s="32">
        <f>ROUND(ROUND(L110,2)*ROUND(G110,3),2)</f>
      </c>
      <c s="36" t="s">
        <v>76</v>
      </c>
      <c>
        <f>(M110*21)/100</f>
      </c>
      <c t="s">
        <v>27</v>
      </c>
    </row>
    <row r="111" spans="1:5" ht="12.75">
      <c r="A111" s="35" t="s">
        <v>54</v>
      </c>
      <c r="E111" s="39" t="s">
        <v>5</v>
      </c>
    </row>
    <row r="112" spans="1:5" ht="12.75">
      <c r="A112" s="35" t="s">
        <v>55</v>
      </c>
      <c r="E112" s="40" t="s">
        <v>5</v>
      </c>
    </row>
    <row r="113" spans="1:5" ht="12.75">
      <c r="A113" t="s">
        <v>56</v>
      </c>
      <c r="E113" s="39" t="s">
        <v>5</v>
      </c>
    </row>
    <row r="114" spans="1:16" ht="12.75">
      <c r="A114" t="s">
        <v>49</v>
      </c>
      <c s="34" t="s">
        <v>135</v>
      </c>
      <c s="34" t="s">
        <v>10258</v>
      </c>
      <c s="35" t="s">
        <v>5</v>
      </c>
      <c s="6" t="s">
        <v>10259</v>
      </c>
      <c s="36" t="s">
        <v>86</v>
      </c>
      <c s="37">
        <v>1</v>
      </c>
      <c s="36">
        <v>0</v>
      </c>
      <c s="36">
        <f>ROUND(G114*H114,6)</f>
      </c>
      <c r="L114" s="38">
        <v>0</v>
      </c>
      <c s="32">
        <f>ROUND(ROUND(L114,2)*ROUND(G114,3),2)</f>
      </c>
      <c s="36" t="s">
        <v>76</v>
      </c>
      <c>
        <f>(M114*21)/100</f>
      </c>
      <c t="s">
        <v>27</v>
      </c>
    </row>
    <row r="115" spans="1:5" ht="12.75">
      <c r="A115" s="35" t="s">
        <v>54</v>
      </c>
      <c r="E115" s="39" t="s">
        <v>5</v>
      </c>
    </row>
    <row r="116" spans="1:5" ht="12.75">
      <c r="A116" s="35" t="s">
        <v>55</v>
      </c>
      <c r="E116" s="40" t="s">
        <v>5</v>
      </c>
    </row>
    <row r="117" spans="1:5" ht="12.75">
      <c r="A117" t="s">
        <v>56</v>
      </c>
      <c r="E117" s="39" t="s">
        <v>5</v>
      </c>
    </row>
    <row r="118" spans="1:13" ht="12.75">
      <c r="A118" t="s">
        <v>46</v>
      </c>
      <c r="C118" s="31" t="s">
        <v>100</v>
      </c>
      <c r="E118" s="33" t="s">
        <v>316</v>
      </c>
      <c r="J118" s="32">
        <f>0</f>
      </c>
      <c s="32">
        <f>0</f>
      </c>
      <c s="32">
        <f>0+L119+L123+L127+L131+L135+L139+L143+L147+L151+L155+L159+L163+L167+L171+L175+L179+L183+L187</f>
      </c>
      <c s="32">
        <f>0+M119+M123+M127+M131+M135+M139+M143+M147+M151+M155+M159+M163+M167+M171+M175+M179+M183+M187</f>
      </c>
    </row>
    <row r="119" spans="1:16" ht="25.5">
      <c r="A119" t="s">
        <v>49</v>
      </c>
      <c s="34" t="s">
        <v>138</v>
      </c>
      <c s="34" t="s">
        <v>10260</v>
      </c>
      <c s="35" t="s">
        <v>5</v>
      </c>
      <c s="6" t="s">
        <v>10261</v>
      </c>
      <c s="36" t="s">
        <v>52</v>
      </c>
      <c s="37">
        <v>2400</v>
      </c>
      <c s="36">
        <v>4E-05</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v>
      </c>
    </row>
    <row r="123" spans="1:16" ht="25.5">
      <c r="A123" t="s">
        <v>49</v>
      </c>
      <c s="34" t="s">
        <v>141</v>
      </c>
      <c s="34" t="s">
        <v>10262</v>
      </c>
      <c s="35" t="s">
        <v>5</v>
      </c>
      <c s="6" t="s">
        <v>10263</v>
      </c>
      <c s="36" t="s">
        <v>52</v>
      </c>
      <c s="37">
        <v>80</v>
      </c>
      <c s="36">
        <v>5E-05</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5</v>
      </c>
    </row>
    <row r="127" spans="1:16" ht="12.75">
      <c r="A127" t="s">
        <v>49</v>
      </c>
      <c s="34" t="s">
        <v>144</v>
      </c>
      <c s="34" t="s">
        <v>317</v>
      </c>
      <c s="35" t="s">
        <v>5</v>
      </c>
      <c s="6" t="s">
        <v>318</v>
      </c>
      <c s="36" t="s">
        <v>52</v>
      </c>
      <c s="37">
        <v>10</v>
      </c>
      <c s="36">
        <v>0.00021</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5</v>
      </c>
    </row>
    <row r="131" spans="1:16" ht="12.75">
      <c r="A131" t="s">
        <v>49</v>
      </c>
      <c s="34" t="s">
        <v>147</v>
      </c>
      <c s="34" t="s">
        <v>319</v>
      </c>
      <c s="35" t="s">
        <v>5</v>
      </c>
      <c s="6" t="s">
        <v>320</v>
      </c>
      <c s="36" t="s">
        <v>52</v>
      </c>
      <c s="37">
        <v>10</v>
      </c>
      <c s="36">
        <v>0.00039</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2.75">
      <c r="A134" t="s">
        <v>56</v>
      </c>
      <c r="E134" s="39" t="s">
        <v>5</v>
      </c>
    </row>
    <row r="135" spans="1:16" ht="12.75">
      <c r="A135" t="s">
        <v>49</v>
      </c>
      <c s="34" t="s">
        <v>150</v>
      </c>
      <c s="34" t="s">
        <v>1106</v>
      </c>
      <c s="35" t="s">
        <v>5</v>
      </c>
      <c s="6" t="s">
        <v>1107</v>
      </c>
      <c s="36" t="s">
        <v>52</v>
      </c>
      <c s="37">
        <v>1500</v>
      </c>
      <c s="36">
        <v>7E-05</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2.75">
      <c r="A138" t="s">
        <v>56</v>
      </c>
      <c r="E138" s="39" t="s">
        <v>5</v>
      </c>
    </row>
    <row r="139" spans="1:16" ht="12.75">
      <c r="A139" t="s">
        <v>49</v>
      </c>
      <c s="34" t="s">
        <v>153</v>
      </c>
      <c s="34" t="s">
        <v>321</v>
      </c>
      <c s="35" t="s">
        <v>5</v>
      </c>
      <c s="6" t="s">
        <v>322</v>
      </c>
      <c s="36" t="s">
        <v>52</v>
      </c>
      <c s="37">
        <v>400</v>
      </c>
      <c s="36">
        <v>0.00012</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2.75">
      <c r="A142" t="s">
        <v>56</v>
      </c>
      <c r="E142" s="39" t="s">
        <v>5</v>
      </c>
    </row>
    <row r="143" spans="1:16" ht="12.75">
      <c r="A143" t="s">
        <v>49</v>
      </c>
      <c s="34" t="s">
        <v>156</v>
      </c>
      <c s="34" t="s">
        <v>10264</v>
      </c>
      <c s="35" t="s">
        <v>5</v>
      </c>
      <c s="6" t="s">
        <v>10265</v>
      </c>
      <c s="36" t="s">
        <v>86</v>
      </c>
      <c s="37">
        <v>39</v>
      </c>
      <c s="36">
        <v>5E-05</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2.75">
      <c r="A146" t="s">
        <v>56</v>
      </c>
      <c r="E146" s="39" t="s">
        <v>5</v>
      </c>
    </row>
    <row r="147" spans="1:16" ht="12.75">
      <c r="A147" t="s">
        <v>49</v>
      </c>
      <c s="34" t="s">
        <v>159</v>
      </c>
      <c s="34" t="s">
        <v>728</v>
      </c>
      <c s="35" t="s">
        <v>5</v>
      </c>
      <c s="6" t="s">
        <v>729</v>
      </c>
      <c s="36" t="s">
        <v>86</v>
      </c>
      <c s="37">
        <v>2</v>
      </c>
      <c s="36">
        <v>0.00023</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2.75">
      <c r="A150" t="s">
        <v>56</v>
      </c>
      <c r="E150" s="39" t="s">
        <v>5</v>
      </c>
    </row>
    <row r="151" spans="1:16" ht="12.75">
      <c r="A151" t="s">
        <v>49</v>
      </c>
      <c s="34" t="s">
        <v>162</v>
      </c>
      <c s="34" t="s">
        <v>448</v>
      </c>
      <c s="35" t="s">
        <v>5</v>
      </c>
      <c s="6" t="s">
        <v>449</v>
      </c>
      <c s="36" t="s">
        <v>86</v>
      </c>
      <c s="37">
        <v>39</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2.75">
      <c r="A154" t="s">
        <v>56</v>
      </c>
      <c r="E154" s="39" t="s">
        <v>5</v>
      </c>
    </row>
    <row r="155" spans="1:16" ht="12.75">
      <c r="A155" t="s">
        <v>49</v>
      </c>
      <c s="34" t="s">
        <v>165</v>
      </c>
      <c s="34" t="s">
        <v>730</v>
      </c>
      <c s="35" t="s">
        <v>5</v>
      </c>
      <c s="6" t="s">
        <v>731</v>
      </c>
      <c s="36" t="s">
        <v>86</v>
      </c>
      <c s="37">
        <v>2</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2.75">
      <c r="A158" t="s">
        <v>56</v>
      </c>
      <c r="E158" s="39" t="s">
        <v>5</v>
      </c>
    </row>
    <row r="159" spans="1:16" ht="12.75">
      <c r="A159" t="s">
        <v>49</v>
      </c>
      <c s="34" t="s">
        <v>168</v>
      </c>
      <c s="34" t="s">
        <v>329</v>
      </c>
      <c s="35" t="s">
        <v>5</v>
      </c>
      <c s="6" t="s">
        <v>330</v>
      </c>
      <c s="36" t="s">
        <v>52</v>
      </c>
      <c s="37">
        <v>100</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2.75">
      <c r="A162" t="s">
        <v>56</v>
      </c>
      <c r="E162" s="39" t="s">
        <v>5</v>
      </c>
    </row>
    <row r="163" spans="1:16" ht="12.75">
      <c r="A163" t="s">
        <v>49</v>
      </c>
      <c s="34" t="s">
        <v>171</v>
      </c>
      <c s="34" t="s">
        <v>337</v>
      </c>
      <c s="35" t="s">
        <v>5</v>
      </c>
      <c s="6" t="s">
        <v>338</v>
      </c>
      <c s="36" t="s">
        <v>52</v>
      </c>
      <c s="37">
        <v>1500</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2.75">
      <c r="A166" t="s">
        <v>56</v>
      </c>
      <c r="E166" s="39" t="s">
        <v>5</v>
      </c>
    </row>
    <row r="167" spans="1:16" ht="12.75">
      <c r="A167" t="s">
        <v>49</v>
      </c>
      <c s="34" t="s">
        <v>174</v>
      </c>
      <c s="34" t="s">
        <v>337</v>
      </c>
      <c s="35" t="s">
        <v>4</v>
      </c>
      <c s="6" t="s">
        <v>338</v>
      </c>
      <c s="36" t="s">
        <v>52</v>
      </c>
      <c s="37">
        <v>400</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2.75">
      <c r="A170" t="s">
        <v>56</v>
      </c>
      <c r="E170" s="39" t="s">
        <v>5</v>
      </c>
    </row>
    <row r="171" spans="1:16" ht="12.75">
      <c r="A171" t="s">
        <v>49</v>
      </c>
      <c s="34" t="s">
        <v>177</v>
      </c>
      <c s="34" t="s">
        <v>339</v>
      </c>
      <c s="35" t="s">
        <v>5</v>
      </c>
      <c s="6" t="s">
        <v>340</v>
      </c>
      <c s="36" t="s">
        <v>52</v>
      </c>
      <c s="37">
        <v>20</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2.75">
      <c r="A174" t="s">
        <v>56</v>
      </c>
      <c r="E174" s="39" t="s">
        <v>5</v>
      </c>
    </row>
    <row r="175" spans="1:16" ht="12.75">
      <c r="A175" t="s">
        <v>49</v>
      </c>
      <c s="34" t="s">
        <v>180</v>
      </c>
      <c s="34" t="s">
        <v>339</v>
      </c>
      <c s="35" t="s">
        <v>4</v>
      </c>
      <c s="6" t="s">
        <v>340</v>
      </c>
      <c s="36" t="s">
        <v>52</v>
      </c>
      <c s="37">
        <v>20</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2.75">
      <c r="A178" t="s">
        <v>56</v>
      </c>
      <c r="E178" s="39" t="s">
        <v>5</v>
      </c>
    </row>
    <row r="179" spans="1:16" ht="12.75">
      <c r="A179" t="s">
        <v>49</v>
      </c>
      <c s="34" t="s">
        <v>183</v>
      </c>
      <c s="34" t="s">
        <v>732</v>
      </c>
      <c s="35" t="s">
        <v>5</v>
      </c>
      <c s="6" t="s">
        <v>733</v>
      </c>
      <c s="36" t="s">
        <v>52</v>
      </c>
      <c s="37">
        <v>2400</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5</v>
      </c>
    </row>
    <row r="183" spans="1:16" ht="12.75">
      <c r="A183" t="s">
        <v>49</v>
      </c>
      <c s="34" t="s">
        <v>186</v>
      </c>
      <c s="34" t="s">
        <v>732</v>
      </c>
      <c s="35" t="s">
        <v>4</v>
      </c>
      <c s="6" t="s">
        <v>733</v>
      </c>
      <c s="36" t="s">
        <v>52</v>
      </c>
      <c s="37">
        <v>80</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2.75">
      <c r="A186" t="s">
        <v>56</v>
      </c>
      <c r="E186" s="39" t="s">
        <v>5</v>
      </c>
    </row>
    <row r="187" spans="1:16" ht="12.75">
      <c r="A187" t="s">
        <v>49</v>
      </c>
      <c s="34" t="s">
        <v>189</v>
      </c>
      <c s="34" t="s">
        <v>349</v>
      </c>
      <c s="35" t="s">
        <v>5</v>
      </c>
      <c s="6" t="s">
        <v>350</v>
      </c>
      <c s="36" t="s">
        <v>52</v>
      </c>
      <c s="37">
        <v>100</v>
      </c>
      <c s="36">
        <v>0</v>
      </c>
      <c s="36">
        <f>ROUND(G187*H187,6)</f>
      </c>
      <c r="L187" s="38">
        <v>0</v>
      </c>
      <c s="32">
        <f>ROUND(ROUND(L187,2)*ROUND(G187,3),2)</f>
      </c>
      <c s="36" t="s">
        <v>76</v>
      </c>
      <c>
        <f>(M187*21)/100</f>
      </c>
      <c t="s">
        <v>27</v>
      </c>
    </row>
    <row r="188" spans="1:5" ht="12.75">
      <c r="A188" s="35" t="s">
        <v>54</v>
      </c>
      <c r="E188" s="39" t="s">
        <v>5</v>
      </c>
    </row>
    <row r="189" spans="1:5" ht="12.75">
      <c r="A189" s="35" t="s">
        <v>55</v>
      </c>
      <c r="E189" s="40" t="s">
        <v>5</v>
      </c>
    </row>
    <row r="190" spans="1:5" ht="12.75">
      <c r="A190" t="s">
        <v>56</v>
      </c>
      <c r="E190" s="39" t="s">
        <v>5</v>
      </c>
    </row>
    <row r="191" spans="1:13" ht="12.75">
      <c r="A191" t="s">
        <v>46</v>
      </c>
      <c r="C191" s="31" t="s">
        <v>201</v>
      </c>
      <c r="E191" s="33" t="s">
        <v>219</v>
      </c>
      <c r="J191" s="32">
        <f>0</f>
      </c>
      <c s="32">
        <f>0</f>
      </c>
      <c s="32">
        <f>0+L192+L196+L200+L204+L208+L212+L216+L220+L224</f>
      </c>
      <c s="32">
        <f>0+M192+M196+M200+M204+M208+M212+M216+M220+M224</f>
      </c>
    </row>
    <row r="192" spans="1:16" ht="25.5">
      <c r="A192" t="s">
        <v>49</v>
      </c>
      <c s="34" t="s">
        <v>192</v>
      </c>
      <c s="34" t="s">
        <v>221</v>
      </c>
      <c s="35" t="s">
        <v>5</v>
      </c>
      <c s="6" t="s">
        <v>222</v>
      </c>
      <c s="36" t="s">
        <v>86</v>
      </c>
      <c s="37">
        <v>10</v>
      </c>
      <c s="36">
        <v>0</v>
      </c>
      <c s="36">
        <f>ROUND(G192*H192,6)</f>
      </c>
      <c r="L192" s="38">
        <v>0</v>
      </c>
      <c s="32">
        <f>ROUND(ROUND(L192,2)*ROUND(G192,3),2)</f>
      </c>
      <c s="36" t="s">
        <v>53</v>
      </c>
      <c>
        <f>(M192*21)/100</f>
      </c>
      <c t="s">
        <v>27</v>
      </c>
    </row>
    <row r="193" spans="1:5" ht="12.75">
      <c r="A193" s="35" t="s">
        <v>54</v>
      </c>
      <c r="E193" s="39" t="s">
        <v>5</v>
      </c>
    </row>
    <row r="194" spans="1:5" ht="12.75">
      <c r="A194" s="35" t="s">
        <v>55</v>
      </c>
      <c r="E194" s="40" t="s">
        <v>5</v>
      </c>
    </row>
    <row r="195" spans="1:5" ht="12.75">
      <c r="A195" t="s">
        <v>56</v>
      </c>
      <c r="E195" s="39" t="s">
        <v>5</v>
      </c>
    </row>
    <row r="196" spans="1:16" ht="12.75">
      <c r="A196" t="s">
        <v>49</v>
      </c>
      <c s="34" t="s">
        <v>195</v>
      </c>
      <c s="34" t="s">
        <v>224</v>
      </c>
      <c s="35" t="s">
        <v>5</v>
      </c>
      <c s="6" t="s">
        <v>225</v>
      </c>
      <c s="36" t="s">
        <v>86</v>
      </c>
      <c s="37">
        <v>60</v>
      </c>
      <c s="36">
        <v>0</v>
      </c>
      <c s="36">
        <f>ROUND(G196*H196,6)</f>
      </c>
      <c r="L196" s="38">
        <v>0</v>
      </c>
      <c s="32">
        <f>ROUND(ROUND(L196,2)*ROUND(G196,3),2)</f>
      </c>
      <c s="36" t="s">
        <v>53</v>
      </c>
      <c>
        <f>(M196*21)/100</f>
      </c>
      <c t="s">
        <v>27</v>
      </c>
    </row>
    <row r="197" spans="1:5" ht="12.75">
      <c r="A197" s="35" t="s">
        <v>54</v>
      </c>
      <c r="E197" s="39" t="s">
        <v>5</v>
      </c>
    </row>
    <row r="198" spans="1:5" ht="12.75">
      <c r="A198" s="35" t="s">
        <v>55</v>
      </c>
      <c r="E198" s="40" t="s">
        <v>5</v>
      </c>
    </row>
    <row r="199" spans="1:5" ht="12.75">
      <c r="A199" t="s">
        <v>56</v>
      </c>
      <c r="E199" s="39" t="s">
        <v>5</v>
      </c>
    </row>
    <row r="200" spans="1:16" ht="12.75">
      <c r="A200" t="s">
        <v>49</v>
      </c>
      <c s="34" t="s">
        <v>198</v>
      </c>
      <c s="34" t="s">
        <v>231</v>
      </c>
      <c s="35" t="s">
        <v>5</v>
      </c>
      <c s="6" t="s">
        <v>232</v>
      </c>
      <c s="36" t="s">
        <v>705</v>
      </c>
      <c s="37">
        <v>1</v>
      </c>
      <c s="36">
        <v>0</v>
      </c>
      <c s="36">
        <f>ROUND(G200*H200,6)</f>
      </c>
      <c r="L200" s="38">
        <v>0</v>
      </c>
      <c s="32">
        <f>ROUND(ROUND(L200,2)*ROUND(G200,3),2)</f>
      </c>
      <c s="36" t="s">
        <v>76</v>
      </c>
      <c>
        <f>(M200*21)/100</f>
      </c>
      <c t="s">
        <v>27</v>
      </c>
    </row>
    <row r="201" spans="1:5" ht="12.75">
      <c r="A201" s="35" t="s">
        <v>54</v>
      </c>
      <c r="E201" s="39" t="s">
        <v>5</v>
      </c>
    </row>
    <row r="202" spans="1:5" ht="12.75">
      <c r="A202" s="35" t="s">
        <v>55</v>
      </c>
      <c r="E202" s="40" t="s">
        <v>5</v>
      </c>
    </row>
    <row r="203" spans="1:5" ht="12.75">
      <c r="A203" t="s">
        <v>56</v>
      </c>
      <c r="E203" s="39" t="s">
        <v>5</v>
      </c>
    </row>
    <row r="204" spans="1:16" ht="25.5">
      <c r="A204" t="s">
        <v>49</v>
      </c>
      <c s="34" t="s">
        <v>203</v>
      </c>
      <c s="34" t="s">
        <v>238</v>
      </c>
      <c s="35" t="s">
        <v>5</v>
      </c>
      <c s="6" t="s">
        <v>239</v>
      </c>
      <c s="36" t="s">
        <v>86</v>
      </c>
      <c s="37">
        <v>10</v>
      </c>
      <c s="36">
        <v>0</v>
      </c>
      <c s="36">
        <f>ROUND(G204*H204,6)</f>
      </c>
      <c r="L204" s="38">
        <v>0</v>
      </c>
      <c s="32">
        <f>ROUND(ROUND(L204,2)*ROUND(G204,3),2)</f>
      </c>
      <c s="36" t="s">
        <v>76</v>
      </c>
      <c>
        <f>(M204*21)/100</f>
      </c>
      <c t="s">
        <v>27</v>
      </c>
    </row>
    <row r="205" spans="1:5" ht="12.75">
      <c r="A205" s="35" t="s">
        <v>54</v>
      </c>
      <c r="E205" s="39" t="s">
        <v>5</v>
      </c>
    </row>
    <row r="206" spans="1:5" ht="12.75">
      <c r="A206" s="35" t="s">
        <v>55</v>
      </c>
      <c r="E206" s="40" t="s">
        <v>5</v>
      </c>
    </row>
    <row r="207" spans="1:5" ht="12.75">
      <c r="A207" t="s">
        <v>56</v>
      </c>
      <c r="E207" s="39" t="s">
        <v>5</v>
      </c>
    </row>
    <row r="208" spans="1:16" ht="25.5">
      <c r="A208" t="s">
        <v>49</v>
      </c>
      <c s="34" t="s">
        <v>206</v>
      </c>
      <c s="34" t="s">
        <v>241</v>
      </c>
      <c s="35" t="s">
        <v>5</v>
      </c>
      <c s="6" t="s">
        <v>242</v>
      </c>
      <c s="36" t="s">
        <v>86</v>
      </c>
      <c s="37">
        <v>10</v>
      </c>
      <c s="36">
        <v>0</v>
      </c>
      <c s="36">
        <f>ROUND(G208*H208,6)</f>
      </c>
      <c r="L208" s="38">
        <v>0</v>
      </c>
      <c s="32">
        <f>ROUND(ROUND(L208,2)*ROUND(G208,3),2)</f>
      </c>
      <c s="36" t="s">
        <v>76</v>
      </c>
      <c>
        <f>(M208*21)/100</f>
      </c>
      <c t="s">
        <v>27</v>
      </c>
    </row>
    <row r="209" spans="1:5" ht="12.75">
      <c r="A209" s="35" t="s">
        <v>54</v>
      </c>
      <c r="E209" s="39" t="s">
        <v>5</v>
      </c>
    </row>
    <row r="210" spans="1:5" ht="12.75">
      <c r="A210" s="35" t="s">
        <v>55</v>
      </c>
      <c r="E210" s="40" t="s">
        <v>5</v>
      </c>
    </row>
    <row r="211" spans="1:5" ht="12.75">
      <c r="A211" t="s">
        <v>56</v>
      </c>
      <c r="E211" s="39" t="s">
        <v>5</v>
      </c>
    </row>
    <row r="212" spans="1:16" ht="12.75">
      <c r="A212" t="s">
        <v>49</v>
      </c>
      <c s="34" t="s">
        <v>209</v>
      </c>
      <c s="34" t="s">
        <v>244</v>
      </c>
      <c s="35" t="s">
        <v>5</v>
      </c>
      <c s="6" t="s">
        <v>245</v>
      </c>
      <c s="36" t="s">
        <v>86</v>
      </c>
      <c s="37">
        <v>1</v>
      </c>
      <c s="36">
        <v>0</v>
      </c>
      <c s="36">
        <f>ROUND(G212*H212,6)</f>
      </c>
      <c r="L212" s="38">
        <v>0</v>
      </c>
      <c s="32">
        <f>ROUND(ROUND(L212,2)*ROUND(G212,3),2)</f>
      </c>
      <c s="36" t="s">
        <v>76</v>
      </c>
      <c>
        <f>(M212*21)/100</f>
      </c>
      <c t="s">
        <v>27</v>
      </c>
    </row>
    <row r="213" spans="1:5" ht="12.75">
      <c r="A213" s="35" t="s">
        <v>54</v>
      </c>
      <c r="E213" s="39" t="s">
        <v>5</v>
      </c>
    </row>
    <row r="214" spans="1:5" ht="12.75">
      <c r="A214" s="35" t="s">
        <v>55</v>
      </c>
      <c r="E214" s="40" t="s">
        <v>5</v>
      </c>
    </row>
    <row r="215" spans="1:5" ht="12.75">
      <c r="A215" t="s">
        <v>56</v>
      </c>
      <c r="E215" s="39" t="s">
        <v>5</v>
      </c>
    </row>
    <row r="216" spans="1:16" ht="12.75">
      <c r="A216" t="s">
        <v>49</v>
      </c>
      <c s="34" t="s">
        <v>212</v>
      </c>
      <c s="34" t="s">
        <v>247</v>
      </c>
      <c s="35" t="s">
        <v>5</v>
      </c>
      <c s="6" t="s">
        <v>248</v>
      </c>
      <c s="36" t="s">
        <v>86</v>
      </c>
      <c s="37">
        <v>1</v>
      </c>
      <c s="36">
        <v>0</v>
      </c>
      <c s="36">
        <f>ROUND(G216*H216,6)</f>
      </c>
      <c r="L216" s="38">
        <v>0</v>
      </c>
      <c s="32">
        <f>ROUND(ROUND(L216,2)*ROUND(G216,3),2)</f>
      </c>
      <c s="36" t="s">
        <v>76</v>
      </c>
      <c>
        <f>(M216*21)/100</f>
      </c>
      <c t="s">
        <v>27</v>
      </c>
    </row>
    <row r="217" spans="1:5" ht="12.75">
      <c r="A217" s="35" t="s">
        <v>54</v>
      </c>
      <c r="E217" s="39" t="s">
        <v>5</v>
      </c>
    </row>
    <row r="218" spans="1:5" ht="12.75">
      <c r="A218" s="35" t="s">
        <v>55</v>
      </c>
      <c r="E218" s="40" t="s">
        <v>5</v>
      </c>
    </row>
    <row r="219" spans="1:5" ht="12.75">
      <c r="A219" t="s">
        <v>56</v>
      </c>
      <c r="E219" s="39" t="s">
        <v>5</v>
      </c>
    </row>
    <row r="220" spans="1:16" ht="12.75">
      <c r="A220" t="s">
        <v>49</v>
      </c>
      <c s="34" t="s">
        <v>215</v>
      </c>
      <c s="34" t="s">
        <v>250</v>
      </c>
      <c s="35" t="s">
        <v>5</v>
      </c>
      <c s="6" t="s">
        <v>251</v>
      </c>
      <c s="36" t="s">
        <v>233</v>
      </c>
      <c s="37">
        <v>40</v>
      </c>
      <c s="36">
        <v>0</v>
      </c>
      <c s="36">
        <f>ROUND(G220*H220,6)</f>
      </c>
      <c r="L220" s="38">
        <v>0</v>
      </c>
      <c s="32">
        <f>ROUND(ROUND(L220,2)*ROUND(G220,3),2)</f>
      </c>
      <c s="36" t="s">
        <v>76</v>
      </c>
      <c>
        <f>(M220*21)/100</f>
      </c>
      <c t="s">
        <v>27</v>
      </c>
    </row>
    <row r="221" spans="1:5" ht="12.75">
      <c r="A221" s="35" t="s">
        <v>54</v>
      </c>
      <c r="E221" s="39" t="s">
        <v>5</v>
      </c>
    </row>
    <row r="222" spans="1:5" ht="12.75">
      <c r="A222" s="35" t="s">
        <v>55</v>
      </c>
      <c r="E222" s="40" t="s">
        <v>5</v>
      </c>
    </row>
    <row r="223" spans="1:5" ht="12.75">
      <c r="A223" t="s">
        <v>56</v>
      </c>
      <c r="E223" s="39" t="s">
        <v>5</v>
      </c>
    </row>
    <row r="224" spans="1:16" ht="12.75">
      <c r="A224" t="s">
        <v>49</v>
      </c>
      <c s="34" t="s">
        <v>220</v>
      </c>
      <c s="34" t="s">
        <v>256</v>
      </c>
      <c s="35" t="s">
        <v>5</v>
      </c>
      <c s="6" t="s">
        <v>257</v>
      </c>
      <c s="36" t="s">
        <v>233</v>
      </c>
      <c s="37">
        <v>40</v>
      </c>
      <c s="36">
        <v>0</v>
      </c>
      <c s="36">
        <f>ROUND(G224*H224,6)</f>
      </c>
      <c r="L224" s="38">
        <v>0</v>
      </c>
      <c s="32">
        <f>ROUND(ROUND(L224,2)*ROUND(G224,3),2)</f>
      </c>
      <c s="36" t="s">
        <v>76</v>
      </c>
      <c>
        <f>(M224*21)/100</f>
      </c>
      <c t="s">
        <v>27</v>
      </c>
    </row>
    <row r="225" spans="1:5" ht="12.75">
      <c r="A225" s="35" t="s">
        <v>54</v>
      </c>
      <c r="E225" s="39" t="s">
        <v>5</v>
      </c>
    </row>
    <row r="226" spans="1:5" ht="12.75">
      <c r="A226" s="35" t="s">
        <v>55</v>
      </c>
      <c r="E226" s="40" t="s">
        <v>5</v>
      </c>
    </row>
    <row r="227" spans="1:5" ht="12.75">
      <c r="A227" t="s">
        <v>56</v>
      </c>
      <c r="E22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2375</v>
      </c>
      <c s="41">
        <f>Rekapitulace!C35</f>
      </c>
      <c s="20" t="s">
        <v>0</v>
      </c>
      <c t="s">
        <v>23</v>
      </c>
      <c t="s">
        <v>27</v>
      </c>
    </row>
    <row r="4" spans="1:16" ht="32" customHeight="1">
      <c r="A4" s="24" t="s">
        <v>20</v>
      </c>
      <c s="25" t="s">
        <v>28</v>
      </c>
      <c s="27" t="s">
        <v>2375</v>
      </c>
      <c r="E4" s="26" t="s">
        <v>2376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COUNTIFS(L8:L189,"=0",A8:A189,"P")+COUNTIFS(L8:L189,"",A8:A189,"P")+SUM(Q8:Q189)</f>
      </c>
    </row>
    <row r="8" spans="1:13" ht="12.75">
      <c r="A8" t="s">
        <v>44</v>
      </c>
      <c r="C8" s="28" t="s">
        <v>10268</v>
      </c>
      <c r="E8" s="30" t="s">
        <v>10267</v>
      </c>
      <c r="J8" s="29">
        <f>0+J9+J98+J139+J184</f>
      </c>
      <c s="29">
        <f>0+K9+K98+K139+K184</f>
      </c>
      <c s="29">
        <f>0+L9+L98+L139+L184</f>
      </c>
      <c s="29">
        <f>0+M9+M98+M139+M184</f>
      </c>
    </row>
    <row r="9" spans="1:13" ht="12.75">
      <c r="A9" t="s">
        <v>46</v>
      </c>
      <c r="C9" s="31" t="s">
        <v>47</v>
      </c>
      <c r="E9" s="33" t="s">
        <v>261</v>
      </c>
      <c r="J9" s="32">
        <f>0</f>
      </c>
      <c s="32">
        <f>0</f>
      </c>
      <c s="32">
        <f>0+L10+L14+L18+L22+L26+L30+L34+L38+L42+L46+L50+L54+L58+L62+L66+L70+L74+L78+L82+L86+L90+L94</f>
      </c>
      <c s="32">
        <f>0+M10+M14+M18+M22+M26+M30+M34+M38+M42+M46+M50+M54+M58+M62+M66+M70+M74+M78+M82+M86+M90+M94</f>
      </c>
    </row>
    <row r="10" spans="1:16" ht="12.75">
      <c r="A10" t="s">
        <v>49</v>
      </c>
      <c s="34" t="s">
        <v>4</v>
      </c>
      <c s="34" t="s">
        <v>10269</v>
      </c>
      <c s="35" t="s">
        <v>5</v>
      </c>
      <c s="6" t="s">
        <v>10270</v>
      </c>
      <c s="36" t="s">
        <v>86</v>
      </c>
      <c s="37">
        <v>11</v>
      </c>
      <c s="36">
        <v>1E-05</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10271</v>
      </c>
      <c s="35" t="s">
        <v>5</v>
      </c>
      <c s="6" t="s">
        <v>10272</v>
      </c>
      <c s="36" t="s">
        <v>86</v>
      </c>
      <c s="37">
        <v>1</v>
      </c>
      <c s="36">
        <v>0.0005</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10273</v>
      </c>
      <c s="35" t="s">
        <v>5</v>
      </c>
      <c s="6" t="s">
        <v>10274</v>
      </c>
      <c s="36" t="s">
        <v>86</v>
      </c>
      <c s="37">
        <v>5</v>
      </c>
      <c s="36">
        <v>0.0014</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10275</v>
      </c>
      <c s="35" t="s">
        <v>5</v>
      </c>
      <c s="6" t="s">
        <v>10276</v>
      </c>
      <c s="36" t="s">
        <v>86</v>
      </c>
      <c s="37">
        <v>11</v>
      </c>
      <c s="36">
        <v>0.0008</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10277</v>
      </c>
      <c s="35" t="s">
        <v>5</v>
      </c>
      <c s="6" t="s">
        <v>10278</v>
      </c>
      <c s="36" t="s">
        <v>86</v>
      </c>
      <c s="37">
        <v>1</v>
      </c>
      <c s="36">
        <v>0.0015</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10279</v>
      </c>
      <c s="35" t="s">
        <v>5</v>
      </c>
      <c s="6" t="s">
        <v>10280</v>
      </c>
      <c s="36" t="s">
        <v>86</v>
      </c>
      <c s="37">
        <v>4</v>
      </c>
      <c s="36">
        <v>0.00014</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10281</v>
      </c>
      <c s="35" t="s">
        <v>5</v>
      </c>
      <c s="6" t="s">
        <v>10282</v>
      </c>
      <c s="36" t="s">
        <v>86</v>
      </c>
      <c s="37">
        <v>4</v>
      </c>
      <c s="36">
        <v>0.00012</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10283</v>
      </c>
      <c s="35" t="s">
        <v>5</v>
      </c>
      <c s="6" t="s">
        <v>10284</v>
      </c>
      <c s="36" t="s">
        <v>86</v>
      </c>
      <c s="37">
        <v>4</v>
      </c>
      <c s="36">
        <v>0.0002</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5</v>
      </c>
    </row>
    <row r="42" spans="1:16" ht="25.5">
      <c r="A42" t="s">
        <v>49</v>
      </c>
      <c s="34" t="s">
        <v>77</v>
      </c>
      <c s="34" t="s">
        <v>10285</v>
      </c>
      <c s="35" t="s">
        <v>5</v>
      </c>
      <c s="6" t="s">
        <v>10286</v>
      </c>
      <c s="36" t="s">
        <v>86</v>
      </c>
      <c s="37">
        <v>11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80</v>
      </c>
      <c s="34" t="s">
        <v>10287</v>
      </c>
      <c s="35" t="s">
        <v>5</v>
      </c>
      <c s="6" t="s">
        <v>10288</v>
      </c>
      <c s="36" t="s">
        <v>86</v>
      </c>
      <c s="37">
        <v>4</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83</v>
      </c>
      <c s="34" t="s">
        <v>10289</v>
      </c>
      <c s="35" t="s">
        <v>5</v>
      </c>
      <c s="6" t="s">
        <v>10290</v>
      </c>
      <c s="36" t="s">
        <v>86</v>
      </c>
      <c s="37">
        <v>4</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10291</v>
      </c>
      <c s="35" t="s">
        <v>5</v>
      </c>
      <c s="6" t="s">
        <v>10292</v>
      </c>
      <c s="36" t="s">
        <v>86</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10293</v>
      </c>
      <c s="35" t="s">
        <v>5</v>
      </c>
      <c s="6" t="s">
        <v>10294</v>
      </c>
      <c s="36" t="s">
        <v>86</v>
      </c>
      <c s="37">
        <v>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10295</v>
      </c>
      <c s="35" t="s">
        <v>5</v>
      </c>
      <c s="6" t="s">
        <v>10296</v>
      </c>
      <c s="36" t="s">
        <v>86</v>
      </c>
      <c s="37">
        <v>5</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10297</v>
      </c>
      <c s="35" t="s">
        <v>5</v>
      </c>
      <c s="6" t="s">
        <v>10298</v>
      </c>
      <c s="36" t="s">
        <v>86</v>
      </c>
      <c s="37">
        <v>5</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10299</v>
      </c>
      <c s="35" t="s">
        <v>5</v>
      </c>
      <c s="6" t="s">
        <v>10300</v>
      </c>
      <c s="36" t="s">
        <v>86</v>
      </c>
      <c s="37">
        <v>11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10301</v>
      </c>
      <c s="35" t="s">
        <v>5</v>
      </c>
      <c s="6" t="s">
        <v>10302</v>
      </c>
      <c s="36" t="s">
        <v>86</v>
      </c>
      <c s="37">
        <v>4</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10303</v>
      </c>
      <c s="35" t="s">
        <v>5</v>
      </c>
      <c s="6" t="s">
        <v>10304</v>
      </c>
      <c s="36" t="s">
        <v>86</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10305</v>
      </c>
      <c s="35" t="s">
        <v>5</v>
      </c>
      <c s="6" t="s">
        <v>10306</v>
      </c>
      <c s="36" t="s">
        <v>86</v>
      </c>
      <c s="37">
        <v>4</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5</v>
      </c>
    </row>
    <row r="86" spans="1:16" ht="12.75">
      <c r="A86" t="s">
        <v>49</v>
      </c>
      <c s="34" t="s">
        <v>114</v>
      </c>
      <c s="34" t="s">
        <v>10307</v>
      </c>
      <c s="35" t="s">
        <v>5</v>
      </c>
      <c s="6" t="s">
        <v>10308</v>
      </c>
      <c s="36" t="s">
        <v>86</v>
      </c>
      <c s="37">
        <v>5</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117</v>
      </c>
      <c s="34" t="s">
        <v>10309</v>
      </c>
      <c s="35" t="s">
        <v>5</v>
      </c>
      <c s="6" t="s">
        <v>10310</v>
      </c>
      <c s="36" t="s">
        <v>86</v>
      </c>
      <c s="37">
        <v>5</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120</v>
      </c>
      <c s="34" t="s">
        <v>10311</v>
      </c>
      <c s="35" t="s">
        <v>5</v>
      </c>
      <c s="6" t="s">
        <v>10312</v>
      </c>
      <c s="36" t="s">
        <v>86</v>
      </c>
      <c s="37">
        <v>5</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5</v>
      </c>
    </row>
    <row r="98" spans="1:13" ht="12.75">
      <c r="A98" t="s">
        <v>46</v>
      </c>
      <c r="C98" s="31" t="s">
        <v>100</v>
      </c>
      <c r="E98" s="33" t="s">
        <v>316</v>
      </c>
      <c r="J98" s="32">
        <f>0</f>
      </c>
      <c s="32">
        <f>0</f>
      </c>
      <c s="32">
        <f>0+L99+L103+L107+L111+L115+L119+L123+L127+L131+L135</f>
      </c>
      <c s="32">
        <f>0+M99+M103+M107+M111+M115+M119+M123+M127+M131+M135</f>
      </c>
    </row>
    <row r="99" spans="1:16" ht="25.5">
      <c r="A99" t="s">
        <v>49</v>
      </c>
      <c s="34" t="s">
        <v>123</v>
      </c>
      <c s="34" t="s">
        <v>10313</v>
      </c>
      <c s="35" t="s">
        <v>5</v>
      </c>
      <c s="6" t="s">
        <v>10314</v>
      </c>
      <c s="36" t="s">
        <v>52</v>
      </c>
      <c s="37">
        <v>300</v>
      </c>
      <c s="36">
        <v>8E-05</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2.75">
      <c r="A102" t="s">
        <v>56</v>
      </c>
      <c r="E102" s="39" t="s">
        <v>5</v>
      </c>
    </row>
    <row r="103" spans="1:16" ht="12.75">
      <c r="A103" t="s">
        <v>49</v>
      </c>
      <c s="34" t="s">
        <v>126</v>
      </c>
      <c s="34" t="s">
        <v>726</v>
      </c>
      <c s="35" t="s">
        <v>5</v>
      </c>
      <c s="6" t="s">
        <v>727</v>
      </c>
      <c s="36" t="s">
        <v>52</v>
      </c>
      <c s="37">
        <v>1000</v>
      </c>
      <c s="36">
        <v>6E-05</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2.75">
      <c r="A106" t="s">
        <v>56</v>
      </c>
      <c r="E106" s="39" t="s">
        <v>5</v>
      </c>
    </row>
    <row r="107" spans="1:16" ht="12.75">
      <c r="A107" t="s">
        <v>49</v>
      </c>
      <c s="34" t="s">
        <v>129</v>
      </c>
      <c s="34" t="s">
        <v>509</v>
      </c>
      <c s="35" t="s">
        <v>5</v>
      </c>
      <c s="6" t="s">
        <v>510</v>
      </c>
      <c s="36" t="s">
        <v>52</v>
      </c>
      <c s="37">
        <v>1000</v>
      </c>
      <c s="36">
        <v>4E-05</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2.75">
      <c r="A110" t="s">
        <v>56</v>
      </c>
      <c r="E110" s="39" t="s">
        <v>5</v>
      </c>
    </row>
    <row r="111" spans="1:16" ht="12.75">
      <c r="A111" t="s">
        <v>49</v>
      </c>
      <c s="34" t="s">
        <v>132</v>
      </c>
      <c s="34" t="s">
        <v>512</v>
      </c>
      <c s="35" t="s">
        <v>5</v>
      </c>
      <c s="6" t="s">
        <v>513</v>
      </c>
      <c s="36" t="s">
        <v>52</v>
      </c>
      <c s="37">
        <v>300</v>
      </c>
      <c s="36">
        <v>0.0001</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2.75">
      <c r="A114" t="s">
        <v>56</v>
      </c>
      <c r="E114" s="39" t="s">
        <v>5</v>
      </c>
    </row>
    <row r="115" spans="1:16" ht="12.75">
      <c r="A115" t="s">
        <v>49</v>
      </c>
      <c s="34" t="s">
        <v>135</v>
      </c>
      <c s="34" t="s">
        <v>10315</v>
      </c>
      <c s="35" t="s">
        <v>5</v>
      </c>
      <c s="6" t="s">
        <v>10316</v>
      </c>
      <c s="36" t="s">
        <v>52</v>
      </c>
      <c s="37">
        <v>300</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2.75">
      <c r="A118" t="s">
        <v>56</v>
      </c>
      <c r="E118" s="39" t="s">
        <v>5</v>
      </c>
    </row>
    <row r="119" spans="1:16" ht="12.75">
      <c r="A119" t="s">
        <v>49</v>
      </c>
      <c s="34" t="s">
        <v>138</v>
      </c>
      <c s="34" t="s">
        <v>337</v>
      </c>
      <c s="35" t="s">
        <v>5</v>
      </c>
      <c s="6" t="s">
        <v>338</v>
      </c>
      <c s="36" t="s">
        <v>52</v>
      </c>
      <c s="37">
        <v>300</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v>
      </c>
    </row>
    <row r="123" spans="1:16" ht="12.75">
      <c r="A123" t="s">
        <v>49</v>
      </c>
      <c s="34" t="s">
        <v>141</v>
      </c>
      <c s="34" t="s">
        <v>337</v>
      </c>
      <c s="35" t="s">
        <v>4</v>
      </c>
      <c s="6" t="s">
        <v>338</v>
      </c>
      <c s="36" t="s">
        <v>52</v>
      </c>
      <c s="37">
        <v>1000</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5</v>
      </c>
    </row>
    <row r="127" spans="1:16" ht="12.75">
      <c r="A127" t="s">
        <v>49</v>
      </c>
      <c s="34" t="s">
        <v>144</v>
      </c>
      <c s="34" t="s">
        <v>732</v>
      </c>
      <c s="35" t="s">
        <v>5</v>
      </c>
      <c s="6" t="s">
        <v>733</v>
      </c>
      <c s="36" t="s">
        <v>52</v>
      </c>
      <c s="37">
        <v>1000</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5</v>
      </c>
    </row>
    <row r="131" spans="1:16" ht="12.75">
      <c r="A131" t="s">
        <v>49</v>
      </c>
      <c s="34" t="s">
        <v>147</v>
      </c>
      <c s="34" t="s">
        <v>732</v>
      </c>
      <c s="35" t="s">
        <v>4</v>
      </c>
      <c s="6" t="s">
        <v>733</v>
      </c>
      <c s="36" t="s">
        <v>52</v>
      </c>
      <c s="37">
        <v>150</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2.75">
      <c r="A134" t="s">
        <v>56</v>
      </c>
      <c r="E134" s="39" t="s">
        <v>5</v>
      </c>
    </row>
    <row r="135" spans="1:16" ht="12.75">
      <c r="A135" t="s">
        <v>49</v>
      </c>
      <c s="34" t="s">
        <v>150</v>
      </c>
      <c s="34" t="s">
        <v>10317</v>
      </c>
      <c s="35" t="s">
        <v>5</v>
      </c>
      <c s="6" t="s">
        <v>10318</v>
      </c>
      <c s="36" t="s">
        <v>52</v>
      </c>
      <c s="37">
        <v>150</v>
      </c>
      <c s="36">
        <v>0</v>
      </c>
      <c s="36">
        <f>ROUND(G135*H135,6)</f>
      </c>
      <c r="L135" s="38">
        <v>0</v>
      </c>
      <c s="32">
        <f>ROUND(ROUND(L135,2)*ROUND(G135,3),2)</f>
      </c>
      <c s="36" t="s">
        <v>76</v>
      </c>
      <c>
        <f>(M135*21)/100</f>
      </c>
      <c t="s">
        <v>27</v>
      </c>
    </row>
    <row r="136" spans="1:5" ht="12.75">
      <c r="A136" s="35" t="s">
        <v>54</v>
      </c>
      <c r="E136" s="39" t="s">
        <v>5</v>
      </c>
    </row>
    <row r="137" spans="1:5" ht="12.75">
      <c r="A137" s="35" t="s">
        <v>55</v>
      </c>
      <c r="E137" s="40" t="s">
        <v>5</v>
      </c>
    </row>
    <row r="138" spans="1:5" ht="12.75">
      <c r="A138" t="s">
        <v>56</v>
      </c>
      <c r="E138" s="39" t="s">
        <v>5</v>
      </c>
    </row>
    <row r="139" spans="1:13" ht="12.75">
      <c r="A139" t="s">
        <v>46</v>
      </c>
      <c r="C139" s="31" t="s">
        <v>201</v>
      </c>
      <c r="E139" s="33" t="s">
        <v>219</v>
      </c>
      <c r="J139" s="32">
        <f>0</f>
      </c>
      <c s="32">
        <f>0</f>
      </c>
      <c s="32">
        <f>0+L140+L144+L148+L152+L156+L160+L164+L168+L172+L176+L180</f>
      </c>
      <c s="32">
        <f>0+M140+M144+M148+M152+M156+M160+M164+M168+M172+M176+M180</f>
      </c>
    </row>
    <row r="140" spans="1:16" ht="25.5">
      <c r="A140" t="s">
        <v>49</v>
      </c>
      <c s="34" t="s">
        <v>153</v>
      </c>
      <c s="34" t="s">
        <v>221</v>
      </c>
      <c s="35" t="s">
        <v>5</v>
      </c>
      <c s="6" t="s">
        <v>222</v>
      </c>
      <c s="36" t="s">
        <v>86</v>
      </c>
      <c s="37">
        <v>15</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12.75">
      <c r="A143" t="s">
        <v>56</v>
      </c>
      <c r="E143" s="39" t="s">
        <v>5</v>
      </c>
    </row>
    <row r="144" spans="1:16" ht="12.75">
      <c r="A144" t="s">
        <v>49</v>
      </c>
      <c s="34" t="s">
        <v>156</v>
      </c>
      <c s="34" t="s">
        <v>224</v>
      </c>
      <c s="35" t="s">
        <v>5</v>
      </c>
      <c s="6" t="s">
        <v>225</v>
      </c>
      <c s="36" t="s">
        <v>86</v>
      </c>
      <c s="37">
        <v>50</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12.75">
      <c r="A147" t="s">
        <v>56</v>
      </c>
      <c r="E147" s="39" t="s">
        <v>5</v>
      </c>
    </row>
    <row r="148" spans="1:16" ht="12.75">
      <c r="A148" t="s">
        <v>49</v>
      </c>
      <c s="34" t="s">
        <v>159</v>
      </c>
      <c s="34" t="s">
        <v>227</v>
      </c>
      <c s="35" t="s">
        <v>5</v>
      </c>
      <c s="6" t="s">
        <v>228</v>
      </c>
      <c s="36" t="s">
        <v>229</v>
      </c>
      <c s="37">
        <v>0.1</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12.75">
      <c r="A151" t="s">
        <v>56</v>
      </c>
      <c r="E151" s="39" t="s">
        <v>5</v>
      </c>
    </row>
    <row r="152" spans="1:16" ht="12.75">
      <c r="A152" t="s">
        <v>49</v>
      </c>
      <c s="34" t="s">
        <v>162</v>
      </c>
      <c s="34" t="s">
        <v>231</v>
      </c>
      <c s="35" t="s">
        <v>5</v>
      </c>
      <c s="6" t="s">
        <v>232</v>
      </c>
      <c s="36" t="s">
        <v>705</v>
      </c>
      <c s="37">
        <v>1</v>
      </c>
      <c s="36">
        <v>0</v>
      </c>
      <c s="36">
        <f>ROUND(G152*H152,6)</f>
      </c>
      <c r="L152" s="38">
        <v>0</v>
      </c>
      <c s="32">
        <f>ROUND(ROUND(L152,2)*ROUND(G152,3),2)</f>
      </c>
      <c s="36" t="s">
        <v>76</v>
      </c>
      <c>
        <f>(M152*21)/100</f>
      </c>
      <c t="s">
        <v>27</v>
      </c>
    </row>
    <row r="153" spans="1:5" ht="12.75">
      <c r="A153" s="35" t="s">
        <v>54</v>
      </c>
      <c r="E153" s="39" t="s">
        <v>5</v>
      </c>
    </row>
    <row r="154" spans="1:5" ht="12.75">
      <c r="A154" s="35" t="s">
        <v>55</v>
      </c>
      <c r="E154" s="40" t="s">
        <v>5</v>
      </c>
    </row>
    <row r="155" spans="1:5" ht="12.75">
      <c r="A155" t="s">
        <v>56</v>
      </c>
      <c r="E155" s="39" t="s">
        <v>5</v>
      </c>
    </row>
    <row r="156" spans="1:16" ht="25.5">
      <c r="A156" t="s">
        <v>49</v>
      </c>
      <c s="34" t="s">
        <v>165</v>
      </c>
      <c s="34" t="s">
        <v>238</v>
      </c>
      <c s="35" t="s">
        <v>5</v>
      </c>
      <c s="6" t="s">
        <v>239</v>
      </c>
      <c s="36" t="s">
        <v>86</v>
      </c>
      <c s="37">
        <v>15</v>
      </c>
      <c s="36">
        <v>0</v>
      </c>
      <c s="36">
        <f>ROUND(G156*H156,6)</f>
      </c>
      <c r="L156" s="38">
        <v>0</v>
      </c>
      <c s="32">
        <f>ROUND(ROUND(L156,2)*ROUND(G156,3),2)</f>
      </c>
      <c s="36" t="s">
        <v>76</v>
      </c>
      <c>
        <f>(M156*21)/100</f>
      </c>
      <c t="s">
        <v>27</v>
      </c>
    </row>
    <row r="157" spans="1:5" ht="12.75">
      <c r="A157" s="35" t="s">
        <v>54</v>
      </c>
      <c r="E157" s="39" t="s">
        <v>5</v>
      </c>
    </row>
    <row r="158" spans="1:5" ht="12.75">
      <c r="A158" s="35" t="s">
        <v>55</v>
      </c>
      <c r="E158" s="40" t="s">
        <v>5</v>
      </c>
    </row>
    <row r="159" spans="1:5" ht="12.75">
      <c r="A159" t="s">
        <v>56</v>
      </c>
      <c r="E159" s="39" t="s">
        <v>5</v>
      </c>
    </row>
    <row r="160" spans="1:16" ht="25.5">
      <c r="A160" t="s">
        <v>49</v>
      </c>
      <c s="34" t="s">
        <v>168</v>
      </c>
      <c s="34" t="s">
        <v>241</v>
      </c>
      <c s="35" t="s">
        <v>5</v>
      </c>
      <c s="6" t="s">
        <v>242</v>
      </c>
      <c s="36" t="s">
        <v>86</v>
      </c>
      <c s="37">
        <v>15</v>
      </c>
      <c s="36">
        <v>0</v>
      </c>
      <c s="36">
        <f>ROUND(G160*H160,6)</f>
      </c>
      <c r="L160" s="38">
        <v>0</v>
      </c>
      <c s="32">
        <f>ROUND(ROUND(L160,2)*ROUND(G160,3),2)</f>
      </c>
      <c s="36" t="s">
        <v>76</v>
      </c>
      <c>
        <f>(M160*21)/100</f>
      </c>
      <c t="s">
        <v>27</v>
      </c>
    </row>
    <row r="161" spans="1:5" ht="12.75">
      <c r="A161" s="35" t="s">
        <v>54</v>
      </c>
      <c r="E161" s="39" t="s">
        <v>5</v>
      </c>
    </row>
    <row r="162" spans="1:5" ht="12.75">
      <c r="A162" s="35" t="s">
        <v>55</v>
      </c>
      <c r="E162" s="40" t="s">
        <v>5</v>
      </c>
    </row>
    <row r="163" spans="1:5" ht="12.75">
      <c r="A163" t="s">
        <v>56</v>
      </c>
      <c r="E163" s="39" t="s">
        <v>5</v>
      </c>
    </row>
    <row r="164" spans="1:16" ht="12.75">
      <c r="A164" t="s">
        <v>49</v>
      </c>
      <c s="34" t="s">
        <v>171</v>
      </c>
      <c s="34" t="s">
        <v>244</v>
      </c>
      <c s="35" t="s">
        <v>5</v>
      </c>
      <c s="6" t="s">
        <v>245</v>
      </c>
      <c s="36" t="s">
        <v>86</v>
      </c>
      <c s="37">
        <v>1</v>
      </c>
      <c s="36">
        <v>0</v>
      </c>
      <c s="36">
        <f>ROUND(G164*H164,6)</f>
      </c>
      <c r="L164" s="38">
        <v>0</v>
      </c>
      <c s="32">
        <f>ROUND(ROUND(L164,2)*ROUND(G164,3),2)</f>
      </c>
      <c s="36" t="s">
        <v>76</v>
      </c>
      <c>
        <f>(M164*21)/100</f>
      </c>
      <c t="s">
        <v>27</v>
      </c>
    </row>
    <row r="165" spans="1:5" ht="12.75">
      <c r="A165" s="35" t="s">
        <v>54</v>
      </c>
      <c r="E165" s="39" t="s">
        <v>5</v>
      </c>
    </row>
    <row r="166" spans="1:5" ht="12.75">
      <c r="A166" s="35" t="s">
        <v>55</v>
      </c>
      <c r="E166" s="40" t="s">
        <v>5</v>
      </c>
    </row>
    <row r="167" spans="1:5" ht="12.75">
      <c r="A167" t="s">
        <v>56</v>
      </c>
      <c r="E167" s="39" t="s">
        <v>5</v>
      </c>
    </row>
    <row r="168" spans="1:16" ht="12.75">
      <c r="A168" t="s">
        <v>49</v>
      </c>
      <c s="34" t="s">
        <v>174</v>
      </c>
      <c s="34" t="s">
        <v>247</v>
      </c>
      <c s="35" t="s">
        <v>5</v>
      </c>
      <c s="6" t="s">
        <v>248</v>
      </c>
      <c s="36" t="s">
        <v>86</v>
      </c>
      <c s="37">
        <v>1</v>
      </c>
      <c s="36">
        <v>0</v>
      </c>
      <c s="36">
        <f>ROUND(G168*H168,6)</f>
      </c>
      <c r="L168" s="38">
        <v>0</v>
      </c>
      <c s="32">
        <f>ROUND(ROUND(L168,2)*ROUND(G168,3),2)</f>
      </c>
      <c s="36" t="s">
        <v>76</v>
      </c>
      <c>
        <f>(M168*21)/100</f>
      </c>
      <c t="s">
        <v>27</v>
      </c>
    </row>
    <row r="169" spans="1:5" ht="12.75">
      <c r="A169" s="35" t="s">
        <v>54</v>
      </c>
      <c r="E169" s="39" t="s">
        <v>5</v>
      </c>
    </row>
    <row r="170" spans="1:5" ht="12.75">
      <c r="A170" s="35" t="s">
        <v>55</v>
      </c>
      <c r="E170" s="40" t="s">
        <v>5</v>
      </c>
    </row>
    <row r="171" spans="1:5" ht="12.75">
      <c r="A171" t="s">
        <v>56</v>
      </c>
      <c r="E171" s="39" t="s">
        <v>5</v>
      </c>
    </row>
    <row r="172" spans="1:16" ht="12.75">
      <c r="A172" t="s">
        <v>49</v>
      </c>
      <c s="34" t="s">
        <v>177</v>
      </c>
      <c s="34" t="s">
        <v>250</v>
      </c>
      <c s="35" t="s">
        <v>5</v>
      </c>
      <c s="6" t="s">
        <v>251</v>
      </c>
      <c s="36" t="s">
        <v>233</v>
      </c>
      <c s="37">
        <v>40</v>
      </c>
      <c s="36">
        <v>0</v>
      </c>
      <c s="36">
        <f>ROUND(G172*H172,6)</f>
      </c>
      <c r="L172" s="38">
        <v>0</v>
      </c>
      <c s="32">
        <f>ROUND(ROUND(L172,2)*ROUND(G172,3),2)</f>
      </c>
      <c s="36" t="s">
        <v>76</v>
      </c>
      <c>
        <f>(M172*21)/100</f>
      </c>
      <c t="s">
        <v>27</v>
      </c>
    </row>
    <row r="173" spans="1:5" ht="12.75">
      <c r="A173" s="35" t="s">
        <v>54</v>
      </c>
      <c r="E173" s="39" t="s">
        <v>5</v>
      </c>
    </row>
    <row r="174" spans="1:5" ht="12.75">
      <c r="A174" s="35" t="s">
        <v>55</v>
      </c>
      <c r="E174" s="40" t="s">
        <v>5</v>
      </c>
    </row>
    <row r="175" spans="1:5" ht="12.75">
      <c r="A175" t="s">
        <v>56</v>
      </c>
      <c r="E175" s="39" t="s">
        <v>5</v>
      </c>
    </row>
    <row r="176" spans="1:16" ht="12.75">
      <c r="A176" t="s">
        <v>49</v>
      </c>
      <c s="34" t="s">
        <v>180</v>
      </c>
      <c s="34" t="s">
        <v>253</v>
      </c>
      <c s="35" t="s">
        <v>5</v>
      </c>
      <c s="6" t="s">
        <v>254</v>
      </c>
      <c s="36" t="s">
        <v>233</v>
      </c>
      <c s="37">
        <v>40</v>
      </c>
      <c s="36">
        <v>0</v>
      </c>
      <c s="36">
        <f>ROUND(G176*H176,6)</f>
      </c>
      <c r="L176" s="38">
        <v>0</v>
      </c>
      <c s="32">
        <f>ROUND(ROUND(L176,2)*ROUND(G176,3),2)</f>
      </c>
      <c s="36" t="s">
        <v>76</v>
      </c>
      <c>
        <f>(M176*21)/100</f>
      </c>
      <c t="s">
        <v>27</v>
      </c>
    </row>
    <row r="177" spans="1:5" ht="12.75">
      <c r="A177" s="35" t="s">
        <v>54</v>
      </c>
      <c r="E177" s="39" t="s">
        <v>5</v>
      </c>
    </row>
    <row r="178" spans="1:5" ht="12.75">
      <c r="A178" s="35" t="s">
        <v>55</v>
      </c>
      <c r="E178" s="40" t="s">
        <v>5</v>
      </c>
    </row>
    <row r="179" spans="1:5" ht="12.75">
      <c r="A179" t="s">
        <v>56</v>
      </c>
      <c r="E179" s="39" t="s">
        <v>5</v>
      </c>
    </row>
    <row r="180" spans="1:16" ht="12.75">
      <c r="A180" t="s">
        <v>49</v>
      </c>
      <c s="34" t="s">
        <v>183</v>
      </c>
      <c s="34" t="s">
        <v>256</v>
      </c>
      <c s="35" t="s">
        <v>5</v>
      </c>
      <c s="6" t="s">
        <v>257</v>
      </c>
      <c s="36" t="s">
        <v>233</v>
      </c>
      <c s="37">
        <v>40</v>
      </c>
      <c s="36">
        <v>0</v>
      </c>
      <c s="36">
        <f>ROUND(G180*H180,6)</f>
      </c>
      <c r="L180" s="38">
        <v>0</v>
      </c>
      <c s="32">
        <f>ROUND(ROUND(L180,2)*ROUND(G180,3),2)</f>
      </c>
      <c s="36" t="s">
        <v>76</v>
      </c>
      <c>
        <f>(M180*21)/100</f>
      </c>
      <c t="s">
        <v>27</v>
      </c>
    </row>
    <row r="181" spans="1:5" ht="12.75">
      <c r="A181" s="35" t="s">
        <v>54</v>
      </c>
      <c r="E181" s="39" t="s">
        <v>5</v>
      </c>
    </row>
    <row r="182" spans="1:5" ht="12.75">
      <c r="A182" s="35" t="s">
        <v>55</v>
      </c>
      <c r="E182" s="40" t="s">
        <v>5</v>
      </c>
    </row>
    <row r="183" spans="1:5" ht="12.75">
      <c r="A183" t="s">
        <v>56</v>
      </c>
      <c r="E183" s="39" t="s">
        <v>5</v>
      </c>
    </row>
    <row r="184" spans="1:13" ht="12.75">
      <c r="A184" t="s">
        <v>46</v>
      </c>
      <c r="C184" s="31" t="s">
        <v>218</v>
      </c>
      <c r="E184" s="33" t="s">
        <v>10319</v>
      </c>
      <c r="J184" s="32">
        <f>0</f>
      </c>
      <c s="32">
        <f>0</f>
      </c>
      <c s="32">
        <f>0+L185+L189</f>
      </c>
      <c s="32">
        <f>0+M185+M189</f>
      </c>
    </row>
    <row r="185" spans="1:16" ht="25.5">
      <c r="A185" t="s">
        <v>49</v>
      </c>
      <c s="34" t="s">
        <v>186</v>
      </c>
      <c s="34" t="s">
        <v>10320</v>
      </c>
      <c s="35" t="s">
        <v>5</v>
      </c>
      <c s="6" t="s">
        <v>10321</v>
      </c>
      <c s="36" t="s">
        <v>86</v>
      </c>
      <c s="37">
        <v>1</v>
      </c>
      <c s="36">
        <v>0</v>
      </c>
      <c s="36">
        <f>ROUND(G185*H185,6)</f>
      </c>
      <c r="L185" s="38">
        <v>0</v>
      </c>
      <c s="32">
        <f>ROUND(ROUND(L185,2)*ROUND(G185,3),2)</f>
      </c>
      <c s="36" t="s">
        <v>76</v>
      </c>
      <c>
        <f>(M185*21)/100</f>
      </c>
      <c t="s">
        <v>27</v>
      </c>
    </row>
    <row r="186" spans="1:5" ht="51">
      <c r="A186" s="35" t="s">
        <v>54</v>
      </c>
      <c r="E186" s="39" t="s">
        <v>10322</v>
      </c>
    </row>
    <row r="187" spans="1:5" ht="12.75">
      <c r="A187" s="35" t="s">
        <v>55</v>
      </c>
      <c r="E187" s="40" t="s">
        <v>5</v>
      </c>
    </row>
    <row r="188" spans="1:5" ht="12.75">
      <c r="A188" t="s">
        <v>56</v>
      </c>
      <c r="E188" s="39" t="s">
        <v>5</v>
      </c>
    </row>
    <row r="189" spans="1:16" ht="25.5">
      <c r="A189" t="s">
        <v>49</v>
      </c>
      <c s="34" t="s">
        <v>189</v>
      </c>
      <c s="34" t="s">
        <v>10323</v>
      </c>
      <c s="35" t="s">
        <v>5</v>
      </c>
      <c s="6" t="s">
        <v>10324</v>
      </c>
      <c s="36" t="s">
        <v>86</v>
      </c>
      <c s="37">
        <v>1</v>
      </c>
      <c s="36">
        <v>0</v>
      </c>
      <c s="36">
        <f>ROUND(G189*H189,6)</f>
      </c>
      <c r="L189" s="38">
        <v>0</v>
      </c>
      <c s="32">
        <f>ROUND(ROUND(L189,2)*ROUND(G189,3),2)</f>
      </c>
      <c s="36" t="s">
        <v>76</v>
      </c>
      <c>
        <f>(M189*21)/100</f>
      </c>
      <c t="s">
        <v>27</v>
      </c>
    </row>
    <row r="190" spans="1:5" ht="12.75">
      <c r="A190" s="35" t="s">
        <v>54</v>
      </c>
      <c r="E190" s="39" t="s">
        <v>5</v>
      </c>
    </row>
    <row r="191" spans="1:5" ht="12.75">
      <c r="A191" s="35" t="s">
        <v>55</v>
      </c>
      <c r="E191" s="40" t="s">
        <v>5</v>
      </c>
    </row>
    <row r="192" spans="1:5" ht="12.75">
      <c r="A192" t="s">
        <v>56</v>
      </c>
      <c r="E19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2375</v>
      </c>
      <c s="41">
        <f>Rekapitulace!C35</f>
      </c>
      <c s="20" t="s">
        <v>0</v>
      </c>
      <c t="s">
        <v>23</v>
      </c>
      <c t="s">
        <v>27</v>
      </c>
    </row>
    <row r="4" spans="1:16" ht="32" customHeight="1">
      <c r="A4" s="24" t="s">
        <v>20</v>
      </c>
      <c s="25" t="s">
        <v>28</v>
      </c>
      <c s="27" t="s">
        <v>2375</v>
      </c>
      <c r="E4" s="26" t="s">
        <v>2376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COUNTIFS(L8:L227,"=0",A8:A227,"P")+COUNTIFS(L8:L227,"",A8:A227,"P")+SUM(Q8:Q227)</f>
      </c>
    </row>
    <row r="8" spans="1:13" ht="12.75">
      <c r="A8" t="s">
        <v>44</v>
      </c>
      <c r="C8" s="28" t="s">
        <v>10327</v>
      </c>
      <c r="E8" s="30" t="s">
        <v>10326</v>
      </c>
      <c r="J8" s="29">
        <f>0+J9+J50+J71+J124+J137+J178</f>
      </c>
      <c s="29">
        <f>0+K9+K50+K71+K124+K137+K178</f>
      </c>
      <c s="29">
        <f>0+L9+L50+L71+L124+L137+L178</f>
      </c>
      <c s="29">
        <f>0+M9+M50+M71+M124+M137+M178</f>
      </c>
    </row>
    <row r="9" spans="1:13" ht="12.75">
      <c r="A9" t="s">
        <v>46</v>
      </c>
      <c r="C9" s="31" t="s">
        <v>384</v>
      </c>
      <c r="E9" s="33" t="s">
        <v>10328</v>
      </c>
      <c r="J9" s="32">
        <f>0</f>
      </c>
      <c s="32">
        <f>0</f>
      </c>
      <c s="32">
        <f>0+L10+L14+L18+L22+L26+L30+L34+L38+L42+L46</f>
      </c>
      <c s="32">
        <f>0+M10+M14+M18+M22+M26+M30+M34+M38+M42+M46</f>
      </c>
    </row>
    <row r="10" spans="1:16" ht="12.75">
      <c r="A10" t="s">
        <v>49</v>
      </c>
      <c s="34" t="s">
        <v>4</v>
      </c>
      <c s="34" t="s">
        <v>103</v>
      </c>
      <c s="35" t="s">
        <v>5</v>
      </c>
      <c s="6" t="s">
        <v>104</v>
      </c>
      <c s="36" t="s">
        <v>86</v>
      </c>
      <c s="37">
        <v>1</v>
      </c>
      <c s="36">
        <v>0.0201</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25.5">
      <c r="A14" t="s">
        <v>49</v>
      </c>
      <c s="34" t="s">
        <v>27</v>
      </c>
      <c s="34" t="s">
        <v>106</v>
      </c>
      <c s="35" t="s">
        <v>5</v>
      </c>
      <c s="6" t="s">
        <v>107</v>
      </c>
      <c s="36" t="s">
        <v>86</v>
      </c>
      <c s="37">
        <v>1</v>
      </c>
      <c s="36">
        <v>0.002</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109</v>
      </c>
      <c s="35" t="s">
        <v>5</v>
      </c>
      <c s="6" t="s">
        <v>110</v>
      </c>
      <c s="36" t="s">
        <v>86</v>
      </c>
      <c s="37">
        <v>2</v>
      </c>
      <c s="36">
        <v>0.0001</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112</v>
      </c>
      <c s="35" t="s">
        <v>5</v>
      </c>
      <c s="6" t="s">
        <v>113</v>
      </c>
      <c s="36" t="s">
        <v>86</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115</v>
      </c>
      <c s="35" t="s">
        <v>5</v>
      </c>
      <c s="6" t="s">
        <v>116</v>
      </c>
      <c s="36" t="s">
        <v>86</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115</v>
      </c>
      <c s="35" t="s">
        <v>4</v>
      </c>
      <c s="6" t="s">
        <v>116</v>
      </c>
      <c s="36" t="s">
        <v>86</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118</v>
      </c>
      <c s="35" t="s">
        <v>5</v>
      </c>
      <c s="6" t="s">
        <v>119</v>
      </c>
      <c s="36" t="s">
        <v>86</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124</v>
      </c>
      <c s="35" t="s">
        <v>5</v>
      </c>
      <c s="6" t="s">
        <v>125</v>
      </c>
      <c s="36" t="s">
        <v>86</v>
      </c>
      <c s="37">
        <v>1</v>
      </c>
      <c s="36">
        <v>0</v>
      </c>
      <c s="36">
        <f>ROUND(G38*H38,6)</f>
      </c>
      <c r="L38" s="38">
        <v>0</v>
      </c>
      <c s="32">
        <f>ROUND(ROUND(L38,2)*ROUND(G38,3),2)</f>
      </c>
      <c s="36" t="s">
        <v>76</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77</v>
      </c>
      <c s="34" t="s">
        <v>10329</v>
      </c>
      <c s="35" t="s">
        <v>5</v>
      </c>
      <c s="6" t="s">
        <v>10330</v>
      </c>
      <c s="36" t="s">
        <v>86</v>
      </c>
      <c s="37">
        <v>11</v>
      </c>
      <c s="36">
        <v>0</v>
      </c>
      <c s="36">
        <f>ROUND(G42*H42,6)</f>
      </c>
      <c r="L42" s="38">
        <v>0</v>
      </c>
      <c s="32">
        <f>ROUND(ROUND(L42,2)*ROUND(G42,3),2)</f>
      </c>
      <c s="36" t="s">
        <v>76</v>
      </c>
      <c>
        <f>(M42*21)/100</f>
      </c>
      <c t="s">
        <v>27</v>
      </c>
    </row>
    <row r="43" spans="1:5" ht="12.75">
      <c r="A43" s="35" t="s">
        <v>54</v>
      </c>
      <c r="E43" s="39" t="s">
        <v>5</v>
      </c>
    </row>
    <row r="44" spans="1:5" ht="12.75">
      <c r="A44" s="35" t="s">
        <v>55</v>
      </c>
      <c r="E44" s="40" t="s">
        <v>5</v>
      </c>
    </row>
    <row r="45" spans="1:5" ht="12.75">
      <c r="A45" t="s">
        <v>56</v>
      </c>
      <c r="E45" s="39" t="s">
        <v>5</v>
      </c>
    </row>
    <row r="46" spans="1:16" ht="25.5">
      <c r="A46" t="s">
        <v>49</v>
      </c>
      <c s="34" t="s">
        <v>80</v>
      </c>
      <c s="34" t="s">
        <v>10331</v>
      </c>
      <c s="35" t="s">
        <v>5</v>
      </c>
      <c s="6" t="s">
        <v>10332</v>
      </c>
      <c s="36" t="s">
        <v>86</v>
      </c>
      <c s="37">
        <v>11</v>
      </c>
      <c s="36">
        <v>0</v>
      </c>
      <c s="36">
        <f>ROUND(G46*H46,6)</f>
      </c>
      <c r="L46" s="38">
        <v>0</v>
      </c>
      <c s="32">
        <f>ROUND(ROUND(L46,2)*ROUND(G46,3),2)</f>
      </c>
      <c s="36" t="s">
        <v>76</v>
      </c>
      <c>
        <f>(M46*21)/100</f>
      </c>
      <c t="s">
        <v>27</v>
      </c>
    </row>
    <row r="47" spans="1:5" ht="12.75">
      <c r="A47" s="35" t="s">
        <v>54</v>
      </c>
      <c r="E47" s="39" t="s">
        <v>5</v>
      </c>
    </row>
    <row r="48" spans="1:5" ht="12.75">
      <c r="A48" s="35" t="s">
        <v>55</v>
      </c>
      <c r="E48" s="40" t="s">
        <v>5</v>
      </c>
    </row>
    <row r="49" spans="1:5" ht="12.75">
      <c r="A49" t="s">
        <v>56</v>
      </c>
      <c r="E49" s="39" t="s">
        <v>5</v>
      </c>
    </row>
    <row r="50" spans="1:13" ht="12.75">
      <c r="A50" t="s">
        <v>46</v>
      </c>
      <c r="C50" s="31" t="s">
        <v>404</v>
      </c>
      <c r="E50" s="33" t="s">
        <v>10333</v>
      </c>
      <c r="J50" s="32">
        <f>0</f>
      </c>
      <c s="32">
        <f>0</f>
      </c>
      <c s="32">
        <f>0+L51+L55+L59+L63+L67</f>
      </c>
      <c s="32">
        <f>0+M51+M55+M59+M63+M67</f>
      </c>
    </row>
    <row r="51" spans="1:16" ht="12.75">
      <c r="A51" t="s">
        <v>49</v>
      </c>
      <c s="34" t="s">
        <v>83</v>
      </c>
      <c s="34" t="s">
        <v>406</v>
      </c>
      <c s="35" t="s">
        <v>5</v>
      </c>
      <c s="6" t="s">
        <v>407</v>
      </c>
      <c s="36" t="s">
        <v>86</v>
      </c>
      <c s="37">
        <v>1</v>
      </c>
      <c s="36">
        <v>0.0001</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2.75">
      <c r="A54" t="s">
        <v>56</v>
      </c>
      <c r="E54" s="39" t="s">
        <v>5</v>
      </c>
    </row>
    <row r="55" spans="1:16" ht="12.75">
      <c r="A55" t="s">
        <v>49</v>
      </c>
      <c s="34" t="s">
        <v>87</v>
      </c>
      <c s="34" t="s">
        <v>408</v>
      </c>
      <c s="35" t="s">
        <v>5</v>
      </c>
      <c s="6" t="s">
        <v>409</v>
      </c>
      <c s="36" t="s">
        <v>86</v>
      </c>
      <c s="37">
        <v>2</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5</v>
      </c>
    </row>
    <row r="59" spans="1:16" ht="12.75">
      <c r="A59" t="s">
        <v>49</v>
      </c>
      <c s="34" t="s">
        <v>90</v>
      </c>
      <c s="34" t="s">
        <v>410</v>
      </c>
      <c s="35" t="s">
        <v>5</v>
      </c>
      <c s="6" t="s">
        <v>411</v>
      </c>
      <c s="36" t="s">
        <v>86</v>
      </c>
      <c s="37">
        <v>1</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2.75">
      <c r="A62" t="s">
        <v>56</v>
      </c>
      <c r="E62" s="39" t="s">
        <v>5</v>
      </c>
    </row>
    <row r="63" spans="1:16" ht="12.75">
      <c r="A63" t="s">
        <v>49</v>
      </c>
      <c s="34" t="s">
        <v>93</v>
      </c>
      <c s="34" t="s">
        <v>121</v>
      </c>
      <c s="35" t="s">
        <v>5</v>
      </c>
      <c s="6" t="s">
        <v>122</v>
      </c>
      <c s="36" t="s">
        <v>86</v>
      </c>
      <c s="37">
        <v>3</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2.75">
      <c r="A66" t="s">
        <v>56</v>
      </c>
      <c r="E66" s="39" t="s">
        <v>5</v>
      </c>
    </row>
    <row r="67" spans="1:16" ht="12.75">
      <c r="A67" t="s">
        <v>49</v>
      </c>
      <c s="34" t="s">
        <v>96</v>
      </c>
      <c s="34" t="s">
        <v>412</v>
      </c>
      <c s="35" t="s">
        <v>5</v>
      </c>
      <c s="6" t="s">
        <v>413</v>
      </c>
      <c s="36" t="s">
        <v>86</v>
      </c>
      <c s="37">
        <v>2</v>
      </c>
      <c s="36">
        <v>0</v>
      </c>
      <c s="36">
        <f>ROUND(G67*H67,6)</f>
      </c>
      <c r="L67" s="38">
        <v>0</v>
      </c>
      <c s="32">
        <f>ROUND(ROUND(L67,2)*ROUND(G67,3),2)</f>
      </c>
      <c s="36" t="s">
        <v>76</v>
      </c>
      <c>
        <f>(M67*21)/100</f>
      </c>
      <c t="s">
        <v>27</v>
      </c>
    </row>
    <row r="68" spans="1:5" ht="12.75">
      <c r="A68" s="35" t="s">
        <v>54</v>
      </c>
      <c r="E68" s="39" t="s">
        <v>5</v>
      </c>
    </row>
    <row r="69" spans="1:5" ht="12.75">
      <c r="A69" s="35" t="s">
        <v>55</v>
      </c>
      <c r="E69" s="40" t="s">
        <v>5</v>
      </c>
    </row>
    <row r="70" spans="1:5" ht="12.75">
      <c r="A70" t="s">
        <v>56</v>
      </c>
      <c r="E70" s="39" t="s">
        <v>5</v>
      </c>
    </row>
    <row r="71" spans="1:13" ht="12.75">
      <c r="A71" t="s">
        <v>46</v>
      </c>
      <c r="C71" s="31" t="s">
        <v>430</v>
      </c>
      <c r="E71" s="33" t="s">
        <v>10334</v>
      </c>
      <c r="J71" s="32">
        <f>0</f>
      </c>
      <c s="32">
        <f>0</f>
      </c>
      <c s="32">
        <f>0+L72+L76+L80+L84+L88+L92+L96+L100+L104+L108+L112+L116+L120</f>
      </c>
      <c s="32">
        <f>0+M72+M76+M80+M84+M88+M92+M96+M100+M104+M108+M112+M116+M120</f>
      </c>
    </row>
    <row r="72" spans="1:16" ht="12.75">
      <c r="A72" t="s">
        <v>49</v>
      </c>
      <c s="34" t="s">
        <v>102</v>
      </c>
      <c s="34" t="s">
        <v>432</v>
      </c>
      <c s="35" t="s">
        <v>5</v>
      </c>
      <c s="6" t="s">
        <v>433</v>
      </c>
      <c s="36" t="s">
        <v>86</v>
      </c>
      <c s="37">
        <v>23</v>
      </c>
      <c s="36">
        <v>0.0001</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2.75">
      <c r="A75" t="s">
        <v>56</v>
      </c>
      <c r="E75" s="39" t="s">
        <v>5</v>
      </c>
    </row>
    <row r="76" spans="1:16" ht="12.75">
      <c r="A76" t="s">
        <v>49</v>
      </c>
      <c s="34" t="s">
        <v>105</v>
      </c>
      <c s="34" t="s">
        <v>434</v>
      </c>
      <c s="35" t="s">
        <v>5</v>
      </c>
      <c s="6" t="s">
        <v>435</v>
      </c>
      <c s="36" t="s">
        <v>86</v>
      </c>
      <c s="37">
        <v>23</v>
      </c>
      <c s="36">
        <v>4E-05</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2.75">
      <c r="A79" t="s">
        <v>56</v>
      </c>
      <c r="E79" s="39" t="s">
        <v>5</v>
      </c>
    </row>
    <row r="80" spans="1:16" ht="12.75">
      <c r="A80" t="s">
        <v>49</v>
      </c>
      <c s="34" t="s">
        <v>108</v>
      </c>
      <c s="34" t="s">
        <v>436</v>
      </c>
      <c s="35" t="s">
        <v>5</v>
      </c>
      <c s="6" t="s">
        <v>437</v>
      </c>
      <c s="36" t="s">
        <v>86</v>
      </c>
      <c s="37">
        <v>23</v>
      </c>
      <c s="36">
        <v>3E-05</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2.75">
      <c r="A83" t="s">
        <v>56</v>
      </c>
      <c r="E83" s="39" t="s">
        <v>5</v>
      </c>
    </row>
    <row r="84" spans="1:16" ht="12.75">
      <c r="A84" t="s">
        <v>49</v>
      </c>
      <c s="34" t="s">
        <v>111</v>
      </c>
      <c s="34" t="s">
        <v>438</v>
      </c>
      <c s="35" t="s">
        <v>5</v>
      </c>
      <c s="6" t="s">
        <v>439</v>
      </c>
      <c s="36" t="s">
        <v>86</v>
      </c>
      <c s="37">
        <v>30</v>
      </c>
      <c s="36">
        <v>0.00015</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12.75">
      <c r="A87" t="s">
        <v>56</v>
      </c>
      <c r="E87" s="39" t="s">
        <v>5</v>
      </c>
    </row>
    <row r="88" spans="1:16" ht="12.75">
      <c r="A88" t="s">
        <v>49</v>
      </c>
      <c s="34" t="s">
        <v>114</v>
      </c>
      <c s="34" t="s">
        <v>440</v>
      </c>
      <c s="35" t="s">
        <v>5</v>
      </c>
      <c s="6" t="s">
        <v>441</v>
      </c>
      <c s="36" t="s">
        <v>86</v>
      </c>
      <c s="37">
        <v>23</v>
      </c>
      <c s="36">
        <v>0.0001</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2.75">
      <c r="A91" t="s">
        <v>56</v>
      </c>
      <c r="E91" s="39" t="s">
        <v>5</v>
      </c>
    </row>
    <row r="92" spans="1:16" ht="12.75">
      <c r="A92" t="s">
        <v>49</v>
      </c>
      <c s="34" t="s">
        <v>117</v>
      </c>
      <c s="34" t="s">
        <v>442</v>
      </c>
      <c s="35" t="s">
        <v>5</v>
      </c>
      <c s="6" t="s">
        <v>443</v>
      </c>
      <c s="36" t="s">
        <v>86</v>
      </c>
      <c s="37">
        <v>23</v>
      </c>
      <c s="36">
        <v>0.0001</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2.75">
      <c r="A95" t="s">
        <v>56</v>
      </c>
      <c r="E95" s="39" t="s">
        <v>5</v>
      </c>
    </row>
    <row r="96" spans="1:16" ht="12.75">
      <c r="A96" t="s">
        <v>49</v>
      </c>
      <c s="34" t="s">
        <v>120</v>
      </c>
      <c s="34" t="s">
        <v>444</v>
      </c>
      <c s="35" t="s">
        <v>5</v>
      </c>
      <c s="6" t="s">
        <v>445</v>
      </c>
      <c s="36" t="s">
        <v>86</v>
      </c>
      <c s="37">
        <v>23</v>
      </c>
      <c s="36">
        <v>0.0001</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2.75">
      <c r="A99" t="s">
        <v>56</v>
      </c>
      <c r="E99" s="39" t="s">
        <v>5</v>
      </c>
    </row>
    <row r="100" spans="1:16" ht="25.5">
      <c r="A100" t="s">
        <v>49</v>
      </c>
      <c s="34" t="s">
        <v>123</v>
      </c>
      <c s="34" t="s">
        <v>446</v>
      </c>
      <c s="35" t="s">
        <v>5</v>
      </c>
      <c s="6" t="s">
        <v>447</v>
      </c>
      <c s="36" t="s">
        <v>86</v>
      </c>
      <c s="37">
        <v>46</v>
      </c>
      <c s="36">
        <v>2E-05</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2.75">
      <c r="A103" t="s">
        <v>56</v>
      </c>
      <c r="E103" s="39" t="s">
        <v>5</v>
      </c>
    </row>
    <row r="104" spans="1:16" ht="12.75">
      <c r="A104" t="s">
        <v>49</v>
      </c>
      <c s="34" t="s">
        <v>126</v>
      </c>
      <c s="34" t="s">
        <v>448</v>
      </c>
      <c s="35" t="s">
        <v>5</v>
      </c>
      <c s="6" t="s">
        <v>449</v>
      </c>
      <c s="36" t="s">
        <v>86</v>
      </c>
      <c s="37">
        <v>23</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2.75">
      <c r="A107" t="s">
        <v>56</v>
      </c>
      <c r="E107" s="39" t="s">
        <v>5</v>
      </c>
    </row>
    <row r="108" spans="1:16" ht="12.75">
      <c r="A108" t="s">
        <v>49</v>
      </c>
      <c s="34" t="s">
        <v>129</v>
      </c>
      <c s="34" t="s">
        <v>450</v>
      </c>
      <c s="35" t="s">
        <v>5</v>
      </c>
      <c s="6" t="s">
        <v>451</v>
      </c>
      <c s="36" t="s">
        <v>86</v>
      </c>
      <c s="37">
        <v>23</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2.75">
      <c r="A111" t="s">
        <v>56</v>
      </c>
      <c r="E111" s="39" t="s">
        <v>5</v>
      </c>
    </row>
    <row r="112" spans="1:16" ht="12.75">
      <c r="A112" t="s">
        <v>49</v>
      </c>
      <c s="34" t="s">
        <v>132</v>
      </c>
      <c s="34" t="s">
        <v>452</v>
      </c>
      <c s="35" t="s">
        <v>5</v>
      </c>
      <c s="6" t="s">
        <v>453</v>
      </c>
      <c s="36" t="s">
        <v>86</v>
      </c>
      <c s="37">
        <v>46</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12.75">
      <c r="A115" t="s">
        <v>56</v>
      </c>
      <c r="E115" s="39" t="s">
        <v>5</v>
      </c>
    </row>
    <row r="116" spans="1:16" ht="12.75">
      <c r="A116" t="s">
        <v>49</v>
      </c>
      <c s="34" t="s">
        <v>135</v>
      </c>
      <c s="34" t="s">
        <v>2740</v>
      </c>
      <c s="35" t="s">
        <v>5</v>
      </c>
      <c s="6" t="s">
        <v>455</v>
      </c>
      <c s="36" t="s">
        <v>86</v>
      </c>
      <c s="37">
        <v>46</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2.75">
      <c r="A119" t="s">
        <v>56</v>
      </c>
      <c r="E119" s="39" t="s">
        <v>5</v>
      </c>
    </row>
    <row r="120" spans="1:16" ht="12.75">
      <c r="A120" t="s">
        <v>49</v>
      </c>
      <c s="34" t="s">
        <v>138</v>
      </c>
      <c s="34" t="s">
        <v>2741</v>
      </c>
      <c s="35" t="s">
        <v>5</v>
      </c>
      <c s="6" t="s">
        <v>457</v>
      </c>
      <c s="36" t="s">
        <v>86</v>
      </c>
      <c s="37">
        <v>46</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2.75">
      <c r="A123" t="s">
        <v>56</v>
      </c>
      <c r="E123" s="39" t="s">
        <v>5</v>
      </c>
    </row>
    <row r="124" spans="1:13" ht="12.75">
      <c r="A124" t="s">
        <v>46</v>
      </c>
      <c r="C124" s="31" t="s">
        <v>458</v>
      </c>
      <c r="E124" s="33" t="s">
        <v>2381</v>
      </c>
      <c r="J124" s="32">
        <f>0</f>
      </c>
      <c s="32">
        <f>0</f>
      </c>
      <c s="32">
        <f>0+L125+L129+L133</f>
      </c>
      <c s="32">
        <f>0+M125+M129+M133</f>
      </c>
    </row>
    <row r="125" spans="1:16" ht="12.75">
      <c r="A125" t="s">
        <v>49</v>
      </c>
      <c s="34" t="s">
        <v>141</v>
      </c>
      <c s="34" t="s">
        <v>468</v>
      </c>
      <c s="35" t="s">
        <v>5</v>
      </c>
      <c s="6" t="s">
        <v>469</v>
      </c>
      <c s="36" t="s">
        <v>86</v>
      </c>
      <c s="37">
        <v>68</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12.75">
      <c r="A128" t="s">
        <v>56</v>
      </c>
      <c r="E128" s="39" t="s">
        <v>5</v>
      </c>
    </row>
    <row r="129" spans="1:16" ht="25.5">
      <c r="A129" t="s">
        <v>49</v>
      </c>
      <c s="34" t="s">
        <v>144</v>
      </c>
      <c s="34" t="s">
        <v>473</v>
      </c>
      <c s="35" t="s">
        <v>5</v>
      </c>
      <c s="6" t="s">
        <v>474</v>
      </c>
      <c s="36" t="s">
        <v>86</v>
      </c>
      <c s="37">
        <v>50</v>
      </c>
      <c s="36">
        <v>0</v>
      </c>
      <c s="36">
        <f>ROUND(G129*H129,6)</f>
      </c>
      <c r="L129" s="38">
        <v>0</v>
      </c>
      <c s="32">
        <f>ROUND(ROUND(L129,2)*ROUND(G129,3),2)</f>
      </c>
      <c s="36" t="s">
        <v>76</v>
      </c>
      <c>
        <f>(M129*21)/100</f>
      </c>
      <c t="s">
        <v>27</v>
      </c>
    </row>
    <row r="130" spans="1:5" ht="12.75">
      <c r="A130" s="35" t="s">
        <v>54</v>
      </c>
      <c r="E130" s="39" t="s">
        <v>5</v>
      </c>
    </row>
    <row r="131" spans="1:5" ht="12.75">
      <c r="A131" s="35" t="s">
        <v>55</v>
      </c>
      <c r="E131" s="40" t="s">
        <v>5</v>
      </c>
    </row>
    <row r="132" spans="1:5" ht="12.75">
      <c r="A132" t="s">
        <v>56</v>
      </c>
      <c r="E132" s="39" t="s">
        <v>5</v>
      </c>
    </row>
    <row r="133" spans="1:16" ht="25.5">
      <c r="A133" t="s">
        <v>49</v>
      </c>
      <c s="34" t="s">
        <v>147</v>
      </c>
      <c s="34" t="s">
        <v>476</v>
      </c>
      <c s="35" t="s">
        <v>5</v>
      </c>
      <c s="6" t="s">
        <v>477</v>
      </c>
      <c s="36" t="s">
        <v>86</v>
      </c>
      <c s="37">
        <v>20</v>
      </c>
      <c s="36">
        <v>0</v>
      </c>
      <c s="36">
        <f>ROUND(G133*H133,6)</f>
      </c>
      <c r="L133" s="38">
        <v>0</v>
      </c>
      <c s="32">
        <f>ROUND(ROUND(L133,2)*ROUND(G133,3),2)</f>
      </c>
      <c s="36" t="s">
        <v>76</v>
      </c>
      <c>
        <f>(M133*21)/100</f>
      </c>
      <c t="s">
        <v>27</v>
      </c>
    </row>
    <row r="134" spans="1:5" ht="12.75">
      <c r="A134" s="35" t="s">
        <v>54</v>
      </c>
      <c r="E134" s="39" t="s">
        <v>5</v>
      </c>
    </row>
    <row r="135" spans="1:5" ht="12.75">
      <c r="A135" s="35" t="s">
        <v>55</v>
      </c>
      <c r="E135" s="40" t="s">
        <v>5</v>
      </c>
    </row>
    <row r="136" spans="1:5" ht="12.75">
      <c r="A136" t="s">
        <v>56</v>
      </c>
      <c r="E136" s="39" t="s">
        <v>5</v>
      </c>
    </row>
    <row r="137" spans="1:13" ht="12.75">
      <c r="A137" t="s">
        <v>46</v>
      </c>
      <c r="C137" s="31" t="s">
        <v>100</v>
      </c>
      <c r="E137" s="33" t="s">
        <v>316</v>
      </c>
      <c r="J137" s="32">
        <f>0</f>
      </c>
      <c s="32">
        <f>0</f>
      </c>
      <c s="32">
        <f>0+L138+L142+L146+L150+L154+L158+L162+L166+L170+L174</f>
      </c>
      <c s="32">
        <f>0+M138+M142+M146+M150+M154+M158+M162+M166+M170+M174</f>
      </c>
    </row>
    <row r="138" spans="1:16" ht="12.75">
      <c r="A138" t="s">
        <v>49</v>
      </c>
      <c s="34" t="s">
        <v>150</v>
      </c>
      <c s="34" t="s">
        <v>726</v>
      </c>
      <c s="35" t="s">
        <v>5</v>
      </c>
      <c s="6" t="s">
        <v>727</v>
      </c>
      <c s="36" t="s">
        <v>52</v>
      </c>
      <c s="37">
        <v>1500</v>
      </c>
      <c s="36">
        <v>6E-05</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5</v>
      </c>
    </row>
    <row r="142" spans="1:16" ht="12.75">
      <c r="A142" t="s">
        <v>49</v>
      </c>
      <c s="34" t="s">
        <v>153</v>
      </c>
      <c s="34" t="s">
        <v>509</v>
      </c>
      <c s="35" t="s">
        <v>5</v>
      </c>
      <c s="6" t="s">
        <v>510</v>
      </c>
      <c s="36" t="s">
        <v>52</v>
      </c>
      <c s="37">
        <v>400</v>
      </c>
      <c s="36">
        <v>4E-05</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5</v>
      </c>
    </row>
    <row r="146" spans="1:16" ht="12.75">
      <c r="A146" t="s">
        <v>49</v>
      </c>
      <c s="34" t="s">
        <v>156</v>
      </c>
      <c s="34" t="s">
        <v>512</v>
      </c>
      <c s="35" t="s">
        <v>5</v>
      </c>
      <c s="6" t="s">
        <v>513</v>
      </c>
      <c s="36" t="s">
        <v>52</v>
      </c>
      <c s="37">
        <v>400</v>
      </c>
      <c s="36">
        <v>0.0001</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5</v>
      </c>
    </row>
    <row r="150" spans="1:16" ht="12.75">
      <c r="A150" t="s">
        <v>49</v>
      </c>
      <c s="34" t="s">
        <v>159</v>
      </c>
      <c s="34" t="s">
        <v>321</v>
      </c>
      <c s="35" t="s">
        <v>5</v>
      </c>
      <c s="6" t="s">
        <v>322</v>
      </c>
      <c s="36" t="s">
        <v>52</v>
      </c>
      <c s="37">
        <v>100</v>
      </c>
      <c s="36">
        <v>0.00012</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2.75">
      <c r="A153" t="s">
        <v>56</v>
      </c>
      <c r="E153" s="39" t="s">
        <v>5</v>
      </c>
    </row>
    <row r="154" spans="1:16" ht="12.75">
      <c r="A154" t="s">
        <v>49</v>
      </c>
      <c s="34" t="s">
        <v>162</v>
      </c>
      <c s="34" t="s">
        <v>519</v>
      </c>
      <c s="35" t="s">
        <v>5</v>
      </c>
      <c s="6" t="s">
        <v>520</v>
      </c>
      <c s="36" t="s">
        <v>52</v>
      </c>
      <c s="37">
        <v>600</v>
      </c>
      <c s="36">
        <v>0.0001</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5</v>
      </c>
    </row>
    <row r="158" spans="1:16" ht="12.75">
      <c r="A158" t="s">
        <v>49</v>
      </c>
      <c s="34" t="s">
        <v>165</v>
      </c>
      <c s="34" t="s">
        <v>337</v>
      </c>
      <c s="35" t="s">
        <v>5</v>
      </c>
      <c s="6" t="s">
        <v>338</v>
      </c>
      <c s="36" t="s">
        <v>52</v>
      </c>
      <c s="37">
        <v>400</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5</v>
      </c>
    </row>
    <row r="162" spans="1:16" ht="12.75">
      <c r="A162" t="s">
        <v>49</v>
      </c>
      <c s="34" t="s">
        <v>168</v>
      </c>
      <c s="34" t="s">
        <v>337</v>
      </c>
      <c s="35" t="s">
        <v>4</v>
      </c>
      <c s="6" t="s">
        <v>338</v>
      </c>
      <c s="36" t="s">
        <v>52</v>
      </c>
      <c s="37">
        <v>600</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5</v>
      </c>
    </row>
    <row r="166" spans="1:16" ht="12.75">
      <c r="A166" t="s">
        <v>49</v>
      </c>
      <c s="34" t="s">
        <v>171</v>
      </c>
      <c s="34" t="s">
        <v>337</v>
      </c>
      <c s="35" t="s">
        <v>27</v>
      </c>
      <c s="6" t="s">
        <v>338</v>
      </c>
      <c s="36" t="s">
        <v>52</v>
      </c>
      <c s="37">
        <v>400</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174</v>
      </c>
      <c s="34" t="s">
        <v>337</v>
      </c>
      <c s="35" t="s">
        <v>26</v>
      </c>
      <c s="6" t="s">
        <v>338</v>
      </c>
      <c s="36" t="s">
        <v>52</v>
      </c>
      <c s="37">
        <v>100</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177</v>
      </c>
      <c s="34" t="s">
        <v>534</v>
      </c>
      <c s="35" t="s">
        <v>5</v>
      </c>
      <c s="6" t="s">
        <v>535</v>
      </c>
      <c s="36" t="s">
        <v>52</v>
      </c>
      <c s="37">
        <v>1500</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56</v>
      </c>
      <c r="E177" s="39" t="s">
        <v>5</v>
      </c>
    </row>
    <row r="178" spans="1:13" ht="12.75">
      <c r="A178" t="s">
        <v>46</v>
      </c>
      <c r="C178" s="31" t="s">
        <v>201</v>
      </c>
      <c r="E178" s="33" t="s">
        <v>219</v>
      </c>
      <c r="J178" s="32">
        <f>0</f>
      </c>
      <c s="32">
        <f>0</f>
      </c>
      <c s="32">
        <f>0+L179+L183+L187+L191+L195+L199+L203+L207+L211+L215+L219+L223+L227</f>
      </c>
      <c s="32">
        <f>0+M179+M183+M187+M191+M195+M199+M203+M207+M211+M215+M219+M223+M227</f>
      </c>
    </row>
    <row r="179" spans="1:16" ht="25.5">
      <c r="A179" t="s">
        <v>49</v>
      </c>
      <c s="34" t="s">
        <v>180</v>
      </c>
      <c s="34" t="s">
        <v>221</v>
      </c>
      <c s="35" t="s">
        <v>5</v>
      </c>
      <c s="6" t="s">
        <v>222</v>
      </c>
      <c s="36" t="s">
        <v>86</v>
      </c>
      <c s="37">
        <v>10</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5</v>
      </c>
    </row>
    <row r="183" spans="1:16" ht="25.5">
      <c r="A183" t="s">
        <v>49</v>
      </c>
      <c s="34" t="s">
        <v>183</v>
      </c>
      <c s="34" t="s">
        <v>604</v>
      </c>
      <c s="35" t="s">
        <v>5</v>
      </c>
      <c s="6" t="s">
        <v>605</v>
      </c>
      <c s="36" t="s">
        <v>86</v>
      </c>
      <c s="37">
        <v>10</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2.75">
      <c r="A186" t="s">
        <v>56</v>
      </c>
      <c r="E186" s="39" t="s">
        <v>5</v>
      </c>
    </row>
    <row r="187" spans="1:16" ht="12.75">
      <c r="A187" t="s">
        <v>49</v>
      </c>
      <c s="34" t="s">
        <v>186</v>
      </c>
      <c s="34" t="s">
        <v>224</v>
      </c>
      <c s="35" t="s">
        <v>5</v>
      </c>
      <c s="6" t="s">
        <v>225</v>
      </c>
      <c s="36" t="s">
        <v>86</v>
      </c>
      <c s="37">
        <v>50</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2.75">
      <c r="A190" t="s">
        <v>56</v>
      </c>
      <c r="E190" s="39" t="s">
        <v>5</v>
      </c>
    </row>
    <row r="191" spans="1:16" ht="12.75">
      <c r="A191" t="s">
        <v>49</v>
      </c>
      <c s="34" t="s">
        <v>189</v>
      </c>
      <c s="34" t="s">
        <v>227</v>
      </c>
      <c s="35" t="s">
        <v>5</v>
      </c>
      <c s="6" t="s">
        <v>228</v>
      </c>
      <c s="36" t="s">
        <v>229</v>
      </c>
      <c s="37">
        <v>0.2</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2.75">
      <c r="A194" t="s">
        <v>56</v>
      </c>
      <c r="E194" s="39" t="s">
        <v>5</v>
      </c>
    </row>
    <row r="195" spans="1:16" ht="12.75">
      <c r="A195" t="s">
        <v>49</v>
      </c>
      <c s="34" t="s">
        <v>192</v>
      </c>
      <c s="34" t="s">
        <v>231</v>
      </c>
      <c s="35" t="s">
        <v>5</v>
      </c>
      <c s="6" t="s">
        <v>232</v>
      </c>
      <c s="36" t="s">
        <v>705</v>
      </c>
      <c s="37">
        <v>1</v>
      </c>
      <c s="36">
        <v>0</v>
      </c>
      <c s="36">
        <f>ROUND(G195*H195,6)</f>
      </c>
      <c r="L195" s="38">
        <v>0</v>
      </c>
      <c s="32">
        <f>ROUND(ROUND(L195,2)*ROUND(G195,3),2)</f>
      </c>
      <c s="36" t="s">
        <v>76</v>
      </c>
      <c>
        <f>(M195*21)/100</f>
      </c>
      <c t="s">
        <v>27</v>
      </c>
    </row>
    <row r="196" spans="1:5" ht="12.75">
      <c r="A196" s="35" t="s">
        <v>54</v>
      </c>
      <c r="E196" s="39" t="s">
        <v>5</v>
      </c>
    </row>
    <row r="197" spans="1:5" ht="12.75">
      <c r="A197" s="35" t="s">
        <v>55</v>
      </c>
      <c r="E197" s="40" t="s">
        <v>5</v>
      </c>
    </row>
    <row r="198" spans="1:5" ht="12.75">
      <c r="A198" t="s">
        <v>56</v>
      </c>
      <c r="E198" s="39" t="s">
        <v>5</v>
      </c>
    </row>
    <row r="199" spans="1:16" ht="25.5">
      <c r="A199" t="s">
        <v>49</v>
      </c>
      <c s="34" t="s">
        <v>195</v>
      </c>
      <c s="34" t="s">
        <v>238</v>
      </c>
      <c s="35" t="s">
        <v>5</v>
      </c>
      <c s="6" t="s">
        <v>239</v>
      </c>
      <c s="36" t="s">
        <v>86</v>
      </c>
      <c s="37">
        <v>20</v>
      </c>
      <c s="36">
        <v>0</v>
      </c>
      <c s="36">
        <f>ROUND(G199*H199,6)</f>
      </c>
      <c r="L199" s="38">
        <v>0</v>
      </c>
      <c s="32">
        <f>ROUND(ROUND(L199,2)*ROUND(G199,3),2)</f>
      </c>
      <c s="36" t="s">
        <v>76</v>
      </c>
      <c>
        <f>(M199*21)/100</f>
      </c>
      <c t="s">
        <v>27</v>
      </c>
    </row>
    <row r="200" spans="1:5" ht="12.75">
      <c r="A200" s="35" t="s">
        <v>54</v>
      </c>
      <c r="E200" s="39" t="s">
        <v>5</v>
      </c>
    </row>
    <row r="201" spans="1:5" ht="12.75">
      <c r="A201" s="35" t="s">
        <v>55</v>
      </c>
      <c r="E201" s="40" t="s">
        <v>5</v>
      </c>
    </row>
    <row r="202" spans="1:5" ht="12.75">
      <c r="A202" t="s">
        <v>56</v>
      </c>
      <c r="E202" s="39" t="s">
        <v>5</v>
      </c>
    </row>
    <row r="203" spans="1:16" ht="25.5">
      <c r="A203" t="s">
        <v>49</v>
      </c>
      <c s="34" t="s">
        <v>198</v>
      </c>
      <c s="34" t="s">
        <v>241</v>
      </c>
      <c s="35" t="s">
        <v>5</v>
      </c>
      <c s="6" t="s">
        <v>242</v>
      </c>
      <c s="36" t="s">
        <v>86</v>
      </c>
      <c s="37">
        <v>20</v>
      </c>
      <c s="36">
        <v>0</v>
      </c>
      <c s="36">
        <f>ROUND(G203*H203,6)</f>
      </c>
      <c r="L203" s="38">
        <v>0</v>
      </c>
      <c s="32">
        <f>ROUND(ROUND(L203,2)*ROUND(G203,3),2)</f>
      </c>
      <c s="36" t="s">
        <v>76</v>
      </c>
      <c>
        <f>(M203*21)/100</f>
      </c>
      <c t="s">
        <v>27</v>
      </c>
    </row>
    <row r="204" spans="1:5" ht="12.75">
      <c r="A204" s="35" t="s">
        <v>54</v>
      </c>
      <c r="E204" s="39" t="s">
        <v>5</v>
      </c>
    </row>
    <row r="205" spans="1:5" ht="12.75">
      <c r="A205" s="35" t="s">
        <v>55</v>
      </c>
      <c r="E205" s="40" t="s">
        <v>5</v>
      </c>
    </row>
    <row r="206" spans="1:5" ht="12.75">
      <c r="A206" t="s">
        <v>56</v>
      </c>
      <c r="E206" s="39" t="s">
        <v>5</v>
      </c>
    </row>
    <row r="207" spans="1:16" ht="12.75">
      <c r="A207" t="s">
        <v>49</v>
      </c>
      <c s="34" t="s">
        <v>203</v>
      </c>
      <c s="34" t="s">
        <v>244</v>
      </c>
      <c s="35" t="s">
        <v>5</v>
      </c>
      <c s="6" t="s">
        <v>245</v>
      </c>
      <c s="36" t="s">
        <v>86</v>
      </c>
      <c s="37">
        <v>1</v>
      </c>
      <c s="36">
        <v>0</v>
      </c>
      <c s="36">
        <f>ROUND(G207*H207,6)</f>
      </c>
      <c r="L207" s="38">
        <v>0</v>
      </c>
      <c s="32">
        <f>ROUND(ROUND(L207,2)*ROUND(G207,3),2)</f>
      </c>
      <c s="36" t="s">
        <v>76</v>
      </c>
      <c>
        <f>(M207*21)/100</f>
      </c>
      <c t="s">
        <v>27</v>
      </c>
    </row>
    <row r="208" spans="1:5" ht="12.75">
      <c r="A208" s="35" t="s">
        <v>54</v>
      </c>
      <c r="E208" s="39" t="s">
        <v>5</v>
      </c>
    </row>
    <row r="209" spans="1:5" ht="12.75">
      <c r="A209" s="35" t="s">
        <v>55</v>
      </c>
      <c r="E209" s="40" t="s">
        <v>5</v>
      </c>
    </row>
    <row r="210" spans="1:5" ht="12.75">
      <c r="A210" t="s">
        <v>56</v>
      </c>
      <c r="E210" s="39" t="s">
        <v>5</v>
      </c>
    </row>
    <row r="211" spans="1:16" ht="12.75">
      <c r="A211" t="s">
        <v>49</v>
      </c>
      <c s="34" t="s">
        <v>206</v>
      </c>
      <c s="34" t="s">
        <v>247</v>
      </c>
      <c s="35" t="s">
        <v>5</v>
      </c>
      <c s="6" t="s">
        <v>248</v>
      </c>
      <c s="36" t="s">
        <v>86</v>
      </c>
      <c s="37">
        <v>1</v>
      </c>
      <c s="36">
        <v>0</v>
      </c>
      <c s="36">
        <f>ROUND(G211*H211,6)</f>
      </c>
      <c r="L211" s="38">
        <v>0</v>
      </c>
      <c s="32">
        <f>ROUND(ROUND(L211,2)*ROUND(G211,3),2)</f>
      </c>
      <c s="36" t="s">
        <v>76</v>
      </c>
      <c>
        <f>(M211*21)/100</f>
      </c>
      <c t="s">
        <v>27</v>
      </c>
    </row>
    <row r="212" spans="1:5" ht="12.75">
      <c r="A212" s="35" t="s">
        <v>54</v>
      </c>
      <c r="E212" s="39" t="s">
        <v>5</v>
      </c>
    </row>
    <row r="213" spans="1:5" ht="12.75">
      <c r="A213" s="35" t="s">
        <v>55</v>
      </c>
      <c r="E213" s="40" t="s">
        <v>5</v>
      </c>
    </row>
    <row r="214" spans="1:5" ht="12.75">
      <c r="A214" t="s">
        <v>56</v>
      </c>
      <c r="E214" s="39" t="s">
        <v>5</v>
      </c>
    </row>
    <row r="215" spans="1:16" ht="12.75">
      <c r="A215" t="s">
        <v>49</v>
      </c>
      <c s="34" t="s">
        <v>209</v>
      </c>
      <c s="34" t="s">
        <v>250</v>
      </c>
      <c s="35" t="s">
        <v>5</v>
      </c>
      <c s="6" t="s">
        <v>251</v>
      </c>
      <c s="36" t="s">
        <v>233</v>
      </c>
      <c s="37">
        <v>40</v>
      </c>
      <c s="36">
        <v>0</v>
      </c>
      <c s="36">
        <f>ROUND(G215*H215,6)</f>
      </c>
      <c r="L215" s="38">
        <v>0</v>
      </c>
      <c s="32">
        <f>ROUND(ROUND(L215,2)*ROUND(G215,3),2)</f>
      </c>
      <c s="36" t="s">
        <v>76</v>
      </c>
      <c>
        <f>(M215*21)/100</f>
      </c>
      <c t="s">
        <v>27</v>
      </c>
    </row>
    <row r="216" spans="1:5" ht="12.75">
      <c r="A216" s="35" t="s">
        <v>54</v>
      </c>
      <c r="E216" s="39" t="s">
        <v>5</v>
      </c>
    </row>
    <row r="217" spans="1:5" ht="12.75">
      <c r="A217" s="35" t="s">
        <v>55</v>
      </c>
      <c r="E217" s="40" t="s">
        <v>5</v>
      </c>
    </row>
    <row r="218" spans="1:5" ht="12.75">
      <c r="A218" t="s">
        <v>56</v>
      </c>
      <c r="E218" s="39" t="s">
        <v>5</v>
      </c>
    </row>
    <row r="219" spans="1:16" ht="12.75">
      <c r="A219" t="s">
        <v>49</v>
      </c>
      <c s="34" t="s">
        <v>212</v>
      </c>
      <c s="34" t="s">
        <v>253</v>
      </c>
      <c s="35" t="s">
        <v>5</v>
      </c>
      <c s="6" t="s">
        <v>254</v>
      </c>
      <c s="36" t="s">
        <v>233</v>
      </c>
      <c s="37">
        <v>40</v>
      </c>
      <c s="36">
        <v>0</v>
      </c>
      <c s="36">
        <f>ROUND(G219*H219,6)</f>
      </c>
      <c r="L219" s="38">
        <v>0</v>
      </c>
      <c s="32">
        <f>ROUND(ROUND(L219,2)*ROUND(G219,3),2)</f>
      </c>
      <c s="36" t="s">
        <v>76</v>
      </c>
      <c>
        <f>(M219*21)/100</f>
      </c>
      <c t="s">
        <v>27</v>
      </c>
    </row>
    <row r="220" spans="1:5" ht="12.75">
      <c r="A220" s="35" t="s">
        <v>54</v>
      </c>
      <c r="E220" s="39" t="s">
        <v>5</v>
      </c>
    </row>
    <row r="221" spans="1:5" ht="12.75">
      <c r="A221" s="35" t="s">
        <v>55</v>
      </c>
      <c r="E221" s="40" t="s">
        <v>5</v>
      </c>
    </row>
    <row r="222" spans="1:5" ht="12.75">
      <c r="A222" t="s">
        <v>56</v>
      </c>
      <c r="E222" s="39" t="s">
        <v>5</v>
      </c>
    </row>
    <row r="223" spans="1:16" ht="12.75">
      <c r="A223" t="s">
        <v>49</v>
      </c>
      <c s="34" t="s">
        <v>215</v>
      </c>
      <c s="34" t="s">
        <v>256</v>
      </c>
      <c s="35" t="s">
        <v>5</v>
      </c>
      <c s="6" t="s">
        <v>257</v>
      </c>
      <c s="36" t="s">
        <v>233</v>
      </c>
      <c s="37">
        <v>40</v>
      </c>
      <c s="36">
        <v>0</v>
      </c>
      <c s="36">
        <f>ROUND(G223*H223,6)</f>
      </c>
      <c r="L223" s="38">
        <v>0</v>
      </c>
      <c s="32">
        <f>ROUND(ROUND(L223,2)*ROUND(G223,3),2)</f>
      </c>
      <c s="36" t="s">
        <v>76</v>
      </c>
      <c>
        <f>(M223*21)/100</f>
      </c>
      <c t="s">
        <v>27</v>
      </c>
    </row>
    <row r="224" spans="1:5" ht="12.75">
      <c r="A224" s="35" t="s">
        <v>54</v>
      </c>
      <c r="E224" s="39" t="s">
        <v>5</v>
      </c>
    </row>
    <row r="225" spans="1:5" ht="12.75">
      <c r="A225" s="35" t="s">
        <v>55</v>
      </c>
      <c r="E225" s="40" t="s">
        <v>5</v>
      </c>
    </row>
    <row r="226" spans="1:5" ht="12.75">
      <c r="A226" t="s">
        <v>56</v>
      </c>
      <c r="E226" s="39" t="s">
        <v>5</v>
      </c>
    </row>
    <row r="227" spans="1:16" ht="12.75">
      <c r="A227" t="s">
        <v>49</v>
      </c>
      <c s="34" t="s">
        <v>220</v>
      </c>
      <c s="34" t="s">
        <v>372</v>
      </c>
      <c s="35" t="s">
        <v>5</v>
      </c>
      <c s="6" t="s">
        <v>373</v>
      </c>
      <c s="36" t="s">
        <v>233</v>
      </c>
      <c s="37">
        <v>24</v>
      </c>
      <c s="36">
        <v>0</v>
      </c>
      <c s="36">
        <f>ROUND(G227*H227,6)</f>
      </c>
      <c r="L227" s="38">
        <v>0</v>
      </c>
      <c s="32">
        <f>ROUND(ROUND(L227,2)*ROUND(G227,3),2)</f>
      </c>
      <c s="36" t="s">
        <v>76</v>
      </c>
      <c>
        <f>(M227*21)/100</f>
      </c>
      <c t="s">
        <v>27</v>
      </c>
    </row>
    <row r="228" spans="1:5" ht="12.75">
      <c r="A228" s="35" t="s">
        <v>54</v>
      </c>
      <c r="E228" s="39" t="s">
        <v>5</v>
      </c>
    </row>
    <row r="229" spans="1:5" ht="12.75">
      <c r="A229" s="35" t="s">
        <v>55</v>
      </c>
      <c r="E229" s="40" t="s">
        <v>5</v>
      </c>
    </row>
    <row r="230" spans="1:5" ht="12.75">
      <c r="A230" t="s">
        <v>56</v>
      </c>
      <c r="E23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2375</v>
      </c>
      <c s="41">
        <f>Rekapitulace!C35</f>
      </c>
      <c s="20" t="s">
        <v>0</v>
      </c>
      <c t="s">
        <v>23</v>
      </c>
      <c t="s">
        <v>27</v>
      </c>
    </row>
    <row r="4" spans="1:16" ht="32" customHeight="1">
      <c r="A4" s="24" t="s">
        <v>20</v>
      </c>
      <c s="25" t="s">
        <v>28</v>
      </c>
      <c s="27" t="s">
        <v>2375</v>
      </c>
      <c r="E4" s="26" t="s">
        <v>2376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10337</v>
      </c>
      <c r="E8" s="30" t="s">
        <v>10336</v>
      </c>
      <c r="J8" s="29">
        <f>0+J9+J14</f>
      </c>
      <c s="29">
        <f>0+K9+K14</f>
      </c>
      <c s="29">
        <f>0+L9+L14</f>
      </c>
      <c s="29">
        <f>0+M9+M14</f>
      </c>
    </row>
    <row r="9" spans="1:13" ht="12.75">
      <c r="A9" t="s">
        <v>46</v>
      </c>
      <c r="C9" s="31" t="s">
        <v>47</v>
      </c>
      <c r="E9" s="33" t="s">
        <v>10338</v>
      </c>
      <c r="J9" s="32">
        <f>0</f>
      </c>
      <c s="32">
        <f>0</f>
      </c>
      <c s="32">
        <f>0+L10</f>
      </c>
      <c s="32">
        <f>0+M10</f>
      </c>
    </row>
    <row r="10" spans="1:16" ht="12.75">
      <c r="A10" t="s">
        <v>49</v>
      </c>
      <c s="34" t="s">
        <v>4</v>
      </c>
      <c s="34" t="s">
        <v>10339</v>
      </c>
      <c s="35" t="s">
        <v>5</v>
      </c>
      <c s="6" t="s">
        <v>10340</v>
      </c>
      <c s="36" t="s">
        <v>86</v>
      </c>
      <c s="37">
        <v>11</v>
      </c>
      <c s="36">
        <v>0</v>
      </c>
      <c s="36">
        <f>ROUND(G10*H10,6)</f>
      </c>
      <c r="L10" s="38">
        <v>0</v>
      </c>
      <c s="32">
        <f>ROUND(ROUND(L10,2)*ROUND(G10,3),2)</f>
      </c>
      <c s="36" t="s">
        <v>76</v>
      </c>
      <c>
        <f>(M10*21)/100</f>
      </c>
      <c t="s">
        <v>27</v>
      </c>
    </row>
    <row r="11" spans="1:5" ht="12.75">
      <c r="A11" s="35" t="s">
        <v>54</v>
      </c>
      <c r="E11" s="39" t="s">
        <v>5</v>
      </c>
    </row>
    <row r="12" spans="1:5" ht="12.75">
      <c r="A12" s="35" t="s">
        <v>55</v>
      </c>
      <c r="E12" s="40" t="s">
        <v>5</v>
      </c>
    </row>
    <row r="13" spans="1:5" ht="12.75">
      <c r="A13" t="s">
        <v>56</v>
      </c>
      <c r="E13" s="39" t="s">
        <v>5</v>
      </c>
    </row>
    <row r="14" spans="1:13" ht="12.75">
      <c r="A14" t="s">
        <v>46</v>
      </c>
      <c r="C14" s="31" t="s">
        <v>100</v>
      </c>
      <c r="E14" s="33" t="s">
        <v>10341</v>
      </c>
      <c r="J14" s="32">
        <f>0</f>
      </c>
      <c s="32">
        <f>0</f>
      </c>
      <c s="32">
        <f>0+L15+L19+L23</f>
      </c>
      <c s="32">
        <f>0+M15+M19+M23</f>
      </c>
    </row>
    <row r="15" spans="1:16" ht="12.75">
      <c r="A15" t="s">
        <v>49</v>
      </c>
      <c s="34" t="s">
        <v>27</v>
      </c>
      <c s="34" t="s">
        <v>797</v>
      </c>
      <c s="35" t="s">
        <v>5</v>
      </c>
      <c s="6" t="s">
        <v>798</v>
      </c>
      <c s="36" t="s">
        <v>86</v>
      </c>
      <c s="37">
        <v>11</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12.75">
      <c r="A18" t="s">
        <v>56</v>
      </c>
      <c r="E18" s="39" t="s">
        <v>5</v>
      </c>
    </row>
    <row r="19" spans="1:16" ht="12.75">
      <c r="A19" t="s">
        <v>49</v>
      </c>
      <c s="34" t="s">
        <v>26</v>
      </c>
      <c s="34" t="s">
        <v>801</v>
      </c>
      <c s="35" t="s">
        <v>5</v>
      </c>
      <c s="6" t="s">
        <v>802</v>
      </c>
      <c s="36" t="s">
        <v>86</v>
      </c>
      <c s="37">
        <v>11</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12.75">
      <c r="A22" t="s">
        <v>56</v>
      </c>
      <c r="E22" s="39" t="s">
        <v>5</v>
      </c>
    </row>
    <row r="23" spans="1:16" ht="12.75">
      <c r="A23" t="s">
        <v>49</v>
      </c>
      <c s="34" t="s">
        <v>61</v>
      </c>
      <c s="34" t="s">
        <v>819</v>
      </c>
      <c s="35" t="s">
        <v>5</v>
      </c>
      <c s="6" t="s">
        <v>10342</v>
      </c>
      <c s="36" t="s">
        <v>86</v>
      </c>
      <c s="37">
        <v>11</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12.75">
      <c r="A26" t="s">
        <v>56</v>
      </c>
      <c r="E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2375</v>
      </c>
      <c s="41">
        <f>Rekapitulace!C35</f>
      </c>
      <c s="20" t="s">
        <v>0</v>
      </c>
      <c t="s">
        <v>23</v>
      </c>
      <c t="s">
        <v>27</v>
      </c>
    </row>
    <row r="4" spans="1:16" ht="32" customHeight="1">
      <c r="A4" s="24" t="s">
        <v>20</v>
      </c>
      <c s="25" t="s">
        <v>28</v>
      </c>
      <c s="27" t="s">
        <v>2375</v>
      </c>
      <c r="E4" s="26" t="s">
        <v>2376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COUNTIFS(L8:L311,"=0",A8:A311,"P")+COUNTIFS(L8:L311,"",A8:A311,"P")+SUM(Q8:Q311)</f>
      </c>
    </row>
    <row r="8" spans="1:13" ht="12.75">
      <c r="A8" t="s">
        <v>44</v>
      </c>
      <c r="C8" s="28" t="s">
        <v>10345</v>
      </c>
      <c r="E8" s="30" t="s">
        <v>10344</v>
      </c>
      <c r="J8" s="29">
        <f>0+J9+J38+J99+J152+J205+J254</f>
      </c>
      <c s="29">
        <f>0+K9+K38+K99+K152+K205+K254</f>
      </c>
      <c s="29">
        <f>0+L9+L38+L99+L152+L205+L254</f>
      </c>
      <c s="29">
        <f>0+M9+M38+M99+M152+M205+M254</f>
      </c>
    </row>
    <row r="9" spans="1:13" ht="12.75">
      <c r="A9" t="s">
        <v>46</v>
      </c>
      <c r="C9" s="31" t="s">
        <v>384</v>
      </c>
      <c r="E9" s="33" t="s">
        <v>385</v>
      </c>
      <c r="J9" s="32">
        <f>0</f>
      </c>
      <c s="32">
        <f>0</f>
      </c>
      <c s="32">
        <f>0+L10+L14+L18+L22+L26+L30+L34</f>
      </c>
      <c s="32">
        <f>0+M10+M14+M18+M22+M26+M30+M34</f>
      </c>
    </row>
    <row r="10" spans="1:16" ht="12.75">
      <c r="A10" t="s">
        <v>49</v>
      </c>
      <c s="34" t="s">
        <v>4</v>
      </c>
      <c s="34" t="s">
        <v>386</v>
      </c>
      <c s="35" t="s">
        <v>5</v>
      </c>
      <c s="6" t="s">
        <v>387</v>
      </c>
      <c s="36" t="s">
        <v>86</v>
      </c>
      <c s="37">
        <v>6</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25.5">
      <c r="A14" t="s">
        <v>49</v>
      </c>
      <c s="34" t="s">
        <v>27</v>
      </c>
      <c s="34" t="s">
        <v>106</v>
      </c>
      <c s="35" t="s">
        <v>5</v>
      </c>
      <c s="6" t="s">
        <v>107</v>
      </c>
      <c s="36" t="s">
        <v>86</v>
      </c>
      <c s="37">
        <v>6</v>
      </c>
      <c s="36">
        <v>0.002</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115</v>
      </c>
      <c s="35" t="s">
        <v>5</v>
      </c>
      <c s="6" t="s">
        <v>116</v>
      </c>
      <c s="36" t="s">
        <v>86</v>
      </c>
      <c s="37">
        <v>6</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124</v>
      </c>
      <c s="35" t="s">
        <v>5</v>
      </c>
      <c s="6" t="s">
        <v>125</v>
      </c>
      <c s="36" t="s">
        <v>86</v>
      </c>
      <c s="37">
        <v>6</v>
      </c>
      <c s="36">
        <v>0</v>
      </c>
      <c s="36">
        <f>ROUND(G22*H22,6)</f>
      </c>
      <c r="L22" s="38">
        <v>0</v>
      </c>
      <c s="32">
        <f>ROUND(ROUND(L22,2)*ROUND(G22,3),2)</f>
      </c>
      <c s="36" t="s">
        <v>76</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388</v>
      </c>
      <c s="35" t="s">
        <v>5</v>
      </c>
      <c s="6" t="s">
        <v>389</v>
      </c>
      <c s="36" t="s">
        <v>86</v>
      </c>
      <c s="37">
        <v>25</v>
      </c>
      <c s="36">
        <v>0.0001</v>
      </c>
      <c s="36">
        <f>ROUND(G26*H26,6)</f>
      </c>
      <c r="L26" s="38">
        <v>0</v>
      </c>
      <c s="32">
        <f>ROUND(ROUND(L26,2)*ROUND(G26,3),2)</f>
      </c>
      <c s="36" t="s">
        <v>76</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393</v>
      </c>
      <c s="35" t="s">
        <v>5</v>
      </c>
      <c s="6" t="s">
        <v>394</v>
      </c>
      <c s="36" t="s">
        <v>86</v>
      </c>
      <c s="37">
        <v>25</v>
      </c>
      <c s="36">
        <v>0</v>
      </c>
      <c s="36">
        <f>ROUND(G30*H30,6)</f>
      </c>
      <c r="L30" s="38">
        <v>0</v>
      </c>
      <c s="32">
        <f>ROUND(ROUND(L30,2)*ROUND(G30,3),2)</f>
      </c>
      <c s="36" t="s">
        <v>76</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395</v>
      </c>
      <c s="35" t="s">
        <v>5</v>
      </c>
      <c s="6" t="s">
        <v>10346</v>
      </c>
      <c s="36" t="s">
        <v>86</v>
      </c>
      <c s="37">
        <v>6</v>
      </c>
      <c s="36">
        <v>0</v>
      </c>
      <c s="36">
        <f>ROUND(G34*H34,6)</f>
      </c>
      <c r="L34" s="38">
        <v>0</v>
      </c>
      <c s="32">
        <f>ROUND(ROUND(L34,2)*ROUND(G34,3),2)</f>
      </c>
      <c s="36" t="s">
        <v>76</v>
      </c>
      <c>
        <f>(M34*21)/100</f>
      </c>
      <c t="s">
        <v>27</v>
      </c>
    </row>
    <row r="35" spans="1:5" ht="38.25">
      <c r="A35" s="35" t="s">
        <v>54</v>
      </c>
      <c r="E35" s="39" t="s">
        <v>397</v>
      </c>
    </row>
    <row r="36" spans="1:5" ht="12.75">
      <c r="A36" s="35" t="s">
        <v>55</v>
      </c>
      <c r="E36" s="40" t="s">
        <v>5</v>
      </c>
    </row>
    <row r="37" spans="1:5" ht="12.75">
      <c r="A37" t="s">
        <v>56</v>
      </c>
      <c r="E37" s="39" t="s">
        <v>5</v>
      </c>
    </row>
    <row r="38" spans="1:13" ht="12.75">
      <c r="A38" t="s">
        <v>46</v>
      </c>
      <c r="C38" s="31" t="s">
        <v>404</v>
      </c>
      <c r="E38" s="33" t="s">
        <v>405</v>
      </c>
      <c r="J38" s="32">
        <f>0</f>
      </c>
      <c s="32">
        <f>0</f>
      </c>
      <c s="32">
        <f>0+L39+L43+L47+L51+L55+L59+L63+L67+L71+L75+L79+L83+L87+L91+L95</f>
      </c>
      <c s="32">
        <f>0+M39+M43+M47+M51+M55+M59+M63+M67+M71+M75+M79+M83+M87+M91+M95</f>
      </c>
    </row>
    <row r="39" spans="1:16" ht="12.75">
      <c r="A39" t="s">
        <v>49</v>
      </c>
      <c s="34" t="s">
        <v>73</v>
      </c>
      <c s="34" t="s">
        <v>408</v>
      </c>
      <c s="35" t="s">
        <v>5</v>
      </c>
      <c s="6" t="s">
        <v>409</v>
      </c>
      <c s="36" t="s">
        <v>86</v>
      </c>
      <c s="37">
        <v>19</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2.75">
      <c r="A42" t="s">
        <v>56</v>
      </c>
      <c r="E42" s="39" t="s">
        <v>5</v>
      </c>
    </row>
    <row r="43" spans="1:16" ht="12.75">
      <c r="A43" t="s">
        <v>49</v>
      </c>
      <c s="34" t="s">
        <v>77</v>
      </c>
      <c s="34" t="s">
        <v>121</v>
      </c>
      <c s="35" t="s">
        <v>5</v>
      </c>
      <c s="6" t="s">
        <v>122</v>
      </c>
      <c s="36" t="s">
        <v>86</v>
      </c>
      <c s="37">
        <v>12</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2.75">
      <c r="A46" t="s">
        <v>56</v>
      </c>
      <c r="E46" s="39" t="s">
        <v>5</v>
      </c>
    </row>
    <row r="47" spans="1:16" ht="12.75">
      <c r="A47" t="s">
        <v>49</v>
      </c>
      <c s="34" t="s">
        <v>80</v>
      </c>
      <c s="34" t="s">
        <v>412</v>
      </c>
      <c s="35" t="s">
        <v>5</v>
      </c>
      <c s="6" t="s">
        <v>413</v>
      </c>
      <c s="36" t="s">
        <v>86</v>
      </c>
      <c s="37">
        <v>19</v>
      </c>
      <c s="36">
        <v>0</v>
      </c>
      <c s="36">
        <f>ROUND(G47*H47,6)</f>
      </c>
      <c r="L47" s="38">
        <v>0</v>
      </c>
      <c s="32">
        <f>ROUND(ROUND(L47,2)*ROUND(G47,3),2)</f>
      </c>
      <c s="36" t="s">
        <v>76</v>
      </c>
      <c>
        <f>(M47*21)/100</f>
      </c>
      <c t="s">
        <v>27</v>
      </c>
    </row>
    <row r="48" spans="1:5" ht="12.75">
      <c r="A48" s="35" t="s">
        <v>54</v>
      </c>
      <c r="E48" s="39" t="s">
        <v>5</v>
      </c>
    </row>
    <row r="49" spans="1:5" ht="12.75">
      <c r="A49" s="35" t="s">
        <v>55</v>
      </c>
      <c r="E49" s="40" t="s">
        <v>5</v>
      </c>
    </row>
    <row r="50" spans="1:5" ht="12.75">
      <c r="A50" t="s">
        <v>56</v>
      </c>
      <c r="E50" s="39" t="s">
        <v>5</v>
      </c>
    </row>
    <row r="51" spans="1:16" ht="25.5">
      <c r="A51" t="s">
        <v>49</v>
      </c>
      <c s="34" t="s">
        <v>83</v>
      </c>
      <c s="34" t="s">
        <v>414</v>
      </c>
      <c s="35" t="s">
        <v>5</v>
      </c>
      <c s="6" t="s">
        <v>415</v>
      </c>
      <c s="36" t="s">
        <v>86</v>
      </c>
      <c s="37">
        <v>144</v>
      </c>
      <c s="36">
        <v>0</v>
      </c>
      <c s="36">
        <f>ROUND(G51*H51,6)</f>
      </c>
      <c r="L51" s="38">
        <v>0</v>
      </c>
      <c s="32">
        <f>ROUND(ROUND(L51,2)*ROUND(G51,3),2)</f>
      </c>
      <c s="36" t="s">
        <v>76</v>
      </c>
      <c>
        <f>(M51*21)/100</f>
      </c>
      <c t="s">
        <v>27</v>
      </c>
    </row>
    <row r="52" spans="1:5" ht="12.75">
      <c r="A52" s="35" t="s">
        <v>54</v>
      </c>
      <c r="E52" s="39" t="s">
        <v>5</v>
      </c>
    </row>
    <row r="53" spans="1:5" ht="12.75">
      <c r="A53" s="35" t="s">
        <v>55</v>
      </c>
      <c r="E53" s="40" t="s">
        <v>5</v>
      </c>
    </row>
    <row r="54" spans="1:5" ht="12.75">
      <c r="A54" t="s">
        <v>56</v>
      </c>
      <c r="E54" s="39" t="s">
        <v>5</v>
      </c>
    </row>
    <row r="55" spans="1:16" ht="25.5">
      <c r="A55" t="s">
        <v>49</v>
      </c>
      <c s="34" t="s">
        <v>87</v>
      </c>
      <c s="34" t="s">
        <v>416</v>
      </c>
      <c s="35" t="s">
        <v>5</v>
      </c>
      <c s="6" t="s">
        <v>417</v>
      </c>
      <c s="36" t="s">
        <v>86</v>
      </c>
      <c s="37">
        <v>12</v>
      </c>
      <c s="36">
        <v>0</v>
      </c>
      <c s="36">
        <f>ROUND(G55*H55,6)</f>
      </c>
      <c r="L55" s="38">
        <v>0</v>
      </c>
      <c s="32">
        <f>ROUND(ROUND(L55,2)*ROUND(G55,3),2)</f>
      </c>
      <c s="36" t="s">
        <v>76</v>
      </c>
      <c>
        <f>(M55*21)/100</f>
      </c>
      <c t="s">
        <v>27</v>
      </c>
    </row>
    <row r="56" spans="1:5" ht="12.75">
      <c r="A56" s="35" t="s">
        <v>54</v>
      </c>
      <c r="E56" s="39" t="s">
        <v>5</v>
      </c>
    </row>
    <row r="57" spans="1:5" ht="12.75">
      <c r="A57" s="35" t="s">
        <v>55</v>
      </c>
      <c r="E57" s="40" t="s">
        <v>5</v>
      </c>
    </row>
    <row r="58" spans="1:5" ht="12.75">
      <c r="A58" t="s">
        <v>56</v>
      </c>
      <c r="E58" s="39" t="s">
        <v>5</v>
      </c>
    </row>
    <row r="59" spans="1:16" ht="25.5">
      <c r="A59" t="s">
        <v>49</v>
      </c>
      <c s="34" t="s">
        <v>90</v>
      </c>
      <c s="34" t="s">
        <v>157</v>
      </c>
      <c s="35" t="s">
        <v>5</v>
      </c>
      <c s="6" t="s">
        <v>158</v>
      </c>
      <c s="36" t="s">
        <v>86</v>
      </c>
      <c s="37">
        <v>6</v>
      </c>
      <c s="36">
        <v>0</v>
      </c>
      <c s="36">
        <f>ROUND(G59*H59,6)</f>
      </c>
      <c r="L59" s="38">
        <v>0</v>
      </c>
      <c s="32">
        <f>ROUND(ROUND(L59,2)*ROUND(G59,3),2)</f>
      </c>
      <c s="36" t="s">
        <v>76</v>
      </c>
      <c>
        <f>(M59*21)/100</f>
      </c>
      <c t="s">
        <v>27</v>
      </c>
    </row>
    <row r="60" spans="1:5" ht="12.75">
      <c r="A60" s="35" t="s">
        <v>54</v>
      </c>
      <c r="E60" s="39" t="s">
        <v>5</v>
      </c>
    </row>
    <row r="61" spans="1:5" ht="12.75">
      <c r="A61" s="35" t="s">
        <v>55</v>
      </c>
      <c r="E61" s="40" t="s">
        <v>5</v>
      </c>
    </row>
    <row r="62" spans="1:5" ht="12.75">
      <c r="A62" t="s">
        <v>56</v>
      </c>
      <c r="E62" s="39" t="s">
        <v>5</v>
      </c>
    </row>
    <row r="63" spans="1:16" ht="25.5">
      <c r="A63" t="s">
        <v>49</v>
      </c>
      <c s="34" t="s">
        <v>93</v>
      </c>
      <c s="34" t="s">
        <v>160</v>
      </c>
      <c s="35" t="s">
        <v>5</v>
      </c>
      <c s="6" t="s">
        <v>161</v>
      </c>
      <c s="36" t="s">
        <v>86</v>
      </c>
      <c s="37">
        <v>12</v>
      </c>
      <c s="36">
        <v>0</v>
      </c>
      <c s="36">
        <f>ROUND(G63*H63,6)</f>
      </c>
      <c r="L63" s="38">
        <v>0</v>
      </c>
      <c s="32">
        <f>ROUND(ROUND(L63,2)*ROUND(G63,3),2)</f>
      </c>
      <c s="36" t="s">
        <v>76</v>
      </c>
      <c>
        <f>(M63*21)/100</f>
      </c>
      <c t="s">
        <v>27</v>
      </c>
    </row>
    <row r="64" spans="1:5" ht="12.75">
      <c r="A64" s="35" t="s">
        <v>54</v>
      </c>
      <c r="E64" s="39" t="s">
        <v>5</v>
      </c>
    </row>
    <row r="65" spans="1:5" ht="12.75">
      <c r="A65" s="35" t="s">
        <v>55</v>
      </c>
      <c r="E65" s="40" t="s">
        <v>5</v>
      </c>
    </row>
    <row r="66" spans="1:5" ht="12.75">
      <c r="A66" t="s">
        <v>56</v>
      </c>
      <c r="E66" s="39" t="s">
        <v>5</v>
      </c>
    </row>
    <row r="67" spans="1:16" ht="25.5">
      <c r="A67" t="s">
        <v>49</v>
      </c>
      <c s="34" t="s">
        <v>96</v>
      </c>
      <c s="34" t="s">
        <v>420</v>
      </c>
      <c s="35" t="s">
        <v>5</v>
      </c>
      <c s="6" t="s">
        <v>421</v>
      </c>
      <c s="36" t="s">
        <v>86</v>
      </c>
      <c s="37">
        <v>6</v>
      </c>
      <c s="36">
        <v>0</v>
      </c>
      <c s="36">
        <f>ROUND(G67*H67,6)</f>
      </c>
      <c r="L67" s="38">
        <v>0</v>
      </c>
      <c s="32">
        <f>ROUND(ROUND(L67,2)*ROUND(G67,3),2)</f>
      </c>
      <c s="36" t="s">
        <v>76</v>
      </c>
      <c>
        <f>(M67*21)/100</f>
      </c>
      <c t="s">
        <v>27</v>
      </c>
    </row>
    <row r="68" spans="1:5" ht="12.75">
      <c r="A68" s="35" t="s">
        <v>54</v>
      </c>
      <c r="E68" s="39" t="s">
        <v>5</v>
      </c>
    </row>
    <row r="69" spans="1:5" ht="12.75">
      <c r="A69" s="35" t="s">
        <v>55</v>
      </c>
      <c r="E69" s="40" t="s">
        <v>5</v>
      </c>
    </row>
    <row r="70" spans="1:5" ht="12.75">
      <c r="A70" t="s">
        <v>56</v>
      </c>
      <c r="E70" s="39" t="s">
        <v>5</v>
      </c>
    </row>
    <row r="71" spans="1:16" ht="25.5">
      <c r="A71" t="s">
        <v>49</v>
      </c>
      <c s="34" t="s">
        <v>102</v>
      </c>
      <c s="34" t="s">
        <v>422</v>
      </c>
      <c s="35" t="s">
        <v>5</v>
      </c>
      <c s="6" t="s">
        <v>423</v>
      </c>
      <c s="36" t="s">
        <v>86</v>
      </c>
      <c s="37">
        <v>6</v>
      </c>
      <c s="36">
        <v>0</v>
      </c>
      <c s="36">
        <f>ROUND(G71*H71,6)</f>
      </c>
      <c r="L71" s="38">
        <v>0</v>
      </c>
      <c s="32">
        <f>ROUND(ROUND(L71,2)*ROUND(G71,3),2)</f>
      </c>
      <c s="36" t="s">
        <v>76</v>
      </c>
      <c>
        <f>(M71*21)/100</f>
      </c>
      <c t="s">
        <v>27</v>
      </c>
    </row>
    <row r="72" spans="1:5" ht="12.75">
      <c r="A72" s="35" t="s">
        <v>54</v>
      </c>
      <c r="E72" s="39" t="s">
        <v>5</v>
      </c>
    </row>
    <row r="73" spans="1:5" ht="12.75">
      <c r="A73" s="35" t="s">
        <v>55</v>
      </c>
      <c r="E73" s="40" t="s">
        <v>5</v>
      </c>
    </row>
    <row r="74" spans="1:5" ht="12.75">
      <c r="A74" t="s">
        <v>56</v>
      </c>
      <c r="E74" s="39" t="s">
        <v>5</v>
      </c>
    </row>
    <row r="75" spans="1:16" ht="25.5">
      <c r="A75" t="s">
        <v>49</v>
      </c>
      <c s="34" t="s">
        <v>105</v>
      </c>
      <c s="34" t="s">
        <v>163</v>
      </c>
      <c s="35" t="s">
        <v>5</v>
      </c>
      <c s="6" t="s">
        <v>164</v>
      </c>
      <c s="36" t="s">
        <v>86</v>
      </c>
      <c s="37">
        <v>12</v>
      </c>
      <c s="36">
        <v>0</v>
      </c>
      <c s="36">
        <f>ROUND(G75*H75,6)</f>
      </c>
      <c r="L75" s="38">
        <v>0</v>
      </c>
      <c s="32">
        <f>ROUND(ROUND(L75,2)*ROUND(G75,3),2)</f>
      </c>
      <c s="36" t="s">
        <v>76</v>
      </c>
      <c>
        <f>(M75*21)/100</f>
      </c>
      <c t="s">
        <v>27</v>
      </c>
    </row>
    <row r="76" spans="1:5" ht="12.75">
      <c r="A76" s="35" t="s">
        <v>54</v>
      </c>
      <c r="E76" s="39" t="s">
        <v>5</v>
      </c>
    </row>
    <row r="77" spans="1:5" ht="12.75">
      <c r="A77" s="35" t="s">
        <v>55</v>
      </c>
      <c r="E77" s="40" t="s">
        <v>5</v>
      </c>
    </row>
    <row r="78" spans="1:5" ht="12.75">
      <c r="A78" t="s">
        <v>56</v>
      </c>
      <c r="E78" s="39" t="s">
        <v>5</v>
      </c>
    </row>
    <row r="79" spans="1:16" ht="12.75">
      <c r="A79" t="s">
        <v>49</v>
      </c>
      <c s="34" t="s">
        <v>108</v>
      </c>
      <c s="34" t="s">
        <v>166</v>
      </c>
      <c s="35" t="s">
        <v>5</v>
      </c>
      <c s="6" t="s">
        <v>167</v>
      </c>
      <c s="36" t="s">
        <v>86</v>
      </c>
      <c s="37">
        <v>12</v>
      </c>
      <c s="36">
        <v>0</v>
      </c>
      <c s="36">
        <f>ROUND(G79*H79,6)</f>
      </c>
      <c r="L79" s="38">
        <v>0</v>
      </c>
      <c s="32">
        <f>ROUND(ROUND(L79,2)*ROUND(G79,3),2)</f>
      </c>
      <c s="36" t="s">
        <v>76</v>
      </c>
      <c>
        <f>(M79*21)/100</f>
      </c>
      <c t="s">
        <v>27</v>
      </c>
    </row>
    <row r="80" spans="1:5" ht="12.75">
      <c r="A80" s="35" t="s">
        <v>54</v>
      </c>
      <c r="E80" s="39" t="s">
        <v>5</v>
      </c>
    </row>
    <row r="81" spans="1:5" ht="12.75">
      <c r="A81" s="35" t="s">
        <v>55</v>
      </c>
      <c r="E81" s="40" t="s">
        <v>5</v>
      </c>
    </row>
    <row r="82" spans="1:5" ht="12.75">
      <c r="A82" t="s">
        <v>56</v>
      </c>
      <c r="E82" s="39" t="s">
        <v>5</v>
      </c>
    </row>
    <row r="83" spans="1:16" ht="12.75">
      <c r="A83" t="s">
        <v>49</v>
      </c>
      <c s="34" t="s">
        <v>111</v>
      </c>
      <c s="34" t="s">
        <v>184</v>
      </c>
      <c s="35" t="s">
        <v>5</v>
      </c>
      <c s="6" t="s">
        <v>185</v>
      </c>
      <c s="36" t="s">
        <v>86</v>
      </c>
      <c s="37">
        <v>6</v>
      </c>
      <c s="36">
        <v>0</v>
      </c>
      <c s="36">
        <f>ROUND(G83*H83,6)</f>
      </c>
      <c r="L83" s="38">
        <v>0</v>
      </c>
      <c s="32">
        <f>ROUND(ROUND(L83,2)*ROUND(G83,3),2)</f>
      </c>
      <c s="36" t="s">
        <v>76</v>
      </c>
      <c>
        <f>(M83*21)/100</f>
      </c>
      <c t="s">
        <v>27</v>
      </c>
    </row>
    <row r="84" spans="1:5" ht="12.75">
      <c r="A84" s="35" t="s">
        <v>54</v>
      </c>
      <c r="E84" s="39" t="s">
        <v>5</v>
      </c>
    </row>
    <row r="85" spans="1:5" ht="12.75">
      <c r="A85" s="35" t="s">
        <v>55</v>
      </c>
      <c r="E85" s="40" t="s">
        <v>5</v>
      </c>
    </row>
    <row r="86" spans="1:5" ht="12.75">
      <c r="A86" t="s">
        <v>56</v>
      </c>
      <c r="E86" s="39" t="s">
        <v>5</v>
      </c>
    </row>
    <row r="87" spans="1:16" ht="12.75">
      <c r="A87" t="s">
        <v>49</v>
      </c>
      <c s="34" t="s">
        <v>114</v>
      </c>
      <c s="34" t="s">
        <v>187</v>
      </c>
      <c s="35" t="s">
        <v>5</v>
      </c>
      <c s="6" t="s">
        <v>188</v>
      </c>
      <c s="36" t="s">
        <v>86</v>
      </c>
      <c s="37">
        <v>12</v>
      </c>
      <c s="36">
        <v>0</v>
      </c>
      <c s="36">
        <f>ROUND(G87*H87,6)</f>
      </c>
      <c r="L87" s="38">
        <v>0</v>
      </c>
      <c s="32">
        <f>ROUND(ROUND(L87,2)*ROUND(G87,3),2)</f>
      </c>
      <c s="36" t="s">
        <v>76</v>
      </c>
      <c>
        <f>(M87*21)/100</f>
      </c>
      <c t="s">
        <v>27</v>
      </c>
    </row>
    <row r="88" spans="1:5" ht="12.75">
      <c r="A88" s="35" t="s">
        <v>54</v>
      </c>
      <c r="E88" s="39" t="s">
        <v>5</v>
      </c>
    </row>
    <row r="89" spans="1:5" ht="12.75">
      <c r="A89" s="35" t="s">
        <v>55</v>
      </c>
      <c r="E89" s="40" t="s">
        <v>5</v>
      </c>
    </row>
    <row r="90" spans="1:5" ht="12.75">
      <c r="A90" t="s">
        <v>56</v>
      </c>
      <c r="E90" s="39" t="s">
        <v>5</v>
      </c>
    </row>
    <row r="91" spans="1:16" ht="12.75">
      <c r="A91" t="s">
        <v>49</v>
      </c>
      <c s="34" t="s">
        <v>117</v>
      </c>
      <c s="34" t="s">
        <v>187</v>
      </c>
      <c s="35" t="s">
        <v>4</v>
      </c>
      <c s="6" t="s">
        <v>188</v>
      </c>
      <c s="36" t="s">
        <v>86</v>
      </c>
      <c s="37">
        <v>6</v>
      </c>
      <c s="36">
        <v>0</v>
      </c>
      <c s="36">
        <f>ROUND(G91*H91,6)</f>
      </c>
      <c r="L91" s="38">
        <v>0</v>
      </c>
      <c s="32">
        <f>ROUND(ROUND(L91,2)*ROUND(G91,3),2)</f>
      </c>
      <c s="36" t="s">
        <v>76</v>
      </c>
      <c>
        <f>(M91*21)/100</f>
      </c>
      <c t="s">
        <v>27</v>
      </c>
    </row>
    <row r="92" spans="1:5" ht="12.75">
      <c r="A92" s="35" t="s">
        <v>54</v>
      </c>
      <c r="E92" s="39" t="s">
        <v>5</v>
      </c>
    </row>
    <row r="93" spans="1:5" ht="12.75">
      <c r="A93" s="35" t="s">
        <v>55</v>
      </c>
      <c r="E93" s="40" t="s">
        <v>5</v>
      </c>
    </row>
    <row r="94" spans="1:5" ht="12.75">
      <c r="A94" t="s">
        <v>56</v>
      </c>
      <c r="E94" s="39" t="s">
        <v>5</v>
      </c>
    </row>
    <row r="95" spans="1:16" ht="12.75">
      <c r="A95" t="s">
        <v>49</v>
      </c>
      <c s="34" t="s">
        <v>120</v>
      </c>
      <c s="34" t="s">
        <v>426</v>
      </c>
      <c s="35" t="s">
        <v>5</v>
      </c>
      <c s="6" t="s">
        <v>427</v>
      </c>
      <c s="36" t="s">
        <v>86</v>
      </c>
      <c s="37">
        <v>12</v>
      </c>
      <c s="36">
        <v>0</v>
      </c>
      <c s="36">
        <f>ROUND(G95*H95,6)</f>
      </c>
      <c r="L95" s="38">
        <v>0</v>
      </c>
      <c s="32">
        <f>ROUND(ROUND(L95,2)*ROUND(G95,3),2)</f>
      </c>
      <c s="36" t="s">
        <v>76</v>
      </c>
      <c>
        <f>(M95*21)/100</f>
      </c>
      <c t="s">
        <v>27</v>
      </c>
    </row>
    <row r="96" spans="1:5" ht="12.75">
      <c r="A96" s="35" t="s">
        <v>54</v>
      </c>
      <c r="E96" s="39" t="s">
        <v>5</v>
      </c>
    </row>
    <row r="97" spans="1:5" ht="12.75">
      <c r="A97" s="35" t="s">
        <v>55</v>
      </c>
      <c r="E97" s="40" t="s">
        <v>5</v>
      </c>
    </row>
    <row r="98" spans="1:5" ht="12.75">
      <c r="A98" t="s">
        <v>56</v>
      </c>
      <c r="E98" s="39" t="s">
        <v>5</v>
      </c>
    </row>
    <row r="99" spans="1:13" ht="12.75">
      <c r="A99" t="s">
        <v>46</v>
      </c>
      <c r="C99" s="31" t="s">
        <v>430</v>
      </c>
      <c r="E99" s="33" t="s">
        <v>431</v>
      </c>
      <c r="J99" s="32">
        <f>0</f>
      </c>
      <c s="32">
        <f>0</f>
      </c>
      <c s="32">
        <f>0+L100+L104+L108+L112+L116+L120+L124+L128+L132+L136+L140+L144+L148</f>
      </c>
      <c s="32">
        <f>0+M100+M104+M108+M112+M116+M120+M124+M128+M132+M136+M140+M144+M148</f>
      </c>
    </row>
    <row r="100" spans="1:16" ht="12.75">
      <c r="A100" t="s">
        <v>49</v>
      </c>
      <c s="34" t="s">
        <v>123</v>
      </c>
      <c s="34" t="s">
        <v>432</v>
      </c>
      <c s="35" t="s">
        <v>5</v>
      </c>
      <c s="6" t="s">
        <v>433</v>
      </c>
      <c s="36" t="s">
        <v>86</v>
      </c>
      <c s="37">
        <v>80</v>
      </c>
      <c s="36">
        <v>0.0001</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2.75">
      <c r="A103" t="s">
        <v>56</v>
      </c>
      <c r="E103" s="39" t="s">
        <v>5</v>
      </c>
    </row>
    <row r="104" spans="1:16" ht="12.75">
      <c r="A104" t="s">
        <v>49</v>
      </c>
      <c s="34" t="s">
        <v>126</v>
      </c>
      <c s="34" t="s">
        <v>434</v>
      </c>
      <c s="35" t="s">
        <v>5</v>
      </c>
      <c s="6" t="s">
        <v>435</v>
      </c>
      <c s="36" t="s">
        <v>86</v>
      </c>
      <c s="37">
        <v>80</v>
      </c>
      <c s="36">
        <v>4E-05</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2.75">
      <c r="A107" t="s">
        <v>56</v>
      </c>
      <c r="E107" s="39" t="s">
        <v>5</v>
      </c>
    </row>
    <row r="108" spans="1:16" ht="12.75">
      <c r="A108" t="s">
        <v>49</v>
      </c>
      <c s="34" t="s">
        <v>129</v>
      </c>
      <c s="34" t="s">
        <v>436</v>
      </c>
      <c s="35" t="s">
        <v>5</v>
      </c>
      <c s="6" t="s">
        <v>437</v>
      </c>
      <c s="36" t="s">
        <v>86</v>
      </c>
      <c s="37">
        <v>80</v>
      </c>
      <c s="36">
        <v>3E-05</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2.75">
      <c r="A111" t="s">
        <v>56</v>
      </c>
      <c r="E111" s="39" t="s">
        <v>5</v>
      </c>
    </row>
    <row r="112" spans="1:16" ht="12.75">
      <c r="A112" t="s">
        <v>49</v>
      </c>
      <c s="34" t="s">
        <v>132</v>
      </c>
      <c s="34" t="s">
        <v>438</v>
      </c>
      <c s="35" t="s">
        <v>5</v>
      </c>
      <c s="6" t="s">
        <v>439</v>
      </c>
      <c s="36" t="s">
        <v>86</v>
      </c>
      <c s="37">
        <v>80</v>
      </c>
      <c s="36">
        <v>0.00015</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12.75">
      <c r="A115" t="s">
        <v>56</v>
      </c>
      <c r="E115" s="39" t="s">
        <v>5</v>
      </c>
    </row>
    <row r="116" spans="1:16" ht="12.75">
      <c r="A116" t="s">
        <v>49</v>
      </c>
      <c s="34" t="s">
        <v>135</v>
      </c>
      <c s="34" t="s">
        <v>440</v>
      </c>
      <c s="35" t="s">
        <v>5</v>
      </c>
      <c s="6" t="s">
        <v>441</v>
      </c>
      <c s="36" t="s">
        <v>86</v>
      </c>
      <c s="37">
        <v>80</v>
      </c>
      <c s="36">
        <v>0.0001</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2.75">
      <c r="A119" t="s">
        <v>56</v>
      </c>
      <c r="E119" s="39" t="s">
        <v>5</v>
      </c>
    </row>
    <row r="120" spans="1:16" ht="12.75">
      <c r="A120" t="s">
        <v>49</v>
      </c>
      <c s="34" t="s">
        <v>138</v>
      </c>
      <c s="34" t="s">
        <v>442</v>
      </c>
      <c s="35" t="s">
        <v>5</v>
      </c>
      <c s="6" t="s">
        <v>443</v>
      </c>
      <c s="36" t="s">
        <v>86</v>
      </c>
      <c s="37">
        <v>80</v>
      </c>
      <c s="36">
        <v>0.0001</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2.75">
      <c r="A123" t="s">
        <v>56</v>
      </c>
      <c r="E123" s="39" t="s">
        <v>5</v>
      </c>
    </row>
    <row r="124" spans="1:16" ht="12.75">
      <c r="A124" t="s">
        <v>49</v>
      </c>
      <c s="34" t="s">
        <v>141</v>
      </c>
      <c s="34" t="s">
        <v>444</v>
      </c>
      <c s="35" t="s">
        <v>5</v>
      </c>
      <c s="6" t="s">
        <v>445</v>
      </c>
      <c s="36" t="s">
        <v>86</v>
      </c>
      <c s="37">
        <v>80</v>
      </c>
      <c s="36">
        <v>0.0001</v>
      </c>
      <c s="36">
        <f>ROUND(G124*H124,6)</f>
      </c>
      <c r="L124" s="38">
        <v>0</v>
      </c>
      <c s="32">
        <f>ROUND(ROUND(L124,2)*ROUND(G124,3),2)</f>
      </c>
      <c s="36" t="s">
        <v>53</v>
      </c>
      <c>
        <f>(M124*21)/100</f>
      </c>
      <c t="s">
        <v>27</v>
      </c>
    </row>
    <row r="125" spans="1:5" ht="12.75">
      <c r="A125" s="35" t="s">
        <v>54</v>
      </c>
      <c r="E125" s="39" t="s">
        <v>5</v>
      </c>
    </row>
    <row r="126" spans="1:5" ht="12.75">
      <c r="A126" s="35" t="s">
        <v>55</v>
      </c>
      <c r="E126" s="40" t="s">
        <v>5</v>
      </c>
    </row>
    <row r="127" spans="1:5" ht="12.75">
      <c r="A127" t="s">
        <v>56</v>
      </c>
      <c r="E127" s="39" t="s">
        <v>5</v>
      </c>
    </row>
    <row r="128" spans="1:16" ht="25.5">
      <c r="A128" t="s">
        <v>49</v>
      </c>
      <c s="34" t="s">
        <v>144</v>
      </c>
      <c s="34" t="s">
        <v>446</v>
      </c>
      <c s="35" t="s">
        <v>5</v>
      </c>
      <c s="6" t="s">
        <v>447</v>
      </c>
      <c s="36" t="s">
        <v>86</v>
      </c>
      <c s="37">
        <v>160</v>
      </c>
      <c s="36">
        <v>2E-05</v>
      </c>
      <c s="36">
        <f>ROUND(G128*H128,6)</f>
      </c>
      <c r="L128" s="38">
        <v>0</v>
      </c>
      <c s="32">
        <f>ROUND(ROUND(L128,2)*ROUND(G128,3),2)</f>
      </c>
      <c s="36" t="s">
        <v>53</v>
      </c>
      <c>
        <f>(M128*21)/100</f>
      </c>
      <c t="s">
        <v>27</v>
      </c>
    </row>
    <row r="129" spans="1:5" ht="12.75">
      <c r="A129" s="35" t="s">
        <v>54</v>
      </c>
      <c r="E129" s="39" t="s">
        <v>5</v>
      </c>
    </row>
    <row r="130" spans="1:5" ht="12.75">
      <c r="A130" s="35" t="s">
        <v>55</v>
      </c>
      <c r="E130" s="40" t="s">
        <v>5</v>
      </c>
    </row>
    <row r="131" spans="1:5" ht="12.75">
      <c r="A131" t="s">
        <v>56</v>
      </c>
      <c r="E131" s="39" t="s">
        <v>5</v>
      </c>
    </row>
    <row r="132" spans="1:16" ht="12.75">
      <c r="A132" t="s">
        <v>49</v>
      </c>
      <c s="34" t="s">
        <v>147</v>
      </c>
      <c s="34" t="s">
        <v>448</v>
      </c>
      <c s="35" t="s">
        <v>5</v>
      </c>
      <c s="6" t="s">
        <v>449</v>
      </c>
      <c s="36" t="s">
        <v>86</v>
      </c>
      <c s="37">
        <v>80</v>
      </c>
      <c s="36">
        <v>0</v>
      </c>
      <c s="36">
        <f>ROUND(G132*H132,6)</f>
      </c>
      <c r="L132" s="38">
        <v>0</v>
      </c>
      <c s="32">
        <f>ROUND(ROUND(L132,2)*ROUND(G132,3),2)</f>
      </c>
      <c s="36" t="s">
        <v>53</v>
      </c>
      <c>
        <f>(M132*21)/100</f>
      </c>
      <c t="s">
        <v>27</v>
      </c>
    </row>
    <row r="133" spans="1:5" ht="12.75">
      <c r="A133" s="35" t="s">
        <v>54</v>
      </c>
      <c r="E133" s="39" t="s">
        <v>5</v>
      </c>
    </row>
    <row r="134" spans="1:5" ht="12.75">
      <c r="A134" s="35" t="s">
        <v>55</v>
      </c>
      <c r="E134" s="40" t="s">
        <v>5</v>
      </c>
    </row>
    <row r="135" spans="1:5" ht="12.75">
      <c r="A135" t="s">
        <v>56</v>
      </c>
      <c r="E135" s="39" t="s">
        <v>5</v>
      </c>
    </row>
    <row r="136" spans="1:16" ht="12.75">
      <c r="A136" t="s">
        <v>49</v>
      </c>
      <c s="34" t="s">
        <v>150</v>
      </c>
      <c s="34" t="s">
        <v>450</v>
      </c>
      <c s="35" t="s">
        <v>5</v>
      </c>
      <c s="6" t="s">
        <v>451</v>
      </c>
      <c s="36" t="s">
        <v>86</v>
      </c>
      <c s="37">
        <v>80</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12.75">
      <c r="A139" t="s">
        <v>56</v>
      </c>
      <c r="E139" s="39" t="s">
        <v>5</v>
      </c>
    </row>
    <row r="140" spans="1:16" ht="12.75">
      <c r="A140" t="s">
        <v>49</v>
      </c>
      <c s="34" t="s">
        <v>153</v>
      </c>
      <c s="34" t="s">
        <v>452</v>
      </c>
      <c s="35" t="s">
        <v>5</v>
      </c>
      <c s="6" t="s">
        <v>453</v>
      </c>
      <c s="36" t="s">
        <v>86</v>
      </c>
      <c s="37">
        <v>160</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12.75">
      <c r="A143" t="s">
        <v>56</v>
      </c>
      <c r="E143" s="39" t="s">
        <v>5</v>
      </c>
    </row>
    <row r="144" spans="1:16" ht="12.75">
      <c r="A144" t="s">
        <v>49</v>
      </c>
      <c s="34" t="s">
        <v>156</v>
      </c>
      <c s="34" t="s">
        <v>454</v>
      </c>
      <c s="35" t="s">
        <v>5</v>
      </c>
      <c s="6" t="s">
        <v>455</v>
      </c>
      <c s="36" t="s">
        <v>86</v>
      </c>
      <c s="37">
        <v>160</v>
      </c>
      <c s="36">
        <v>0</v>
      </c>
      <c s="36">
        <f>ROUND(G144*H144,6)</f>
      </c>
      <c r="L144" s="38">
        <v>0</v>
      </c>
      <c s="32">
        <f>ROUND(ROUND(L144,2)*ROUND(G144,3),2)</f>
      </c>
      <c s="36" t="s">
        <v>76</v>
      </c>
      <c>
        <f>(M144*21)/100</f>
      </c>
      <c t="s">
        <v>27</v>
      </c>
    </row>
    <row r="145" spans="1:5" ht="12.75">
      <c r="A145" s="35" t="s">
        <v>54</v>
      </c>
      <c r="E145" s="39" t="s">
        <v>5</v>
      </c>
    </row>
    <row r="146" spans="1:5" ht="12.75">
      <c r="A146" s="35" t="s">
        <v>55</v>
      </c>
      <c r="E146" s="40" t="s">
        <v>5</v>
      </c>
    </row>
    <row r="147" spans="1:5" ht="12.75">
      <c r="A147" t="s">
        <v>56</v>
      </c>
      <c r="E147" s="39" t="s">
        <v>5</v>
      </c>
    </row>
    <row r="148" spans="1:16" ht="12.75">
      <c r="A148" t="s">
        <v>49</v>
      </c>
      <c s="34" t="s">
        <v>159</v>
      </c>
      <c s="34" t="s">
        <v>456</v>
      </c>
      <c s="35" t="s">
        <v>5</v>
      </c>
      <c s="6" t="s">
        <v>457</v>
      </c>
      <c s="36" t="s">
        <v>86</v>
      </c>
      <c s="37">
        <v>160</v>
      </c>
      <c s="36">
        <v>0</v>
      </c>
      <c s="36">
        <f>ROUND(G148*H148,6)</f>
      </c>
      <c r="L148" s="38">
        <v>0</v>
      </c>
      <c s="32">
        <f>ROUND(ROUND(L148,2)*ROUND(G148,3),2)</f>
      </c>
      <c s="36" t="s">
        <v>76</v>
      </c>
      <c>
        <f>(M148*21)/100</f>
      </c>
      <c t="s">
        <v>27</v>
      </c>
    </row>
    <row r="149" spans="1:5" ht="12.75">
      <c r="A149" s="35" t="s">
        <v>54</v>
      </c>
      <c r="E149" s="39" t="s">
        <v>5</v>
      </c>
    </row>
    <row r="150" spans="1:5" ht="12.75">
      <c r="A150" s="35" t="s">
        <v>55</v>
      </c>
      <c r="E150" s="40" t="s">
        <v>5</v>
      </c>
    </row>
    <row r="151" spans="1:5" ht="12.75">
      <c r="A151" t="s">
        <v>56</v>
      </c>
      <c r="E151" s="39" t="s">
        <v>5</v>
      </c>
    </row>
    <row r="152" spans="1:13" ht="12.75">
      <c r="A152" t="s">
        <v>46</v>
      </c>
      <c r="C152" s="31" t="s">
        <v>458</v>
      </c>
      <c r="E152" s="33" t="s">
        <v>459</v>
      </c>
      <c r="J152" s="32">
        <f>0</f>
      </c>
      <c s="32">
        <f>0</f>
      </c>
      <c s="32">
        <f>0+L153+L157+L161+L165+L169+L173+L177+L181+L185+L189+L193+L197+L201</f>
      </c>
      <c s="32">
        <f>0+M153+M157+M161+M165+M169+M173+M177+M181+M185+M189+M193+M197+M201</f>
      </c>
    </row>
    <row r="153" spans="1:16" ht="12.75">
      <c r="A153" t="s">
        <v>49</v>
      </c>
      <c s="34" t="s">
        <v>162</v>
      </c>
      <c s="34" t="s">
        <v>460</v>
      </c>
      <c s="35" t="s">
        <v>5</v>
      </c>
      <c s="6" t="s">
        <v>461</v>
      </c>
      <c s="36" t="s">
        <v>86</v>
      </c>
      <c s="37">
        <v>72</v>
      </c>
      <c s="36">
        <v>0.0003</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12.75">
      <c r="A156" t="s">
        <v>56</v>
      </c>
      <c r="E156" s="39" t="s">
        <v>5</v>
      </c>
    </row>
    <row r="157" spans="1:16" ht="12.75">
      <c r="A157" t="s">
        <v>49</v>
      </c>
      <c s="34" t="s">
        <v>165</v>
      </c>
      <c s="34" t="s">
        <v>462</v>
      </c>
      <c s="35" t="s">
        <v>5</v>
      </c>
      <c s="6" t="s">
        <v>463</v>
      </c>
      <c s="36" t="s">
        <v>86</v>
      </c>
      <c s="37">
        <v>20</v>
      </c>
      <c s="36">
        <v>5E-05</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12.75">
      <c r="A160" t="s">
        <v>56</v>
      </c>
      <c r="E160" s="39" t="s">
        <v>5</v>
      </c>
    </row>
    <row r="161" spans="1:16" ht="12.75">
      <c r="A161" t="s">
        <v>49</v>
      </c>
      <c s="34" t="s">
        <v>168</v>
      </c>
      <c s="34" t="s">
        <v>464</v>
      </c>
      <c s="35" t="s">
        <v>5</v>
      </c>
      <c s="6" t="s">
        <v>465</v>
      </c>
      <c s="36" t="s">
        <v>86</v>
      </c>
      <c s="37">
        <v>20</v>
      </c>
      <c s="36">
        <v>1E-05</v>
      </c>
      <c s="36">
        <f>ROUND(G161*H161,6)</f>
      </c>
      <c r="L161" s="38">
        <v>0</v>
      </c>
      <c s="32">
        <f>ROUND(ROUND(L161,2)*ROUND(G161,3),2)</f>
      </c>
      <c s="36" t="s">
        <v>53</v>
      </c>
      <c>
        <f>(M161*21)/100</f>
      </c>
      <c t="s">
        <v>27</v>
      </c>
    </row>
    <row r="162" spans="1:5" ht="12.75">
      <c r="A162" s="35" t="s">
        <v>54</v>
      </c>
      <c r="E162" s="39" t="s">
        <v>5</v>
      </c>
    </row>
    <row r="163" spans="1:5" ht="12.75">
      <c r="A163" s="35" t="s">
        <v>55</v>
      </c>
      <c r="E163" s="40" t="s">
        <v>5</v>
      </c>
    </row>
    <row r="164" spans="1:5" ht="12.75">
      <c r="A164" t="s">
        <v>56</v>
      </c>
      <c r="E164" s="39" t="s">
        <v>5</v>
      </c>
    </row>
    <row r="165" spans="1:16" ht="12.75">
      <c r="A165" t="s">
        <v>49</v>
      </c>
      <c s="34" t="s">
        <v>171</v>
      </c>
      <c s="34" t="s">
        <v>466</v>
      </c>
      <c s="35" t="s">
        <v>5</v>
      </c>
      <c s="6" t="s">
        <v>467</v>
      </c>
      <c s="36" t="s">
        <v>86</v>
      </c>
      <c s="37">
        <v>20</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12.75">
      <c r="A168" t="s">
        <v>56</v>
      </c>
      <c r="E168" s="39" t="s">
        <v>5</v>
      </c>
    </row>
    <row r="169" spans="1:16" ht="12.75">
      <c r="A169" t="s">
        <v>49</v>
      </c>
      <c s="34" t="s">
        <v>174</v>
      </c>
      <c s="34" t="s">
        <v>468</v>
      </c>
      <c s="35" t="s">
        <v>5</v>
      </c>
      <c s="6" t="s">
        <v>469</v>
      </c>
      <c s="36" t="s">
        <v>86</v>
      </c>
      <c s="37">
        <v>180</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12.75">
      <c r="A172" t="s">
        <v>56</v>
      </c>
      <c r="E172" s="39" t="s">
        <v>5</v>
      </c>
    </row>
    <row r="173" spans="1:16" ht="12.75">
      <c r="A173" t="s">
        <v>49</v>
      </c>
      <c s="34" t="s">
        <v>177</v>
      </c>
      <c s="34" t="s">
        <v>470</v>
      </c>
      <c s="35" t="s">
        <v>5</v>
      </c>
      <c s="6" t="s">
        <v>471</v>
      </c>
      <c s="36" t="s">
        <v>86</v>
      </c>
      <c s="37">
        <v>144</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2.75">
      <c r="A176" t="s">
        <v>56</v>
      </c>
      <c r="E176" s="39" t="s">
        <v>5</v>
      </c>
    </row>
    <row r="177" spans="1:16" ht="25.5">
      <c r="A177" t="s">
        <v>49</v>
      </c>
      <c s="34" t="s">
        <v>180</v>
      </c>
      <c s="34" t="s">
        <v>473</v>
      </c>
      <c s="35" t="s">
        <v>5</v>
      </c>
      <c s="6" t="s">
        <v>474</v>
      </c>
      <c s="36" t="s">
        <v>86</v>
      </c>
      <c s="37">
        <v>30</v>
      </c>
      <c s="36">
        <v>0</v>
      </c>
      <c s="36">
        <f>ROUND(G177*H177,6)</f>
      </c>
      <c r="L177" s="38">
        <v>0</v>
      </c>
      <c s="32">
        <f>ROUND(ROUND(L177,2)*ROUND(G177,3),2)</f>
      </c>
      <c s="36" t="s">
        <v>76</v>
      </c>
      <c>
        <f>(M177*21)/100</f>
      </c>
      <c t="s">
        <v>27</v>
      </c>
    </row>
    <row r="178" spans="1:5" ht="12.75">
      <c r="A178" s="35" t="s">
        <v>54</v>
      </c>
      <c r="E178" s="39" t="s">
        <v>5</v>
      </c>
    </row>
    <row r="179" spans="1:5" ht="12.75">
      <c r="A179" s="35" t="s">
        <v>55</v>
      </c>
      <c r="E179" s="40" t="s">
        <v>5</v>
      </c>
    </row>
    <row r="180" spans="1:5" ht="12.75">
      <c r="A180" t="s">
        <v>56</v>
      </c>
      <c r="E180" s="39" t="s">
        <v>5</v>
      </c>
    </row>
    <row r="181" spans="1:16" ht="25.5">
      <c r="A181" t="s">
        <v>49</v>
      </c>
      <c s="34" t="s">
        <v>183</v>
      </c>
      <c s="34" t="s">
        <v>476</v>
      </c>
      <c s="35" t="s">
        <v>5</v>
      </c>
      <c s="6" t="s">
        <v>477</v>
      </c>
      <c s="36" t="s">
        <v>86</v>
      </c>
      <c s="37">
        <v>240</v>
      </c>
      <c s="36">
        <v>0</v>
      </c>
      <c s="36">
        <f>ROUND(G181*H181,6)</f>
      </c>
      <c r="L181" s="38">
        <v>0</v>
      </c>
      <c s="32">
        <f>ROUND(ROUND(L181,2)*ROUND(G181,3),2)</f>
      </c>
      <c s="36" t="s">
        <v>76</v>
      </c>
      <c>
        <f>(M181*21)/100</f>
      </c>
      <c t="s">
        <v>27</v>
      </c>
    </row>
    <row r="182" spans="1:5" ht="12.75">
      <c r="A182" s="35" t="s">
        <v>54</v>
      </c>
      <c r="E182" s="39" t="s">
        <v>5</v>
      </c>
    </row>
    <row r="183" spans="1:5" ht="12.75">
      <c r="A183" s="35" t="s">
        <v>55</v>
      </c>
      <c r="E183" s="40" t="s">
        <v>5</v>
      </c>
    </row>
    <row r="184" spans="1:5" ht="12.75">
      <c r="A184" t="s">
        <v>56</v>
      </c>
      <c r="E184" s="39" t="s">
        <v>5</v>
      </c>
    </row>
    <row r="185" spans="1:16" ht="25.5">
      <c r="A185" t="s">
        <v>49</v>
      </c>
      <c s="34" t="s">
        <v>186</v>
      </c>
      <c s="34" t="s">
        <v>479</v>
      </c>
      <c s="35" t="s">
        <v>5</v>
      </c>
      <c s="6" t="s">
        <v>480</v>
      </c>
      <c s="36" t="s">
        <v>86</v>
      </c>
      <c s="37">
        <v>50</v>
      </c>
      <c s="36">
        <v>0</v>
      </c>
      <c s="36">
        <f>ROUND(G185*H185,6)</f>
      </c>
      <c r="L185" s="38">
        <v>0</v>
      </c>
      <c s="32">
        <f>ROUND(ROUND(L185,2)*ROUND(G185,3),2)</f>
      </c>
      <c s="36" t="s">
        <v>76</v>
      </c>
      <c>
        <f>(M185*21)/100</f>
      </c>
      <c t="s">
        <v>27</v>
      </c>
    </row>
    <row r="186" spans="1:5" ht="12.75">
      <c r="A186" s="35" t="s">
        <v>54</v>
      </c>
      <c r="E186" s="39" t="s">
        <v>5</v>
      </c>
    </row>
    <row r="187" spans="1:5" ht="12.75">
      <c r="A187" s="35" t="s">
        <v>55</v>
      </c>
      <c r="E187" s="40" t="s">
        <v>5</v>
      </c>
    </row>
    <row r="188" spans="1:5" ht="12.75">
      <c r="A188" t="s">
        <v>56</v>
      </c>
      <c r="E188" s="39" t="s">
        <v>5</v>
      </c>
    </row>
    <row r="189" spans="1:16" ht="12.75">
      <c r="A189" t="s">
        <v>49</v>
      </c>
      <c s="34" t="s">
        <v>189</v>
      </c>
      <c s="34" t="s">
        <v>482</v>
      </c>
      <c s="35" t="s">
        <v>5</v>
      </c>
      <c s="6" t="s">
        <v>483</v>
      </c>
      <c s="36" t="s">
        <v>86</v>
      </c>
      <c s="37">
        <v>3</v>
      </c>
      <c s="36">
        <v>0</v>
      </c>
      <c s="36">
        <f>ROUND(G189*H189,6)</f>
      </c>
      <c r="L189" s="38">
        <v>0</v>
      </c>
      <c s="32">
        <f>ROUND(ROUND(L189,2)*ROUND(G189,3),2)</f>
      </c>
      <c s="36" t="s">
        <v>76</v>
      </c>
      <c>
        <f>(M189*21)/100</f>
      </c>
      <c t="s">
        <v>27</v>
      </c>
    </row>
    <row r="190" spans="1:5" ht="12.75">
      <c r="A190" s="35" t="s">
        <v>54</v>
      </c>
      <c r="E190" s="39" t="s">
        <v>5</v>
      </c>
    </row>
    <row r="191" spans="1:5" ht="12.75">
      <c r="A191" s="35" t="s">
        <v>55</v>
      </c>
      <c r="E191" s="40" t="s">
        <v>5</v>
      </c>
    </row>
    <row r="192" spans="1:5" ht="12.75">
      <c r="A192" t="s">
        <v>56</v>
      </c>
      <c r="E192" s="39" t="s">
        <v>5</v>
      </c>
    </row>
    <row r="193" spans="1:16" ht="12.75">
      <c r="A193" t="s">
        <v>49</v>
      </c>
      <c s="34" t="s">
        <v>192</v>
      </c>
      <c s="34" t="s">
        <v>482</v>
      </c>
      <c s="35" t="s">
        <v>4</v>
      </c>
      <c s="6" t="s">
        <v>483</v>
      </c>
      <c s="36" t="s">
        <v>86</v>
      </c>
      <c s="37">
        <v>10</v>
      </c>
      <c s="36">
        <v>0</v>
      </c>
      <c s="36">
        <f>ROUND(G193*H193,6)</f>
      </c>
      <c r="L193" s="38">
        <v>0</v>
      </c>
      <c s="32">
        <f>ROUND(ROUND(L193,2)*ROUND(G193,3),2)</f>
      </c>
      <c s="36" t="s">
        <v>76</v>
      </c>
      <c>
        <f>(M193*21)/100</f>
      </c>
      <c t="s">
        <v>27</v>
      </c>
    </row>
    <row r="194" spans="1:5" ht="12.75">
      <c r="A194" s="35" t="s">
        <v>54</v>
      </c>
      <c r="E194" s="39" t="s">
        <v>5</v>
      </c>
    </row>
    <row r="195" spans="1:5" ht="12.75">
      <c r="A195" s="35" t="s">
        <v>55</v>
      </c>
      <c r="E195" s="40" t="s">
        <v>5</v>
      </c>
    </row>
    <row r="196" spans="1:5" ht="12.75">
      <c r="A196" t="s">
        <v>56</v>
      </c>
      <c r="E196" s="39" t="s">
        <v>5</v>
      </c>
    </row>
    <row r="197" spans="1:16" ht="25.5">
      <c r="A197" t="s">
        <v>49</v>
      </c>
      <c s="34" t="s">
        <v>195</v>
      </c>
      <c s="34" t="s">
        <v>486</v>
      </c>
      <c s="35" t="s">
        <v>5</v>
      </c>
      <c s="6" t="s">
        <v>487</v>
      </c>
      <c s="36" t="s">
        <v>86</v>
      </c>
      <c s="37">
        <v>3</v>
      </c>
      <c s="36">
        <v>0</v>
      </c>
      <c s="36">
        <f>ROUND(G197*H197,6)</f>
      </c>
      <c r="L197" s="38">
        <v>0</v>
      </c>
      <c s="32">
        <f>ROUND(ROUND(L197,2)*ROUND(G197,3),2)</f>
      </c>
      <c s="36" t="s">
        <v>76</v>
      </c>
      <c>
        <f>(M197*21)/100</f>
      </c>
      <c t="s">
        <v>27</v>
      </c>
    </row>
    <row r="198" spans="1:5" ht="12.75">
      <c r="A198" s="35" t="s">
        <v>54</v>
      </c>
      <c r="E198" s="39" t="s">
        <v>5</v>
      </c>
    </row>
    <row r="199" spans="1:5" ht="12.75">
      <c r="A199" s="35" t="s">
        <v>55</v>
      </c>
      <c r="E199" s="40" t="s">
        <v>5</v>
      </c>
    </row>
    <row r="200" spans="1:5" ht="12.75">
      <c r="A200" t="s">
        <v>56</v>
      </c>
      <c r="E200" s="39" t="s">
        <v>5</v>
      </c>
    </row>
    <row r="201" spans="1:16" ht="12.75">
      <c r="A201" t="s">
        <v>49</v>
      </c>
      <c s="34" t="s">
        <v>198</v>
      </c>
      <c s="34" t="s">
        <v>489</v>
      </c>
      <c s="35" t="s">
        <v>5</v>
      </c>
      <c s="6" t="s">
        <v>490</v>
      </c>
      <c s="36" t="s">
        <v>86</v>
      </c>
      <c s="37">
        <v>10</v>
      </c>
      <c s="36">
        <v>0</v>
      </c>
      <c s="36">
        <f>ROUND(G201*H201,6)</f>
      </c>
      <c r="L201" s="38">
        <v>0</v>
      </c>
      <c s="32">
        <f>ROUND(ROUND(L201,2)*ROUND(G201,3),2)</f>
      </c>
      <c s="36" t="s">
        <v>76</v>
      </c>
      <c>
        <f>(M201*21)/100</f>
      </c>
      <c t="s">
        <v>27</v>
      </c>
    </row>
    <row r="202" spans="1:5" ht="12.75">
      <c r="A202" s="35" t="s">
        <v>54</v>
      </c>
      <c r="E202" s="39" t="s">
        <v>5</v>
      </c>
    </row>
    <row r="203" spans="1:5" ht="12.75">
      <c r="A203" s="35" t="s">
        <v>55</v>
      </c>
      <c r="E203" s="40" t="s">
        <v>5</v>
      </c>
    </row>
    <row r="204" spans="1:5" ht="12.75">
      <c r="A204" t="s">
        <v>56</v>
      </c>
      <c r="E204" s="39" t="s">
        <v>5</v>
      </c>
    </row>
    <row r="205" spans="1:13" ht="12.75">
      <c r="A205" t="s">
        <v>46</v>
      </c>
      <c r="C205" s="31" t="s">
        <v>100</v>
      </c>
      <c r="E205" s="33" t="s">
        <v>316</v>
      </c>
      <c r="J205" s="32">
        <f>0</f>
      </c>
      <c s="32">
        <f>0</f>
      </c>
      <c s="32">
        <f>0+L206+L210+L214+L218+L222+L226+L230+L234+L238+L242+L246+L250</f>
      </c>
      <c s="32">
        <f>0+M206+M210+M214+M218+M222+M226+M230+M234+M238+M242+M246+M250</f>
      </c>
    </row>
    <row r="206" spans="1:16" ht="12.75">
      <c r="A206" t="s">
        <v>49</v>
      </c>
      <c s="34" t="s">
        <v>203</v>
      </c>
      <c s="34" t="s">
        <v>495</v>
      </c>
      <c s="35" t="s">
        <v>5</v>
      </c>
      <c s="6" t="s">
        <v>496</v>
      </c>
      <c s="36" t="s">
        <v>52</v>
      </c>
      <c s="37">
        <v>400</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2.75">
      <c r="A209" t="s">
        <v>56</v>
      </c>
      <c r="E209" s="39" t="s">
        <v>5</v>
      </c>
    </row>
    <row r="210" spans="1:16" ht="12.75">
      <c r="A210" t="s">
        <v>49</v>
      </c>
      <c s="34" t="s">
        <v>206</v>
      </c>
      <c s="34" t="s">
        <v>502</v>
      </c>
      <c s="35" t="s">
        <v>5</v>
      </c>
      <c s="6" t="s">
        <v>503</v>
      </c>
      <c s="36" t="s">
        <v>52</v>
      </c>
      <c s="37">
        <v>8000</v>
      </c>
      <c s="36">
        <v>4E-05</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2.75">
      <c r="A213" t="s">
        <v>56</v>
      </c>
      <c r="E213" s="39" t="s">
        <v>5</v>
      </c>
    </row>
    <row r="214" spans="1:16" ht="12.75">
      <c r="A214" t="s">
        <v>49</v>
      </c>
      <c s="34" t="s">
        <v>209</v>
      </c>
      <c s="34" t="s">
        <v>57</v>
      </c>
      <c s="35" t="s">
        <v>5</v>
      </c>
      <c s="6" t="s">
        <v>58</v>
      </c>
      <c s="36" t="s">
        <v>52</v>
      </c>
      <c s="37">
        <v>400</v>
      </c>
      <c s="36">
        <v>1E-05</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2.75">
      <c r="A217" t="s">
        <v>56</v>
      </c>
      <c r="E217" s="39" t="s">
        <v>5</v>
      </c>
    </row>
    <row r="218" spans="1:16" ht="12.75">
      <c r="A218" t="s">
        <v>49</v>
      </c>
      <c s="34" t="s">
        <v>212</v>
      </c>
      <c s="34" t="s">
        <v>509</v>
      </c>
      <c s="35" t="s">
        <v>5</v>
      </c>
      <c s="6" t="s">
        <v>510</v>
      </c>
      <c s="36" t="s">
        <v>52</v>
      </c>
      <c s="37">
        <v>1000</v>
      </c>
      <c s="36">
        <v>4E-05</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2.75">
      <c r="A221" t="s">
        <v>56</v>
      </c>
      <c r="E221" s="39" t="s">
        <v>5</v>
      </c>
    </row>
    <row r="222" spans="1:16" ht="12.75">
      <c r="A222" t="s">
        <v>49</v>
      </c>
      <c s="34" t="s">
        <v>215</v>
      </c>
      <c s="34" t="s">
        <v>512</v>
      </c>
      <c s="35" t="s">
        <v>5</v>
      </c>
      <c s="6" t="s">
        <v>513</v>
      </c>
      <c s="36" t="s">
        <v>52</v>
      </c>
      <c s="37">
        <v>3000</v>
      </c>
      <c s="36">
        <v>0.0001</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2.75">
      <c r="A225" t="s">
        <v>56</v>
      </c>
      <c r="E225" s="39" t="s">
        <v>5</v>
      </c>
    </row>
    <row r="226" spans="1:16" ht="12.75">
      <c r="A226" t="s">
        <v>49</v>
      </c>
      <c s="34" t="s">
        <v>220</v>
      </c>
      <c s="34" t="s">
        <v>321</v>
      </c>
      <c s="35" t="s">
        <v>5</v>
      </c>
      <c s="6" t="s">
        <v>322</v>
      </c>
      <c s="36" t="s">
        <v>52</v>
      </c>
      <c s="37">
        <v>2000</v>
      </c>
      <c s="36">
        <v>0.00012</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2.75">
      <c r="A229" t="s">
        <v>56</v>
      </c>
      <c r="E229" s="39" t="s">
        <v>5</v>
      </c>
    </row>
    <row r="230" spans="1:16" ht="12.75">
      <c r="A230" t="s">
        <v>49</v>
      </c>
      <c s="34" t="s">
        <v>223</v>
      </c>
      <c s="34" t="s">
        <v>519</v>
      </c>
      <c s="35" t="s">
        <v>5</v>
      </c>
      <c s="6" t="s">
        <v>520</v>
      </c>
      <c s="36" t="s">
        <v>52</v>
      </c>
      <c s="37">
        <v>1200</v>
      </c>
      <c s="36">
        <v>0.0001</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2.75">
      <c r="A233" t="s">
        <v>56</v>
      </c>
      <c r="E233" s="39" t="s">
        <v>5</v>
      </c>
    </row>
    <row r="234" spans="1:16" ht="12.75">
      <c r="A234" t="s">
        <v>49</v>
      </c>
      <c s="34" t="s">
        <v>226</v>
      </c>
      <c s="34" t="s">
        <v>337</v>
      </c>
      <c s="35" t="s">
        <v>5</v>
      </c>
      <c s="6" t="s">
        <v>338</v>
      </c>
      <c s="36" t="s">
        <v>52</v>
      </c>
      <c s="37">
        <v>1200</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2.75">
      <c r="A237" t="s">
        <v>56</v>
      </c>
      <c r="E237" s="39" t="s">
        <v>5</v>
      </c>
    </row>
    <row r="238" spans="1:16" ht="12.75">
      <c r="A238" t="s">
        <v>49</v>
      </c>
      <c s="34" t="s">
        <v>230</v>
      </c>
      <c s="34" t="s">
        <v>337</v>
      </c>
      <c s="35" t="s">
        <v>4</v>
      </c>
      <c s="6" t="s">
        <v>338</v>
      </c>
      <c s="36" t="s">
        <v>52</v>
      </c>
      <c s="37">
        <v>3000</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2.75">
      <c r="A241" t="s">
        <v>56</v>
      </c>
      <c r="E241" s="39" t="s">
        <v>5</v>
      </c>
    </row>
    <row r="242" spans="1:16" ht="12.75">
      <c r="A242" t="s">
        <v>49</v>
      </c>
      <c s="34" t="s">
        <v>234</v>
      </c>
      <c s="34" t="s">
        <v>337</v>
      </c>
      <c s="35" t="s">
        <v>27</v>
      </c>
      <c s="6" t="s">
        <v>338</v>
      </c>
      <c s="36" t="s">
        <v>52</v>
      </c>
      <c s="37">
        <v>2000</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2.75">
      <c r="A245" t="s">
        <v>56</v>
      </c>
      <c r="E245" s="39" t="s">
        <v>5</v>
      </c>
    </row>
    <row r="246" spans="1:16" ht="12.75">
      <c r="A246" t="s">
        <v>49</v>
      </c>
      <c s="34" t="s">
        <v>237</v>
      </c>
      <c s="34" t="s">
        <v>337</v>
      </c>
      <c s="35" t="s">
        <v>26</v>
      </c>
      <c s="6" t="s">
        <v>338</v>
      </c>
      <c s="36" t="s">
        <v>52</v>
      </c>
      <c s="37">
        <v>1000</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2.75">
      <c r="A249" t="s">
        <v>56</v>
      </c>
      <c r="E249" s="39" t="s">
        <v>5</v>
      </c>
    </row>
    <row r="250" spans="1:16" ht="12.75">
      <c r="A250" t="s">
        <v>49</v>
      </c>
      <c s="34" t="s">
        <v>240</v>
      </c>
      <c s="34" t="s">
        <v>534</v>
      </c>
      <c s="35" t="s">
        <v>5</v>
      </c>
      <c s="6" t="s">
        <v>535</v>
      </c>
      <c s="36" t="s">
        <v>52</v>
      </c>
      <c s="37">
        <v>8000</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12.75">
      <c r="A253" t="s">
        <v>56</v>
      </c>
      <c r="E253" s="39" t="s">
        <v>5</v>
      </c>
    </row>
    <row r="254" spans="1:13" ht="12.75">
      <c r="A254" t="s">
        <v>46</v>
      </c>
      <c r="C254" s="31" t="s">
        <v>201</v>
      </c>
      <c r="E254" s="33" t="s">
        <v>219</v>
      </c>
      <c r="J254" s="32">
        <f>0</f>
      </c>
      <c s="32">
        <f>0</f>
      </c>
      <c s="32">
        <f>0+L255+L259+L263+L267+L271+L275+L279+L283+L287+L291+L295+L299+L303+L307+L311</f>
      </c>
      <c s="32">
        <f>0+M255+M259+M263+M267+M271+M275+M279+M283+M287+M291+M295+M299+M303+M307+M311</f>
      </c>
    </row>
    <row r="255" spans="1:16" ht="25.5">
      <c r="A255" t="s">
        <v>49</v>
      </c>
      <c s="34" t="s">
        <v>243</v>
      </c>
      <c s="34" t="s">
        <v>221</v>
      </c>
      <c s="35" t="s">
        <v>5</v>
      </c>
      <c s="6" t="s">
        <v>222</v>
      </c>
      <c s="36" t="s">
        <v>86</v>
      </c>
      <c s="37">
        <v>100</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2.75">
      <c r="A258" t="s">
        <v>56</v>
      </c>
      <c r="E258" s="39" t="s">
        <v>5</v>
      </c>
    </row>
    <row r="259" spans="1:16" ht="25.5">
      <c r="A259" t="s">
        <v>49</v>
      </c>
      <c s="34" t="s">
        <v>246</v>
      </c>
      <c s="34" t="s">
        <v>604</v>
      </c>
      <c s="35" t="s">
        <v>5</v>
      </c>
      <c s="6" t="s">
        <v>605</v>
      </c>
      <c s="36" t="s">
        <v>86</v>
      </c>
      <c s="37">
        <v>20</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2.75">
      <c r="A262" t="s">
        <v>56</v>
      </c>
      <c r="E262" s="39" t="s">
        <v>5</v>
      </c>
    </row>
    <row r="263" spans="1:16" ht="12.75">
      <c r="A263" t="s">
        <v>49</v>
      </c>
      <c s="34" t="s">
        <v>249</v>
      </c>
      <c s="34" t="s">
        <v>224</v>
      </c>
      <c s="35" t="s">
        <v>5</v>
      </c>
      <c s="6" t="s">
        <v>225</v>
      </c>
      <c s="36" t="s">
        <v>86</v>
      </c>
      <c s="37">
        <v>200</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2.75">
      <c r="A266" t="s">
        <v>56</v>
      </c>
      <c r="E266" s="39" t="s">
        <v>5</v>
      </c>
    </row>
    <row r="267" spans="1:16" ht="12.75">
      <c r="A267" t="s">
        <v>49</v>
      </c>
      <c s="34" t="s">
        <v>252</v>
      </c>
      <c s="34" t="s">
        <v>227</v>
      </c>
      <c s="35" t="s">
        <v>5</v>
      </c>
      <c s="6" t="s">
        <v>228</v>
      </c>
      <c s="36" t="s">
        <v>229</v>
      </c>
      <c s="37">
        <v>1</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2.75">
      <c r="A270" t="s">
        <v>56</v>
      </c>
      <c r="E270" s="39" t="s">
        <v>5</v>
      </c>
    </row>
    <row r="271" spans="1:16" ht="12.75">
      <c r="A271" t="s">
        <v>49</v>
      </c>
      <c s="34" t="s">
        <v>255</v>
      </c>
      <c s="34" t="s">
        <v>231</v>
      </c>
      <c s="35" t="s">
        <v>5</v>
      </c>
      <c s="6" t="s">
        <v>232</v>
      </c>
      <c s="36" t="s">
        <v>705</v>
      </c>
      <c s="37">
        <v>1</v>
      </c>
      <c s="36">
        <v>0</v>
      </c>
      <c s="36">
        <f>ROUND(G271*H271,6)</f>
      </c>
      <c r="L271" s="38">
        <v>0</v>
      </c>
      <c s="32">
        <f>ROUND(ROUND(L271,2)*ROUND(G271,3),2)</f>
      </c>
      <c s="36" t="s">
        <v>76</v>
      </c>
      <c>
        <f>(M271*21)/100</f>
      </c>
      <c t="s">
        <v>27</v>
      </c>
    </row>
    <row r="272" spans="1:5" ht="12.75">
      <c r="A272" s="35" t="s">
        <v>54</v>
      </c>
      <c r="E272" s="39" t="s">
        <v>5</v>
      </c>
    </row>
    <row r="273" spans="1:5" ht="12.75">
      <c r="A273" s="35" t="s">
        <v>55</v>
      </c>
      <c r="E273" s="40" t="s">
        <v>5</v>
      </c>
    </row>
    <row r="274" spans="1:5" ht="12.75">
      <c r="A274" t="s">
        <v>56</v>
      </c>
      <c r="E274" s="39" t="s">
        <v>5</v>
      </c>
    </row>
    <row r="275" spans="1:16" ht="25.5">
      <c r="A275" t="s">
        <v>49</v>
      </c>
      <c s="34" t="s">
        <v>368</v>
      </c>
      <c s="34" t="s">
        <v>238</v>
      </c>
      <c s="35" t="s">
        <v>5</v>
      </c>
      <c s="6" t="s">
        <v>239</v>
      </c>
      <c s="36" t="s">
        <v>86</v>
      </c>
      <c s="37">
        <v>30</v>
      </c>
      <c s="36">
        <v>0</v>
      </c>
      <c s="36">
        <f>ROUND(G275*H275,6)</f>
      </c>
      <c r="L275" s="38">
        <v>0</v>
      </c>
      <c s="32">
        <f>ROUND(ROUND(L275,2)*ROUND(G275,3),2)</f>
      </c>
      <c s="36" t="s">
        <v>76</v>
      </c>
      <c>
        <f>(M275*21)/100</f>
      </c>
      <c t="s">
        <v>27</v>
      </c>
    </row>
    <row r="276" spans="1:5" ht="12.75">
      <c r="A276" s="35" t="s">
        <v>54</v>
      </c>
      <c r="E276" s="39" t="s">
        <v>5</v>
      </c>
    </row>
    <row r="277" spans="1:5" ht="12.75">
      <c r="A277" s="35" t="s">
        <v>55</v>
      </c>
      <c r="E277" s="40" t="s">
        <v>5</v>
      </c>
    </row>
    <row r="278" spans="1:5" ht="12.75">
      <c r="A278" t="s">
        <v>56</v>
      </c>
      <c r="E278" s="39" t="s">
        <v>5</v>
      </c>
    </row>
    <row r="279" spans="1:16" ht="25.5">
      <c r="A279" t="s">
        <v>49</v>
      </c>
      <c s="34" t="s">
        <v>371</v>
      </c>
      <c s="34" t="s">
        <v>364</v>
      </c>
      <c s="35" t="s">
        <v>5</v>
      </c>
      <c s="6" t="s">
        <v>365</v>
      </c>
      <c s="36" t="s">
        <v>86</v>
      </c>
      <c s="37">
        <v>10</v>
      </c>
      <c s="36">
        <v>0</v>
      </c>
      <c s="36">
        <f>ROUND(G279*H279,6)</f>
      </c>
      <c r="L279" s="38">
        <v>0</v>
      </c>
      <c s="32">
        <f>ROUND(ROUND(L279,2)*ROUND(G279,3),2)</f>
      </c>
      <c s="36" t="s">
        <v>76</v>
      </c>
      <c>
        <f>(M279*21)/100</f>
      </c>
      <c t="s">
        <v>27</v>
      </c>
    </row>
    <row r="280" spans="1:5" ht="12.75">
      <c r="A280" s="35" t="s">
        <v>54</v>
      </c>
      <c r="E280" s="39" t="s">
        <v>5</v>
      </c>
    </row>
    <row r="281" spans="1:5" ht="12.75">
      <c r="A281" s="35" t="s">
        <v>55</v>
      </c>
      <c r="E281" s="40" t="s">
        <v>5</v>
      </c>
    </row>
    <row r="282" spans="1:5" ht="12.75">
      <c r="A282" t="s">
        <v>56</v>
      </c>
      <c r="E282" s="39" t="s">
        <v>5</v>
      </c>
    </row>
    <row r="283" spans="1:16" ht="25.5">
      <c r="A283" t="s">
        <v>49</v>
      </c>
      <c s="34" t="s">
        <v>472</v>
      </c>
      <c s="34" t="s">
        <v>241</v>
      </c>
      <c s="35" t="s">
        <v>5</v>
      </c>
      <c s="6" t="s">
        <v>242</v>
      </c>
      <c s="36" t="s">
        <v>86</v>
      </c>
      <c s="37">
        <v>30</v>
      </c>
      <c s="36">
        <v>0</v>
      </c>
      <c s="36">
        <f>ROUND(G283*H283,6)</f>
      </c>
      <c r="L283" s="38">
        <v>0</v>
      </c>
      <c s="32">
        <f>ROUND(ROUND(L283,2)*ROUND(G283,3),2)</f>
      </c>
      <c s="36" t="s">
        <v>76</v>
      </c>
      <c>
        <f>(M283*21)/100</f>
      </c>
      <c t="s">
        <v>27</v>
      </c>
    </row>
    <row r="284" spans="1:5" ht="12.75">
      <c r="A284" s="35" t="s">
        <v>54</v>
      </c>
      <c r="E284" s="39" t="s">
        <v>5</v>
      </c>
    </row>
    <row r="285" spans="1:5" ht="12.75">
      <c r="A285" s="35" t="s">
        <v>55</v>
      </c>
      <c r="E285" s="40" t="s">
        <v>5</v>
      </c>
    </row>
    <row r="286" spans="1:5" ht="12.75">
      <c r="A286" t="s">
        <v>56</v>
      </c>
      <c r="E286" s="39" t="s">
        <v>5</v>
      </c>
    </row>
    <row r="287" spans="1:16" ht="25.5">
      <c r="A287" t="s">
        <v>49</v>
      </c>
      <c s="34" t="s">
        <v>475</v>
      </c>
      <c s="34" t="s">
        <v>366</v>
      </c>
      <c s="35" t="s">
        <v>5</v>
      </c>
      <c s="6" t="s">
        <v>367</v>
      </c>
      <c s="36" t="s">
        <v>86</v>
      </c>
      <c s="37">
        <v>10</v>
      </c>
      <c s="36">
        <v>0</v>
      </c>
      <c s="36">
        <f>ROUND(G287*H287,6)</f>
      </c>
      <c r="L287" s="38">
        <v>0</v>
      </c>
      <c s="32">
        <f>ROUND(ROUND(L287,2)*ROUND(G287,3),2)</f>
      </c>
      <c s="36" t="s">
        <v>76</v>
      </c>
      <c>
        <f>(M287*21)/100</f>
      </c>
      <c t="s">
        <v>27</v>
      </c>
    </row>
    <row r="288" spans="1:5" ht="12.75">
      <c r="A288" s="35" t="s">
        <v>54</v>
      </c>
      <c r="E288" s="39" t="s">
        <v>5</v>
      </c>
    </row>
    <row r="289" spans="1:5" ht="12.75">
      <c r="A289" s="35" t="s">
        <v>55</v>
      </c>
      <c r="E289" s="40" t="s">
        <v>5</v>
      </c>
    </row>
    <row r="290" spans="1:5" ht="12.75">
      <c r="A290" t="s">
        <v>56</v>
      </c>
      <c r="E290" s="39" t="s">
        <v>5</v>
      </c>
    </row>
    <row r="291" spans="1:16" ht="12.75">
      <c r="A291" t="s">
        <v>49</v>
      </c>
      <c s="34" t="s">
        <v>478</v>
      </c>
      <c s="34" t="s">
        <v>244</v>
      </c>
      <c s="35" t="s">
        <v>5</v>
      </c>
      <c s="6" t="s">
        <v>245</v>
      </c>
      <c s="36" t="s">
        <v>86</v>
      </c>
      <c s="37">
        <v>1</v>
      </c>
      <c s="36">
        <v>0</v>
      </c>
      <c s="36">
        <f>ROUND(G291*H291,6)</f>
      </c>
      <c r="L291" s="38">
        <v>0</v>
      </c>
      <c s="32">
        <f>ROUND(ROUND(L291,2)*ROUND(G291,3),2)</f>
      </c>
      <c s="36" t="s">
        <v>76</v>
      </c>
      <c>
        <f>(M291*21)/100</f>
      </c>
      <c t="s">
        <v>27</v>
      </c>
    </row>
    <row r="292" spans="1:5" ht="12.75">
      <c r="A292" s="35" t="s">
        <v>54</v>
      </c>
      <c r="E292" s="39" t="s">
        <v>5</v>
      </c>
    </row>
    <row r="293" spans="1:5" ht="12.75">
      <c r="A293" s="35" t="s">
        <v>55</v>
      </c>
      <c r="E293" s="40" t="s">
        <v>5</v>
      </c>
    </row>
    <row r="294" spans="1:5" ht="12.75">
      <c r="A294" t="s">
        <v>56</v>
      </c>
      <c r="E294" s="39" t="s">
        <v>5</v>
      </c>
    </row>
    <row r="295" spans="1:16" ht="12.75">
      <c r="A295" t="s">
        <v>49</v>
      </c>
      <c s="34" t="s">
        <v>481</v>
      </c>
      <c s="34" t="s">
        <v>247</v>
      </c>
      <c s="35" t="s">
        <v>5</v>
      </c>
      <c s="6" t="s">
        <v>248</v>
      </c>
      <c s="36" t="s">
        <v>86</v>
      </c>
      <c s="37">
        <v>1</v>
      </c>
      <c s="36">
        <v>0</v>
      </c>
      <c s="36">
        <f>ROUND(G295*H295,6)</f>
      </c>
      <c r="L295" s="38">
        <v>0</v>
      </c>
      <c s="32">
        <f>ROUND(ROUND(L295,2)*ROUND(G295,3),2)</f>
      </c>
      <c s="36" t="s">
        <v>76</v>
      </c>
      <c>
        <f>(M295*21)/100</f>
      </c>
      <c t="s">
        <v>27</v>
      </c>
    </row>
    <row r="296" spans="1:5" ht="12.75">
      <c r="A296" s="35" t="s">
        <v>54</v>
      </c>
      <c r="E296" s="39" t="s">
        <v>5</v>
      </c>
    </row>
    <row r="297" spans="1:5" ht="12.75">
      <c r="A297" s="35" t="s">
        <v>55</v>
      </c>
      <c r="E297" s="40" t="s">
        <v>5</v>
      </c>
    </row>
    <row r="298" spans="1:5" ht="12.75">
      <c r="A298" t="s">
        <v>56</v>
      </c>
      <c r="E298" s="39" t="s">
        <v>5</v>
      </c>
    </row>
    <row r="299" spans="1:16" ht="12.75">
      <c r="A299" t="s">
        <v>49</v>
      </c>
      <c s="34" t="s">
        <v>484</v>
      </c>
      <c s="34" t="s">
        <v>250</v>
      </c>
      <c s="35" t="s">
        <v>5</v>
      </c>
      <c s="6" t="s">
        <v>251</v>
      </c>
      <c s="36" t="s">
        <v>233</v>
      </c>
      <c s="37">
        <v>80</v>
      </c>
      <c s="36">
        <v>0</v>
      </c>
      <c s="36">
        <f>ROUND(G299*H299,6)</f>
      </c>
      <c r="L299" s="38">
        <v>0</v>
      </c>
      <c s="32">
        <f>ROUND(ROUND(L299,2)*ROUND(G299,3),2)</f>
      </c>
      <c s="36" t="s">
        <v>76</v>
      </c>
      <c>
        <f>(M299*21)/100</f>
      </c>
      <c t="s">
        <v>27</v>
      </c>
    </row>
    <row r="300" spans="1:5" ht="12.75">
      <c r="A300" s="35" t="s">
        <v>54</v>
      </c>
      <c r="E300" s="39" t="s">
        <v>5</v>
      </c>
    </row>
    <row r="301" spans="1:5" ht="12.75">
      <c r="A301" s="35" t="s">
        <v>55</v>
      </c>
      <c r="E301" s="40" t="s">
        <v>5</v>
      </c>
    </row>
    <row r="302" spans="1:5" ht="12.75">
      <c r="A302" t="s">
        <v>56</v>
      </c>
      <c r="E302" s="39" t="s">
        <v>5</v>
      </c>
    </row>
    <row r="303" spans="1:16" ht="12.75">
      <c r="A303" t="s">
        <v>49</v>
      </c>
      <c s="34" t="s">
        <v>485</v>
      </c>
      <c s="34" t="s">
        <v>253</v>
      </c>
      <c s="35" t="s">
        <v>5</v>
      </c>
      <c s="6" t="s">
        <v>254</v>
      </c>
      <c s="36" t="s">
        <v>233</v>
      </c>
      <c s="37">
        <v>40</v>
      </c>
      <c s="36">
        <v>0</v>
      </c>
      <c s="36">
        <f>ROUND(G303*H303,6)</f>
      </c>
      <c r="L303" s="38">
        <v>0</v>
      </c>
      <c s="32">
        <f>ROUND(ROUND(L303,2)*ROUND(G303,3),2)</f>
      </c>
      <c s="36" t="s">
        <v>76</v>
      </c>
      <c>
        <f>(M303*21)/100</f>
      </c>
      <c t="s">
        <v>27</v>
      </c>
    </row>
    <row r="304" spans="1:5" ht="12.75">
      <c r="A304" s="35" t="s">
        <v>54</v>
      </c>
      <c r="E304" s="39" t="s">
        <v>5</v>
      </c>
    </row>
    <row r="305" spans="1:5" ht="12.75">
      <c r="A305" s="35" t="s">
        <v>55</v>
      </c>
      <c r="E305" s="40" t="s">
        <v>5</v>
      </c>
    </row>
    <row r="306" spans="1:5" ht="12.75">
      <c r="A306" t="s">
        <v>56</v>
      </c>
      <c r="E306" s="39" t="s">
        <v>5</v>
      </c>
    </row>
    <row r="307" spans="1:16" ht="12.75">
      <c r="A307" t="s">
        <v>49</v>
      </c>
      <c s="34" t="s">
        <v>488</v>
      </c>
      <c s="34" t="s">
        <v>256</v>
      </c>
      <c s="35" t="s">
        <v>5</v>
      </c>
      <c s="6" t="s">
        <v>257</v>
      </c>
      <c s="36" t="s">
        <v>233</v>
      </c>
      <c s="37">
        <v>80</v>
      </c>
      <c s="36">
        <v>0</v>
      </c>
      <c s="36">
        <f>ROUND(G307*H307,6)</f>
      </c>
      <c r="L307" s="38">
        <v>0</v>
      </c>
      <c s="32">
        <f>ROUND(ROUND(L307,2)*ROUND(G307,3),2)</f>
      </c>
      <c s="36" t="s">
        <v>76</v>
      </c>
      <c>
        <f>(M307*21)/100</f>
      </c>
      <c t="s">
        <v>27</v>
      </c>
    </row>
    <row r="308" spans="1:5" ht="12.75">
      <c r="A308" s="35" t="s">
        <v>54</v>
      </c>
      <c r="E308" s="39" t="s">
        <v>5</v>
      </c>
    </row>
    <row r="309" spans="1:5" ht="12.75">
      <c r="A309" s="35" t="s">
        <v>55</v>
      </c>
      <c r="E309" s="40" t="s">
        <v>5</v>
      </c>
    </row>
    <row r="310" spans="1:5" ht="12.75">
      <c r="A310" t="s">
        <v>56</v>
      </c>
      <c r="E310" s="39" t="s">
        <v>5</v>
      </c>
    </row>
    <row r="311" spans="1:16" ht="12.75">
      <c r="A311" t="s">
        <v>49</v>
      </c>
      <c s="34" t="s">
        <v>491</v>
      </c>
      <c s="34" t="s">
        <v>372</v>
      </c>
      <c s="35" t="s">
        <v>5</v>
      </c>
      <c s="6" t="s">
        <v>373</v>
      </c>
      <c s="36" t="s">
        <v>233</v>
      </c>
      <c s="37">
        <v>40</v>
      </c>
      <c s="36">
        <v>0</v>
      </c>
      <c s="36">
        <f>ROUND(G311*H311,6)</f>
      </c>
      <c r="L311" s="38">
        <v>0</v>
      </c>
      <c s="32">
        <f>ROUND(ROUND(L311,2)*ROUND(G311,3),2)</f>
      </c>
      <c s="36" t="s">
        <v>76</v>
      </c>
      <c>
        <f>(M311*21)/100</f>
      </c>
      <c t="s">
        <v>27</v>
      </c>
    </row>
    <row r="312" spans="1:5" ht="12.75">
      <c r="A312" s="35" t="s">
        <v>54</v>
      </c>
      <c r="E312" s="39" t="s">
        <v>5</v>
      </c>
    </row>
    <row r="313" spans="1:5" ht="12.75">
      <c r="A313" s="35" t="s">
        <v>55</v>
      </c>
      <c r="E313" s="40" t="s">
        <v>5</v>
      </c>
    </row>
    <row r="314" spans="1:5" ht="12.75">
      <c r="A314" t="s">
        <v>56</v>
      </c>
      <c r="E31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2375</v>
      </c>
      <c s="41">
        <f>Rekapitulace!C35</f>
      </c>
      <c s="20" t="s">
        <v>0</v>
      </c>
      <c t="s">
        <v>23</v>
      </c>
      <c t="s">
        <v>27</v>
      </c>
    </row>
    <row r="4" spans="1:16" ht="32" customHeight="1">
      <c r="A4" s="24" t="s">
        <v>20</v>
      </c>
      <c s="25" t="s">
        <v>28</v>
      </c>
      <c s="27" t="s">
        <v>2375</v>
      </c>
      <c r="E4" s="26" t="s">
        <v>2376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10348</v>
      </c>
      <c r="E8" s="30" t="s">
        <v>1237</v>
      </c>
      <c r="J8" s="29">
        <f>0+J9+J38+J47+J80+J89+J110+J119</f>
      </c>
      <c s="29">
        <f>0+K9+K38+K47+K80+K89+K110+K119</f>
      </c>
      <c s="29">
        <f>0+L9+L38+L47+L80+L89+L110+L119</f>
      </c>
      <c s="29">
        <f>0+M9+M38+M47+M80+M89+M110+M119</f>
      </c>
    </row>
    <row r="9" spans="1:13" ht="12.75">
      <c r="A9" t="s">
        <v>46</v>
      </c>
      <c r="C9" s="31" t="s">
        <v>1239</v>
      </c>
      <c r="E9" s="33" t="s">
        <v>1281</v>
      </c>
      <c r="J9" s="32">
        <f>0</f>
      </c>
      <c s="32">
        <f>0</f>
      </c>
      <c s="32">
        <f>0+L10+L14+L18+L22+L26+L30+L34</f>
      </c>
      <c s="32">
        <f>0+M10+M14+M18+M22+M26+M30+M34</f>
      </c>
    </row>
    <row r="10" spans="1:16" ht="12.75">
      <c r="A10" t="s">
        <v>49</v>
      </c>
      <c s="34" t="s">
        <v>4</v>
      </c>
      <c s="34" t="s">
        <v>1288</v>
      </c>
      <c s="35" t="s">
        <v>5</v>
      </c>
      <c s="6" t="s">
        <v>1289</v>
      </c>
      <c s="36" t="s">
        <v>86</v>
      </c>
      <c s="37">
        <v>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25.5">
      <c r="A14" t="s">
        <v>49</v>
      </c>
      <c s="34" t="s">
        <v>27</v>
      </c>
      <c s="34" t="s">
        <v>1295</v>
      </c>
      <c s="35" t="s">
        <v>5</v>
      </c>
      <c s="6" t="s">
        <v>1296</v>
      </c>
      <c s="36" t="s">
        <v>52</v>
      </c>
      <c s="37">
        <v>200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25.5">
      <c r="A18" t="s">
        <v>49</v>
      </c>
      <c s="34" t="s">
        <v>26</v>
      </c>
      <c s="34" t="s">
        <v>4144</v>
      </c>
      <c s="35" t="s">
        <v>5</v>
      </c>
      <c s="6" t="s">
        <v>4145</v>
      </c>
      <c s="36" t="s">
        <v>52</v>
      </c>
      <c s="37">
        <v>250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25.5">
      <c r="A22" t="s">
        <v>49</v>
      </c>
      <c s="34" t="s">
        <v>61</v>
      </c>
      <c s="34" t="s">
        <v>1299</v>
      </c>
      <c s="35" t="s">
        <v>5</v>
      </c>
      <c s="6" t="s">
        <v>1300</v>
      </c>
      <c s="36" t="s">
        <v>52</v>
      </c>
      <c s="37">
        <v>200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25.5">
      <c r="A26" t="s">
        <v>49</v>
      </c>
      <c s="34" t="s">
        <v>64</v>
      </c>
      <c s="34" t="s">
        <v>4146</v>
      </c>
      <c s="35" t="s">
        <v>5</v>
      </c>
      <c s="6" t="s">
        <v>4147</v>
      </c>
      <c s="36" t="s">
        <v>52</v>
      </c>
      <c s="37">
        <v>75</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4153</v>
      </c>
      <c s="35" t="s">
        <v>5</v>
      </c>
      <c s="6" t="s">
        <v>4154</v>
      </c>
      <c s="36" t="s">
        <v>52</v>
      </c>
      <c s="37">
        <v>250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25.5">
      <c r="A34" t="s">
        <v>49</v>
      </c>
      <c s="34" t="s">
        <v>70</v>
      </c>
      <c s="34" t="s">
        <v>944</v>
      </c>
      <c s="35" t="s">
        <v>5</v>
      </c>
      <c s="6" t="s">
        <v>1108</v>
      </c>
      <c s="36" t="s">
        <v>52</v>
      </c>
      <c s="37">
        <v>75</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3" ht="12.75">
      <c r="A38" t="s">
        <v>46</v>
      </c>
      <c r="C38" s="31" t="s">
        <v>1256</v>
      </c>
      <c r="E38" s="33" t="s">
        <v>1332</v>
      </c>
      <c r="J38" s="32">
        <f>0</f>
      </c>
      <c s="32">
        <f>0</f>
      </c>
      <c s="32">
        <f>0+L39+L43</f>
      </c>
      <c s="32">
        <f>0+M39+M43</f>
      </c>
    </row>
    <row r="39" spans="1:16" ht="12.75">
      <c r="A39" t="s">
        <v>49</v>
      </c>
      <c s="34" t="s">
        <v>73</v>
      </c>
      <c s="34" t="s">
        <v>1337</v>
      </c>
      <c s="35" t="s">
        <v>5</v>
      </c>
      <c s="6" t="s">
        <v>1338</v>
      </c>
      <c s="36" t="s">
        <v>52</v>
      </c>
      <c s="37">
        <v>45</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2.75">
      <c r="A42" t="s">
        <v>56</v>
      </c>
      <c r="E42" s="39" t="s">
        <v>1338</v>
      </c>
    </row>
    <row r="43" spans="1:16" ht="12.75">
      <c r="A43" t="s">
        <v>49</v>
      </c>
      <c s="34" t="s">
        <v>77</v>
      </c>
      <c s="34" t="s">
        <v>1345</v>
      </c>
      <c s="35" t="s">
        <v>5</v>
      </c>
      <c s="6" t="s">
        <v>1346</v>
      </c>
      <c s="36" t="s">
        <v>52</v>
      </c>
      <c s="37">
        <v>45</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2.75">
      <c r="A46" t="s">
        <v>56</v>
      </c>
      <c r="E46" s="39" t="s">
        <v>1346</v>
      </c>
    </row>
    <row r="47" spans="1:13" ht="12.75">
      <c r="A47" t="s">
        <v>46</v>
      </c>
      <c r="C47" s="31" t="s">
        <v>1280</v>
      </c>
      <c r="E47" s="33" t="s">
        <v>1257</v>
      </c>
      <c r="J47" s="32">
        <f>0</f>
      </c>
      <c s="32">
        <f>0</f>
      </c>
      <c s="32">
        <f>0+L48+L52+L56+L60+L64+L68+L72+L76</f>
      </c>
      <c s="32">
        <f>0+M48+M52+M56+M60+M64+M68+M72+M76</f>
      </c>
    </row>
    <row r="48" spans="1:16" ht="12.75">
      <c r="A48" t="s">
        <v>49</v>
      </c>
      <c s="34" t="s">
        <v>80</v>
      </c>
      <c s="34" t="s">
        <v>4069</v>
      </c>
      <c s="35" t="s">
        <v>5</v>
      </c>
      <c s="6" t="s">
        <v>4070</v>
      </c>
      <c s="36" t="s">
        <v>86</v>
      </c>
      <c s="37">
        <v>1</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12.75">
      <c r="A51" t="s">
        <v>56</v>
      </c>
      <c r="E51" s="39" t="s">
        <v>4070</v>
      </c>
    </row>
    <row r="52" spans="1:16" ht="12.75">
      <c r="A52" t="s">
        <v>49</v>
      </c>
      <c s="34" t="s">
        <v>83</v>
      </c>
      <c s="34" t="s">
        <v>4078</v>
      </c>
      <c s="35" t="s">
        <v>5</v>
      </c>
      <c s="6" t="s">
        <v>4079</v>
      </c>
      <c s="36" t="s">
        <v>86</v>
      </c>
      <c s="37">
        <v>2</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2.75">
      <c r="A55" t="s">
        <v>56</v>
      </c>
      <c r="E55" s="39" t="s">
        <v>4080</v>
      </c>
    </row>
    <row r="56" spans="1:16" ht="12.75">
      <c r="A56" t="s">
        <v>49</v>
      </c>
      <c s="34" t="s">
        <v>87</v>
      </c>
      <c s="34" t="s">
        <v>434</v>
      </c>
      <c s="35" t="s">
        <v>5</v>
      </c>
      <c s="6" t="s">
        <v>1261</v>
      </c>
      <c s="36" t="s">
        <v>86</v>
      </c>
      <c s="37">
        <v>51</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12.75">
      <c r="A59" t="s">
        <v>56</v>
      </c>
      <c r="E59" s="39" t="s">
        <v>1262</v>
      </c>
    </row>
    <row r="60" spans="1:16" ht="12.75">
      <c r="A60" t="s">
        <v>49</v>
      </c>
      <c s="34" t="s">
        <v>90</v>
      </c>
      <c s="34" t="s">
        <v>1266</v>
      </c>
      <c s="35" t="s">
        <v>5</v>
      </c>
      <c s="6" t="s">
        <v>4108</v>
      </c>
      <c s="36" t="s">
        <v>86</v>
      </c>
      <c s="37">
        <v>2</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2.75">
      <c r="A63" t="s">
        <v>56</v>
      </c>
      <c r="E63" s="39" t="s">
        <v>4108</v>
      </c>
    </row>
    <row r="64" spans="1:16" ht="12.75">
      <c r="A64" t="s">
        <v>49</v>
      </c>
      <c s="34" t="s">
        <v>93</v>
      </c>
      <c s="34" t="s">
        <v>1269</v>
      </c>
      <c s="35" t="s">
        <v>5</v>
      </c>
      <c s="6" t="s">
        <v>1270</v>
      </c>
      <c s="36" t="s">
        <v>86</v>
      </c>
      <c s="37">
        <v>51</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2.75">
      <c r="A67" t="s">
        <v>56</v>
      </c>
      <c r="E67" s="39" t="s">
        <v>1270</v>
      </c>
    </row>
    <row r="68" spans="1:16" ht="12.75">
      <c r="A68" t="s">
        <v>49</v>
      </c>
      <c s="34" t="s">
        <v>96</v>
      </c>
      <c s="34" t="s">
        <v>4109</v>
      </c>
      <c s="35" t="s">
        <v>5</v>
      </c>
      <c s="6" t="s">
        <v>4110</v>
      </c>
      <c s="36" t="s">
        <v>86</v>
      </c>
      <c s="37">
        <v>3</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2.75">
      <c r="A71" t="s">
        <v>56</v>
      </c>
      <c r="E71" s="39" t="s">
        <v>4110</v>
      </c>
    </row>
    <row r="72" spans="1:16" ht="12.75">
      <c r="A72" t="s">
        <v>49</v>
      </c>
      <c s="34" t="s">
        <v>102</v>
      </c>
      <c s="34" t="s">
        <v>10349</v>
      </c>
      <c s="35" t="s">
        <v>5</v>
      </c>
      <c s="6" t="s">
        <v>4131</v>
      </c>
      <c s="36" t="s">
        <v>86</v>
      </c>
      <c s="37">
        <v>3</v>
      </c>
      <c s="36">
        <v>0</v>
      </c>
      <c s="36">
        <f>ROUND(G72*H72,6)</f>
      </c>
      <c r="L72" s="38">
        <v>0</v>
      </c>
      <c s="32">
        <f>ROUND(ROUND(L72,2)*ROUND(G72,3),2)</f>
      </c>
      <c s="36" t="s">
        <v>4004</v>
      </c>
      <c>
        <f>(M72*21)/100</f>
      </c>
      <c t="s">
        <v>27</v>
      </c>
    </row>
    <row r="73" spans="1:5" ht="12.75">
      <c r="A73" s="35" t="s">
        <v>54</v>
      </c>
      <c r="E73" s="39" t="s">
        <v>5</v>
      </c>
    </row>
    <row r="74" spans="1:5" ht="12.75">
      <c r="A74" s="35" t="s">
        <v>55</v>
      </c>
      <c r="E74" s="40" t="s">
        <v>5</v>
      </c>
    </row>
    <row r="75" spans="1:5" ht="25.5">
      <c r="A75" t="s">
        <v>56</v>
      </c>
      <c r="E75" s="39" t="s">
        <v>4134</v>
      </c>
    </row>
    <row r="76" spans="1:16" ht="12.75">
      <c r="A76" t="s">
        <v>49</v>
      </c>
      <c s="34" t="s">
        <v>105</v>
      </c>
      <c s="34" t="s">
        <v>10350</v>
      </c>
      <c s="35" t="s">
        <v>5</v>
      </c>
      <c s="6" t="s">
        <v>4136</v>
      </c>
      <c s="36" t="s">
        <v>86</v>
      </c>
      <c s="37">
        <v>1</v>
      </c>
      <c s="36">
        <v>0</v>
      </c>
      <c s="36">
        <f>ROUND(G76*H76,6)</f>
      </c>
      <c r="L76" s="38">
        <v>0</v>
      </c>
      <c s="32">
        <f>ROUND(ROUND(L76,2)*ROUND(G76,3),2)</f>
      </c>
      <c s="36" t="s">
        <v>4004</v>
      </c>
      <c>
        <f>(M76*21)/100</f>
      </c>
      <c t="s">
        <v>27</v>
      </c>
    </row>
    <row r="77" spans="1:5" ht="12.75">
      <c r="A77" s="35" t="s">
        <v>54</v>
      </c>
      <c r="E77" s="39" t="s">
        <v>5</v>
      </c>
    </row>
    <row r="78" spans="1:5" ht="12.75">
      <c r="A78" s="35" t="s">
        <v>55</v>
      </c>
      <c r="E78" s="40" t="s">
        <v>5</v>
      </c>
    </row>
    <row r="79" spans="1:5" ht="12.75">
      <c r="A79" t="s">
        <v>56</v>
      </c>
      <c r="E79" s="39" t="s">
        <v>4136</v>
      </c>
    </row>
    <row r="80" spans="1:13" ht="12.75">
      <c r="A80" t="s">
        <v>46</v>
      </c>
      <c r="C80" s="31" t="s">
        <v>1312</v>
      </c>
      <c r="E80" s="33" t="s">
        <v>1240</v>
      </c>
      <c r="J80" s="32">
        <f>0</f>
      </c>
      <c s="32">
        <f>0</f>
      </c>
      <c s="32">
        <f>0+L81+L85</f>
      </c>
      <c s="32">
        <f>0+M81+M85</f>
      </c>
    </row>
    <row r="81" spans="1:16" ht="12.75">
      <c r="A81" t="s">
        <v>49</v>
      </c>
      <c s="34" t="s">
        <v>108</v>
      </c>
      <c s="34" t="s">
        <v>1241</v>
      </c>
      <c s="35" t="s">
        <v>5</v>
      </c>
      <c s="6" t="s">
        <v>10351</v>
      </c>
      <c s="36" t="s">
        <v>86</v>
      </c>
      <c s="37">
        <v>51</v>
      </c>
      <c s="36">
        <v>0</v>
      </c>
      <c s="36">
        <f>ROUND(G81*H81,6)</f>
      </c>
      <c r="L81" s="38">
        <v>0</v>
      </c>
      <c s="32">
        <f>ROUND(ROUND(L81,2)*ROUND(G81,3),2)</f>
      </c>
      <c s="36" t="s">
        <v>53</v>
      </c>
      <c>
        <f>(M81*21)/100</f>
      </c>
      <c t="s">
        <v>27</v>
      </c>
    </row>
    <row r="82" spans="1:5" ht="12.75">
      <c r="A82" s="35" t="s">
        <v>54</v>
      </c>
      <c r="E82" s="39" t="s">
        <v>5</v>
      </c>
    </row>
    <row r="83" spans="1:5" ht="12.75">
      <c r="A83" s="35" t="s">
        <v>55</v>
      </c>
      <c r="E83" s="40" t="s">
        <v>5</v>
      </c>
    </row>
    <row r="84" spans="1:5" ht="12.75">
      <c r="A84" t="s">
        <v>56</v>
      </c>
      <c r="E84" s="39" t="s">
        <v>3989</v>
      </c>
    </row>
    <row r="85" spans="1:16" ht="12.75">
      <c r="A85" t="s">
        <v>49</v>
      </c>
      <c s="34" t="s">
        <v>111</v>
      </c>
      <c s="34" t="s">
        <v>10352</v>
      </c>
      <c s="35" t="s">
        <v>5</v>
      </c>
      <c s="6" t="s">
        <v>10353</v>
      </c>
      <c s="36" t="s">
        <v>86</v>
      </c>
      <c s="37">
        <v>51</v>
      </c>
      <c s="36">
        <v>0</v>
      </c>
      <c s="36">
        <f>ROUND(G85*H85,6)</f>
      </c>
      <c r="L85" s="38">
        <v>0</v>
      </c>
      <c s="32">
        <f>ROUND(ROUND(L85,2)*ROUND(G85,3),2)</f>
      </c>
      <c s="36" t="s">
        <v>4004</v>
      </c>
      <c>
        <f>(M85*21)/100</f>
      </c>
      <c t="s">
        <v>27</v>
      </c>
    </row>
    <row r="86" spans="1:5" ht="12.75">
      <c r="A86" s="35" t="s">
        <v>54</v>
      </c>
      <c r="E86" s="39" t="s">
        <v>5</v>
      </c>
    </row>
    <row r="87" spans="1:5" ht="12.75">
      <c r="A87" s="35" t="s">
        <v>55</v>
      </c>
      <c r="E87" s="40" t="s">
        <v>5</v>
      </c>
    </row>
    <row r="88" spans="1:5" ht="25.5">
      <c r="A88" t="s">
        <v>56</v>
      </c>
      <c r="E88" s="39" t="s">
        <v>10354</v>
      </c>
    </row>
    <row r="89" spans="1:13" ht="12.75">
      <c r="A89" t="s">
        <v>46</v>
      </c>
      <c r="C89" s="31" t="s">
        <v>1318</v>
      </c>
      <c r="E89" s="33" t="s">
        <v>4166</v>
      </c>
      <c r="J89" s="32">
        <f>0</f>
      </c>
      <c s="32">
        <f>0</f>
      </c>
      <c s="32">
        <f>0+L90+L94+L98+L102+L106</f>
      </c>
      <c s="32">
        <f>0+M90+M94+M98+M102+M106</f>
      </c>
    </row>
    <row r="90" spans="1:16" ht="25.5">
      <c r="A90" t="s">
        <v>49</v>
      </c>
      <c s="34" t="s">
        <v>114</v>
      </c>
      <c s="34" t="s">
        <v>4169</v>
      </c>
      <c s="35" t="s">
        <v>5</v>
      </c>
      <c s="6" t="s">
        <v>4170</v>
      </c>
      <c s="36" t="s">
        <v>52</v>
      </c>
      <c s="37">
        <v>110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117</v>
      </c>
      <c s="34" t="s">
        <v>10355</v>
      </c>
      <c s="35" t="s">
        <v>5</v>
      </c>
      <c s="6" t="s">
        <v>10356</v>
      </c>
      <c s="36" t="s">
        <v>86</v>
      </c>
      <c s="37">
        <v>66</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120</v>
      </c>
      <c s="34" t="s">
        <v>4173</v>
      </c>
      <c s="35" t="s">
        <v>5</v>
      </c>
      <c s="6" t="s">
        <v>4174</v>
      </c>
      <c s="36" t="s">
        <v>1461</v>
      </c>
      <c s="37">
        <v>110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123</v>
      </c>
      <c s="34" t="s">
        <v>1306</v>
      </c>
      <c s="35" t="s">
        <v>5</v>
      </c>
      <c s="6" t="s">
        <v>1307</v>
      </c>
      <c s="36" t="s">
        <v>52</v>
      </c>
      <c s="37">
        <v>110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5</v>
      </c>
    </row>
    <row r="106" spans="1:16" ht="25.5">
      <c r="A106" t="s">
        <v>49</v>
      </c>
      <c s="34" t="s">
        <v>126</v>
      </c>
      <c s="34" t="s">
        <v>4175</v>
      </c>
      <c s="35" t="s">
        <v>5</v>
      </c>
      <c s="6" t="s">
        <v>4176</v>
      </c>
      <c s="36" t="s">
        <v>52</v>
      </c>
      <c s="37">
        <v>110</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5</v>
      </c>
    </row>
    <row r="110" spans="1:13" ht="12.75">
      <c r="A110" t="s">
        <v>46</v>
      </c>
      <c r="C110" s="31" t="s">
        <v>1331</v>
      </c>
      <c r="E110" s="33" t="s">
        <v>1319</v>
      </c>
      <c r="J110" s="32">
        <f>0</f>
      </c>
      <c s="32">
        <f>0</f>
      </c>
      <c s="32">
        <f>0+L111+L115</f>
      </c>
      <c s="32">
        <f>0+M111+M115</f>
      </c>
    </row>
    <row r="111" spans="1:16" ht="12.75">
      <c r="A111" t="s">
        <v>49</v>
      </c>
      <c s="34" t="s">
        <v>129</v>
      </c>
      <c s="34" t="s">
        <v>4209</v>
      </c>
      <c s="35" t="s">
        <v>5</v>
      </c>
      <c s="6" t="s">
        <v>4210</v>
      </c>
      <c s="36" t="s">
        <v>86</v>
      </c>
      <c s="37">
        <v>1</v>
      </c>
      <c s="36">
        <v>0</v>
      </c>
      <c s="36">
        <f>ROUND(G111*H111,6)</f>
      </c>
      <c r="L111" s="38">
        <v>0</v>
      </c>
      <c s="32">
        <f>ROUND(ROUND(L111,2)*ROUND(G111,3),2)</f>
      </c>
      <c s="36" t="s">
        <v>53</v>
      </c>
      <c>
        <f>(M111*21)/100</f>
      </c>
      <c t="s">
        <v>27</v>
      </c>
    </row>
    <row r="112" spans="1:5" ht="12.75">
      <c r="A112" s="35" t="s">
        <v>54</v>
      </c>
      <c r="E112" s="39" t="s">
        <v>4210</v>
      </c>
    </row>
    <row r="113" spans="1:5" ht="12.75">
      <c r="A113" s="35" t="s">
        <v>55</v>
      </c>
      <c r="E113" s="40" t="s">
        <v>5</v>
      </c>
    </row>
    <row r="114" spans="1:5" ht="38.25">
      <c r="A114" t="s">
        <v>56</v>
      </c>
      <c r="E114" s="39" t="s">
        <v>10357</v>
      </c>
    </row>
    <row r="115" spans="1:16" ht="12.75">
      <c r="A115" t="s">
        <v>49</v>
      </c>
      <c s="34" t="s">
        <v>132</v>
      </c>
      <c s="34" t="s">
        <v>4218</v>
      </c>
      <c s="35" t="s">
        <v>5</v>
      </c>
      <c s="6" t="s">
        <v>4219</v>
      </c>
      <c s="36" t="s">
        <v>86</v>
      </c>
      <c s="37">
        <v>1</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2.75">
      <c r="A118" t="s">
        <v>56</v>
      </c>
      <c r="E118" s="39" t="s">
        <v>5</v>
      </c>
    </row>
    <row r="119" spans="1:13" ht="12.75">
      <c r="A119" t="s">
        <v>46</v>
      </c>
      <c r="C119" s="31" t="s">
        <v>4229</v>
      </c>
      <c r="E119" s="33" t="s">
        <v>4247</v>
      </c>
      <c r="J119" s="32">
        <f>0</f>
      </c>
      <c s="32">
        <f>0</f>
      </c>
      <c s="32">
        <f>0+L120</f>
      </c>
      <c s="32">
        <f>0+M120</f>
      </c>
    </row>
    <row r="120" spans="1:16" ht="12.75">
      <c r="A120" t="s">
        <v>49</v>
      </c>
      <c s="34" t="s">
        <v>135</v>
      </c>
      <c s="34" t="s">
        <v>9878</v>
      </c>
      <c s="35" t="s">
        <v>5</v>
      </c>
      <c s="6" t="s">
        <v>10358</v>
      </c>
      <c s="36" t="s">
        <v>229</v>
      </c>
      <c s="37">
        <v>10.153</v>
      </c>
      <c s="36">
        <v>0</v>
      </c>
      <c s="36">
        <f>ROUND(G120*H120,6)</f>
      </c>
      <c r="L120" s="38">
        <v>0</v>
      </c>
      <c s="32">
        <f>ROUND(ROUND(L120,2)*ROUND(G120,3),2)</f>
      </c>
      <c s="36" t="s">
        <v>76</v>
      </c>
      <c>
        <f>(M120*21)/100</f>
      </c>
      <c t="s">
        <v>27</v>
      </c>
    </row>
    <row r="121" spans="1:5" ht="12.75">
      <c r="A121" s="35" t="s">
        <v>54</v>
      </c>
      <c r="E121" s="39" t="s">
        <v>10358</v>
      </c>
    </row>
    <row r="122" spans="1:5" ht="12.75">
      <c r="A122" s="35" t="s">
        <v>55</v>
      </c>
      <c r="E122" s="40" t="s">
        <v>5</v>
      </c>
    </row>
    <row r="123" spans="1:5" ht="12.75">
      <c r="A123" t="s">
        <v>56</v>
      </c>
      <c r="E12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3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2375</v>
      </c>
      <c s="41">
        <f>Rekapitulace!C35</f>
      </c>
      <c s="20" t="s">
        <v>0</v>
      </c>
      <c t="s">
        <v>23</v>
      </c>
      <c t="s">
        <v>27</v>
      </c>
    </row>
    <row r="4" spans="1:16" ht="32" customHeight="1">
      <c r="A4" s="24" t="s">
        <v>20</v>
      </c>
      <c s="25" t="s">
        <v>28</v>
      </c>
      <c s="27" t="s">
        <v>2375</v>
      </c>
      <c r="E4" s="26" t="s">
        <v>2376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COUNTIFS(L8:L318,"=0",A8:A318,"P")+COUNTIFS(L8:L318,"",A8:A318,"P")+SUM(Q8:Q318)</f>
      </c>
    </row>
    <row r="8" spans="1:13" ht="12.75">
      <c r="A8" t="s">
        <v>44</v>
      </c>
      <c r="C8" s="28" t="s">
        <v>10361</v>
      </c>
      <c r="E8" s="30" t="s">
        <v>10360</v>
      </c>
      <c r="J8" s="29">
        <f>0+J9+J182+J239+J264+J281</f>
      </c>
      <c s="29">
        <f>0+K9+K182+K239+K264+K281</f>
      </c>
      <c s="29">
        <f>0+L9+L182+L239+L264+L281</f>
      </c>
      <c s="29">
        <f>0+M9+M182+M239+M264+M281</f>
      </c>
    </row>
    <row r="9" spans="1:13" ht="12.75">
      <c r="A9" t="s">
        <v>46</v>
      </c>
      <c r="C9" s="31" t="s">
        <v>47</v>
      </c>
      <c r="E9" s="33" t="s">
        <v>261</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12.75">
      <c r="A10" t="s">
        <v>49</v>
      </c>
      <c s="34" t="s">
        <v>4</v>
      </c>
      <c s="34" t="s">
        <v>516</v>
      </c>
      <c s="35" t="s">
        <v>5</v>
      </c>
      <c s="6" t="s">
        <v>517</v>
      </c>
      <c s="36" t="s">
        <v>86</v>
      </c>
      <c s="37">
        <v>2</v>
      </c>
      <c s="36">
        <v>0.00054</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2751</v>
      </c>
      <c s="35" t="s">
        <v>5</v>
      </c>
      <c s="6" t="s">
        <v>2752</v>
      </c>
      <c s="36" t="s">
        <v>86</v>
      </c>
      <c s="37">
        <v>1</v>
      </c>
      <c s="36">
        <v>0.0184</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25.5">
      <c r="A18" t="s">
        <v>49</v>
      </c>
      <c s="34" t="s">
        <v>26</v>
      </c>
      <c s="34" t="s">
        <v>106</v>
      </c>
      <c s="35" t="s">
        <v>5</v>
      </c>
      <c s="6" t="s">
        <v>107</v>
      </c>
      <c s="36" t="s">
        <v>86</v>
      </c>
      <c s="37">
        <v>1</v>
      </c>
      <c s="36">
        <v>0.002</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109</v>
      </c>
      <c s="35" t="s">
        <v>5</v>
      </c>
      <c s="6" t="s">
        <v>110</v>
      </c>
      <c s="36" t="s">
        <v>86</v>
      </c>
      <c s="37">
        <v>1</v>
      </c>
      <c s="36">
        <v>0.0001</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109</v>
      </c>
      <c s="35" t="s">
        <v>4</v>
      </c>
      <c s="6" t="s">
        <v>110</v>
      </c>
      <c s="36" t="s">
        <v>86</v>
      </c>
      <c s="37">
        <v>1</v>
      </c>
      <c s="36">
        <v>0.0001</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462</v>
      </c>
      <c s="35" t="s">
        <v>5</v>
      </c>
      <c s="6" t="s">
        <v>463</v>
      </c>
      <c s="36" t="s">
        <v>86</v>
      </c>
      <c s="37">
        <v>20</v>
      </c>
      <c s="36">
        <v>5E-05</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464</v>
      </c>
      <c s="35" t="s">
        <v>5</v>
      </c>
      <c s="6" t="s">
        <v>465</v>
      </c>
      <c s="36" t="s">
        <v>86</v>
      </c>
      <c s="37">
        <v>20</v>
      </c>
      <c s="36">
        <v>1E-05</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25.5">
      <c r="A38" t="s">
        <v>49</v>
      </c>
      <c s="34" t="s">
        <v>73</v>
      </c>
      <c s="34" t="s">
        <v>2753</v>
      </c>
      <c s="35" t="s">
        <v>5</v>
      </c>
      <c s="6" t="s">
        <v>2754</v>
      </c>
      <c s="36" t="s">
        <v>86</v>
      </c>
      <c s="37">
        <v>1</v>
      </c>
      <c s="36">
        <v>0.005</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5</v>
      </c>
    </row>
    <row r="42" spans="1:16" ht="25.5">
      <c r="A42" t="s">
        <v>49</v>
      </c>
      <c s="34" t="s">
        <v>77</v>
      </c>
      <c s="34" t="s">
        <v>1055</v>
      </c>
      <c s="35" t="s">
        <v>5</v>
      </c>
      <c s="6" t="s">
        <v>1056</v>
      </c>
      <c s="36" t="s">
        <v>86</v>
      </c>
      <c s="37">
        <v>4</v>
      </c>
      <c s="36">
        <v>0.00104</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5</v>
      </c>
    </row>
    <row r="46" spans="1:16" ht="25.5">
      <c r="A46" t="s">
        <v>49</v>
      </c>
      <c s="34" t="s">
        <v>80</v>
      </c>
      <c s="34" t="s">
        <v>1057</v>
      </c>
      <c s="35" t="s">
        <v>5</v>
      </c>
      <c s="6" t="s">
        <v>1058</v>
      </c>
      <c s="36" t="s">
        <v>86</v>
      </c>
      <c s="37">
        <v>4</v>
      </c>
      <c s="36">
        <v>0.00082</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83</v>
      </c>
      <c s="34" t="s">
        <v>1059</v>
      </c>
      <c s="35" t="s">
        <v>5</v>
      </c>
      <c s="6" t="s">
        <v>1060</v>
      </c>
      <c s="36" t="s">
        <v>86</v>
      </c>
      <c s="37">
        <v>4</v>
      </c>
      <c s="36">
        <v>0.00075</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1061</v>
      </c>
      <c s="35" t="s">
        <v>5</v>
      </c>
      <c s="6" t="s">
        <v>1062</v>
      </c>
      <c s="36" t="s">
        <v>86</v>
      </c>
      <c s="37">
        <v>1</v>
      </c>
      <c s="36">
        <v>0.0017</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5</v>
      </c>
    </row>
    <row r="58" spans="1:16" ht="25.5">
      <c r="A58" t="s">
        <v>49</v>
      </c>
      <c s="34" t="s">
        <v>90</v>
      </c>
      <c s="34" t="s">
        <v>1063</v>
      </c>
      <c s="35" t="s">
        <v>5</v>
      </c>
      <c s="6" t="s">
        <v>1064</v>
      </c>
      <c s="36" t="s">
        <v>86</v>
      </c>
      <c s="37">
        <v>15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522</v>
      </c>
      <c s="35" t="s">
        <v>5</v>
      </c>
      <c s="6" t="s">
        <v>523</v>
      </c>
      <c s="36" t="s">
        <v>86</v>
      </c>
      <c s="37">
        <v>2</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356</v>
      </c>
      <c s="35" t="s">
        <v>4</v>
      </c>
      <c s="6" t="s">
        <v>357</v>
      </c>
      <c s="36" t="s">
        <v>86</v>
      </c>
      <c s="37">
        <v>4</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466</v>
      </c>
      <c s="35" t="s">
        <v>5</v>
      </c>
      <c s="6" t="s">
        <v>467</v>
      </c>
      <c s="36" t="s">
        <v>86</v>
      </c>
      <c s="37">
        <v>20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1065</v>
      </c>
      <c s="35" t="s">
        <v>5</v>
      </c>
      <c s="6" t="s">
        <v>1066</v>
      </c>
      <c s="36" t="s">
        <v>86</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1067</v>
      </c>
      <c s="35" t="s">
        <v>5</v>
      </c>
      <c s="6" t="s">
        <v>1068</v>
      </c>
      <c s="36" t="s">
        <v>86</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1073</v>
      </c>
      <c s="35" t="s">
        <v>5</v>
      </c>
      <c s="6" t="s">
        <v>1074</v>
      </c>
      <c s="36" t="s">
        <v>86</v>
      </c>
      <c s="37">
        <v>15</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5</v>
      </c>
    </row>
    <row r="86" spans="1:16" ht="12.75">
      <c r="A86" t="s">
        <v>49</v>
      </c>
      <c s="34" t="s">
        <v>114</v>
      </c>
      <c s="34" t="s">
        <v>1075</v>
      </c>
      <c s="35" t="s">
        <v>5</v>
      </c>
      <c s="6" t="s">
        <v>1076</v>
      </c>
      <c s="36" t="s">
        <v>86</v>
      </c>
      <c s="37">
        <v>8</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117</v>
      </c>
      <c s="34" t="s">
        <v>1077</v>
      </c>
      <c s="35" t="s">
        <v>5</v>
      </c>
      <c s="6" t="s">
        <v>1078</v>
      </c>
      <c s="36" t="s">
        <v>86</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120</v>
      </c>
      <c s="34" t="s">
        <v>1079</v>
      </c>
      <c s="35" t="s">
        <v>5</v>
      </c>
      <c s="6" t="s">
        <v>1080</v>
      </c>
      <c s="36" t="s">
        <v>86</v>
      </c>
      <c s="37">
        <v>8</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123</v>
      </c>
      <c s="34" t="s">
        <v>115</v>
      </c>
      <c s="35" t="s">
        <v>5</v>
      </c>
      <c s="6" t="s">
        <v>116</v>
      </c>
      <c s="36" t="s">
        <v>86</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126</v>
      </c>
      <c s="34" t="s">
        <v>118</v>
      </c>
      <c s="35" t="s">
        <v>5</v>
      </c>
      <c s="6" t="s">
        <v>119</v>
      </c>
      <c s="36" t="s">
        <v>86</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5</v>
      </c>
    </row>
    <row r="106" spans="1:16" ht="12.75">
      <c r="A106" t="s">
        <v>49</v>
      </c>
      <c s="34" t="s">
        <v>129</v>
      </c>
      <c s="34" t="s">
        <v>118</v>
      </c>
      <c s="35" t="s">
        <v>4</v>
      </c>
      <c s="6" t="s">
        <v>119</v>
      </c>
      <c s="36" t="s">
        <v>86</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132</v>
      </c>
      <c s="34" t="s">
        <v>408</v>
      </c>
      <c s="35" t="s">
        <v>5</v>
      </c>
      <c s="6" t="s">
        <v>409</v>
      </c>
      <c s="36" t="s">
        <v>86</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5</v>
      </c>
    </row>
    <row r="114" spans="1:16" ht="12.75">
      <c r="A114" t="s">
        <v>49</v>
      </c>
      <c s="34" t="s">
        <v>135</v>
      </c>
      <c s="34" t="s">
        <v>121</v>
      </c>
      <c s="35" t="s">
        <v>5</v>
      </c>
      <c s="6" t="s">
        <v>122</v>
      </c>
      <c s="36" t="s">
        <v>86</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5</v>
      </c>
    </row>
    <row r="118" spans="1:16" ht="12.75">
      <c r="A118" t="s">
        <v>49</v>
      </c>
      <c s="34" t="s">
        <v>138</v>
      </c>
      <c s="34" t="s">
        <v>2755</v>
      </c>
      <c s="35" t="s">
        <v>5</v>
      </c>
      <c s="6" t="s">
        <v>387</v>
      </c>
      <c s="36" t="s">
        <v>86</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5</v>
      </c>
    </row>
    <row r="122" spans="1:16" ht="12.75">
      <c r="A122" t="s">
        <v>49</v>
      </c>
      <c s="34" t="s">
        <v>141</v>
      </c>
      <c s="34" t="s">
        <v>2756</v>
      </c>
      <c s="35" t="s">
        <v>5</v>
      </c>
      <c s="6" t="s">
        <v>2757</v>
      </c>
      <c s="36" t="s">
        <v>86</v>
      </c>
      <c s="37">
        <v>4</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5</v>
      </c>
    </row>
    <row r="126" spans="1:16" ht="12.75">
      <c r="A126" t="s">
        <v>49</v>
      </c>
      <c s="34" t="s">
        <v>144</v>
      </c>
      <c s="34" t="s">
        <v>2756</v>
      </c>
      <c s="35" t="s">
        <v>4</v>
      </c>
      <c s="6" t="s">
        <v>2757</v>
      </c>
      <c s="36" t="s">
        <v>86</v>
      </c>
      <c s="37">
        <v>4</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147</v>
      </c>
      <c s="34" t="s">
        <v>1081</v>
      </c>
      <c s="35" t="s">
        <v>5</v>
      </c>
      <c s="6" t="s">
        <v>1082</v>
      </c>
      <c s="36" t="s">
        <v>86</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2.75">
      <c r="A133" t="s">
        <v>56</v>
      </c>
      <c r="E133" s="39" t="s">
        <v>5</v>
      </c>
    </row>
    <row r="134" spans="1:16" ht="12.75">
      <c r="A134" t="s">
        <v>49</v>
      </c>
      <c s="34" t="s">
        <v>150</v>
      </c>
      <c s="34" t="s">
        <v>1083</v>
      </c>
      <c s="35" t="s">
        <v>5</v>
      </c>
      <c s="6" t="s">
        <v>1084</v>
      </c>
      <c s="36" t="s">
        <v>86</v>
      </c>
      <c s="37">
        <v>8</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5</v>
      </c>
    </row>
    <row r="138" spans="1:16" ht="12.75">
      <c r="A138" t="s">
        <v>49</v>
      </c>
      <c s="34" t="s">
        <v>153</v>
      </c>
      <c s="34" t="s">
        <v>124</v>
      </c>
      <c s="35" t="s">
        <v>5</v>
      </c>
      <c s="6" t="s">
        <v>125</v>
      </c>
      <c s="36" t="s">
        <v>86</v>
      </c>
      <c s="37">
        <v>1</v>
      </c>
      <c s="36">
        <v>0</v>
      </c>
      <c s="36">
        <f>ROUND(G138*H138,6)</f>
      </c>
      <c r="L138" s="38">
        <v>0</v>
      </c>
      <c s="32">
        <f>ROUND(ROUND(L138,2)*ROUND(G138,3),2)</f>
      </c>
      <c s="36" t="s">
        <v>76</v>
      </c>
      <c>
        <f>(M138*21)/100</f>
      </c>
      <c t="s">
        <v>27</v>
      </c>
    </row>
    <row r="139" spans="1:5" ht="12.75">
      <c r="A139" s="35" t="s">
        <v>54</v>
      </c>
      <c r="E139" s="39" t="s">
        <v>5</v>
      </c>
    </row>
    <row r="140" spans="1:5" ht="12.75">
      <c r="A140" s="35" t="s">
        <v>55</v>
      </c>
      <c r="E140" s="40" t="s">
        <v>5</v>
      </c>
    </row>
    <row r="141" spans="1:5" ht="12.75">
      <c r="A141" t="s">
        <v>56</v>
      </c>
      <c r="E141" s="39" t="s">
        <v>5</v>
      </c>
    </row>
    <row r="142" spans="1:16" ht="25.5">
      <c r="A142" t="s">
        <v>49</v>
      </c>
      <c s="34" t="s">
        <v>156</v>
      </c>
      <c s="34" t="s">
        <v>473</v>
      </c>
      <c s="35" t="s">
        <v>5</v>
      </c>
      <c s="6" t="s">
        <v>474</v>
      </c>
      <c s="36" t="s">
        <v>86</v>
      </c>
      <c s="37">
        <v>10</v>
      </c>
      <c s="36">
        <v>0</v>
      </c>
      <c s="36">
        <f>ROUND(G142*H142,6)</f>
      </c>
      <c r="L142" s="38">
        <v>0</v>
      </c>
      <c s="32">
        <f>ROUND(ROUND(L142,2)*ROUND(G142,3),2)</f>
      </c>
      <c s="36" t="s">
        <v>76</v>
      </c>
      <c>
        <f>(M142*21)/100</f>
      </c>
      <c t="s">
        <v>27</v>
      </c>
    </row>
    <row r="143" spans="1:5" ht="12.75">
      <c r="A143" s="35" t="s">
        <v>54</v>
      </c>
      <c r="E143" s="39" t="s">
        <v>5</v>
      </c>
    </row>
    <row r="144" spans="1:5" ht="12.75">
      <c r="A144" s="35" t="s">
        <v>55</v>
      </c>
      <c r="E144" s="40" t="s">
        <v>5</v>
      </c>
    </row>
    <row r="145" spans="1:5" ht="12.75">
      <c r="A145" t="s">
        <v>56</v>
      </c>
      <c r="E145" s="39" t="s">
        <v>5</v>
      </c>
    </row>
    <row r="146" spans="1:16" ht="25.5">
      <c r="A146" t="s">
        <v>49</v>
      </c>
      <c s="34" t="s">
        <v>159</v>
      </c>
      <c s="34" t="s">
        <v>476</v>
      </c>
      <c s="35" t="s">
        <v>5</v>
      </c>
      <c s="6" t="s">
        <v>477</v>
      </c>
      <c s="36" t="s">
        <v>86</v>
      </c>
      <c s="37">
        <v>5</v>
      </c>
      <c s="36">
        <v>0</v>
      </c>
      <c s="36">
        <f>ROUND(G146*H146,6)</f>
      </c>
      <c r="L146" s="38">
        <v>0</v>
      </c>
      <c s="32">
        <f>ROUND(ROUND(L146,2)*ROUND(G146,3),2)</f>
      </c>
      <c s="36" t="s">
        <v>76</v>
      </c>
      <c>
        <f>(M146*21)/100</f>
      </c>
      <c t="s">
        <v>27</v>
      </c>
    </row>
    <row r="147" spans="1:5" ht="12.75">
      <c r="A147" s="35" t="s">
        <v>54</v>
      </c>
      <c r="E147" s="39" t="s">
        <v>5</v>
      </c>
    </row>
    <row r="148" spans="1:5" ht="12.75">
      <c r="A148" s="35" t="s">
        <v>55</v>
      </c>
      <c r="E148" s="40" t="s">
        <v>5</v>
      </c>
    </row>
    <row r="149" spans="1:5" ht="12.75">
      <c r="A149" t="s">
        <v>56</v>
      </c>
      <c r="E149" s="39" t="s">
        <v>5</v>
      </c>
    </row>
    <row r="150" spans="1:16" ht="12.75">
      <c r="A150" t="s">
        <v>49</v>
      </c>
      <c s="34" t="s">
        <v>162</v>
      </c>
      <c s="34" t="s">
        <v>412</v>
      </c>
      <c s="35" t="s">
        <v>5</v>
      </c>
      <c s="6" t="s">
        <v>413</v>
      </c>
      <c s="36" t="s">
        <v>86</v>
      </c>
      <c s="37">
        <v>1</v>
      </c>
      <c s="36">
        <v>0</v>
      </c>
      <c s="36">
        <f>ROUND(G150*H150,6)</f>
      </c>
      <c r="L150" s="38">
        <v>0</v>
      </c>
      <c s="32">
        <f>ROUND(ROUND(L150,2)*ROUND(G150,3),2)</f>
      </c>
      <c s="36" t="s">
        <v>76</v>
      </c>
      <c>
        <f>(M150*21)/100</f>
      </c>
      <c t="s">
        <v>27</v>
      </c>
    </row>
    <row r="151" spans="1:5" ht="12.75">
      <c r="A151" s="35" t="s">
        <v>54</v>
      </c>
      <c r="E151" s="39" t="s">
        <v>5</v>
      </c>
    </row>
    <row r="152" spans="1:5" ht="12.75">
      <c r="A152" s="35" t="s">
        <v>55</v>
      </c>
      <c r="E152" s="40" t="s">
        <v>5</v>
      </c>
    </row>
    <row r="153" spans="1:5" ht="12.75">
      <c r="A153" t="s">
        <v>56</v>
      </c>
      <c r="E153" s="39" t="s">
        <v>5</v>
      </c>
    </row>
    <row r="154" spans="1:16" ht="25.5">
      <c r="A154" t="s">
        <v>49</v>
      </c>
      <c s="34" t="s">
        <v>165</v>
      </c>
      <c s="34" t="s">
        <v>1089</v>
      </c>
      <c s="35" t="s">
        <v>5</v>
      </c>
      <c s="6" t="s">
        <v>1090</v>
      </c>
      <c s="36" t="s">
        <v>86</v>
      </c>
      <c s="37">
        <v>1</v>
      </c>
      <c s="36">
        <v>0</v>
      </c>
      <c s="36">
        <f>ROUND(G154*H154,6)</f>
      </c>
      <c r="L154" s="38">
        <v>0</v>
      </c>
      <c s="32">
        <f>ROUND(ROUND(L154,2)*ROUND(G154,3),2)</f>
      </c>
      <c s="36" t="s">
        <v>76</v>
      </c>
      <c>
        <f>(M154*21)/100</f>
      </c>
      <c t="s">
        <v>27</v>
      </c>
    </row>
    <row r="155" spans="1:5" ht="12.75">
      <c r="A155" s="35" t="s">
        <v>54</v>
      </c>
      <c r="E155" s="39" t="s">
        <v>5</v>
      </c>
    </row>
    <row r="156" spans="1:5" ht="12.75">
      <c r="A156" s="35" t="s">
        <v>55</v>
      </c>
      <c r="E156" s="40" t="s">
        <v>5</v>
      </c>
    </row>
    <row r="157" spans="1:5" ht="12.75">
      <c r="A157" t="s">
        <v>56</v>
      </c>
      <c r="E157" s="39" t="s">
        <v>5</v>
      </c>
    </row>
    <row r="158" spans="1:16" ht="12.75">
      <c r="A158" t="s">
        <v>49</v>
      </c>
      <c s="34" t="s">
        <v>168</v>
      </c>
      <c s="34" t="s">
        <v>1093</v>
      </c>
      <c s="35" t="s">
        <v>5</v>
      </c>
      <c s="6" t="s">
        <v>1094</v>
      </c>
      <c s="36" t="s">
        <v>86</v>
      </c>
      <c s="37">
        <v>1</v>
      </c>
      <c s="36">
        <v>0</v>
      </c>
      <c s="36">
        <f>ROUND(G158*H158,6)</f>
      </c>
      <c r="L158" s="38">
        <v>0</v>
      </c>
      <c s="32">
        <f>ROUND(ROUND(L158,2)*ROUND(G158,3),2)</f>
      </c>
      <c s="36" t="s">
        <v>76</v>
      </c>
      <c>
        <f>(M158*21)/100</f>
      </c>
      <c t="s">
        <v>27</v>
      </c>
    </row>
    <row r="159" spans="1:5" ht="12.75">
      <c r="A159" s="35" t="s">
        <v>54</v>
      </c>
      <c r="E159" s="39" t="s">
        <v>5</v>
      </c>
    </row>
    <row r="160" spans="1:5" ht="12.75">
      <c r="A160" s="35" t="s">
        <v>55</v>
      </c>
      <c r="E160" s="40" t="s">
        <v>5</v>
      </c>
    </row>
    <row r="161" spans="1:5" ht="12.75">
      <c r="A161" t="s">
        <v>56</v>
      </c>
      <c r="E161" s="39" t="s">
        <v>5</v>
      </c>
    </row>
    <row r="162" spans="1:16" ht="12.75">
      <c r="A162" t="s">
        <v>49</v>
      </c>
      <c s="34" t="s">
        <v>171</v>
      </c>
      <c s="34" t="s">
        <v>492</v>
      </c>
      <c s="35" t="s">
        <v>5</v>
      </c>
      <c s="6" t="s">
        <v>1095</v>
      </c>
      <c s="36" t="s">
        <v>86</v>
      </c>
      <c s="37">
        <v>4</v>
      </c>
      <c s="36">
        <v>0</v>
      </c>
      <c s="36">
        <f>ROUND(G162*H162,6)</f>
      </c>
      <c r="L162" s="38">
        <v>0</v>
      </c>
      <c s="32">
        <f>ROUND(ROUND(L162,2)*ROUND(G162,3),2)</f>
      </c>
      <c s="36" t="s">
        <v>76</v>
      </c>
      <c>
        <f>(M162*21)/100</f>
      </c>
      <c t="s">
        <v>27</v>
      </c>
    </row>
    <row r="163" spans="1:5" ht="12.75">
      <c r="A163" s="35" t="s">
        <v>54</v>
      </c>
      <c r="E163" s="39" t="s">
        <v>5</v>
      </c>
    </row>
    <row r="164" spans="1:5" ht="12.75">
      <c r="A164" s="35" t="s">
        <v>55</v>
      </c>
      <c r="E164" s="40" t="s">
        <v>5</v>
      </c>
    </row>
    <row r="165" spans="1:5" ht="12.75">
      <c r="A165" t="s">
        <v>56</v>
      </c>
      <c r="E165" s="39" t="s">
        <v>5</v>
      </c>
    </row>
    <row r="166" spans="1:16" ht="12.75">
      <c r="A166" t="s">
        <v>49</v>
      </c>
      <c s="34" t="s">
        <v>174</v>
      </c>
      <c s="34" t="s">
        <v>1096</v>
      </c>
      <c s="35" t="s">
        <v>5</v>
      </c>
      <c s="6" t="s">
        <v>1097</v>
      </c>
      <c s="36" t="s">
        <v>86</v>
      </c>
      <c s="37">
        <v>8</v>
      </c>
      <c s="36">
        <v>0</v>
      </c>
      <c s="36">
        <f>ROUND(G166*H166,6)</f>
      </c>
      <c r="L166" s="38">
        <v>0</v>
      </c>
      <c s="32">
        <f>ROUND(ROUND(L166,2)*ROUND(G166,3),2)</f>
      </c>
      <c s="36" t="s">
        <v>76</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177</v>
      </c>
      <c s="34" t="s">
        <v>1098</v>
      </c>
      <c s="35" t="s">
        <v>5</v>
      </c>
      <c s="6" t="s">
        <v>1099</v>
      </c>
      <c s="36" t="s">
        <v>86</v>
      </c>
      <c s="37">
        <v>1</v>
      </c>
      <c s="36">
        <v>0</v>
      </c>
      <c s="36">
        <f>ROUND(G170*H170,6)</f>
      </c>
      <c r="L170" s="38">
        <v>0</v>
      </c>
      <c s="32">
        <f>ROUND(ROUND(L170,2)*ROUND(G170,3),2)</f>
      </c>
      <c s="36" t="s">
        <v>76</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180</v>
      </c>
      <c s="34" t="s">
        <v>1100</v>
      </c>
      <c s="35" t="s">
        <v>5</v>
      </c>
      <c s="6" t="s">
        <v>1101</v>
      </c>
      <c s="36" t="s">
        <v>86</v>
      </c>
      <c s="37">
        <v>8</v>
      </c>
      <c s="36">
        <v>0</v>
      </c>
      <c s="36">
        <f>ROUND(G174*H174,6)</f>
      </c>
      <c r="L174" s="38">
        <v>0</v>
      </c>
      <c s="32">
        <f>ROUND(ROUND(L174,2)*ROUND(G174,3),2)</f>
      </c>
      <c s="36" t="s">
        <v>76</v>
      </c>
      <c>
        <f>(M174*21)/100</f>
      </c>
      <c t="s">
        <v>27</v>
      </c>
    </row>
    <row r="175" spans="1:5" ht="12.75">
      <c r="A175" s="35" t="s">
        <v>54</v>
      </c>
      <c r="E175" s="39" t="s">
        <v>5</v>
      </c>
    </row>
    <row r="176" spans="1:5" ht="12.75">
      <c r="A176" s="35" t="s">
        <v>55</v>
      </c>
      <c r="E176" s="40" t="s">
        <v>5</v>
      </c>
    </row>
    <row r="177" spans="1:5" ht="12.75">
      <c r="A177" t="s">
        <v>56</v>
      </c>
      <c r="E177" s="39" t="s">
        <v>5</v>
      </c>
    </row>
    <row r="178" spans="1:16" ht="12.75">
      <c r="A178" t="s">
        <v>49</v>
      </c>
      <c s="34" t="s">
        <v>183</v>
      </c>
      <c s="34" t="s">
        <v>1102</v>
      </c>
      <c s="35" t="s">
        <v>5</v>
      </c>
      <c s="6" t="s">
        <v>1103</v>
      </c>
      <c s="36" t="s">
        <v>86</v>
      </c>
      <c s="37">
        <v>1</v>
      </c>
      <c s="36">
        <v>0</v>
      </c>
      <c s="36">
        <f>ROUND(G178*H178,6)</f>
      </c>
      <c r="L178" s="38">
        <v>0</v>
      </c>
      <c s="32">
        <f>ROUND(ROUND(L178,2)*ROUND(G178,3),2)</f>
      </c>
      <c s="36" t="s">
        <v>76</v>
      </c>
      <c>
        <f>(M178*21)/100</f>
      </c>
      <c t="s">
        <v>27</v>
      </c>
    </row>
    <row r="179" spans="1:5" ht="12.75">
      <c r="A179" s="35" t="s">
        <v>54</v>
      </c>
      <c r="E179" s="39" t="s">
        <v>5</v>
      </c>
    </row>
    <row r="180" spans="1:5" ht="12.75">
      <c r="A180" s="35" t="s">
        <v>55</v>
      </c>
      <c r="E180" s="40" t="s">
        <v>5</v>
      </c>
    </row>
    <row r="181" spans="1:5" ht="12.75">
      <c r="A181" t="s">
        <v>56</v>
      </c>
      <c r="E181" s="39" t="s">
        <v>5</v>
      </c>
    </row>
    <row r="182" spans="1:13" ht="12.75">
      <c r="A182" t="s">
        <v>46</v>
      </c>
      <c r="C182" s="31" t="s">
        <v>100</v>
      </c>
      <c r="E182" s="33" t="s">
        <v>316</v>
      </c>
      <c r="J182" s="32">
        <f>0</f>
      </c>
      <c s="32">
        <f>0</f>
      </c>
      <c s="32">
        <f>0+L183+L187+L191+L195+L199+L203+L207+L211+L215+L219+L223+L227+L231+L235</f>
      </c>
      <c s="32">
        <f>0+M183+M187+M191+M195+M199+M203+M207+M211+M215+M219+M223+M227+M231+M235</f>
      </c>
    </row>
    <row r="183" spans="1:16" ht="12.75">
      <c r="A183" t="s">
        <v>49</v>
      </c>
      <c s="34" t="s">
        <v>186</v>
      </c>
      <c s="34" t="s">
        <v>502</v>
      </c>
      <c s="35" t="s">
        <v>5</v>
      </c>
      <c s="6" t="s">
        <v>503</v>
      </c>
      <c s="36" t="s">
        <v>52</v>
      </c>
      <c s="37">
        <v>400</v>
      </c>
      <c s="36">
        <v>4E-05</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2.75">
      <c r="A186" t="s">
        <v>56</v>
      </c>
      <c r="E186" s="39" t="s">
        <v>5</v>
      </c>
    </row>
    <row r="187" spans="1:16" ht="25.5">
      <c r="A187" t="s">
        <v>49</v>
      </c>
      <c s="34" t="s">
        <v>189</v>
      </c>
      <c s="34" t="s">
        <v>940</v>
      </c>
      <c s="35" t="s">
        <v>5</v>
      </c>
      <c s="6" t="s">
        <v>941</v>
      </c>
      <c s="36" t="s">
        <v>52</v>
      </c>
      <c s="37">
        <v>100</v>
      </c>
      <c s="36">
        <v>5E-05</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2.75">
      <c r="A190" t="s">
        <v>56</v>
      </c>
      <c r="E190" s="39" t="s">
        <v>5</v>
      </c>
    </row>
    <row r="191" spans="1:16" ht="12.75">
      <c r="A191" t="s">
        <v>49</v>
      </c>
      <c s="34" t="s">
        <v>192</v>
      </c>
      <c s="34" t="s">
        <v>317</v>
      </c>
      <c s="35" t="s">
        <v>5</v>
      </c>
      <c s="6" t="s">
        <v>318</v>
      </c>
      <c s="36" t="s">
        <v>52</v>
      </c>
      <c s="37">
        <v>5</v>
      </c>
      <c s="36">
        <v>0.00021</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2.75">
      <c r="A194" t="s">
        <v>56</v>
      </c>
      <c r="E194" s="39" t="s">
        <v>5</v>
      </c>
    </row>
    <row r="195" spans="1:16" ht="12.75">
      <c r="A195" t="s">
        <v>49</v>
      </c>
      <c s="34" t="s">
        <v>195</v>
      </c>
      <c s="34" t="s">
        <v>319</v>
      </c>
      <c s="35" t="s">
        <v>5</v>
      </c>
      <c s="6" t="s">
        <v>320</v>
      </c>
      <c s="36" t="s">
        <v>52</v>
      </c>
      <c s="37">
        <v>5</v>
      </c>
      <c s="36">
        <v>0.00039</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2.75">
      <c r="A198" t="s">
        <v>56</v>
      </c>
      <c r="E198" s="39" t="s">
        <v>5</v>
      </c>
    </row>
    <row r="199" spans="1:16" ht="12.75">
      <c r="A199" t="s">
        <v>49</v>
      </c>
      <c s="34" t="s">
        <v>198</v>
      </c>
      <c s="34" t="s">
        <v>1106</v>
      </c>
      <c s="35" t="s">
        <v>5</v>
      </c>
      <c s="6" t="s">
        <v>1107</v>
      </c>
      <c s="36" t="s">
        <v>52</v>
      </c>
      <c s="37">
        <v>100</v>
      </c>
      <c s="36">
        <v>7E-05</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2.75">
      <c r="A202" t="s">
        <v>56</v>
      </c>
      <c r="E202" s="39" t="s">
        <v>5</v>
      </c>
    </row>
    <row r="203" spans="1:16" ht="12.75">
      <c r="A203" t="s">
        <v>49</v>
      </c>
      <c s="34" t="s">
        <v>203</v>
      </c>
      <c s="34" t="s">
        <v>321</v>
      </c>
      <c s="35" t="s">
        <v>5</v>
      </c>
      <c s="6" t="s">
        <v>322</v>
      </c>
      <c s="36" t="s">
        <v>52</v>
      </c>
      <c s="37">
        <v>100</v>
      </c>
      <c s="36">
        <v>0.00012</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5</v>
      </c>
    </row>
    <row r="207" spans="1:16" ht="12.75">
      <c r="A207" t="s">
        <v>49</v>
      </c>
      <c s="34" t="s">
        <v>206</v>
      </c>
      <c s="34" t="s">
        <v>325</v>
      </c>
      <c s="35" t="s">
        <v>5</v>
      </c>
      <c s="6" t="s">
        <v>326</v>
      </c>
      <c s="36" t="s">
        <v>52</v>
      </c>
      <c s="37">
        <v>20</v>
      </c>
      <c s="36">
        <v>0.00105</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5</v>
      </c>
    </row>
    <row r="211" spans="1:16" ht="25.5">
      <c r="A211" t="s">
        <v>49</v>
      </c>
      <c s="34" t="s">
        <v>209</v>
      </c>
      <c s="34" t="s">
        <v>327</v>
      </c>
      <c s="35" t="s">
        <v>5</v>
      </c>
      <c s="6" t="s">
        <v>328</v>
      </c>
      <c s="36" t="s">
        <v>52</v>
      </c>
      <c s="37">
        <v>20</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2.75">
      <c r="A214" t="s">
        <v>56</v>
      </c>
      <c r="E214" s="39" t="s">
        <v>5</v>
      </c>
    </row>
    <row r="215" spans="1:16" ht="12.75">
      <c r="A215" t="s">
        <v>49</v>
      </c>
      <c s="34" t="s">
        <v>212</v>
      </c>
      <c s="34" t="s">
        <v>337</v>
      </c>
      <c s="35" t="s">
        <v>5</v>
      </c>
      <c s="6" t="s">
        <v>338</v>
      </c>
      <c s="36" t="s">
        <v>52</v>
      </c>
      <c s="37">
        <v>100</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2.75">
      <c r="A218" t="s">
        <v>56</v>
      </c>
      <c r="E218" s="39" t="s">
        <v>5</v>
      </c>
    </row>
    <row r="219" spans="1:16" ht="12.75">
      <c r="A219" t="s">
        <v>49</v>
      </c>
      <c s="34" t="s">
        <v>215</v>
      </c>
      <c s="34" t="s">
        <v>337</v>
      </c>
      <c s="35" t="s">
        <v>4</v>
      </c>
      <c s="6" t="s">
        <v>338</v>
      </c>
      <c s="36" t="s">
        <v>52</v>
      </c>
      <c s="37">
        <v>100</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2.75">
      <c r="A222" t="s">
        <v>56</v>
      </c>
      <c r="E222" s="39" t="s">
        <v>5</v>
      </c>
    </row>
    <row r="223" spans="1:16" ht="12.75">
      <c r="A223" t="s">
        <v>49</v>
      </c>
      <c s="34" t="s">
        <v>220</v>
      </c>
      <c s="34" t="s">
        <v>339</v>
      </c>
      <c s="35" t="s">
        <v>5</v>
      </c>
      <c s="6" t="s">
        <v>340</v>
      </c>
      <c s="36" t="s">
        <v>52</v>
      </c>
      <c s="37">
        <v>10</v>
      </c>
      <c s="36">
        <v>0</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2.75">
      <c r="A226" t="s">
        <v>56</v>
      </c>
      <c r="E226" s="39" t="s">
        <v>5</v>
      </c>
    </row>
    <row r="227" spans="1:16" ht="12.75">
      <c r="A227" t="s">
        <v>49</v>
      </c>
      <c s="34" t="s">
        <v>223</v>
      </c>
      <c s="34" t="s">
        <v>339</v>
      </c>
      <c s="35" t="s">
        <v>4</v>
      </c>
      <c s="6" t="s">
        <v>340</v>
      </c>
      <c s="36" t="s">
        <v>52</v>
      </c>
      <c s="37">
        <v>10</v>
      </c>
      <c s="36">
        <v>0</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2.75">
      <c r="A230" t="s">
        <v>56</v>
      </c>
      <c r="E230" s="39" t="s">
        <v>5</v>
      </c>
    </row>
    <row r="231" spans="1:16" ht="12.75">
      <c r="A231" t="s">
        <v>49</v>
      </c>
      <c s="34" t="s">
        <v>226</v>
      </c>
      <c s="34" t="s">
        <v>534</v>
      </c>
      <c s="35" t="s">
        <v>5</v>
      </c>
      <c s="6" t="s">
        <v>535</v>
      </c>
      <c s="36" t="s">
        <v>52</v>
      </c>
      <c s="37">
        <v>400</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2.75">
      <c r="A234" t="s">
        <v>56</v>
      </c>
      <c r="E234" s="39" t="s">
        <v>5</v>
      </c>
    </row>
    <row r="235" spans="1:16" ht="12.75">
      <c r="A235" t="s">
        <v>49</v>
      </c>
      <c s="34" t="s">
        <v>230</v>
      </c>
      <c s="34" t="s">
        <v>534</v>
      </c>
      <c s="35" t="s">
        <v>4</v>
      </c>
      <c s="6" t="s">
        <v>535</v>
      </c>
      <c s="36" t="s">
        <v>52</v>
      </c>
      <c s="37">
        <v>100</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2.75">
      <c r="A238" t="s">
        <v>56</v>
      </c>
      <c r="E238" s="39" t="s">
        <v>5</v>
      </c>
    </row>
    <row r="239" spans="1:13" ht="12.75">
      <c r="A239" t="s">
        <v>46</v>
      </c>
      <c r="C239" s="31" t="s">
        <v>201</v>
      </c>
      <c r="E239" s="33" t="s">
        <v>351</v>
      </c>
      <c r="J239" s="32">
        <f>0</f>
      </c>
      <c s="32">
        <f>0</f>
      </c>
      <c s="32">
        <f>0+L240+L244+L248+L252+L256+L260</f>
      </c>
      <c s="32">
        <f>0+M240+M244+M248+M252+M256+M260</f>
      </c>
    </row>
    <row r="240" spans="1:16" ht="12.75">
      <c r="A240" t="s">
        <v>49</v>
      </c>
      <c s="34" t="s">
        <v>234</v>
      </c>
      <c s="34" t="s">
        <v>352</v>
      </c>
      <c s="35" t="s">
        <v>5</v>
      </c>
      <c s="6" t="s">
        <v>353</v>
      </c>
      <c s="36" t="s">
        <v>86</v>
      </c>
      <c s="37">
        <v>1</v>
      </c>
      <c s="36">
        <v>0.0004</v>
      </c>
      <c s="36">
        <f>ROUND(G240*H240,6)</f>
      </c>
      <c r="L240" s="38">
        <v>0</v>
      </c>
      <c s="32">
        <f>ROUND(ROUND(L240,2)*ROUND(G240,3),2)</f>
      </c>
      <c s="36" t="s">
        <v>53</v>
      </c>
      <c>
        <f>(M240*21)/100</f>
      </c>
      <c t="s">
        <v>27</v>
      </c>
    </row>
    <row r="241" spans="1:5" ht="12.75">
      <c r="A241" s="35" t="s">
        <v>54</v>
      </c>
      <c r="E241" s="39" t="s">
        <v>5</v>
      </c>
    </row>
    <row r="242" spans="1:5" ht="12.75">
      <c r="A242" s="35" t="s">
        <v>55</v>
      </c>
      <c r="E242" s="40" t="s">
        <v>5</v>
      </c>
    </row>
    <row r="243" spans="1:5" ht="12.75">
      <c r="A243" t="s">
        <v>56</v>
      </c>
      <c r="E243" s="39" t="s">
        <v>5</v>
      </c>
    </row>
    <row r="244" spans="1:16" ht="12.75">
      <c r="A244" t="s">
        <v>49</v>
      </c>
      <c s="34" t="s">
        <v>237</v>
      </c>
      <c s="34" t="s">
        <v>354</v>
      </c>
      <c s="35" t="s">
        <v>5</v>
      </c>
      <c s="6" t="s">
        <v>355</v>
      </c>
      <c s="36" t="s">
        <v>86</v>
      </c>
      <c s="37">
        <v>1</v>
      </c>
      <c s="36">
        <v>0</v>
      </c>
      <c s="36">
        <f>ROUND(G244*H244,6)</f>
      </c>
      <c r="L244" s="38">
        <v>0</v>
      </c>
      <c s="32">
        <f>ROUND(ROUND(L244,2)*ROUND(G244,3),2)</f>
      </c>
      <c s="36" t="s">
        <v>53</v>
      </c>
      <c>
        <f>(M244*21)/100</f>
      </c>
      <c t="s">
        <v>27</v>
      </c>
    </row>
    <row r="245" spans="1:5" ht="12.75">
      <c r="A245" s="35" t="s">
        <v>54</v>
      </c>
      <c r="E245" s="39" t="s">
        <v>5</v>
      </c>
    </row>
    <row r="246" spans="1:5" ht="12.75">
      <c r="A246" s="35" t="s">
        <v>55</v>
      </c>
      <c r="E246" s="40" t="s">
        <v>5</v>
      </c>
    </row>
    <row r="247" spans="1:5" ht="12.75">
      <c r="A247" t="s">
        <v>56</v>
      </c>
      <c r="E247" s="39" t="s">
        <v>5</v>
      </c>
    </row>
    <row r="248" spans="1:16" ht="12.75">
      <c r="A248" t="s">
        <v>49</v>
      </c>
      <c s="34" t="s">
        <v>240</v>
      </c>
      <c s="34" t="s">
        <v>356</v>
      </c>
      <c s="35" t="s">
        <v>5</v>
      </c>
      <c s="6" t="s">
        <v>357</v>
      </c>
      <c s="36" t="s">
        <v>86</v>
      </c>
      <c s="37">
        <v>1</v>
      </c>
      <c s="36">
        <v>0</v>
      </c>
      <c s="36">
        <f>ROUND(G248*H248,6)</f>
      </c>
      <c r="L248" s="38">
        <v>0</v>
      </c>
      <c s="32">
        <f>ROUND(ROUND(L248,2)*ROUND(G248,3),2)</f>
      </c>
      <c s="36" t="s">
        <v>53</v>
      </c>
      <c>
        <f>(M248*21)/100</f>
      </c>
      <c t="s">
        <v>27</v>
      </c>
    </row>
    <row r="249" spans="1:5" ht="12.75">
      <c r="A249" s="35" t="s">
        <v>54</v>
      </c>
      <c r="E249" s="39" t="s">
        <v>5</v>
      </c>
    </row>
    <row r="250" spans="1:5" ht="12.75">
      <c r="A250" s="35" t="s">
        <v>55</v>
      </c>
      <c r="E250" s="40" t="s">
        <v>5</v>
      </c>
    </row>
    <row r="251" spans="1:5" ht="12.75">
      <c r="A251" t="s">
        <v>56</v>
      </c>
      <c r="E251" s="39" t="s">
        <v>5</v>
      </c>
    </row>
    <row r="252" spans="1:16" ht="25.5">
      <c r="A252" t="s">
        <v>49</v>
      </c>
      <c s="34" t="s">
        <v>243</v>
      </c>
      <c s="34" t="s">
        <v>358</v>
      </c>
      <c s="35" t="s">
        <v>5</v>
      </c>
      <c s="6" t="s">
        <v>359</v>
      </c>
      <c s="36" t="s">
        <v>86</v>
      </c>
      <c s="37">
        <v>1</v>
      </c>
      <c s="36">
        <v>0</v>
      </c>
      <c s="36">
        <f>ROUND(G252*H252,6)</f>
      </c>
      <c r="L252" s="38">
        <v>0</v>
      </c>
      <c s="32">
        <f>ROUND(ROUND(L252,2)*ROUND(G252,3),2)</f>
      </c>
      <c s="36" t="s">
        <v>76</v>
      </c>
      <c>
        <f>(M252*21)/100</f>
      </c>
      <c t="s">
        <v>27</v>
      </c>
    </row>
    <row r="253" spans="1:5" ht="12.75">
      <c r="A253" s="35" t="s">
        <v>54</v>
      </c>
      <c r="E253" s="39" t="s">
        <v>5</v>
      </c>
    </row>
    <row r="254" spans="1:5" ht="12.75">
      <c r="A254" s="35" t="s">
        <v>55</v>
      </c>
      <c r="E254" s="40" t="s">
        <v>5</v>
      </c>
    </row>
    <row r="255" spans="1:5" ht="12.75">
      <c r="A255" t="s">
        <v>56</v>
      </c>
      <c r="E255" s="39" t="s">
        <v>5</v>
      </c>
    </row>
    <row r="256" spans="1:16" ht="25.5">
      <c r="A256" t="s">
        <v>49</v>
      </c>
      <c s="34" t="s">
        <v>246</v>
      </c>
      <c s="34" t="s">
        <v>360</v>
      </c>
      <c s="35" t="s">
        <v>5</v>
      </c>
      <c s="6" t="s">
        <v>361</v>
      </c>
      <c s="36" t="s">
        <v>86</v>
      </c>
      <c s="37">
        <v>1</v>
      </c>
      <c s="36">
        <v>0</v>
      </c>
      <c s="36">
        <f>ROUND(G256*H256,6)</f>
      </c>
      <c r="L256" s="38">
        <v>0</v>
      </c>
      <c s="32">
        <f>ROUND(ROUND(L256,2)*ROUND(G256,3),2)</f>
      </c>
      <c s="36" t="s">
        <v>76</v>
      </c>
      <c>
        <f>(M256*21)/100</f>
      </c>
      <c t="s">
        <v>27</v>
      </c>
    </row>
    <row r="257" spans="1:5" ht="12.75">
      <c r="A257" s="35" t="s">
        <v>54</v>
      </c>
      <c r="E257" s="39" t="s">
        <v>5</v>
      </c>
    </row>
    <row r="258" spans="1:5" ht="12.75">
      <c r="A258" s="35" t="s">
        <v>55</v>
      </c>
      <c r="E258" s="40" t="s">
        <v>5</v>
      </c>
    </row>
    <row r="259" spans="1:5" ht="12.75">
      <c r="A259" t="s">
        <v>56</v>
      </c>
      <c r="E259" s="39" t="s">
        <v>5</v>
      </c>
    </row>
    <row r="260" spans="1:16" ht="12.75">
      <c r="A260" t="s">
        <v>49</v>
      </c>
      <c s="34" t="s">
        <v>249</v>
      </c>
      <c s="34" t="s">
        <v>362</v>
      </c>
      <c s="35" t="s">
        <v>5</v>
      </c>
      <c s="6" t="s">
        <v>363</v>
      </c>
      <c s="36" t="s">
        <v>86</v>
      </c>
      <c s="37">
        <v>1</v>
      </c>
      <c s="36">
        <v>0</v>
      </c>
      <c s="36">
        <f>ROUND(G260*H260,6)</f>
      </c>
      <c r="L260" s="38">
        <v>0</v>
      </c>
      <c s="32">
        <f>ROUND(ROUND(L260,2)*ROUND(G260,3),2)</f>
      </c>
      <c s="36" t="s">
        <v>76</v>
      </c>
      <c>
        <f>(M260*21)/100</f>
      </c>
      <c t="s">
        <v>27</v>
      </c>
    </row>
    <row r="261" spans="1:5" ht="12.75">
      <c r="A261" s="35" t="s">
        <v>54</v>
      </c>
      <c r="E261" s="39" t="s">
        <v>5</v>
      </c>
    </row>
    <row r="262" spans="1:5" ht="12.75">
      <c r="A262" s="35" t="s">
        <v>55</v>
      </c>
      <c r="E262" s="40" t="s">
        <v>5</v>
      </c>
    </row>
    <row r="263" spans="1:5" ht="12.75">
      <c r="A263" t="s">
        <v>56</v>
      </c>
      <c r="E263" s="39" t="s">
        <v>5</v>
      </c>
    </row>
    <row r="264" spans="1:13" ht="12.75">
      <c r="A264" t="s">
        <v>46</v>
      </c>
      <c r="C264" s="31" t="s">
        <v>218</v>
      </c>
      <c r="E264" s="33" t="s">
        <v>558</v>
      </c>
      <c r="J264" s="32">
        <f>0</f>
      </c>
      <c s="32">
        <f>0</f>
      </c>
      <c s="32">
        <f>0+L265+L269+L273+L277</f>
      </c>
      <c s="32">
        <f>0+M265+M269+M273+M277</f>
      </c>
    </row>
    <row r="265" spans="1:16" ht="25.5">
      <c r="A265" t="s">
        <v>49</v>
      </c>
      <c s="34" t="s">
        <v>252</v>
      </c>
      <c s="34" t="s">
        <v>572</v>
      </c>
      <c s="35" t="s">
        <v>5</v>
      </c>
      <c s="6" t="s">
        <v>10362</v>
      </c>
      <c s="36" t="s">
        <v>86</v>
      </c>
      <c s="37">
        <v>2</v>
      </c>
      <c s="36">
        <v>0</v>
      </c>
      <c s="36">
        <f>ROUND(G265*H265,6)</f>
      </c>
      <c r="L265" s="38">
        <v>0</v>
      </c>
      <c s="32">
        <f>ROUND(ROUND(L265,2)*ROUND(G265,3),2)</f>
      </c>
      <c s="36" t="s">
        <v>76</v>
      </c>
      <c>
        <f>(M265*21)/100</f>
      </c>
      <c t="s">
        <v>27</v>
      </c>
    </row>
    <row r="266" spans="1:5" ht="12.75">
      <c r="A266" s="35" t="s">
        <v>54</v>
      </c>
      <c r="E266" s="39" t="s">
        <v>5</v>
      </c>
    </row>
    <row r="267" spans="1:5" ht="12.75">
      <c r="A267" s="35" t="s">
        <v>55</v>
      </c>
      <c r="E267" s="40" t="s">
        <v>5</v>
      </c>
    </row>
    <row r="268" spans="1:5" ht="12.75">
      <c r="A268" t="s">
        <v>56</v>
      </c>
      <c r="E268" s="39" t="s">
        <v>5</v>
      </c>
    </row>
    <row r="269" spans="1:16" ht="12.75">
      <c r="A269" t="s">
        <v>49</v>
      </c>
      <c s="34" t="s">
        <v>255</v>
      </c>
      <c s="34" t="s">
        <v>582</v>
      </c>
      <c s="35" t="s">
        <v>5</v>
      </c>
      <c s="6" t="s">
        <v>576</v>
      </c>
      <c s="36" t="s">
        <v>86</v>
      </c>
      <c s="37">
        <v>1</v>
      </c>
      <c s="36">
        <v>0</v>
      </c>
      <c s="36">
        <f>ROUND(G269*H269,6)</f>
      </c>
      <c r="L269" s="38">
        <v>0</v>
      </c>
      <c s="32">
        <f>ROUND(ROUND(L269,2)*ROUND(G269,3),2)</f>
      </c>
      <c s="36" t="s">
        <v>76</v>
      </c>
      <c>
        <f>(M269*21)/100</f>
      </c>
      <c t="s">
        <v>27</v>
      </c>
    </row>
    <row r="270" spans="1:5" ht="38.25">
      <c r="A270" s="35" t="s">
        <v>54</v>
      </c>
      <c r="E270" s="39" t="s">
        <v>583</v>
      </c>
    </row>
    <row r="271" spans="1:5" ht="12.75">
      <c r="A271" s="35" t="s">
        <v>55</v>
      </c>
      <c r="E271" s="40" t="s">
        <v>5</v>
      </c>
    </row>
    <row r="272" spans="1:5" ht="12.75">
      <c r="A272" t="s">
        <v>56</v>
      </c>
      <c r="E272" s="39" t="s">
        <v>5</v>
      </c>
    </row>
    <row r="273" spans="1:16" ht="12.75">
      <c r="A273" t="s">
        <v>49</v>
      </c>
      <c s="34" t="s">
        <v>368</v>
      </c>
      <c s="34" t="s">
        <v>585</v>
      </c>
      <c s="35" t="s">
        <v>5</v>
      </c>
      <c s="6" t="s">
        <v>586</v>
      </c>
      <c s="36" t="s">
        <v>86</v>
      </c>
      <c s="37">
        <v>2</v>
      </c>
      <c s="36">
        <v>0</v>
      </c>
      <c s="36">
        <f>ROUND(G273*H273,6)</f>
      </c>
      <c r="L273" s="38">
        <v>0</v>
      </c>
      <c s="32">
        <f>ROUND(ROUND(L273,2)*ROUND(G273,3),2)</f>
      </c>
      <c s="36" t="s">
        <v>76</v>
      </c>
      <c>
        <f>(M273*21)/100</f>
      </c>
      <c t="s">
        <v>27</v>
      </c>
    </row>
    <row r="274" spans="1:5" ht="12.75">
      <c r="A274" s="35" t="s">
        <v>54</v>
      </c>
      <c r="E274" s="39" t="s">
        <v>5</v>
      </c>
    </row>
    <row r="275" spans="1:5" ht="12.75">
      <c r="A275" s="35" t="s">
        <v>55</v>
      </c>
      <c r="E275" s="40" t="s">
        <v>5</v>
      </c>
    </row>
    <row r="276" spans="1:5" ht="12.75">
      <c r="A276" t="s">
        <v>56</v>
      </c>
      <c r="E276" s="39" t="s">
        <v>5</v>
      </c>
    </row>
    <row r="277" spans="1:16" ht="25.5">
      <c r="A277" t="s">
        <v>49</v>
      </c>
      <c s="34" t="s">
        <v>371</v>
      </c>
      <c s="34" t="s">
        <v>588</v>
      </c>
      <c s="35" t="s">
        <v>5</v>
      </c>
      <c s="6" t="s">
        <v>589</v>
      </c>
      <c s="36" t="s">
        <v>86</v>
      </c>
      <c s="37">
        <v>1</v>
      </c>
      <c s="36">
        <v>0</v>
      </c>
      <c s="36">
        <f>ROUND(G277*H277,6)</f>
      </c>
      <c r="L277" s="38">
        <v>0</v>
      </c>
      <c s="32">
        <f>ROUND(ROUND(L277,2)*ROUND(G277,3),2)</f>
      </c>
      <c s="36" t="s">
        <v>76</v>
      </c>
      <c>
        <f>(M277*21)/100</f>
      </c>
      <c t="s">
        <v>27</v>
      </c>
    </row>
    <row r="278" spans="1:5" ht="12.75">
      <c r="A278" s="35" t="s">
        <v>54</v>
      </c>
      <c r="E278" s="39" t="s">
        <v>5</v>
      </c>
    </row>
    <row r="279" spans="1:5" ht="12.75">
      <c r="A279" s="35" t="s">
        <v>55</v>
      </c>
      <c r="E279" s="40" t="s">
        <v>5</v>
      </c>
    </row>
    <row r="280" spans="1:5" ht="12.75">
      <c r="A280" t="s">
        <v>56</v>
      </c>
      <c r="E280" s="39" t="s">
        <v>5</v>
      </c>
    </row>
    <row r="281" spans="1:13" ht="12.75">
      <c r="A281" t="s">
        <v>46</v>
      </c>
      <c r="C281" s="31" t="s">
        <v>601</v>
      </c>
      <c r="E281" s="33" t="s">
        <v>219</v>
      </c>
      <c r="J281" s="32">
        <f>0</f>
      </c>
      <c s="32">
        <f>0</f>
      </c>
      <c s="32">
        <f>0+L282+L286+L290+L294+L298+L302+L306+L310+L314+L318</f>
      </c>
      <c s="32">
        <f>0+M282+M286+M290+M294+M298+M302+M306+M310+M314+M318</f>
      </c>
    </row>
    <row r="282" spans="1:16" ht="25.5">
      <c r="A282" t="s">
        <v>49</v>
      </c>
      <c s="34" t="s">
        <v>472</v>
      </c>
      <c s="34" t="s">
        <v>221</v>
      </c>
      <c s="35" t="s">
        <v>5</v>
      </c>
      <c s="6" t="s">
        <v>222</v>
      </c>
      <c s="36" t="s">
        <v>86</v>
      </c>
      <c s="37">
        <v>2</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12.75">
      <c r="A285" t="s">
        <v>56</v>
      </c>
      <c r="E285" s="39" t="s">
        <v>5</v>
      </c>
    </row>
    <row r="286" spans="1:16" ht="12.75">
      <c r="A286" t="s">
        <v>49</v>
      </c>
      <c s="34" t="s">
        <v>475</v>
      </c>
      <c s="34" t="s">
        <v>224</v>
      </c>
      <c s="35" t="s">
        <v>5</v>
      </c>
      <c s="6" t="s">
        <v>225</v>
      </c>
      <c s="36" t="s">
        <v>86</v>
      </c>
      <c s="37">
        <v>20</v>
      </c>
      <c s="36">
        <v>0</v>
      </c>
      <c s="36">
        <f>ROUND(G286*H286,6)</f>
      </c>
      <c r="L286" s="38">
        <v>0</v>
      </c>
      <c s="32">
        <f>ROUND(ROUND(L286,2)*ROUND(G286,3),2)</f>
      </c>
      <c s="36" t="s">
        <v>53</v>
      </c>
      <c>
        <f>(M286*21)/100</f>
      </c>
      <c t="s">
        <v>27</v>
      </c>
    </row>
    <row r="287" spans="1:5" ht="12.75">
      <c r="A287" s="35" t="s">
        <v>54</v>
      </c>
      <c r="E287" s="39" t="s">
        <v>5</v>
      </c>
    </row>
    <row r="288" spans="1:5" ht="12.75">
      <c r="A288" s="35" t="s">
        <v>55</v>
      </c>
      <c r="E288" s="40" t="s">
        <v>5</v>
      </c>
    </row>
    <row r="289" spans="1:5" ht="12.75">
      <c r="A289" t="s">
        <v>56</v>
      </c>
      <c r="E289" s="39" t="s">
        <v>5</v>
      </c>
    </row>
    <row r="290" spans="1:16" ht="12.75">
      <c r="A290" t="s">
        <v>49</v>
      </c>
      <c s="34" t="s">
        <v>478</v>
      </c>
      <c s="34" t="s">
        <v>227</v>
      </c>
      <c s="35" t="s">
        <v>5</v>
      </c>
      <c s="6" t="s">
        <v>228</v>
      </c>
      <c s="36" t="s">
        <v>229</v>
      </c>
      <c s="37">
        <v>0.1</v>
      </c>
      <c s="36">
        <v>0</v>
      </c>
      <c s="36">
        <f>ROUND(G290*H290,6)</f>
      </c>
      <c r="L290" s="38">
        <v>0</v>
      </c>
      <c s="32">
        <f>ROUND(ROUND(L290,2)*ROUND(G290,3),2)</f>
      </c>
      <c s="36" t="s">
        <v>53</v>
      </c>
      <c>
        <f>(M290*21)/100</f>
      </c>
      <c t="s">
        <v>27</v>
      </c>
    </row>
    <row r="291" spans="1:5" ht="12.75">
      <c r="A291" s="35" t="s">
        <v>54</v>
      </c>
      <c r="E291" s="39" t="s">
        <v>5</v>
      </c>
    </row>
    <row r="292" spans="1:5" ht="12.75">
      <c r="A292" s="35" t="s">
        <v>55</v>
      </c>
      <c r="E292" s="40" t="s">
        <v>5</v>
      </c>
    </row>
    <row r="293" spans="1:5" ht="12.75">
      <c r="A293" t="s">
        <v>56</v>
      </c>
      <c r="E293" s="39" t="s">
        <v>5</v>
      </c>
    </row>
    <row r="294" spans="1:16" ht="12.75">
      <c r="A294" t="s">
        <v>49</v>
      </c>
      <c s="34" t="s">
        <v>481</v>
      </c>
      <c s="34" t="s">
        <v>231</v>
      </c>
      <c s="35" t="s">
        <v>5</v>
      </c>
      <c s="6" t="s">
        <v>232</v>
      </c>
      <c s="36" t="s">
        <v>705</v>
      </c>
      <c s="37">
        <v>1</v>
      </c>
      <c s="36">
        <v>0</v>
      </c>
      <c s="36">
        <f>ROUND(G294*H294,6)</f>
      </c>
      <c r="L294" s="38">
        <v>0</v>
      </c>
      <c s="32">
        <f>ROUND(ROUND(L294,2)*ROUND(G294,3),2)</f>
      </c>
      <c s="36" t="s">
        <v>76</v>
      </c>
      <c>
        <f>(M294*21)/100</f>
      </c>
      <c t="s">
        <v>27</v>
      </c>
    </row>
    <row r="295" spans="1:5" ht="12.75">
      <c r="A295" s="35" t="s">
        <v>54</v>
      </c>
      <c r="E295" s="39" t="s">
        <v>5</v>
      </c>
    </row>
    <row r="296" spans="1:5" ht="12.75">
      <c r="A296" s="35" t="s">
        <v>55</v>
      </c>
      <c r="E296" s="40" t="s">
        <v>5</v>
      </c>
    </row>
    <row r="297" spans="1:5" ht="12.75">
      <c r="A297" t="s">
        <v>56</v>
      </c>
      <c r="E297" s="39" t="s">
        <v>5</v>
      </c>
    </row>
    <row r="298" spans="1:16" ht="12.75">
      <c r="A298" t="s">
        <v>49</v>
      </c>
      <c s="34" t="s">
        <v>484</v>
      </c>
      <c s="34" t="s">
        <v>244</v>
      </c>
      <c s="35" t="s">
        <v>5</v>
      </c>
      <c s="6" t="s">
        <v>245</v>
      </c>
      <c s="36" t="s">
        <v>86</v>
      </c>
      <c s="37">
        <v>1</v>
      </c>
      <c s="36">
        <v>0</v>
      </c>
      <c s="36">
        <f>ROUND(G298*H298,6)</f>
      </c>
      <c r="L298" s="38">
        <v>0</v>
      </c>
      <c s="32">
        <f>ROUND(ROUND(L298,2)*ROUND(G298,3),2)</f>
      </c>
      <c s="36" t="s">
        <v>76</v>
      </c>
      <c>
        <f>(M298*21)/100</f>
      </c>
      <c t="s">
        <v>27</v>
      </c>
    </row>
    <row r="299" spans="1:5" ht="12.75">
      <c r="A299" s="35" t="s">
        <v>54</v>
      </c>
      <c r="E299" s="39" t="s">
        <v>5</v>
      </c>
    </row>
    <row r="300" spans="1:5" ht="12.75">
      <c r="A300" s="35" t="s">
        <v>55</v>
      </c>
      <c r="E300" s="40" t="s">
        <v>5</v>
      </c>
    </row>
    <row r="301" spans="1:5" ht="12.75">
      <c r="A301" t="s">
        <v>56</v>
      </c>
      <c r="E301" s="39" t="s">
        <v>5</v>
      </c>
    </row>
    <row r="302" spans="1:16" ht="12.75">
      <c r="A302" t="s">
        <v>49</v>
      </c>
      <c s="34" t="s">
        <v>485</v>
      </c>
      <c s="34" t="s">
        <v>247</v>
      </c>
      <c s="35" t="s">
        <v>5</v>
      </c>
      <c s="6" t="s">
        <v>248</v>
      </c>
      <c s="36" t="s">
        <v>86</v>
      </c>
      <c s="37">
        <v>1</v>
      </c>
      <c s="36">
        <v>0</v>
      </c>
      <c s="36">
        <f>ROUND(G302*H302,6)</f>
      </c>
      <c r="L302" s="38">
        <v>0</v>
      </c>
      <c s="32">
        <f>ROUND(ROUND(L302,2)*ROUND(G302,3),2)</f>
      </c>
      <c s="36" t="s">
        <v>76</v>
      </c>
      <c>
        <f>(M302*21)/100</f>
      </c>
      <c t="s">
        <v>27</v>
      </c>
    </row>
    <row r="303" spans="1:5" ht="12.75">
      <c r="A303" s="35" t="s">
        <v>54</v>
      </c>
      <c r="E303" s="39" t="s">
        <v>5</v>
      </c>
    </row>
    <row r="304" spans="1:5" ht="12.75">
      <c r="A304" s="35" t="s">
        <v>55</v>
      </c>
      <c r="E304" s="40" t="s">
        <v>5</v>
      </c>
    </row>
    <row r="305" spans="1:5" ht="12.75">
      <c r="A305" t="s">
        <v>56</v>
      </c>
      <c r="E305" s="39" t="s">
        <v>5</v>
      </c>
    </row>
    <row r="306" spans="1:16" ht="12.75">
      <c r="A306" t="s">
        <v>49</v>
      </c>
      <c s="34" t="s">
        <v>488</v>
      </c>
      <c s="34" t="s">
        <v>250</v>
      </c>
      <c s="35" t="s">
        <v>5</v>
      </c>
      <c s="6" t="s">
        <v>251</v>
      </c>
      <c s="36" t="s">
        <v>233</v>
      </c>
      <c s="37">
        <v>40</v>
      </c>
      <c s="36">
        <v>0</v>
      </c>
      <c s="36">
        <f>ROUND(G306*H306,6)</f>
      </c>
      <c r="L306" s="38">
        <v>0</v>
      </c>
      <c s="32">
        <f>ROUND(ROUND(L306,2)*ROUND(G306,3),2)</f>
      </c>
      <c s="36" t="s">
        <v>76</v>
      </c>
      <c>
        <f>(M306*21)/100</f>
      </c>
      <c t="s">
        <v>27</v>
      </c>
    </row>
    <row r="307" spans="1:5" ht="12.75">
      <c r="A307" s="35" t="s">
        <v>54</v>
      </c>
      <c r="E307" s="39" t="s">
        <v>5</v>
      </c>
    </row>
    <row r="308" spans="1:5" ht="12.75">
      <c r="A308" s="35" t="s">
        <v>55</v>
      </c>
      <c r="E308" s="40" t="s">
        <v>5</v>
      </c>
    </row>
    <row r="309" spans="1:5" ht="12.75">
      <c r="A309" t="s">
        <v>56</v>
      </c>
      <c r="E309" s="39" t="s">
        <v>5</v>
      </c>
    </row>
    <row r="310" spans="1:16" ht="12.75">
      <c r="A310" t="s">
        <v>49</v>
      </c>
      <c s="34" t="s">
        <v>491</v>
      </c>
      <c s="34" t="s">
        <v>253</v>
      </c>
      <c s="35" t="s">
        <v>5</v>
      </c>
      <c s="6" t="s">
        <v>254</v>
      </c>
      <c s="36" t="s">
        <v>233</v>
      </c>
      <c s="37">
        <v>40</v>
      </c>
      <c s="36">
        <v>0</v>
      </c>
      <c s="36">
        <f>ROUND(G310*H310,6)</f>
      </c>
      <c r="L310" s="38">
        <v>0</v>
      </c>
      <c s="32">
        <f>ROUND(ROUND(L310,2)*ROUND(G310,3),2)</f>
      </c>
      <c s="36" t="s">
        <v>76</v>
      </c>
      <c>
        <f>(M310*21)/100</f>
      </c>
      <c t="s">
        <v>27</v>
      </c>
    </row>
    <row r="311" spans="1:5" ht="12.75">
      <c r="A311" s="35" t="s">
        <v>54</v>
      </c>
      <c r="E311" s="39" t="s">
        <v>5</v>
      </c>
    </row>
    <row r="312" spans="1:5" ht="12.75">
      <c r="A312" s="35" t="s">
        <v>55</v>
      </c>
      <c r="E312" s="40" t="s">
        <v>5</v>
      </c>
    </row>
    <row r="313" spans="1:5" ht="12.75">
      <c r="A313" t="s">
        <v>56</v>
      </c>
      <c r="E313" s="39" t="s">
        <v>5</v>
      </c>
    </row>
    <row r="314" spans="1:16" ht="12.75">
      <c r="A314" t="s">
        <v>49</v>
      </c>
      <c s="34" t="s">
        <v>494</v>
      </c>
      <c s="34" t="s">
        <v>256</v>
      </c>
      <c s="35" t="s">
        <v>5</v>
      </c>
      <c s="6" t="s">
        <v>257</v>
      </c>
      <c s="36" t="s">
        <v>233</v>
      </c>
      <c s="37">
        <v>80</v>
      </c>
      <c s="36">
        <v>0</v>
      </c>
      <c s="36">
        <f>ROUND(G314*H314,6)</f>
      </c>
      <c r="L314" s="38">
        <v>0</v>
      </c>
      <c s="32">
        <f>ROUND(ROUND(L314,2)*ROUND(G314,3),2)</f>
      </c>
      <c s="36" t="s">
        <v>76</v>
      </c>
      <c>
        <f>(M314*21)/100</f>
      </c>
      <c t="s">
        <v>27</v>
      </c>
    </row>
    <row r="315" spans="1:5" ht="12.75">
      <c r="A315" s="35" t="s">
        <v>54</v>
      </c>
      <c r="E315" s="39" t="s">
        <v>5</v>
      </c>
    </row>
    <row r="316" spans="1:5" ht="12.75">
      <c r="A316" s="35" t="s">
        <v>55</v>
      </c>
      <c r="E316" s="40" t="s">
        <v>5</v>
      </c>
    </row>
    <row r="317" spans="1:5" ht="12.75">
      <c r="A317" t="s">
        <v>56</v>
      </c>
      <c r="E317" s="39" t="s">
        <v>5</v>
      </c>
    </row>
    <row r="318" spans="1:16" ht="12.75">
      <c r="A318" t="s">
        <v>49</v>
      </c>
      <c s="34" t="s">
        <v>497</v>
      </c>
      <c s="34" t="s">
        <v>372</v>
      </c>
      <c s="35" t="s">
        <v>5</v>
      </c>
      <c s="6" t="s">
        <v>373</v>
      </c>
      <c s="36" t="s">
        <v>233</v>
      </c>
      <c s="37">
        <v>24</v>
      </c>
      <c s="36">
        <v>0</v>
      </c>
      <c s="36">
        <f>ROUND(G318*H318,6)</f>
      </c>
      <c r="L318" s="38">
        <v>0</v>
      </c>
      <c s="32">
        <f>ROUND(ROUND(L318,2)*ROUND(G318,3),2)</f>
      </c>
      <c s="36" t="s">
        <v>76</v>
      </c>
      <c>
        <f>(M318*21)/100</f>
      </c>
      <c t="s">
        <v>27</v>
      </c>
    </row>
    <row r="319" spans="1:5" ht="12.75">
      <c r="A319" s="35" t="s">
        <v>54</v>
      </c>
      <c r="E319" s="39" t="s">
        <v>5</v>
      </c>
    </row>
    <row r="320" spans="1:5" ht="12.75">
      <c r="A320" s="35" t="s">
        <v>55</v>
      </c>
      <c r="E320" s="40" t="s">
        <v>5</v>
      </c>
    </row>
    <row r="321" spans="1:5" ht="12.75">
      <c r="A321" t="s">
        <v>56</v>
      </c>
      <c r="E32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2375</v>
      </c>
      <c s="41">
        <f>Rekapitulace!C35</f>
      </c>
      <c s="20" t="s">
        <v>0</v>
      </c>
      <c t="s">
        <v>23</v>
      </c>
      <c t="s">
        <v>27</v>
      </c>
    </row>
    <row r="4" spans="1:16" ht="32" customHeight="1">
      <c r="A4" s="24" t="s">
        <v>20</v>
      </c>
      <c s="25" t="s">
        <v>28</v>
      </c>
      <c s="27" t="s">
        <v>2375</v>
      </c>
      <c r="E4" s="26" t="s">
        <v>2376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10365</v>
      </c>
      <c r="E8" s="30" t="s">
        <v>10364</v>
      </c>
      <c r="J8" s="29">
        <f>0+J9+J66+J135</f>
      </c>
      <c s="29">
        <f>0+K9+K66+K135</f>
      </c>
      <c s="29">
        <f>0+L9+L66+L135</f>
      </c>
      <c s="29">
        <f>0+M9+M66+M135</f>
      </c>
    </row>
    <row r="9" spans="1:13" ht="12.75">
      <c r="A9" t="s">
        <v>46</v>
      </c>
      <c r="C9" s="31" t="s">
        <v>47</v>
      </c>
      <c r="E9" s="33" t="s">
        <v>261</v>
      </c>
      <c r="J9" s="32">
        <f>0</f>
      </c>
      <c s="32">
        <f>0</f>
      </c>
      <c s="32">
        <f>0+L10+L14+L18+L22+L26+L30+L34+L38+L42+L46+L50+L54+L58+L62</f>
      </c>
      <c s="32">
        <f>0+M10+M14+M18+M22+M26+M30+M34+M38+M42+M46+M50+M54+M58+M62</f>
      </c>
    </row>
    <row r="10" spans="1:16" ht="12.75">
      <c r="A10" t="s">
        <v>49</v>
      </c>
      <c s="34" t="s">
        <v>4</v>
      </c>
      <c s="34" t="s">
        <v>10366</v>
      </c>
      <c s="35" t="s">
        <v>5</v>
      </c>
      <c s="6" t="s">
        <v>10367</v>
      </c>
      <c s="36" t="s">
        <v>86</v>
      </c>
      <c s="37">
        <v>2</v>
      </c>
      <c s="36">
        <v>0</v>
      </c>
      <c s="36">
        <f>ROUND(G10*H10,6)</f>
      </c>
      <c r="L10" s="38">
        <v>0</v>
      </c>
      <c s="32">
        <f>ROUND(ROUND(L10,2)*ROUND(G10,3),2)</f>
      </c>
      <c s="36" t="s">
        <v>76</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10368</v>
      </c>
      <c s="35" t="s">
        <v>5</v>
      </c>
      <c s="6" t="s">
        <v>10369</v>
      </c>
      <c s="36" t="s">
        <v>86</v>
      </c>
      <c s="37">
        <v>2</v>
      </c>
      <c s="36">
        <v>0</v>
      </c>
      <c s="36">
        <f>ROUND(G14*H14,6)</f>
      </c>
      <c r="L14" s="38">
        <v>0</v>
      </c>
      <c s="32">
        <f>ROUND(ROUND(L14,2)*ROUND(G14,3),2)</f>
      </c>
      <c s="36" t="s">
        <v>76</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10370</v>
      </c>
      <c s="35" t="s">
        <v>5</v>
      </c>
      <c s="6" t="s">
        <v>10371</v>
      </c>
      <c s="36" t="s">
        <v>86</v>
      </c>
      <c s="37">
        <v>2</v>
      </c>
      <c s="36">
        <v>0</v>
      </c>
      <c s="36">
        <f>ROUND(G18*H18,6)</f>
      </c>
      <c r="L18" s="38">
        <v>0</v>
      </c>
      <c s="32">
        <f>ROUND(ROUND(L18,2)*ROUND(G18,3),2)</f>
      </c>
      <c s="36" t="s">
        <v>76</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10372</v>
      </c>
      <c s="35" t="s">
        <v>5</v>
      </c>
      <c s="6" t="s">
        <v>10373</v>
      </c>
      <c s="36" t="s">
        <v>86</v>
      </c>
      <c s="37">
        <v>1</v>
      </c>
      <c s="36">
        <v>0</v>
      </c>
      <c s="36">
        <f>ROUND(G22*H22,6)</f>
      </c>
      <c r="L22" s="38">
        <v>0</v>
      </c>
      <c s="32">
        <f>ROUND(ROUND(L22,2)*ROUND(G22,3),2)</f>
      </c>
      <c s="36" t="s">
        <v>76</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10374</v>
      </c>
      <c s="35" t="s">
        <v>5</v>
      </c>
      <c s="6" t="s">
        <v>10375</v>
      </c>
      <c s="36" t="s">
        <v>86</v>
      </c>
      <c s="37">
        <v>1</v>
      </c>
      <c s="36">
        <v>0</v>
      </c>
      <c s="36">
        <f>ROUND(G26*H26,6)</f>
      </c>
      <c r="L26" s="38">
        <v>0</v>
      </c>
      <c s="32">
        <f>ROUND(ROUND(L26,2)*ROUND(G26,3),2)</f>
      </c>
      <c s="36" t="s">
        <v>76</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10376</v>
      </c>
      <c s="35" t="s">
        <v>5</v>
      </c>
      <c s="6" t="s">
        <v>10377</v>
      </c>
      <c s="36" t="s">
        <v>86</v>
      </c>
      <c s="37">
        <v>1</v>
      </c>
      <c s="36">
        <v>0</v>
      </c>
      <c s="36">
        <f>ROUND(G30*H30,6)</f>
      </c>
      <c r="L30" s="38">
        <v>0</v>
      </c>
      <c s="32">
        <f>ROUND(ROUND(L30,2)*ROUND(G30,3),2)</f>
      </c>
      <c s="36" t="s">
        <v>76</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10378</v>
      </c>
      <c s="35" t="s">
        <v>5</v>
      </c>
      <c s="6" t="s">
        <v>10379</v>
      </c>
      <c s="36" t="s">
        <v>86</v>
      </c>
      <c s="37">
        <v>2</v>
      </c>
      <c s="36">
        <v>0</v>
      </c>
      <c s="36">
        <f>ROUND(G34*H34,6)</f>
      </c>
      <c r="L34" s="38">
        <v>0</v>
      </c>
      <c s="32">
        <f>ROUND(ROUND(L34,2)*ROUND(G34,3),2)</f>
      </c>
      <c s="36" t="s">
        <v>76</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10380</v>
      </c>
      <c s="35" t="s">
        <v>5</v>
      </c>
      <c s="6" t="s">
        <v>10381</v>
      </c>
      <c s="36" t="s">
        <v>86</v>
      </c>
      <c s="37">
        <v>2</v>
      </c>
      <c s="36">
        <v>0</v>
      </c>
      <c s="36">
        <f>ROUND(G38*H38,6)</f>
      </c>
      <c r="L38" s="38">
        <v>0</v>
      </c>
      <c s="32">
        <f>ROUND(ROUND(L38,2)*ROUND(G38,3),2)</f>
      </c>
      <c s="36" t="s">
        <v>76</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77</v>
      </c>
      <c s="34" t="s">
        <v>10382</v>
      </c>
      <c s="35" t="s">
        <v>5</v>
      </c>
      <c s="6" t="s">
        <v>10383</v>
      </c>
      <c s="36" t="s">
        <v>86</v>
      </c>
      <c s="37">
        <v>3</v>
      </c>
      <c s="36">
        <v>0</v>
      </c>
      <c s="36">
        <f>ROUND(G42*H42,6)</f>
      </c>
      <c r="L42" s="38">
        <v>0</v>
      </c>
      <c s="32">
        <f>ROUND(ROUND(L42,2)*ROUND(G42,3),2)</f>
      </c>
      <c s="36" t="s">
        <v>76</v>
      </c>
      <c>
        <f>(M42*21)/100</f>
      </c>
      <c t="s">
        <v>27</v>
      </c>
    </row>
    <row r="43" spans="1:5" ht="12.75">
      <c r="A43" s="35" t="s">
        <v>54</v>
      </c>
      <c r="E43" s="39" t="s">
        <v>5</v>
      </c>
    </row>
    <row r="44" spans="1:5" ht="12.75">
      <c r="A44" s="35" t="s">
        <v>55</v>
      </c>
      <c r="E44" s="40" t="s">
        <v>5</v>
      </c>
    </row>
    <row r="45" spans="1:5" ht="12.75">
      <c r="A45" t="s">
        <v>56</v>
      </c>
      <c r="E45" s="39" t="s">
        <v>5</v>
      </c>
    </row>
    <row r="46" spans="1:16" ht="25.5">
      <c r="A46" t="s">
        <v>49</v>
      </c>
      <c s="34" t="s">
        <v>80</v>
      </c>
      <c s="34" t="s">
        <v>10384</v>
      </c>
      <c s="35" t="s">
        <v>5</v>
      </c>
      <c s="6" t="s">
        <v>10385</v>
      </c>
      <c s="36" t="s">
        <v>86</v>
      </c>
      <c s="37">
        <v>1</v>
      </c>
      <c s="36">
        <v>0</v>
      </c>
      <c s="36">
        <f>ROUND(G46*H46,6)</f>
      </c>
      <c r="L46" s="38">
        <v>0</v>
      </c>
      <c s="32">
        <f>ROUND(ROUND(L46,2)*ROUND(G46,3),2)</f>
      </c>
      <c s="36" t="s">
        <v>76</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83</v>
      </c>
      <c s="34" t="s">
        <v>10386</v>
      </c>
      <c s="35" t="s">
        <v>5</v>
      </c>
      <c s="6" t="s">
        <v>10387</v>
      </c>
      <c s="36" t="s">
        <v>86</v>
      </c>
      <c s="37">
        <v>2</v>
      </c>
      <c s="36">
        <v>0</v>
      </c>
      <c s="36">
        <f>ROUND(G50*H50,6)</f>
      </c>
      <c r="L50" s="38">
        <v>0</v>
      </c>
      <c s="32">
        <f>ROUND(ROUND(L50,2)*ROUND(G50,3),2)</f>
      </c>
      <c s="36" t="s">
        <v>76</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10388</v>
      </c>
      <c s="35" t="s">
        <v>5</v>
      </c>
      <c s="6" t="s">
        <v>10389</v>
      </c>
      <c s="36" t="s">
        <v>86</v>
      </c>
      <c s="37">
        <v>12</v>
      </c>
      <c s="36">
        <v>0</v>
      </c>
      <c s="36">
        <f>ROUND(G54*H54,6)</f>
      </c>
      <c r="L54" s="38">
        <v>0</v>
      </c>
      <c s="32">
        <f>ROUND(ROUND(L54,2)*ROUND(G54,3),2)</f>
      </c>
      <c s="36" t="s">
        <v>76</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582</v>
      </c>
      <c s="35" t="s">
        <v>5</v>
      </c>
      <c s="6" t="s">
        <v>576</v>
      </c>
      <c s="36" t="s">
        <v>86</v>
      </c>
      <c s="37">
        <v>1</v>
      </c>
      <c s="36">
        <v>0</v>
      </c>
      <c s="36">
        <f>ROUND(G58*H58,6)</f>
      </c>
      <c r="L58" s="38">
        <v>0</v>
      </c>
      <c s="32">
        <f>ROUND(ROUND(L58,2)*ROUND(G58,3),2)</f>
      </c>
      <c s="36" t="s">
        <v>76</v>
      </c>
      <c>
        <f>(M58*21)/100</f>
      </c>
      <c t="s">
        <v>27</v>
      </c>
    </row>
    <row r="59" spans="1:5" ht="38.25">
      <c r="A59" s="35" t="s">
        <v>54</v>
      </c>
      <c r="E59" s="39" t="s">
        <v>583</v>
      </c>
    </row>
    <row r="60" spans="1:5" ht="12.75">
      <c r="A60" s="35" t="s">
        <v>55</v>
      </c>
      <c r="E60" s="40" t="s">
        <v>5</v>
      </c>
    </row>
    <row r="61" spans="1:5" ht="12.75">
      <c r="A61" t="s">
        <v>56</v>
      </c>
      <c r="E61" s="39" t="s">
        <v>5</v>
      </c>
    </row>
    <row r="62" spans="1:16" ht="25.5">
      <c r="A62" t="s">
        <v>49</v>
      </c>
      <c s="34" t="s">
        <v>93</v>
      </c>
      <c s="34" t="s">
        <v>588</v>
      </c>
      <c s="35" t="s">
        <v>5</v>
      </c>
      <c s="6" t="s">
        <v>589</v>
      </c>
      <c s="36" t="s">
        <v>86</v>
      </c>
      <c s="37">
        <v>1</v>
      </c>
      <c s="36">
        <v>0</v>
      </c>
      <c s="36">
        <f>ROUND(G62*H62,6)</f>
      </c>
      <c r="L62" s="38">
        <v>0</v>
      </c>
      <c s="32">
        <f>ROUND(ROUND(L62,2)*ROUND(G62,3),2)</f>
      </c>
      <c s="36" t="s">
        <v>76</v>
      </c>
      <c>
        <f>(M62*21)/100</f>
      </c>
      <c t="s">
        <v>27</v>
      </c>
    </row>
    <row r="63" spans="1:5" ht="12.75">
      <c r="A63" s="35" t="s">
        <v>54</v>
      </c>
      <c r="E63" s="39" t="s">
        <v>5</v>
      </c>
    </row>
    <row r="64" spans="1:5" ht="12.75">
      <c r="A64" s="35" t="s">
        <v>55</v>
      </c>
      <c r="E64" s="40" t="s">
        <v>5</v>
      </c>
    </row>
    <row r="65" spans="1:5" ht="12.75">
      <c r="A65" t="s">
        <v>56</v>
      </c>
      <c r="E65" s="39" t="s">
        <v>5</v>
      </c>
    </row>
    <row r="66" spans="1:13" ht="12.75">
      <c r="A66" t="s">
        <v>46</v>
      </c>
      <c r="C66" s="31" t="s">
        <v>100</v>
      </c>
      <c r="E66" s="33" t="s">
        <v>316</v>
      </c>
      <c r="J66" s="32">
        <f>0</f>
      </c>
      <c s="32">
        <f>0</f>
      </c>
      <c s="32">
        <f>0+L67+L71+L75+L79+L83+L87+L91+L95+L99+L103+L107+L111+L115+L119+L123+L127+L131</f>
      </c>
      <c s="32">
        <f>0+M67+M71+M75+M79+M83+M87+M91+M95+M99+M103+M107+M111+M115+M119+M123+M127+M131</f>
      </c>
    </row>
    <row r="67" spans="1:16" ht="25.5">
      <c r="A67" t="s">
        <v>49</v>
      </c>
      <c s="34" t="s">
        <v>96</v>
      </c>
      <c s="34" t="s">
        <v>10313</v>
      </c>
      <c s="35" t="s">
        <v>5</v>
      </c>
      <c s="6" t="s">
        <v>10314</v>
      </c>
      <c s="36" t="s">
        <v>52</v>
      </c>
      <c s="37">
        <v>200</v>
      </c>
      <c s="36">
        <v>8E-05</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2.75">
      <c r="A70" t="s">
        <v>56</v>
      </c>
      <c r="E70" s="39" t="s">
        <v>5</v>
      </c>
    </row>
    <row r="71" spans="1:16" ht="25.5">
      <c r="A71" t="s">
        <v>49</v>
      </c>
      <c s="34" t="s">
        <v>102</v>
      </c>
      <c s="34" t="s">
        <v>722</v>
      </c>
      <c s="35" t="s">
        <v>5</v>
      </c>
      <c s="6" t="s">
        <v>723</v>
      </c>
      <c s="36" t="s">
        <v>52</v>
      </c>
      <c s="37">
        <v>200</v>
      </c>
      <c s="36">
        <v>4E-05</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2.75">
      <c r="A74" t="s">
        <v>56</v>
      </c>
      <c r="E74" s="39" t="s">
        <v>5</v>
      </c>
    </row>
    <row r="75" spans="1:16" ht="12.75">
      <c r="A75" t="s">
        <v>49</v>
      </c>
      <c s="34" t="s">
        <v>105</v>
      </c>
      <c s="34" t="s">
        <v>317</v>
      </c>
      <c s="35" t="s">
        <v>5</v>
      </c>
      <c s="6" t="s">
        <v>318</v>
      </c>
      <c s="36" t="s">
        <v>52</v>
      </c>
      <c s="37">
        <v>10</v>
      </c>
      <c s="36">
        <v>0.00021</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5</v>
      </c>
    </row>
    <row r="79" spans="1:16" ht="12.75">
      <c r="A79" t="s">
        <v>49</v>
      </c>
      <c s="34" t="s">
        <v>108</v>
      </c>
      <c s="34" t="s">
        <v>317</v>
      </c>
      <c s="35" t="s">
        <v>4</v>
      </c>
      <c s="6" t="s">
        <v>318</v>
      </c>
      <c s="36" t="s">
        <v>52</v>
      </c>
      <c s="37">
        <v>10</v>
      </c>
      <c s="36">
        <v>0.00021</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2.75">
      <c r="A82" t="s">
        <v>56</v>
      </c>
      <c r="E82" s="39" t="s">
        <v>5</v>
      </c>
    </row>
    <row r="83" spans="1:16" ht="12.75">
      <c r="A83" t="s">
        <v>49</v>
      </c>
      <c s="34" t="s">
        <v>111</v>
      </c>
      <c s="34" t="s">
        <v>509</v>
      </c>
      <c s="35" t="s">
        <v>5</v>
      </c>
      <c s="6" t="s">
        <v>510</v>
      </c>
      <c s="36" t="s">
        <v>52</v>
      </c>
      <c s="37">
        <v>50</v>
      </c>
      <c s="36">
        <v>4E-05</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2.75">
      <c r="A86" t="s">
        <v>56</v>
      </c>
      <c r="E86" s="39" t="s">
        <v>5</v>
      </c>
    </row>
    <row r="87" spans="1:16" ht="12.75">
      <c r="A87" t="s">
        <v>49</v>
      </c>
      <c s="34" t="s">
        <v>114</v>
      </c>
      <c s="34" t="s">
        <v>512</v>
      </c>
      <c s="35" t="s">
        <v>5</v>
      </c>
      <c s="6" t="s">
        <v>513</v>
      </c>
      <c s="36" t="s">
        <v>52</v>
      </c>
      <c s="37">
        <v>50</v>
      </c>
      <c s="36">
        <v>0.0001</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2.75">
      <c r="A90" t="s">
        <v>56</v>
      </c>
      <c r="E90" s="39" t="s">
        <v>5</v>
      </c>
    </row>
    <row r="91" spans="1:16" ht="12.75">
      <c r="A91" t="s">
        <v>49</v>
      </c>
      <c s="34" t="s">
        <v>117</v>
      </c>
      <c s="34" t="s">
        <v>728</v>
      </c>
      <c s="35" t="s">
        <v>5</v>
      </c>
      <c s="6" t="s">
        <v>729</v>
      </c>
      <c s="36" t="s">
        <v>86</v>
      </c>
      <c s="37">
        <v>1</v>
      </c>
      <c s="36">
        <v>0.00023</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2.75">
      <c r="A94" t="s">
        <v>56</v>
      </c>
      <c r="E94" s="39" t="s">
        <v>5</v>
      </c>
    </row>
    <row r="95" spans="1:16" ht="12.75">
      <c r="A95" t="s">
        <v>49</v>
      </c>
      <c s="34" t="s">
        <v>120</v>
      </c>
      <c s="34" t="s">
        <v>462</v>
      </c>
      <c s="35" t="s">
        <v>5</v>
      </c>
      <c s="6" t="s">
        <v>463</v>
      </c>
      <c s="36" t="s">
        <v>86</v>
      </c>
      <c s="37">
        <v>10</v>
      </c>
      <c s="36">
        <v>5E-05</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2.75">
      <c r="A98" t="s">
        <v>56</v>
      </c>
      <c r="E98" s="39" t="s">
        <v>5</v>
      </c>
    </row>
    <row r="99" spans="1:16" ht="12.75">
      <c r="A99" t="s">
        <v>49</v>
      </c>
      <c s="34" t="s">
        <v>123</v>
      </c>
      <c s="34" t="s">
        <v>464</v>
      </c>
      <c s="35" t="s">
        <v>5</v>
      </c>
      <c s="6" t="s">
        <v>465</v>
      </c>
      <c s="36" t="s">
        <v>86</v>
      </c>
      <c s="37">
        <v>10</v>
      </c>
      <c s="36">
        <v>1E-05</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2.75">
      <c r="A102" t="s">
        <v>56</v>
      </c>
      <c r="E102" s="39" t="s">
        <v>5</v>
      </c>
    </row>
    <row r="103" spans="1:16" ht="12.75">
      <c r="A103" t="s">
        <v>49</v>
      </c>
      <c s="34" t="s">
        <v>126</v>
      </c>
      <c s="34" t="s">
        <v>730</v>
      </c>
      <c s="35" t="s">
        <v>5</v>
      </c>
      <c s="6" t="s">
        <v>731</v>
      </c>
      <c s="36" t="s">
        <v>86</v>
      </c>
      <c s="37">
        <v>1</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2.75">
      <c r="A106" t="s">
        <v>56</v>
      </c>
      <c r="E106" s="39" t="s">
        <v>5</v>
      </c>
    </row>
    <row r="107" spans="1:16" ht="12.75">
      <c r="A107" t="s">
        <v>49</v>
      </c>
      <c s="34" t="s">
        <v>129</v>
      </c>
      <c s="34" t="s">
        <v>10315</v>
      </c>
      <c s="35" t="s">
        <v>5</v>
      </c>
      <c s="6" t="s">
        <v>10316</v>
      </c>
      <c s="36" t="s">
        <v>52</v>
      </c>
      <c s="37">
        <v>200</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2.75">
      <c r="A110" t="s">
        <v>56</v>
      </c>
      <c r="E110" s="39" t="s">
        <v>5</v>
      </c>
    </row>
    <row r="111" spans="1:16" ht="12.75">
      <c r="A111" t="s">
        <v>49</v>
      </c>
      <c s="34" t="s">
        <v>132</v>
      </c>
      <c s="34" t="s">
        <v>337</v>
      </c>
      <c s="35" t="s">
        <v>5</v>
      </c>
      <c s="6" t="s">
        <v>338</v>
      </c>
      <c s="36" t="s">
        <v>52</v>
      </c>
      <c s="37">
        <v>50</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2.75">
      <c r="A114" t="s">
        <v>56</v>
      </c>
      <c r="E114" s="39" t="s">
        <v>5</v>
      </c>
    </row>
    <row r="115" spans="1:16" ht="12.75">
      <c r="A115" t="s">
        <v>49</v>
      </c>
      <c s="34" t="s">
        <v>135</v>
      </c>
      <c s="34" t="s">
        <v>337</v>
      </c>
      <c s="35" t="s">
        <v>4</v>
      </c>
      <c s="6" t="s">
        <v>338</v>
      </c>
      <c s="36" t="s">
        <v>52</v>
      </c>
      <c s="37">
        <v>50</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2.75">
      <c r="A118" t="s">
        <v>56</v>
      </c>
      <c r="E118" s="39" t="s">
        <v>5</v>
      </c>
    </row>
    <row r="119" spans="1:16" ht="12.75">
      <c r="A119" t="s">
        <v>49</v>
      </c>
      <c s="34" t="s">
        <v>138</v>
      </c>
      <c s="34" t="s">
        <v>339</v>
      </c>
      <c s="35" t="s">
        <v>5</v>
      </c>
      <c s="6" t="s">
        <v>340</v>
      </c>
      <c s="36" t="s">
        <v>52</v>
      </c>
      <c s="37">
        <v>20</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v>
      </c>
    </row>
    <row r="123" spans="1:16" ht="12.75">
      <c r="A123" t="s">
        <v>49</v>
      </c>
      <c s="34" t="s">
        <v>141</v>
      </c>
      <c s="34" t="s">
        <v>339</v>
      </c>
      <c s="35" t="s">
        <v>4</v>
      </c>
      <c s="6" t="s">
        <v>340</v>
      </c>
      <c s="36" t="s">
        <v>52</v>
      </c>
      <c s="37">
        <v>20</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5</v>
      </c>
    </row>
    <row r="127" spans="1:16" ht="12.75">
      <c r="A127" t="s">
        <v>49</v>
      </c>
      <c s="34" t="s">
        <v>144</v>
      </c>
      <c s="34" t="s">
        <v>732</v>
      </c>
      <c s="35" t="s">
        <v>5</v>
      </c>
      <c s="6" t="s">
        <v>733</v>
      </c>
      <c s="36" t="s">
        <v>52</v>
      </c>
      <c s="37">
        <v>200</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5</v>
      </c>
    </row>
    <row r="131" spans="1:16" ht="12.75">
      <c r="A131" t="s">
        <v>49</v>
      </c>
      <c s="34" t="s">
        <v>147</v>
      </c>
      <c s="34" t="s">
        <v>466</v>
      </c>
      <c s="35" t="s">
        <v>5</v>
      </c>
      <c s="6" t="s">
        <v>467</v>
      </c>
      <c s="36" t="s">
        <v>86</v>
      </c>
      <c s="37">
        <v>10</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2.75">
      <c r="A134" t="s">
        <v>56</v>
      </c>
      <c r="E134" s="39" t="s">
        <v>5</v>
      </c>
    </row>
    <row r="135" spans="1:13" ht="12.75">
      <c r="A135" t="s">
        <v>46</v>
      </c>
      <c r="C135" s="31" t="s">
        <v>201</v>
      </c>
      <c r="E135" s="33" t="s">
        <v>219</v>
      </c>
      <c r="J135" s="32">
        <f>0</f>
      </c>
      <c s="32">
        <f>0</f>
      </c>
      <c s="32">
        <f>0+L136+L140+L144+L148+L152+L156</f>
      </c>
      <c s="32">
        <f>0+M136+M140+M144+M148+M152+M156</f>
      </c>
    </row>
    <row r="136" spans="1:16" ht="12.75">
      <c r="A136" t="s">
        <v>49</v>
      </c>
      <c s="34" t="s">
        <v>150</v>
      </c>
      <c s="34" t="s">
        <v>244</v>
      </c>
      <c s="35" t="s">
        <v>5</v>
      </c>
      <c s="6" t="s">
        <v>245</v>
      </c>
      <c s="36" t="s">
        <v>86</v>
      </c>
      <c s="37">
        <v>1</v>
      </c>
      <c s="36">
        <v>0</v>
      </c>
      <c s="36">
        <f>ROUND(G136*H136,6)</f>
      </c>
      <c r="L136" s="38">
        <v>0</v>
      </c>
      <c s="32">
        <f>ROUND(ROUND(L136,2)*ROUND(G136,3),2)</f>
      </c>
      <c s="36" t="s">
        <v>76</v>
      </c>
      <c>
        <f>(M136*21)/100</f>
      </c>
      <c t="s">
        <v>27</v>
      </c>
    </row>
    <row r="137" spans="1:5" ht="12.75">
      <c r="A137" s="35" t="s">
        <v>54</v>
      </c>
      <c r="E137" s="39" t="s">
        <v>5</v>
      </c>
    </row>
    <row r="138" spans="1:5" ht="12.75">
      <c r="A138" s="35" t="s">
        <v>55</v>
      </c>
      <c r="E138" s="40" t="s">
        <v>5</v>
      </c>
    </row>
    <row r="139" spans="1:5" ht="12.75">
      <c r="A139" t="s">
        <v>56</v>
      </c>
      <c r="E139" s="39" t="s">
        <v>5</v>
      </c>
    </row>
    <row r="140" spans="1:16" ht="12.75">
      <c r="A140" t="s">
        <v>49</v>
      </c>
      <c s="34" t="s">
        <v>153</v>
      </c>
      <c s="34" t="s">
        <v>247</v>
      </c>
      <c s="35" t="s">
        <v>5</v>
      </c>
      <c s="6" t="s">
        <v>248</v>
      </c>
      <c s="36" t="s">
        <v>86</v>
      </c>
      <c s="37">
        <v>1</v>
      </c>
      <c s="36">
        <v>0</v>
      </c>
      <c s="36">
        <f>ROUND(G140*H140,6)</f>
      </c>
      <c r="L140" s="38">
        <v>0</v>
      </c>
      <c s="32">
        <f>ROUND(ROUND(L140,2)*ROUND(G140,3),2)</f>
      </c>
      <c s="36" t="s">
        <v>76</v>
      </c>
      <c>
        <f>(M140*21)/100</f>
      </c>
      <c t="s">
        <v>27</v>
      </c>
    </row>
    <row r="141" spans="1:5" ht="12.75">
      <c r="A141" s="35" t="s">
        <v>54</v>
      </c>
      <c r="E141" s="39" t="s">
        <v>5</v>
      </c>
    </row>
    <row r="142" spans="1:5" ht="12.75">
      <c r="A142" s="35" t="s">
        <v>55</v>
      </c>
      <c r="E142" s="40" t="s">
        <v>5</v>
      </c>
    </row>
    <row r="143" spans="1:5" ht="12.75">
      <c r="A143" t="s">
        <v>56</v>
      </c>
      <c r="E143" s="39" t="s">
        <v>5</v>
      </c>
    </row>
    <row r="144" spans="1:16" ht="12.75">
      <c r="A144" t="s">
        <v>49</v>
      </c>
      <c s="34" t="s">
        <v>156</v>
      </c>
      <c s="34" t="s">
        <v>250</v>
      </c>
      <c s="35" t="s">
        <v>5</v>
      </c>
      <c s="6" t="s">
        <v>251</v>
      </c>
      <c s="36" t="s">
        <v>233</v>
      </c>
      <c s="37">
        <v>80</v>
      </c>
      <c s="36">
        <v>0</v>
      </c>
      <c s="36">
        <f>ROUND(G144*H144,6)</f>
      </c>
      <c r="L144" s="38">
        <v>0</v>
      </c>
      <c s="32">
        <f>ROUND(ROUND(L144,2)*ROUND(G144,3),2)</f>
      </c>
      <c s="36" t="s">
        <v>76</v>
      </c>
      <c>
        <f>(M144*21)/100</f>
      </c>
      <c t="s">
        <v>27</v>
      </c>
    </row>
    <row r="145" spans="1:5" ht="12.75">
      <c r="A145" s="35" t="s">
        <v>54</v>
      </c>
      <c r="E145" s="39" t="s">
        <v>5</v>
      </c>
    </row>
    <row r="146" spans="1:5" ht="12.75">
      <c r="A146" s="35" t="s">
        <v>55</v>
      </c>
      <c r="E146" s="40" t="s">
        <v>5</v>
      </c>
    </row>
    <row r="147" spans="1:5" ht="12.75">
      <c r="A147" t="s">
        <v>56</v>
      </c>
      <c r="E147" s="39" t="s">
        <v>5</v>
      </c>
    </row>
    <row r="148" spans="1:16" ht="12.75">
      <c r="A148" t="s">
        <v>49</v>
      </c>
      <c s="34" t="s">
        <v>159</v>
      </c>
      <c s="34" t="s">
        <v>256</v>
      </c>
      <c s="35" t="s">
        <v>5</v>
      </c>
      <c s="6" t="s">
        <v>257</v>
      </c>
      <c s="36" t="s">
        <v>233</v>
      </c>
      <c s="37">
        <v>80</v>
      </c>
      <c s="36">
        <v>0</v>
      </c>
      <c s="36">
        <f>ROUND(G148*H148,6)</f>
      </c>
      <c r="L148" s="38">
        <v>0</v>
      </c>
      <c s="32">
        <f>ROUND(ROUND(L148,2)*ROUND(G148,3),2)</f>
      </c>
      <c s="36" t="s">
        <v>76</v>
      </c>
      <c>
        <f>(M148*21)/100</f>
      </c>
      <c t="s">
        <v>27</v>
      </c>
    </row>
    <row r="149" spans="1:5" ht="12.75">
      <c r="A149" s="35" t="s">
        <v>54</v>
      </c>
      <c r="E149" s="39" t="s">
        <v>5</v>
      </c>
    </row>
    <row r="150" spans="1:5" ht="12.75">
      <c r="A150" s="35" t="s">
        <v>55</v>
      </c>
      <c r="E150" s="40" t="s">
        <v>5</v>
      </c>
    </row>
    <row r="151" spans="1:5" ht="12.75">
      <c r="A151" t="s">
        <v>56</v>
      </c>
      <c r="E151" s="39" t="s">
        <v>5</v>
      </c>
    </row>
    <row r="152" spans="1:16" ht="12.75">
      <c r="A152" t="s">
        <v>49</v>
      </c>
      <c s="34" t="s">
        <v>162</v>
      </c>
      <c s="34" t="s">
        <v>372</v>
      </c>
      <c s="35" t="s">
        <v>5</v>
      </c>
      <c s="6" t="s">
        <v>373</v>
      </c>
      <c s="36" t="s">
        <v>233</v>
      </c>
      <c s="37">
        <v>40</v>
      </c>
      <c s="36">
        <v>0</v>
      </c>
      <c s="36">
        <f>ROUND(G152*H152,6)</f>
      </c>
      <c r="L152" s="38">
        <v>0</v>
      </c>
      <c s="32">
        <f>ROUND(ROUND(L152,2)*ROUND(G152,3),2)</f>
      </c>
      <c s="36" t="s">
        <v>76</v>
      </c>
      <c>
        <f>(M152*21)/100</f>
      </c>
      <c t="s">
        <v>27</v>
      </c>
    </row>
    <row r="153" spans="1:5" ht="12.75">
      <c r="A153" s="35" t="s">
        <v>54</v>
      </c>
      <c r="E153" s="39" t="s">
        <v>5</v>
      </c>
    </row>
    <row r="154" spans="1:5" ht="12.75">
      <c r="A154" s="35" t="s">
        <v>55</v>
      </c>
      <c r="E154" s="40" t="s">
        <v>5</v>
      </c>
    </row>
    <row r="155" spans="1:5" ht="12.75">
      <c r="A155" t="s">
        <v>56</v>
      </c>
      <c r="E155" s="39" t="s">
        <v>5</v>
      </c>
    </row>
    <row r="156" spans="1:16" ht="12.75">
      <c r="A156" t="s">
        <v>49</v>
      </c>
      <c s="34" t="s">
        <v>165</v>
      </c>
      <c s="34" t="s">
        <v>10390</v>
      </c>
      <c s="35" t="s">
        <v>5</v>
      </c>
      <c s="6" t="s">
        <v>232</v>
      </c>
      <c s="36" t="s">
        <v>705</v>
      </c>
      <c s="37">
        <v>1</v>
      </c>
      <c s="36">
        <v>0</v>
      </c>
      <c s="36">
        <f>ROUND(G156*H156,6)</f>
      </c>
      <c r="L156" s="38">
        <v>0</v>
      </c>
      <c s="32">
        <f>ROUND(ROUND(L156,2)*ROUND(G156,3),2)</f>
      </c>
      <c s="36" t="s">
        <v>76</v>
      </c>
      <c>
        <f>(M156*21)/100</f>
      </c>
      <c t="s">
        <v>27</v>
      </c>
    </row>
    <row r="157" spans="1:5" ht="12.75">
      <c r="A157" s="35" t="s">
        <v>54</v>
      </c>
      <c r="E157" s="39" t="s">
        <v>5</v>
      </c>
    </row>
    <row r="158" spans="1:5" ht="12.75">
      <c r="A158" s="35" t="s">
        <v>55</v>
      </c>
      <c r="E158" s="40" t="s">
        <v>5</v>
      </c>
    </row>
    <row r="159" spans="1:5" ht="12.75">
      <c r="A159" t="s">
        <v>56</v>
      </c>
      <c r="E15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6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2375</v>
      </c>
      <c s="41">
        <f>Rekapitulace!C35</f>
      </c>
      <c s="20" t="s">
        <v>0</v>
      </c>
      <c t="s">
        <v>23</v>
      </c>
      <c t="s">
        <v>27</v>
      </c>
    </row>
    <row r="4" spans="1:16" ht="32" customHeight="1">
      <c r="A4" s="24" t="s">
        <v>20</v>
      </c>
      <c s="25" t="s">
        <v>28</v>
      </c>
      <c s="27" t="s">
        <v>2375</v>
      </c>
      <c r="E4" s="26" t="s">
        <v>2376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COUNTIFS(L8:L613,"=0",A8:A613,"P")+COUNTIFS(L8:L613,"",A8:A613,"P")+SUM(Q8:Q613)</f>
      </c>
    </row>
    <row r="8" spans="1:13" ht="12.75">
      <c r="A8" t="s">
        <v>44</v>
      </c>
      <c r="C8" s="28" t="s">
        <v>10393</v>
      </c>
      <c r="E8" s="30" t="s">
        <v>10392</v>
      </c>
      <c r="J8" s="29">
        <f>0+J9+J30+J79+J100+J133+J138+J227+J296+J313+J346+J367+J428+J445+J454+J459+J612</f>
      </c>
      <c s="29">
        <f>0+K9+K30+K79+K100+K133+K138+K227+K296+K313+K346+K367+K428+K445+K454+K459+K612</f>
      </c>
      <c s="29">
        <f>0+L9+L30+L79+L100+L133+L138+L227+L296+L313+L346+L367+L428+L445+L454+L459+L612</f>
      </c>
      <c s="29">
        <f>0+M9+M30+M79+M100+M133+M138+M227+M296+M313+M346+M367+M428+M445+M454+M459+M612</f>
      </c>
    </row>
    <row r="9" spans="1:13" ht="12.75">
      <c r="A9" t="s">
        <v>46</v>
      </c>
      <c r="C9" s="31" t="s">
        <v>4</v>
      </c>
      <c r="E9" s="33" t="s">
        <v>1406</v>
      </c>
      <c r="J9" s="32">
        <f>0</f>
      </c>
      <c s="32">
        <f>0</f>
      </c>
      <c s="32">
        <f>0+L10+L14+L18+L22+L26</f>
      </c>
      <c s="32">
        <f>0+M10+M14+M18+M22+M26</f>
      </c>
    </row>
    <row r="10" spans="1:16" ht="25.5">
      <c r="A10" t="s">
        <v>49</v>
      </c>
      <c s="34" t="s">
        <v>4</v>
      </c>
      <c s="34" t="s">
        <v>10394</v>
      </c>
      <c s="35" t="s">
        <v>5</v>
      </c>
      <c s="6" t="s">
        <v>10395</v>
      </c>
      <c s="36" t="s">
        <v>1409</v>
      </c>
      <c s="37">
        <v>1406.55</v>
      </c>
      <c s="36">
        <v>0</v>
      </c>
      <c s="36">
        <f>ROUND(G10*H10,6)</f>
      </c>
      <c r="L10" s="38">
        <v>0</v>
      </c>
      <c s="32">
        <f>ROUND(ROUND(L10,2)*ROUND(G10,3),2)</f>
      </c>
      <c s="36" t="s">
        <v>53</v>
      </c>
      <c>
        <f>(M10*21)/100</f>
      </c>
      <c t="s">
        <v>27</v>
      </c>
    </row>
    <row r="11" spans="1:5" ht="25.5">
      <c r="A11" s="35" t="s">
        <v>54</v>
      </c>
      <c r="E11" s="39" t="s">
        <v>10396</v>
      </c>
    </row>
    <row r="12" spans="1:5" ht="51">
      <c r="A12" s="35" t="s">
        <v>55</v>
      </c>
      <c r="E12" s="40" t="s">
        <v>10397</v>
      </c>
    </row>
    <row r="13" spans="1:5" ht="12.75">
      <c r="A13" t="s">
        <v>56</v>
      </c>
      <c r="E13" s="39" t="s">
        <v>5</v>
      </c>
    </row>
    <row r="14" spans="1:16" ht="25.5">
      <c r="A14" t="s">
        <v>49</v>
      </c>
      <c s="34" t="s">
        <v>27</v>
      </c>
      <c s="34" t="s">
        <v>10398</v>
      </c>
      <c s="35" t="s">
        <v>5</v>
      </c>
      <c s="6" t="s">
        <v>10399</v>
      </c>
      <c s="36" t="s">
        <v>1409</v>
      </c>
      <c s="37">
        <v>1406.55</v>
      </c>
      <c s="36">
        <v>0</v>
      </c>
      <c s="36">
        <f>ROUND(G14*H14,6)</f>
      </c>
      <c r="L14" s="38">
        <v>0</v>
      </c>
      <c s="32">
        <f>ROUND(ROUND(L14,2)*ROUND(G14,3),2)</f>
      </c>
      <c s="36" t="s">
        <v>53</v>
      </c>
      <c>
        <f>(M14*21)/100</f>
      </c>
      <c t="s">
        <v>27</v>
      </c>
    </row>
    <row r="15" spans="1:5" ht="38.25">
      <c r="A15" s="35" t="s">
        <v>54</v>
      </c>
      <c r="E15" s="39" t="s">
        <v>10400</v>
      </c>
    </row>
    <row r="16" spans="1:5" ht="12.75">
      <c r="A16" s="35" t="s">
        <v>55</v>
      </c>
      <c r="E16" s="40" t="s">
        <v>5</v>
      </c>
    </row>
    <row r="17" spans="1:5" ht="12.75">
      <c r="A17" t="s">
        <v>56</v>
      </c>
      <c r="E17" s="39" t="s">
        <v>5</v>
      </c>
    </row>
    <row r="18" spans="1:16" ht="12.75">
      <c r="A18" t="s">
        <v>49</v>
      </c>
      <c s="34" t="s">
        <v>26</v>
      </c>
      <c s="34" t="s">
        <v>10401</v>
      </c>
      <c s="35" t="s">
        <v>5</v>
      </c>
      <c s="6" t="s">
        <v>10402</v>
      </c>
      <c s="36" t="s">
        <v>1409</v>
      </c>
      <c s="37">
        <v>856.55</v>
      </c>
      <c s="36">
        <v>0</v>
      </c>
      <c s="36">
        <f>ROUND(G18*H18,6)</f>
      </c>
      <c r="L18" s="38">
        <v>0</v>
      </c>
      <c s="32">
        <f>ROUND(ROUND(L18,2)*ROUND(G18,3),2)</f>
      </c>
      <c s="36" t="s">
        <v>53</v>
      </c>
      <c>
        <f>(M18*21)/100</f>
      </c>
      <c t="s">
        <v>27</v>
      </c>
    </row>
    <row r="19" spans="1:5" ht="25.5">
      <c r="A19" s="35" t="s">
        <v>54</v>
      </c>
      <c r="E19" s="39" t="s">
        <v>10403</v>
      </c>
    </row>
    <row r="20" spans="1:5" ht="12.75">
      <c r="A20" s="35" t="s">
        <v>55</v>
      </c>
      <c r="E20" s="40" t="s">
        <v>5</v>
      </c>
    </row>
    <row r="21" spans="1:5" ht="12.75">
      <c r="A21" t="s">
        <v>56</v>
      </c>
      <c r="E21" s="39" t="s">
        <v>5</v>
      </c>
    </row>
    <row r="22" spans="1:16" ht="25.5">
      <c r="A22" t="s">
        <v>49</v>
      </c>
      <c s="34" t="s">
        <v>61</v>
      </c>
      <c s="34" t="s">
        <v>10404</v>
      </c>
      <c s="35" t="s">
        <v>5</v>
      </c>
      <c s="6" t="s">
        <v>10405</v>
      </c>
      <c s="36" t="s">
        <v>1409</v>
      </c>
      <c s="37">
        <v>550</v>
      </c>
      <c s="36">
        <v>0</v>
      </c>
      <c s="36">
        <f>ROUND(G22*H22,6)</f>
      </c>
      <c r="L22" s="38">
        <v>0</v>
      </c>
      <c s="32">
        <f>ROUND(ROUND(L22,2)*ROUND(G22,3),2)</f>
      </c>
      <c s="36" t="s">
        <v>53</v>
      </c>
      <c>
        <f>(M22*21)/100</f>
      </c>
      <c t="s">
        <v>27</v>
      </c>
    </row>
    <row r="23" spans="1:5" ht="51">
      <c r="A23" s="35" t="s">
        <v>54</v>
      </c>
      <c r="E23" s="39" t="s">
        <v>10406</v>
      </c>
    </row>
    <row r="24" spans="1:5" ht="12.75">
      <c r="A24" s="35" t="s">
        <v>55</v>
      </c>
      <c r="E24" s="40" t="s">
        <v>10407</v>
      </c>
    </row>
    <row r="25" spans="1:5" ht="12.75">
      <c r="A25" t="s">
        <v>56</v>
      </c>
      <c r="E25" s="39" t="s">
        <v>5</v>
      </c>
    </row>
    <row r="26" spans="1:16" ht="25.5">
      <c r="A26" t="s">
        <v>49</v>
      </c>
      <c s="34" t="s">
        <v>64</v>
      </c>
      <c s="34" t="s">
        <v>10408</v>
      </c>
      <c s="35" t="s">
        <v>1386</v>
      </c>
      <c s="6" t="s">
        <v>10409</v>
      </c>
      <c s="36" t="s">
        <v>229</v>
      </c>
      <c s="37">
        <v>1456.135</v>
      </c>
      <c s="36">
        <v>0</v>
      </c>
      <c s="36">
        <f>ROUND(G26*H26,6)</f>
      </c>
      <c r="L26" s="38">
        <v>0</v>
      </c>
      <c s="32">
        <f>ROUND(ROUND(L26,2)*ROUND(G26,3),2)</f>
      </c>
      <c s="36" t="s">
        <v>2373</v>
      </c>
      <c>
        <f>(M26*21)/100</f>
      </c>
      <c t="s">
        <v>27</v>
      </c>
    </row>
    <row r="27" spans="1:5" ht="38.25">
      <c r="A27" s="35" t="s">
        <v>54</v>
      </c>
      <c r="E27" s="39" t="s">
        <v>10410</v>
      </c>
    </row>
    <row r="28" spans="1:5" ht="12.75">
      <c r="A28" s="35" t="s">
        <v>55</v>
      </c>
      <c r="E28" s="40" t="s">
        <v>10411</v>
      </c>
    </row>
    <row r="29" spans="1:5" ht="12.75">
      <c r="A29" t="s">
        <v>56</v>
      </c>
      <c r="E29" s="39" t="s">
        <v>5</v>
      </c>
    </row>
    <row r="30" spans="1:13" ht="12.75">
      <c r="A30" t="s">
        <v>46</v>
      </c>
      <c r="C30" s="31" t="s">
        <v>27</v>
      </c>
      <c r="E30" s="33" t="s">
        <v>4257</v>
      </c>
      <c r="J30" s="32">
        <f>0</f>
      </c>
      <c s="32">
        <f>0</f>
      </c>
      <c s="32">
        <f>0+L31+L35+L39+L43+L47+L51+L55+L59+L63+L67+L71+L75</f>
      </c>
      <c s="32">
        <f>0+M31+M35+M39+M43+M47+M51+M55+M59+M63+M67+M71+M75</f>
      </c>
    </row>
    <row r="31" spans="1:16" ht="25.5">
      <c r="A31" t="s">
        <v>49</v>
      </c>
      <c s="34" t="s">
        <v>67</v>
      </c>
      <c s="34" t="s">
        <v>10412</v>
      </c>
      <c s="35" t="s">
        <v>5</v>
      </c>
      <c s="6" t="s">
        <v>10413</v>
      </c>
      <c s="36" t="s">
        <v>1409</v>
      </c>
      <c s="37">
        <v>48.495</v>
      </c>
      <c s="36">
        <v>0</v>
      </c>
      <c s="36">
        <f>ROUND(G31*H31,6)</f>
      </c>
      <c r="L31" s="38">
        <v>0</v>
      </c>
      <c s="32">
        <f>ROUND(ROUND(L31,2)*ROUND(G31,3),2)</f>
      </c>
      <c s="36" t="s">
        <v>53</v>
      </c>
      <c>
        <f>(M31*21)/100</f>
      </c>
      <c t="s">
        <v>27</v>
      </c>
    </row>
    <row r="32" spans="1:5" ht="25.5">
      <c r="A32" s="35" t="s">
        <v>54</v>
      </c>
      <c r="E32" s="39" t="s">
        <v>10414</v>
      </c>
    </row>
    <row r="33" spans="1:5" ht="38.25">
      <c r="A33" s="35" t="s">
        <v>55</v>
      </c>
      <c r="E33" s="40" t="s">
        <v>10415</v>
      </c>
    </row>
    <row r="34" spans="1:5" ht="12.75">
      <c r="A34" t="s">
        <v>56</v>
      </c>
      <c r="E34" s="39" t="s">
        <v>5</v>
      </c>
    </row>
    <row r="35" spans="1:16" ht="12.75">
      <c r="A35" t="s">
        <v>49</v>
      </c>
      <c s="34" t="s">
        <v>70</v>
      </c>
      <c s="34" t="s">
        <v>10416</v>
      </c>
      <c s="35" t="s">
        <v>5</v>
      </c>
      <c s="6" t="s">
        <v>10417</v>
      </c>
      <c s="36" t="s">
        <v>52</v>
      </c>
      <c s="37">
        <v>64.66</v>
      </c>
      <c s="36">
        <v>0.001163</v>
      </c>
      <c s="36">
        <f>ROUND(G35*H35,6)</f>
      </c>
      <c r="L35" s="38">
        <v>0</v>
      </c>
      <c s="32">
        <f>ROUND(ROUND(L35,2)*ROUND(G35,3),2)</f>
      </c>
      <c s="36" t="s">
        <v>53</v>
      </c>
      <c>
        <f>(M35*21)/100</f>
      </c>
      <c t="s">
        <v>27</v>
      </c>
    </row>
    <row r="36" spans="1:5" ht="12.75">
      <c r="A36" s="35" t="s">
        <v>54</v>
      </c>
      <c r="E36" s="39" t="s">
        <v>10418</v>
      </c>
    </row>
    <row r="37" spans="1:5" ht="38.25">
      <c r="A37" s="35" t="s">
        <v>55</v>
      </c>
      <c r="E37" s="40" t="s">
        <v>10419</v>
      </c>
    </row>
    <row r="38" spans="1:5" ht="12.75">
      <c r="A38" t="s">
        <v>56</v>
      </c>
      <c r="E38" s="39" t="s">
        <v>5</v>
      </c>
    </row>
    <row r="39" spans="1:16" ht="12.75">
      <c r="A39" t="s">
        <v>49</v>
      </c>
      <c s="34" t="s">
        <v>73</v>
      </c>
      <c s="34" t="s">
        <v>10420</v>
      </c>
      <c s="35" t="s">
        <v>5</v>
      </c>
      <c s="6" t="s">
        <v>10421</v>
      </c>
      <c s="36" t="s">
        <v>1430</v>
      </c>
      <c s="37">
        <v>323.3</v>
      </c>
      <c s="36">
        <v>9.9E-05</v>
      </c>
      <c s="36">
        <f>ROUND(G39*H39,6)</f>
      </c>
      <c r="L39" s="38">
        <v>0</v>
      </c>
      <c s="32">
        <f>ROUND(ROUND(L39,2)*ROUND(G39,3),2)</f>
      </c>
      <c s="36" t="s">
        <v>53</v>
      </c>
      <c>
        <f>(M39*21)/100</f>
      </c>
      <c t="s">
        <v>27</v>
      </c>
    </row>
    <row r="40" spans="1:5" ht="25.5">
      <c r="A40" s="35" t="s">
        <v>54</v>
      </c>
      <c r="E40" s="39" t="s">
        <v>10422</v>
      </c>
    </row>
    <row r="41" spans="1:5" ht="38.25">
      <c r="A41" s="35" t="s">
        <v>55</v>
      </c>
      <c r="E41" s="40" t="s">
        <v>10423</v>
      </c>
    </row>
    <row r="42" spans="1:5" ht="12.75">
      <c r="A42" t="s">
        <v>56</v>
      </c>
      <c r="E42" s="39" t="s">
        <v>5</v>
      </c>
    </row>
    <row r="43" spans="1:16" ht="12.75">
      <c r="A43" t="s">
        <v>49</v>
      </c>
      <c s="34" t="s">
        <v>77</v>
      </c>
      <c s="34" t="s">
        <v>10424</v>
      </c>
      <c s="35" t="s">
        <v>5</v>
      </c>
      <c s="6" t="s">
        <v>10425</v>
      </c>
      <c s="36" t="s">
        <v>1409</v>
      </c>
      <c s="37">
        <v>83.514</v>
      </c>
      <c s="36">
        <v>2.501872</v>
      </c>
      <c s="36">
        <f>ROUND(G43*H43,6)</f>
      </c>
      <c r="L43" s="38">
        <v>0</v>
      </c>
      <c s="32">
        <f>ROUND(ROUND(L43,2)*ROUND(G43,3),2)</f>
      </c>
      <c s="36" t="s">
        <v>53</v>
      </c>
      <c>
        <f>(M43*21)/100</f>
      </c>
      <c t="s">
        <v>27</v>
      </c>
    </row>
    <row r="44" spans="1:5" ht="25.5">
      <c r="A44" s="35" t="s">
        <v>54</v>
      </c>
      <c r="E44" s="39" t="s">
        <v>10426</v>
      </c>
    </row>
    <row r="45" spans="1:5" ht="38.25">
      <c r="A45" s="35" t="s">
        <v>55</v>
      </c>
      <c r="E45" s="40" t="s">
        <v>10427</v>
      </c>
    </row>
    <row r="46" spans="1:5" ht="12.75">
      <c r="A46" t="s">
        <v>56</v>
      </c>
      <c r="E46" s="39" t="s">
        <v>5</v>
      </c>
    </row>
    <row r="47" spans="1:16" ht="12.75">
      <c r="A47" t="s">
        <v>49</v>
      </c>
      <c s="34" t="s">
        <v>80</v>
      </c>
      <c s="34" t="s">
        <v>9530</v>
      </c>
      <c s="35" t="s">
        <v>5</v>
      </c>
      <c s="6" t="s">
        <v>9531</v>
      </c>
      <c s="36" t="s">
        <v>1430</v>
      </c>
      <c s="37">
        <v>56.008</v>
      </c>
      <c s="36">
        <v>0.002944</v>
      </c>
      <c s="36">
        <f>ROUND(G47*H47,6)</f>
      </c>
      <c r="L47" s="38">
        <v>0</v>
      </c>
      <c s="32">
        <f>ROUND(ROUND(L47,2)*ROUND(G47,3),2)</f>
      </c>
      <c s="36" t="s">
        <v>53</v>
      </c>
      <c>
        <f>(M47*21)/100</f>
      </c>
      <c t="s">
        <v>27</v>
      </c>
    </row>
    <row r="48" spans="1:5" ht="12.75">
      <c r="A48" s="35" t="s">
        <v>54</v>
      </c>
      <c r="E48" s="39" t="s">
        <v>9532</v>
      </c>
    </row>
    <row r="49" spans="1:5" ht="38.25">
      <c r="A49" s="35" t="s">
        <v>55</v>
      </c>
      <c r="E49" s="40" t="s">
        <v>10428</v>
      </c>
    </row>
    <row r="50" spans="1:5" ht="12.75">
      <c r="A50" t="s">
        <v>56</v>
      </c>
      <c r="E50" s="39" t="s">
        <v>5</v>
      </c>
    </row>
    <row r="51" spans="1:16" ht="12.75">
      <c r="A51" t="s">
        <v>49</v>
      </c>
      <c s="34" t="s">
        <v>83</v>
      </c>
      <c s="34" t="s">
        <v>9534</v>
      </c>
      <c s="35" t="s">
        <v>5</v>
      </c>
      <c s="6" t="s">
        <v>9535</v>
      </c>
      <c s="36" t="s">
        <v>1430</v>
      </c>
      <c s="37">
        <v>56.008</v>
      </c>
      <c s="36">
        <v>0</v>
      </c>
      <c s="36">
        <f>ROUND(G51*H51,6)</f>
      </c>
      <c r="L51" s="38">
        <v>0</v>
      </c>
      <c s="32">
        <f>ROUND(ROUND(L51,2)*ROUND(G51,3),2)</f>
      </c>
      <c s="36" t="s">
        <v>53</v>
      </c>
      <c>
        <f>(M51*21)/100</f>
      </c>
      <c t="s">
        <v>27</v>
      </c>
    </row>
    <row r="52" spans="1:5" ht="12.75">
      <c r="A52" s="35" t="s">
        <v>54</v>
      </c>
      <c r="E52" s="39" t="s">
        <v>9536</v>
      </c>
    </row>
    <row r="53" spans="1:5" ht="12.75">
      <c r="A53" s="35" t="s">
        <v>55</v>
      </c>
      <c r="E53" s="40" t="s">
        <v>5</v>
      </c>
    </row>
    <row r="54" spans="1:5" ht="12.75">
      <c r="A54" t="s">
        <v>56</v>
      </c>
      <c r="E54" s="39" t="s">
        <v>5</v>
      </c>
    </row>
    <row r="55" spans="1:16" ht="12.75">
      <c r="A55" t="s">
        <v>49</v>
      </c>
      <c s="34" t="s">
        <v>87</v>
      </c>
      <c s="34" t="s">
        <v>9541</v>
      </c>
      <c s="35" t="s">
        <v>5</v>
      </c>
      <c s="6" t="s">
        <v>9542</v>
      </c>
      <c s="36" t="s">
        <v>229</v>
      </c>
      <c s="37">
        <v>10.022</v>
      </c>
      <c s="36">
        <v>1.062773</v>
      </c>
      <c s="36">
        <f>ROUND(G55*H55,6)</f>
      </c>
      <c r="L55" s="38">
        <v>0</v>
      </c>
      <c s="32">
        <f>ROUND(ROUND(L55,2)*ROUND(G55,3),2)</f>
      </c>
      <c s="36" t="s">
        <v>53</v>
      </c>
      <c>
        <f>(M55*21)/100</f>
      </c>
      <c t="s">
        <v>27</v>
      </c>
    </row>
    <row r="56" spans="1:5" ht="12.75">
      <c r="A56" s="35" t="s">
        <v>54</v>
      </c>
      <c r="E56" s="39" t="s">
        <v>9543</v>
      </c>
    </row>
    <row r="57" spans="1:5" ht="25.5">
      <c r="A57" s="35" t="s">
        <v>55</v>
      </c>
      <c r="E57" s="40" t="s">
        <v>10429</v>
      </c>
    </row>
    <row r="58" spans="1:5" ht="12.75">
      <c r="A58" t="s">
        <v>56</v>
      </c>
      <c r="E58" s="39" t="s">
        <v>5</v>
      </c>
    </row>
    <row r="59" spans="1:16" ht="12.75">
      <c r="A59" t="s">
        <v>49</v>
      </c>
      <c s="34" t="s">
        <v>90</v>
      </c>
      <c s="34" t="s">
        <v>10430</v>
      </c>
      <c s="35" t="s">
        <v>5</v>
      </c>
      <c s="6" t="s">
        <v>10431</v>
      </c>
      <c s="36" t="s">
        <v>1409</v>
      </c>
      <c s="37">
        <v>16.68</v>
      </c>
      <c s="36">
        <v>2.501872</v>
      </c>
      <c s="36">
        <f>ROUND(G59*H59,6)</f>
      </c>
      <c r="L59" s="38">
        <v>0</v>
      </c>
      <c s="32">
        <f>ROUND(ROUND(L59,2)*ROUND(G59,3),2)</f>
      </c>
      <c s="36" t="s">
        <v>53</v>
      </c>
      <c>
        <f>(M59*21)/100</f>
      </c>
      <c t="s">
        <v>27</v>
      </c>
    </row>
    <row r="60" spans="1:5" ht="25.5">
      <c r="A60" s="35" t="s">
        <v>54</v>
      </c>
      <c r="E60" s="39" t="s">
        <v>10432</v>
      </c>
    </row>
    <row r="61" spans="1:5" ht="25.5">
      <c r="A61" s="35" t="s">
        <v>55</v>
      </c>
      <c r="E61" s="40" t="s">
        <v>10433</v>
      </c>
    </row>
    <row r="62" spans="1:5" ht="12.75">
      <c r="A62" t="s">
        <v>56</v>
      </c>
      <c r="E62" s="39" t="s">
        <v>5</v>
      </c>
    </row>
    <row r="63" spans="1:16" ht="12.75">
      <c r="A63" t="s">
        <v>49</v>
      </c>
      <c s="34" t="s">
        <v>93</v>
      </c>
      <c s="34" t="s">
        <v>9549</v>
      </c>
      <c s="35" t="s">
        <v>5</v>
      </c>
      <c s="6" t="s">
        <v>9550</v>
      </c>
      <c s="36" t="s">
        <v>1430</v>
      </c>
      <c s="37">
        <v>66.72</v>
      </c>
      <c s="36">
        <v>0.002692</v>
      </c>
      <c s="36">
        <f>ROUND(G63*H63,6)</f>
      </c>
      <c r="L63" s="38">
        <v>0</v>
      </c>
      <c s="32">
        <f>ROUND(ROUND(L63,2)*ROUND(G63,3),2)</f>
      </c>
      <c s="36" t="s">
        <v>53</v>
      </c>
      <c>
        <f>(M63*21)/100</f>
      </c>
      <c t="s">
        <v>27</v>
      </c>
    </row>
    <row r="64" spans="1:5" ht="12.75">
      <c r="A64" s="35" t="s">
        <v>54</v>
      </c>
      <c r="E64" s="39" t="s">
        <v>9551</v>
      </c>
    </row>
    <row r="65" spans="1:5" ht="38.25">
      <c r="A65" s="35" t="s">
        <v>55</v>
      </c>
      <c r="E65" s="40" t="s">
        <v>10434</v>
      </c>
    </row>
    <row r="66" spans="1:5" ht="12.75">
      <c r="A66" t="s">
        <v>56</v>
      </c>
      <c r="E66" s="39" t="s">
        <v>5</v>
      </c>
    </row>
    <row r="67" spans="1:16" ht="12.75">
      <c r="A67" t="s">
        <v>49</v>
      </c>
      <c s="34" t="s">
        <v>96</v>
      </c>
      <c s="34" t="s">
        <v>9553</v>
      </c>
      <c s="35" t="s">
        <v>5</v>
      </c>
      <c s="6" t="s">
        <v>9554</v>
      </c>
      <c s="36" t="s">
        <v>1430</v>
      </c>
      <c s="37">
        <v>66.72</v>
      </c>
      <c s="36">
        <v>0</v>
      </c>
      <c s="36">
        <f>ROUND(G67*H67,6)</f>
      </c>
      <c r="L67" s="38">
        <v>0</v>
      </c>
      <c s="32">
        <f>ROUND(ROUND(L67,2)*ROUND(G67,3),2)</f>
      </c>
      <c s="36" t="s">
        <v>53</v>
      </c>
      <c>
        <f>(M67*21)/100</f>
      </c>
      <c t="s">
        <v>27</v>
      </c>
    </row>
    <row r="68" spans="1:5" ht="12.75">
      <c r="A68" s="35" t="s">
        <v>54</v>
      </c>
      <c r="E68" s="39" t="s">
        <v>9555</v>
      </c>
    </row>
    <row r="69" spans="1:5" ht="12.75">
      <c r="A69" s="35" t="s">
        <v>55</v>
      </c>
      <c r="E69" s="40" t="s">
        <v>5</v>
      </c>
    </row>
    <row r="70" spans="1:5" ht="12.75">
      <c r="A70" t="s">
        <v>56</v>
      </c>
      <c r="E70" s="39" t="s">
        <v>5</v>
      </c>
    </row>
    <row r="71" spans="1:16" ht="12.75">
      <c r="A71" t="s">
        <v>49</v>
      </c>
      <c s="34" t="s">
        <v>102</v>
      </c>
      <c s="34" t="s">
        <v>10435</v>
      </c>
      <c s="35" t="s">
        <v>5</v>
      </c>
      <c s="6" t="s">
        <v>10436</v>
      </c>
      <c s="36" t="s">
        <v>229</v>
      </c>
      <c s="37">
        <v>2.502</v>
      </c>
      <c s="36">
        <v>1.060621</v>
      </c>
      <c s="36">
        <f>ROUND(G71*H71,6)</f>
      </c>
      <c r="L71" s="38">
        <v>0</v>
      </c>
      <c s="32">
        <f>ROUND(ROUND(L71,2)*ROUND(G71,3),2)</f>
      </c>
      <c s="36" t="s">
        <v>53</v>
      </c>
      <c>
        <f>(M71*21)/100</f>
      </c>
      <c t="s">
        <v>27</v>
      </c>
    </row>
    <row r="72" spans="1:5" ht="12.75">
      <c r="A72" s="35" t="s">
        <v>54</v>
      </c>
      <c r="E72" s="39" t="s">
        <v>10437</v>
      </c>
    </row>
    <row r="73" spans="1:5" ht="25.5">
      <c r="A73" s="35" t="s">
        <v>55</v>
      </c>
      <c r="E73" s="40" t="s">
        <v>10438</v>
      </c>
    </row>
    <row r="74" spans="1:5" ht="12.75">
      <c r="A74" t="s">
        <v>56</v>
      </c>
      <c r="E74" s="39" t="s">
        <v>5</v>
      </c>
    </row>
    <row r="75" spans="1:16" ht="12.75">
      <c r="A75" t="s">
        <v>49</v>
      </c>
      <c s="34" t="s">
        <v>105</v>
      </c>
      <c s="34" t="s">
        <v>10439</v>
      </c>
      <c s="35" t="s">
        <v>87</v>
      </c>
      <c s="6" t="s">
        <v>10440</v>
      </c>
      <c s="36" t="s">
        <v>1430</v>
      </c>
      <c s="37">
        <v>382.949</v>
      </c>
      <c s="36">
        <v>0.0003</v>
      </c>
      <c s="36">
        <f>ROUND(G75*H75,6)</f>
      </c>
      <c r="L75" s="38">
        <v>0</v>
      </c>
      <c s="32">
        <f>ROUND(ROUND(L75,2)*ROUND(G75,3),2)</f>
      </c>
      <c s="36" t="s">
        <v>53</v>
      </c>
      <c>
        <f>(M75*21)/100</f>
      </c>
      <c t="s">
        <v>27</v>
      </c>
    </row>
    <row r="76" spans="1:5" ht="12.75">
      <c r="A76" s="35" t="s">
        <v>54</v>
      </c>
      <c r="E76" s="39" t="s">
        <v>10440</v>
      </c>
    </row>
    <row r="77" spans="1:5" ht="12.75">
      <c r="A77" s="35" t="s">
        <v>55</v>
      </c>
      <c r="E77" s="40" t="s">
        <v>5</v>
      </c>
    </row>
    <row r="78" spans="1:5" ht="12.75">
      <c r="A78" t="s">
        <v>56</v>
      </c>
      <c r="E78" s="39" t="s">
        <v>5</v>
      </c>
    </row>
    <row r="79" spans="1:13" ht="12.75">
      <c r="A79" t="s">
        <v>46</v>
      </c>
      <c r="C79" s="31" t="s">
        <v>26</v>
      </c>
      <c r="E79" s="33" t="s">
        <v>2769</v>
      </c>
      <c r="J79" s="32">
        <f>0</f>
      </c>
      <c s="32">
        <f>0</f>
      </c>
      <c s="32">
        <f>0+L80+L84+L88+L92+L96</f>
      </c>
      <c s="32">
        <f>0+M80+M84+M88+M92+M96</f>
      </c>
    </row>
    <row r="80" spans="1:16" ht="12.75">
      <c r="A80" t="s">
        <v>49</v>
      </c>
      <c s="34" t="s">
        <v>108</v>
      </c>
      <c s="34" t="s">
        <v>10441</v>
      </c>
      <c s="35" t="s">
        <v>5</v>
      </c>
      <c s="6" t="s">
        <v>10442</v>
      </c>
      <c s="36" t="s">
        <v>1409</v>
      </c>
      <c s="37">
        <v>71.894</v>
      </c>
      <c s="36">
        <v>2.501872</v>
      </c>
      <c s="36">
        <f>ROUND(G80*H80,6)</f>
      </c>
      <c r="L80" s="38">
        <v>0</v>
      </c>
      <c s="32">
        <f>ROUND(ROUND(L80,2)*ROUND(G80,3),2)</f>
      </c>
      <c s="36" t="s">
        <v>53</v>
      </c>
      <c>
        <f>(M80*21)/100</f>
      </c>
      <c t="s">
        <v>27</v>
      </c>
    </row>
    <row r="81" spans="1:5" ht="25.5">
      <c r="A81" s="35" t="s">
        <v>54</v>
      </c>
      <c r="E81" s="39" t="s">
        <v>10443</v>
      </c>
    </row>
    <row r="82" spans="1:5" ht="38.25">
      <c r="A82" s="35" t="s">
        <v>55</v>
      </c>
      <c r="E82" s="40" t="s">
        <v>10444</v>
      </c>
    </row>
    <row r="83" spans="1:5" ht="12.75">
      <c r="A83" t="s">
        <v>56</v>
      </c>
      <c r="E83" s="39" t="s">
        <v>5</v>
      </c>
    </row>
    <row r="84" spans="1:16" ht="12.75">
      <c r="A84" t="s">
        <v>49</v>
      </c>
      <c s="34" t="s">
        <v>111</v>
      </c>
      <c s="34" t="s">
        <v>9598</v>
      </c>
      <c s="35" t="s">
        <v>5</v>
      </c>
      <c s="6" t="s">
        <v>9599</v>
      </c>
      <c s="36" t="s">
        <v>1430</v>
      </c>
      <c s="37">
        <v>188.797</v>
      </c>
      <c s="36">
        <v>0.002747</v>
      </c>
      <c s="36">
        <f>ROUND(G84*H84,6)</f>
      </c>
      <c r="L84" s="38">
        <v>0</v>
      </c>
      <c s="32">
        <f>ROUND(ROUND(L84,2)*ROUND(G84,3),2)</f>
      </c>
      <c s="36" t="s">
        <v>53</v>
      </c>
      <c>
        <f>(M84*21)/100</f>
      </c>
      <c t="s">
        <v>27</v>
      </c>
    </row>
    <row r="85" spans="1:5" ht="12.75">
      <c r="A85" s="35" t="s">
        <v>54</v>
      </c>
      <c r="E85" s="39" t="s">
        <v>9600</v>
      </c>
    </row>
    <row r="86" spans="1:5" ht="38.25">
      <c r="A86" s="35" t="s">
        <v>55</v>
      </c>
      <c r="E86" s="40" t="s">
        <v>10445</v>
      </c>
    </row>
    <row r="87" spans="1:5" ht="12.75">
      <c r="A87" t="s">
        <v>56</v>
      </c>
      <c r="E87" s="39" t="s">
        <v>5</v>
      </c>
    </row>
    <row r="88" spans="1:16" ht="12.75">
      <c r="A88" t="s">
        <v>49</v>
      </c>
      <c s="34" t="s">
        <v>114</v>
      </c>
      <c s="34" t="s">
        <v>9602</v>
      </c>
      <c s="35" t="s">
        <v>5</v>
      </c>
      <c s="6" t="s">
        <v>9603</v>
      </c>
      <c s="36" t="s">
        <v>1430</v>
      </c>
      <c s="37">
        <v>188.797</v>
      </c>
      <c s="36">
        <v>0</v>
      </c>
      <c s="36">
        <f>ROUND(G88*H88,6)</f>
      </c>
      <c r="L88" s="38">
        <v>0</v>
      </c>
      <c s="32">
        <f>ROUND(ROUND(L88,2)*ROUND(G88,3),2)</f>
      </c>
      <c s="36" t="s">
        <v>53</v>
      </c>
      <c>
        <f>(M88*21)/100</f>
      </c>
      <c t="s">
        <v>27</v>
      </c>
    </row>
    <row r="89" spans="1:5" ht="25.5">
      <c r="A89" s="35" t="s">
        <v>54</v>
      </c>
      <c r="E89" s="39" t="s">
        <v>9604</v>
      </c>
    </row>
    <row r="90" spans="1:5" ht="12.75">
      <c r="A90" s="35" t="s">
        <v>55</v>
      </c>
      <c r="E90" s="40" t="s">
        <v>5</v>
      </c>
    </row>
    <row r="91" spans="1:5" ht="12.75">
      <c r="A91" t="s">
        <v>56</v>
      </c>
      <c r="E91" s="39" t="s">
        <v>5</v>
      </c>
    </row>
    <row r="92" spans="1:16" ht="12.75">
      <c r="A92" t="s">
        <v>49</v>
      </c>
      <c s="34" t="s">
        <v>117</v>
      </c>
      <c s="34" t="s">
        <v>10446</v>
      </c>
      <c s="35" t="s">
        <v>5</v>
      </c>
      <c s="6" t="s">
        <v>10447</v>
      </c>
      <c s="36" t="s">
        <v>1430</v>
      </c>
      <c s="37">
        <v>373.863</v>
      </c>
      <c s="36">
        <v>0.0025</v>
      </c>
      <c s="36">
        <f>ROUND(G92*H92,6)</f>
      </c>
      <c r="L92" s="38">
        <v>0</v>
      </c>
      <c s="32">
        <f>ROUND(ROUND(L92,2)*ROUND(G92,3),2)</f>
      </c>
      <c s="36" t="s">
        <v>53</v>
      </c>
      <c>
        <f>(M92*21)/100</f>
      </c>
      <c t="s">
        <v>27</v>
      </c>
    </row>
    <row r="93" spans="1:5" ht="12.75">
      <c r="A93" s="35" t="s">
        <v>54</v>
      </c>
      <c r="E93" s="39" t="s">
        <v>10448</v>
      </c>
    </row>
    <row r="94" spans="1:5" ht="38.25">
      <c r="A94" s="35" t="s">
        <v>55</v>
      </c>
      <c r="E94" s="40" t="s">
        <v>10449</v>
      </c>
    </row>
    <row r="95" spans="1:5" ht="12.75">
      <c r="A95" t="s">
        <v>56</v>
      </c>
      <c r="E95" s="39" t="s">
        <v>5</v>
      </c>
    </row>
    <row r="96" spans="1:16" ht="12.75">
      <c r="A96" t="s">
        <v>49</v>
      </c>
      <c s="34" t="s">
        <v>120</v>
      </c>
      <c s="34" t="s">
        <v>9612</v>
      </c>
      <c s="35" t="s">
        <v>5</v>
      </c>
      <c s="6" t="s">
        <v>9613</v>
      </c>
      <c s="36" t="s">
        <v>229</v>
      </c>
      <c s="37">
        <v>14.379</v>
      </c>
      <c s="36">
        <v>1.049222</v>
      </c>
      <c s="36">
        <f>ROUND(G96*H96,6)</f>
      </c>
      <c r="L96" s="38">
        <v>0</v>
      </c>
      <c s="32">
        <f>ROUND(ROUND(L96,2)*ROUND(G96,3),2)</f>
      </c>
      <c s="36" t="s">
        <v>53</v>
      </c>
      <c>
        <f>(M96*21)/100</f>
      </c>
      <c t="s">
        <v>27</v>
      </c>
    </row>
    <row r="97" spans="1:5" ht="25.5">
      <c r="A97" s="35" t="s">
        <v>54</v>
      </c>
      <c r="E97" s="39" t="s">
        <v>9614</v>
      </c>
    </row>
    <row r="98" spans="1:5" ht="38.25">
      <c r="A98" s="35" t="s">
        <v>55</v>
      </c>
      <c r="E98" s="40" t="s">
        <v>10450</v>
      </c>
    </row>
    <row r="99" spans="1:5" ht="12.75">
      <c r="A99" t="s">
        <v>56</v>
      </c>
      <c r="E99" s="39" t="s">
        <v>5</v>
      </c>
    </row>
    <row r="100" spans="1:13" ht="12.75">
      <c r="A100" t="s">
        <v>46</v>
      </c>
      <c r="C100" s="31" t="s">
        <v>61</v>
      </c>
      <c r="E100" s="33" t="s">
        <v>1465</v>
      </c>
      <c r="J100" s="32">
        <f>0</f>
      </c>
      <c s="32">
        <f>0</f>
      </c>
      <c s="32">
        <f>0+L101+L105+L109+L113+L117+L121+L125+L129</f>
      </c>
      <c s="32">
        <f>0+M101+M105+M109+M113+M117+M121+M125+M129</f>
      </c>
    </row>
    <row r="101" spans="1:16" ht="12.75">
      <c r="A101" t="s">
        <v>49</v>
      </c>
      <c s="34" t="s">
        <v>123</v>
      </c>
      <c s="34" t="s">
        <v>10451</v>
      </c>
      <c s="35" t="s">
        <v>5</v>
      </c>
      <c s="6" t="s">
        <v>10452</v>
      </c>
      <c s="36" t="s">
        <v>1409</v>
      </c>
      <c s="37">
        <v>53.273</v>
      </c>
      <c s="36">
        <v>2.50201</v>
      </c>
      <c s="36">
        <f>ROUND(G101*H101,6)</f>
      </c>
      <c r="L101" s="38">
        <v>0</v>
      </c>
      <c s="32">
        <f>ROUND(ROUND(L101,2)*ROUND(G101,3),2)</f>
      </c>
      <c s="36" t="s">
        <v>53</v>
      </c>
      <c>
        <f>(M101*21)/100</f>
      </c>
      <c t="s">
        <v>27</v>
      </c>
    </row>
    <row r="102" spans="1:5" ht="38.25">
      <c r="A102" s="35" t="s">
        <v>54</v>
      </c>
      <c r="E102" s="39" t="s">
        <v>10453</v>
      </c>
    </row>
    <row r="103" spans="1:5" ht="25.5">
      <c r="A103" s="35" t="s">
        <v>55</v>
      </c>
      <c r="E103" s="40" t="s">
        <v>10454</v>
      </c>
    </row>
    <row r="104" spans="1:5" ht="12.75">
      <c r="A104" t="s">
        <v>56</v>
      </c>
      <c r="E104" s="39" t="s">
        <v>5</v>
      </c>
    </row>
    <row r="105" spans="1:16" ht="12.75">
      <c r="A105" t="s">
        <v>49</v>
      </c>
      <c s="34" t="s">
        <v>126</v>
      </c>
      <c s="34" t="s">
        <v>9721</v>
      </c>
      <c s="35" t="s">
        <v>5</v>
      </c>
      <c s="6" t="s">
        <v>9722</v>
      </c>
      <c s="36" t="s">
        <v>1430</v>
      </c>
      <c s="37">
        <v>344.351</v>
      </c>
      <c s="36">
        <v>0.005326</v>
      </c>
      <c s="36">
        <f>ROUND(G105*H105,6)</f>
      </c>
      <c r="L105" s="38">
        <v>0</v>
      </c>
      <c s="32">
        <f>ROUND(ROUND(L105,2)*ROUND(G105,3),2)</f>
      </c>
      <c s="36" t="s">
        <v>53</v>
      </c>
      <c>
        <f>(M105*21)/100</f>
      </c>
      <c t="s">
        <v>27</v>
      </c>
    </row>
    <row r="106" spans="1:5" ht="25.5">
      <c r="A106" s="35" t="s">
        <v>54</v>
      </c>
      <c r="E106" s="39" t="s">
        <v>9723</v>
      </c>
    </row>
    <row r="107" spans="1:5" ht="51">
      <c r="A107" s="35" t="s">
        <v>55</v>
      </c>
      <c r="E107" s="40" t="s">
        <v>10455</v>
      </c>
    </row>
    <row r="108" spans="1:5" ht="12.75">
      <c r="A108" t="s">
        <v>56</v>
      </c>
      <c r="E108" s="39" t="s">
        <v>5</v>
      </c>
    </row>
    <row r="109" spans="1:16" ht="12.75">
      <c r="A109" t="s">
        <v>49</v>
      </c>
      <c s="34" t="s">
        <v>129</v>
      </c>
      <c s="34" t="s">
        <v>9725</v>
      </c>
      <c s="35" t="s">
        <v>5</v>
      </c>
      <c s="6" t="s">
        <v>9726</v>
      </c>
      <c s="36" t="s">
        <v>1430</v>
      </c>
      <c s="37">
        <v>344.351</v>
      </c>
      <c s="36">
        <v>0</v>
      </c>
      <c s="36">
        <f>ROUND(G109*H109,6)</f>
      </c>
      <c r="L109" s="38">
        <v>0</v>
      </c>
      <c s="32">
        <f>ROUND(ROUND(L109,2)*ROUND(G109,3),2)</f>
      </c>
      <c s="36" t="s">
        <v>53</v>
      </c>
      <c>
        <f>(M109*21)/100</f>
      </c>
      <c t="s">
        <v>27</v>
      </c>
    </row>
    <row r="110" spans="1:5" ht="25.5">
      <c r="A110" s="35" t="s">
        <v>54</v>
      </c>
      <c r="E110" s="39" t="s">
        <v>9727</v>
      </c>
    </row>
    <row r="111" spans="1:5" ht="12.75">
      <c r="A111" s="35" t="s">
        <v>55</v>
      </c>
      <c r="E111" s="40" t="s">
        <v>5</v>
      </c>
    </row>
    <row r="112" spans="1:5" ht="12.75">
      <c r="A112" t="s">
        <v>56</v>
      </c>
      <c r="E112" s="39" t="s">
        <v>5</v>
      </c>
    </row>
    <row r="113" spans="1:16" ht="12.75">
      <c r="A113" t="s">
        <v>49</v>
      </c>
      <c s="34" t="s">
        <v>132</v>
      </c>
      <c s="34" t="s">
        <v>9739</v>
      </c>
      <c s="35" t="s">
        <v>5</v>
      </c>
      <c s="6" t="s">
        <v>9740</v>
      </c>
      <c s="36" t="s">
        <v>1430</v>
      </c>
      <c s="37">
        <v>325.5</v>
      </c>
      <c s="36">
        <v>0.000882</v>
      </c>
      <c s="36">
        <f>ROUND(G113*H113,6)</f>
      </c>
      <c r="L113" s="38">
        <v>0</v>
      </c>
      <c s="32">
        <f>ROUND(ROUND(L113,2)*ROUND(G113,3),2)</f>
      </c>
      <c s="36" t="s">
        <v>53</v>
      </c>
      <c>
        <f>(M113*21)/100</f>
      </c>
      <c t="s">
        <v>27</v>
      </c>
    </row>
    <row r="114" spans="1:5" ht="25.5">
      <c r="A114" s="35" t="s">
        <v>54</v>
      </c>
      <c r="E114" s="39" t="s">
        <v>9741</v>
      </c>
    </row>
    <row r="115" spans="1:5" ht="25.5">
      <c r="A115" s="35" t="s">
        <v>55</v>
      </c>
      <c r="E115" s="40" t="s">
        <v>10456</v>
      </c>
    </row>
    <row r="116" spans="1:5" ht="12.75">
      <c r="A116" t="s">
        <v>56</v>
      </c>
      <c r="E116" s="39" t="s">
        <v>5</v>
      </c>
    </row>
    <row r="117" spans="1:16" ht="12.75">
      <c r="A117" t="s">
        <v>49</v>
      </c>
      <c s="34" t="s">
        <v>135</v>
      </c>
      <c s="34" t="s">
        <v>9743</v>
      </c>
      <c s="35" t="s">
        <v>5</v>
      </c>
      <c s="6" t="s">
        <v>9744</v>
      </c>
      <c s="36" t="s">
        <v>1430</v>
      </c>
      <c s="37">
        <v>325.5</v>
      </c>
      <c s="36">
        <v>0</v>
      </c>
      <c s="36">
        <f>ROUND(G117*H117,6)</f>
      </c>
      <c r="L117" s="38">
        <v>0</v>
      </c>
      <c s="32">
        <f>ROUND(ROUND(L117,2)*ROUND(G117,3),2)</f>
      </c>
      <c s="36" t="s">
        <v>53</v>
      </c>
      <c>
        <f>(M117*21)/100</f>
      </c>
      <c t="s">
        <v>27</v>
      </c>
    </row>
    <row r="118" spans="1:5" ht="25.5">
      <c r="A118" s="35" t="s">
        <v>54</v>
      </c>
      <c r="E118" s="39" t="s">
        <v>9745</v>
      </c>
    </row>
    <row r="119" spans="1:5" ht="12.75">
      <c r="A119" s="35" t="s">
        <v>55</v>
      </c>
      <c r="E119" s="40" t="s">
        <v>5</v>
      </c>
    </row>
    <row r="120" spans="1:5" ht="12.75">
      <c r="A120" t="s">
        <v>56</v>
      </c>
      <c r="E120" s="39" t="s">
        <v>5</v>
      </c>
    </row>
    <row r="121" spans="1:16" ht="12.75">
      <c r="A121" t="s">
        <v>49</v>
      </c>
      <c s="34" t="s">
        <v>138</v>
      </c>
      <c s="34" t="s">
        <v>10457</v>
      </c>
      <c s="35" t="s">
        <v>5</v>
      </c>
      <c s="6" t="s">
        <v>10458</v>
      </c>
      <c s="36" t="s">
        <v>1430</v>
      </c>
      <c s="37">
        <v>344.351</v>
      </c>
      <c s="36">
        <v>0.0032</v>
      </c>
      <c s="36">
        <f>ROUND(G121*H121,6)</f>
      </c>
      <c r="L121" s="38">
        <v>0</v>
      </c>
      <c s="32">
        <f>ROUND(ROUND(L121,2)*ROUND(G121,3),2)</f>
      </c>
      <c s="36" t="s">
        <v>53</v>
      </c>
      <c>
        <f>(M121*21)/100</f>
      </c>
      <c t="s">
        <v>27</v>
      </c>
    </row>
    <row r="122" spans="1:5" ht="25.5">
      <c r="A122" s="35" t="s">
        <v>54</v>
      </c>
      <c r="E122" s="39" t="s">
        <v>10459</v>
      </c>
    </row>
    <row r="123" spans="1:5" ht="51">
      <c r="A123" s="35" t="s">
        <v>55</v>
      </c>
      <c r="E123" s="40" t="s">
        <v>10455</v>
      </c>
    </row>
    <row r="124" spans="1:5" ht="12.75">
      <c r="A124" t="s">
        <v>56</v>
      </c>
      <c r="E124" s="39" t="s">
        <v>5</v>
      </c>
    </row>
    <row r="125" spans="1:16" ht="12.75">
      <c r="A125" t="s">
        <v>49</v>
      </c>
      <c s="34" t="s">
        <v>141</v>
      </c>
      <c s="34" t="s">
        <v>9746</v>
      </c>
      <c s="35" t="s">
        <v>5</v>
      </c>
      <c s="6" t="s">
        <v>9747</v>
      </c>
      <c s="36" t="s">
        <v>229</v>
      </c>
      <c s="37">
        <v>10.655</v>
      </c>
      <c s="36">
        <v>1.055552</v>
      </c>
      <c s="36">
        <f>ROUND(G125*H125,6)</f>
      </c>
      <c r="L125" s="38">
        <v>0</v>
      </c>
      <c s="32">
        <f>ROUND(ROUND(L125,2)*ROUND(G125,3),2)</f>
      </c>
      <c s="36" t="s">
        <v>53</v>
      </c>
      <c>
        <f>(M125*21)/100</f>
      </c>
      <c t="s">
        <v>27</v>
      </c>
    </row>
    <row r="126" spans="1:5" ht="51">
      <c r="A126" s="35" t="s">
        <v>54</v>
      </c>
      <c r="E126" s="39" t="s">
        <v>9748</v>
      </c>
    </row>
    <row r="127" spans="1:5" ht="38.25">
      <c r="A127" s="35" t="s">
        <v>55</v>
      </c>
      <c r="E127" s="40" t="s">
        <v>10460</v>
      </c>
    </row>
    <row r="128" spans="1:5" ht="12.75">
      <c r="A128" t="s">
        <v>56</v>
      </c>
      <c r="E128" s="39" t="s">
        <v>5</v>
      </c>
    </row>
    <row r="129" spans="1:16" ht="25.5">
      <c r="A129" t="s">
        <v>49</v>
      </c>
      <c s="34" t="s">
        <v>144</v>
      </c>
      <c s="34" t="s">
        <v>10461</v>
      </c>
      <c s="35" t="s">
        <v>5</v>
      </c>
      <c s="6" t="s">
        <v>10462</v>
      </c>
      <c s="36" t="s">
        <v>1409</v>
      </c>
      <c s="37">
        <v>24.248</v>
      </c>
      <c s="36">
        <v>0</v>
      </c>
      <c s="36">
        <f>ROUND(G129*H129,6)</f>
      </c>
      <c r="L129" s="38">
        <v>0</v>
      </c>
      <c s="32">
        <f>ROUND(ROUND(L129,2)*ROUND(G129,3),2)</f>
      </c>
      <c s="36" t="s">
        <v>53</v>
      </c>
      <c>
        <f>(M129*21)/100</f>
      </c>
      <c t="s">
        <v>27</v>
      </c>
    </row>
    <row r="130" spans="1:5" ht="25.5">
      <c r="A130" s="35" t="s">
        <v>54</v>
      </c>
      <c r="E130" s="39" t="s">
        <v>10463</v>
      </c>
    </row>
    <row r="131" spans="1:5" ht="25.5">
      <c r="A131" s="35" t="s">
        <v>55</v>
      </c>
      <c r="E131" s="40" t="s">
        <v>10464</v>
      </c>
    </row>
    <row r="132" spans="1:5" ht="12.75">
      <c r="A132" t="s">
        <v>56</v>
      </c>
      <c r="E132" s="39" t="s">
        <v>5</v>
      </c>
    </row>
    <row r="133" spans="1:13" ht="12.75">
      <c r="A133" t="s">
        <v>46</v>
      </c>
      <c r="C133" s="31" t="s">
        <v>67</v>
      </c>
      <c r="E133" s="33" t="s">
        <v>2774</v>
      </c>
      <c r="J133" s="32">
        <f>0</f>
      </c>
      <c s="32">
        <f>0</f>
      </c>
      <c s="32">
        <f>0+L134</f>
      </c>
      <c s="32">
        <f>0+M134</f>
      </c>
    </row>
    <row r="134" spans="1:16" ht="12.75">
      <c r="A134" t="s">
        <v>49</v>
      </c>
      <c s="34" t="s">
        <v>147</v>
      </c>
      <c s="34" t="s">
        <v>10465</v>
      </c>
      <c s="35" t="s">
        <v>5</v>
      </c>
      <c s="6" t="s">
        <v>10466</v>
      </c>
      <c s="36" t="s">
        <v>1461</v>
      </c>
      <c s="37">
        <v>2526.957</v>
      </c>
      <c s="36">
        <v>0.00014</v>
      </c>
      <c s="36">
        <f>ROUND(G134*H134,6)</f>
      </c>
      <c r="L134" s="38">
        <v>0</v>
      </c>
      <c s="32">
        <f>ROUND(ROUND(L134,2)*ROUND(G134,3),2)</f>
      </c>
      <c s="36" t="s">
        <v>2373</v>
      </c>
      <c>
        <f>(M134*21)/100</f>
      </c>
      <c t="s">
        <v>27</v>
      </c>
    </row>
    <row r="135" spans="1:5" ht="12.75">
      <c r="A135" s="35" t="s">
        <v>54</v>
      </c>
      <c r="E135" s="39" t="s">
        <v>10467</v>
      </c>
    </row>
    <row r="136" spans="1:5" ht="165.75">
      <c r="A136" s="35" t="s">
        <v>55</v>
      </c>
      <c r="E136" s="40" t="s">
        <v>10468</v>
      </c>
    </row>
    <row r="137" spans="1:5" ht="12.75">
      <c r="A137" t="s">
        <v>56</v>
      </c>
      <c r="E137" s="39" t="s">
        <v>5</v>
      </c>
    </row>
    <row r="138" spans="1:13" ht="12.75">
      <c r="A138" t="s">
        <v>46</v>
      </c>
      <c r="C138" s="31" t="s">
        <v>3095</v>
      </c>
      <c r="E138" s="33" t="s">
        <v>3096</v>
      </c>
      <c r="J138" s="32">
        <f>0</f>
      </c>
      <c s="32">
        <f>0</f>
      </c>
      <c s="32">
        <f>0+L139+L143+L147+L151+L155+L159+L163+L167+L171+L175+L179+L183+L187+L191+L195+L199+L203+L207+L211+L215+L219+L223</f>
      </c>
      <c s="32">
        <f>0+M139+M143+M147+M151+M155+M159+M163+M167+M171+M175+M179+M183+M187+M191+M195+M199+M203+M207+M211+M215+M219+M223</f>
      </c>
    </row>
    <row r="139" spans="1:16" ht="12.75">
      <c r="A139" t="s">
        <v>49</v>
      </c>
      <c s="34" t="s">
        <v>150</v>
      </c>
      <c s="34" t="s">
        <v>10469</v>
      </c>
      <c s="35" t="s">
        <v>5</v>
      </c>
      <c s="6" t="s">
        <v>10470</v>
      </c>
      <c s="36" t="s">
        <v>1461</v>
      </c>
      <c s="37">
        <v>678.537</v>
      </c>
      <c s="36">
        <v>0.001</v>
      </c>
      <c s="36">
        <f>ROUND(G139*H139,6)</f>
      </c>
      <c r="L139" s="38">
        <v>0</v>
      </c>
      <c s="32">
        <f>ROUND(ROUND(L139,2)*ROUND(G139,3),2)</f>
      </c>
      <c s="36" t="s">
        <v>53</v>
      </c>
      <c>
        <f>(M139*21)/100</f>
      </c>
      <c t="s">
        <v>27</v>
      </c>
    </row>
    <row r="140" spans="1:5" ht="12.75">
      <c r="A140" s="35" t="s">
        <v>54</v>
      </c>
      <c r="E140" s="39" t="s">
        <v>10470</v>
      </c>
    </row>
    <row r="141" spans="1:5" ht="12.75">
      <c r="A141" s="35" t="s">
        <v>55</v>
      </c>
      <c r="E141" s="40" t="s">
        <v>5</v>
      </c>
    </row>
    <row r="142" spans="1:5" ht="12.75">
      <c r="A142" t="s">
        <v>56</v>
      </c>
      <c r="E142" s="39" t="s">
        <v>5</v>
      </c>
    </row>
    <row r="143" spans="1:16" ht="12.75">
      <c r="A143" t="s">
        <v>49</v>
      </c>
      <c s="34" t="s">
        <v>153</v>
      </c>
      <c s="34" t="s">
        <v>10469</v>
      </c>
      <c s="35" t="s">
        <v>4</v>
      </c>
      <c s="6" t="s">
        <v>10470</v>
      </c>
      <c s="36" t="s">
        <v>1461</v>
      </c>
      <c s="37">
        <v>325.221</v>
      </c>
      <c s="36">
        <v>0.001</v>
      </c>
      <c s="36">
        <f>ROUND(G143*H143,6)</f>
      </c>
      <c r="L143" s="38">
        <v>0</v>
      </c>
      <c s="32">
        <f>ROUND(ROUND(L143,2)*ROUND(G143,3),2)</f>
      </c>
      <c s="36" t="s">
        <v>53</v>
      </c>
      <c>
        <f>(M143*21)/100</f>
      </c>
      <c t="s">
        <v>27</v>
      </c>
    </row>
    <row r="144" spans="1:5" ht="12.75">
      <c r="A144" s="35" t="s">
        <v>54</v>
      </c>
      <c r="E144" s="39" t="s">
        <v>10470</v>
      </c>
    </row>
    <row r="145" spans="1:5" ht="12.75">
      <c r="A145" s="35" t="s">
        <v>55</v>
      </c>
      <c r="E145" s="40" t="s">
        <v>5</v>
      </c>
    </row>
    <row r="146" spans="1:5" ht="12.75">
      <c r="A146" t="s">
        <v>56</v>
      </c>
      <c r="E146" s="39" t="s">
        <v>5</v>
      </c>
    </row>
    <row r="147" spans="1:16" ht="12.75">
      <c r="A147" t="s">
        <v>49</v>
      </c>
      <c s="34" t="s">
        <v>156</v>
      </c>
      <c s="34" t="s">
        <v>4568</v>
      </c>
      <c s="35" t="s">
        <v>5</v>
      </c>
      <c s="6" t="s">
        <v>4569</v>
      </c>
      <c s="36" t="s">
        <v>229</v>
      </c>
      <c s="37">
        <v>0.045</v>
      </c>
      <c s="36">
        <v>1</v>
      </c>
      <c s="36">
        <f>ROUND(G147*H147,6)</f>
      </c>
      <c r="L147" s="38">
        <v>0</v>
      </c>
      <c s="32">
        <f>ROUND(ROUND(L147,2)*ROUND(G147,3),2)</f>
      </c>
      <c s="36" t="s">
        <v>53</v>
      </c>
      <c>
        <f>(M147*21)/100</f>
      </c>
      <c t="s">
        <v>27</v>
      </c>
    </row>
    <row r="148" spans="1:5" ht="12.75">
      <c r="A148" s="35" t="s">
        <v>54</v>
      </c>
      <c r="E148" s="39" t="s">
        <v>4569</v>
      </c>
    </row>
    <row r="149" spans="1:5" ht="12.75">
      <c r="A149" s="35" t="s">
        <v>55</v>
      </c>
      <c r="E149" s="40" t="s">
        <v>5</v>
      </c>
    </row>
    <row r="150" spans="1:5" ht="12.75">
      <c r="A150" t="s">
        <v>56</v>
      </c>
      <c r="E150" s="39" t="s">
        <v>5</v>
      </c>
    </row>
    <row r="151" spans="1:16" ht="12.75">
      <c r="A151" t="s">
        <v>49</v>
      </c>
      <c s="34" t="s">
        <v>159</v>
      </c>
      <c s="34" t="s">
        <v>4568</v>
      </c>
      <c s="35" t="s">
        <v>4</v>
      </c>
      <c s="6" t="s">
        <v>4569</v>
      </c>
      <c s="36" t="s">
        <v>229</v>
      </c>
      <c s="37">
        <v>0.02</v>
      </c>
      <c s="36">
        <v>1</v>
      </c>
      <c s="36">
        <f>ROUND(G151*H151,6)</f>
      </c>
      <c r="L151" s="38">
        <v>0</v>
      </c>
      <c s="32">
        <f>ROUND(ROUND(L151,2)*ROUND(G151,3),2)</f>
      </c>
      <c s="36" t="s">
        <v>53</v>
      </c>
      <c>
        <f>(M151*21)/100</f>
      </c>
      <c t="s">
        <v>27</v>
      </c>
    </row>
    <row r="152" spans="1:5" ht="12.75">
      <c r="A152" s="35" t="s">
        <v>54</v>
      </c>
      <c r="E152" s="39" t="s">
        <v>4569</v>
      </c>
    </row>
    <row r="153" spans="1:5" ht="12.75">
      <c r="A153" s="35" t="s">
        <v>55</v>
      </c>
      <c r="E153" s="40" t="s">
        <v>5</v>
      </c>
    </row>
    <row r="154" spans="1:5" ht="12.75">
      <c r="A154" t="s">
        <v>56</v>
      </c>
      <c r="E154" s="39" t="s">
        <v>5</v>
      </c>
    </row>
    <row r="155" spans="1:16" ht="12.75">
      <c r="A155" t="s">
        <v>49</v>
      </c>
      <c s="34" t="s">
        <v>162</v>
      </c>
      <c s="34" t="s">
        <v>5449</v>
      </c>
      <c s="35" t="s">
        <v>4</v>
      </c>
      <c s="6" t="s">
        <v>5450</v>
      </c>
      <c s="36" t="s">
        <v>5451</v>
      </c>
      <c s="37">
        <v>63.437</v>
      </c>
      <c s="36">
        <v>0.001</v>
      </c>
      <c s="36">
        <f>ROUND(G155*H155,6)</f>
      </c>
      <c r="L155" s="38">
        <v>0</v>
      </c>
      <c s="32">
        <f>ROUND(ROUND(L155,2)*ROUND(G155,3),2)</f>
      </c>
      <c s="36" t="s">
        <v>53</v>
      </c>
      <c>
        <f>(M155*21)/100</f>
      </c>
      <c t="s">
        <v>27</v>
      </c>
    </row>
    <row r="156" spans="1:5" ht="12.75">
      <c r="A156" s="35" t="s">
        <v>54</v>
      </c>
      <c r="E156" s="39" t="s">
        <v>5450</v>
      </c>
    </row>
    <row r="157" spans="1:5" ht="12.75">
      <c r="A157" s="35" t="s">
        <v>55</v>
      </c>
      <c r="E157" s="40" t="s">
        <v>5</v>
      </c>
    </row>
    <row r="158" spans="1:5" ht="12.75">
      <c r="A158" t="s">
        <v>56</v>
      </c>
      <c r="E158" s="39" t="s">
        <v>5</v>
      </c>
    </row>
    <row r="159" spans="1:16" ht="12.75">
      <c r="A159" t="s">
        <v>49</v>
      </c>
      <c s="34" t="s">
        <v>165</v>
      </c>
      <c s="34" t="s">
        <v>5449</v>
      </c>
      <c s="35" t="s">
        <v>83</v>
      </c>
      <c s="6" t="s">
        <v>5450</v>
      </c>
      <c s="36" t="s">
        <v>5451</v>
      </c>
      <c s="37">
        <v>72.575</v>
      </c>
      <c s="36">
        <v>0.001</v>
      </c>
      <c s="36">
        <f>ROUND(G159*H159,6)</f>
      </c>
      <c r="L159" s="38">
        <v>0</v>
      </c>
      <c s="32">
        <f>ROUND(ROUND(L159,2)*ROUND(G159,3),2)</f>
      </c>
      <c s="36" t="s">
        <v>53</v>
      </c>
      <c>
        <f>(M159*21)/100</f>
      </c>
      <c t="s">
        <v>27</v>
      </c>
    </row>
    <row r="160" spans="1:5" ht="12.75">
      <c r="A160" s="35" t="s">
        <v>54</v>
      </c>
      <c r="E160" s="39" t="s">
        <v>5450</v>
      </c>
    </row>
    <row r="161" spans="1:5" ht="12.75">
      <c r="A161" s="35" t="s">
        <v>55</v>
      </c>
      <c r="E161" s="40" t="s">
        <v>5</v>
      </c>
    </row>
    <row r="162" spans="1:5" ht="12.75">
      <c r="A162" t="s">
        <v>56</v>
      </c>
      <c r="E162" s="39" t="s">
        <v>5</v>
      </c>
    </row>
    <row r="163" spans="1:16" ht="38.25">
      <c r="A163" t="s">
        <v>49</v>
      </c>
      <c s="34" t="s">
        <v>168</v>
      </c>
      <c s="34" t="s">
        <v>4574</v>
      </c>
      <c s="35" t="s">
        <v>4</v>
      </c>
      <c s="6" t="s">
        <v>4575</v>
      </c>
      <c s="36" t="s">
        <v>1430</v>
      </c>
      <c s="37">
        <v>449.022</v>
      </c>
      <c s="36">
        <v>0.0054</v>
      </c>
      <c s="36">
        <f>ROUND(G163*H163,6)</f>
      </c>
      <c r="L163" s="38">
        <v>0</v>
      </c>
      <c s="32">
        <f>ROUND(ROUND(L163,2)*ROUND(G163,3),2)</f>
      </c>
      <c s="36" t="s">
        <v>53</v>
      </c>
      <c>
        <f>(M163*21)/100</f>
      </c>
      <c t="s">
        <v>27</v>
      </c>
    </row>
    <row r="164" spans="1:5" ht="38.25">
      <c r="A164" s="35" t="s">
        <v>54</v>
      </c>
      <c r="E164" s="39" t="s">
        <v>4575</v>
      </c>
    </row>
    <row r="165" spans="1:5" ht="12.75">
      <c r="A165" s="35" t="s">
        <v>55</v>
      </c>
      <c r="E165" s="40" t="s">
        <v>5</v>
      </c>
    </row>
    <row r="166" spans="1:5" ht="12.75">
      <c r="A166" t="s">
        <v>56</v>
      </c>
      <c r="E166" s="39" t="s">
        <v>5</v>
      </c>
    </row>
    <row r="167" spans="1:16" ht="38.25">
      <c r="A167" t="s">
        <v>49</v>
      </c>
      <c s="34" t="s">
        <v>171</v>
      </c>
      <c s="34" t="s">
        <v>4574</v>
      </c>
      <c s="35" t="s">
        <v>90</v>
      </c>
      <c s="6" t="s">
        <v>4575</v>
      </c>
      <c s="36" t="s">
        <v>1430</v>
      </c>
      <c s="37">
        <v>512.645</v>
      </c>
      <c s="36">
        <v>0.0054</v>
      </c>
      <c s="36">
        <f>ROUND(G167*H167,6)</f>
      </c>
      <c r="L167" s="38">
        <v>0</v>
      </c>
      <c s="32">
        <f>ROUND(ROUND(L167,2)*ROUND(G167,3),2)</f>
      </c>
      <c s="36" t="s">
        <v>53</v>
      </c>
      <c>
        <f>(M167*21)/100</f>
      </c>
      <c t="s">
        <v>27</v>
      </c>
    </row>
    <row r="168" spans="1:5" ht="38.25">
      <c r="A168" s="35" t="s">
        <v>54</v>
      </c>
      <c r="E168" s="39" t="s">
        <v>4575</v>
      </c>
    </row>
    <row r="169" spans="1:5" ht="12.75">
      <c r="A169" s="35" t="s">
        <v>55</v>
      </c>
      <c r="E169" s="40" t="s">
        <v>5</v>
      </c>
    </row>
    <row r="170" spans="1:5" ht="12.75">
      <c r="A170" t="s">
        <v>56</v>
      </c>
      <c r="E170" s="39" t="s">
        <v>5</v>
      </c>
    </row>
    <row r="171" spans="1:16" ht="12.75">
      <c r="A171" t="s">
        <v>49</v>
      </c>
      <c s="34" t="s">
        <v>174</v>
      </c>
      <c s="34" t="s">
        <v>10439</v>
      </c>
      <c s="35" t="s">
        <v>4</v>
      </c>
      <c s="6" t="s">
        <v>10440</v>
      </c>
      <c s="36" t="s">
        <v>1430</v>
      </c>
      <c s="37">
        <v>70.957</v>
      </c>
      <c s="36">
        <v>0.0003</v>
      </c>
      <c s="36">
        <f>ROUND(G171*H171,6)</f>
      </c>
      <c r="L171" s="38">
        <v>0</v>
      </c>
      <c s="32">
        <f>ROUND(ROUND(L171,2)*ROUND(G171,3),2)</f>
      </c>
      <c s="36" t="s">
        <v>53</v>
      </c>
      <c>
        <f>(M171*21)/100</f>
      </c>
      <c t="s">
        <v>27</v>
      </c>
    </row>
    <row r="172" spans="1:5" ht="12.75">
      <c r="A172" s="35" t="s">
        <v>54</v>
      </c>
      <c r="E172" s="39" t="s">
        <v>10440</v>
      </c>
    </row>
    <row r="173" spans="1:5" ht="12.75">
      <c r="A173" s="35" t="s">
        <v>55</v>
      </c>
      <c r="E173" s="40" t="s">
        <v>5</v>
      </c>
    </row>
    <row r="174" spans="1:5" ht="12.75">
      <c r="A174" t="s">
        <v>56</v>
      </c>
      <c r="E174" s="39" t="s">
        <v>5</v>
      </c>
    </row>
    <row r="175" spans="1:16" ht="12.75">
      <c r="A175" t="s">
        <v>49</v>
      </c>
      <c s="34" t="s">
        <v>177</v>
      </c>
      <c s="34" t="s">
        <v>10439</v>
      </c>
      <c s="35" t="s">
        <v>93</v>
      </c>
      <c s="6" t="s">
        <v>10440</v>
      </c>
      <c s="36" t="s">
        <v>1430</v>
      </c>
      <c s="37">
        <v>240.42</v>
      </c>
      <c s="36">
        <v>0.0003</v>
      </c>
      <c s="36">
        <f>ROUND(G175*H175,6)</f>
      </c>
      <c r="L175" s="38">
        <v>0</v>
      </c>
      <c s="32">
        <f>ROUND(ROUND(L175,2)*ROUND(G175,3),2)</f>
      </c>
      <c s="36" t="s">
        <v>53</v>
      </c>
      <c>
        <f>(M175*21)/100</f>
      </c>
      <c t="s">
        <v>27</v>
      </c>
    </row>
    <row r="176" spans="1:5" ht="12.75">
      <c r="A176" s="35" t="s">
        <v>54</v>
      </c>
      <c r="E176" s="39" t="s">
        <v>10440</v>
      </c>
    </row>
    <row r="177" spans="1:5" ht="12.75">
      <c r="A177" s="35" t="s">
        <v>55</v>
      </c>
      <c r="E177" s="40" t="s">
        <v>5</v>
      </c>
    </row>
    <row r="178" spans="1:5" ht="12.75">
      <c r="A178" t="s">
        <v>56</v>
      </c>
      <c r="E178" s="39" t="s">
        <v>5</v>
      </c>
    </row>
    <row r="179" spans="1:16" ht="12.75">
      <c r="A179" t="s">
        <v>49</v>
      </c>
      <c s="34" t="s">
        <v>180</v>
      </c>
      <c s="34" t="s">
        <v>4579</v>
      </c>
      <c s="35" t="s">
        <v>5</v>
      </c>
      <c s="6" t="s">
        <v>4580</v>
      </c>
      <c s="36" t="s">
        <v>1430</v>
      </c>
      <c s="37">
        <v>150.786</v>
      </c>
      <c s="36">
        <v>0</v>
      </c>
      <c s="36">
        <f>ROUND(G179*H179,6)</f>
      </c>
      <c r="L179" s="38">
        <v>0</v>
      </c>
      <c s="32">
        <f>ROUND(ROUND(L179,2)*ROUND(G179,3),2)</f>
      </c>
      <c s="36" t="s">
        <v>53</v>
      </c>
      <c>
        <f>(M179*21)/100</f>
      </c>
      <c t="s">
        <v>27</v>
      </c>
    </row>
    <row r="180" spans="1:5" ht="25.5">
      <c r="A180" s="35" t="s">
        <v>54</v>
      </c>
      <c r="E180" s="39" t="s">
        <v>4581</v>
      </c>
    </row>
    <row r="181" spans="1:5" ht="38.25">
      <c r="A181" s="35" t="s">
        <v>55</v>
      </c>
      <c r="E181" s="40" t="s">
        <v>10471</v>
      </c>
    </row>
    <row r="182" spans="1:5" ht="12.75">
      <c r="A182" t="s">
        <v>56</v>
      </c>
      <c r="E182" s="39" t="s">
        <v>5</v>
      </c>
    </row>
    <row r="183" spans="1:16" ht="12.75">
      <c r="A183" t="s">
        <v>49</v>
      </c>
      <c s="34" t="s">
        <v>183</v>
      </c>
      <c s="34" t="s">
        <v>10472</v>
      </c>
      <c s="35" t="s">
        <v>5</v>
      </c>
      <c s="6" t="s">
        <v>10473</v>
      </c>
      <c s="36" t="s">
        <v>1430</v>
      </c>
      <c s="37">
        <v>219.925</v>
      </c>
      <c s="36">
        <v>0</v>
      </c>
      <c s="36">
        <f>ROUND(G183*H183,6)</f>
      </c>
      <c r="L183" s="38">
        <v>0</v>
      </c>
      <c s="32">
        <f>ROUND(ROUND(L183,2)*ROUND(G183,3),2)</f>
      </c>
      <c s="36" t="s">
        <v>53</v>
      </c>
      <c>
        <f>(M183*21)/100</f>
      </c>
      <c t="s">
        <v>27</v>
      </c>
    </row>
    <row r="184" spans="1:5" ht="25.5">
      <c r="A184" s="35" t="s">
        <v>54</v>
      </c>
      <c r="E184" s="39" t="s">
        <v>10474</v>
      </c>
    </row>
    <row r="185" spans="1:5" ht="63.75">
      <c r="A185" s="35" t="s">
        <v>55</v>
      </c>
      <c r="E185" s="40" t="s">
        <v>10475</v>
      </c>
    </row>
    <row r="186" spans="1:5" ht="12.75">
      <c r="A186" t="s">
        <v>56</v>
      </c>
      <c r="E186" s="39" t="s">
        <v>5</v>
      </c>
    </row>
    <row r="187" spans="1:16" ht="25.5">
      <c r="A187" t="s">
        <v>49</v>
      </c>
      <c s="34" t="s">
        <v>186</v>
      </c>
      <c s="34" t="s">
        <v>10476</v>
      </c>
      <c s="35" t="s">
        <v>5</v>
      </c>
      <c s="6" t="s">
        <v>10477</v>
      </c>
      <c s="36" t="s">
        <v>1430</v>
      </c>
      <c s="37">
        <v>150.786</v>
      </c>
      <c s="36">
        <v>0</v>
      </c>
      <c s="36">
        <f>ROUND(G187*H187,6)</f>
      </c>
      <c r="L187" s="38">
        <v>0</v>
      </c>
      <c s="32">
        <f>ROUND(ROUND(L187,2)*ROUND(G187,3),2)</f>
      </c>
      <c s="36" t="s">
        <v>53</v>
      </c>
      <c>
        <f>(M187*21)/100</f>
      </c>
      <c t="s">
        <v>27</v>
      </c>
    </row>
    <row r="188" spans="1:5" ht="25.5">
      <c r="A188" s="35" t="s">
        <v>54</v>
      </c>
      <c r="E188" s="39" t="s">
        <v>10478</v>
      </c>
    </row>
    <row r="189" spans="1:5" ht="38.25">
      <c r="A189" s="35" t="s">
        <v>55</v>
      </c>
      <c r="E189" s="40" t="s">
        <v>10479</v>
      </c>
    </row>
    <row r="190" spans="1:5" ht="12.75">
      <c r="A190" t="s">
        <v>56</v>
      </c>
      <c r="E190" s="39" t="s">
        <v>5</v>
      </c>
    </row>
    <row r="191" spans="1:16" ht="12.75">
      <c r="A191" t="s">
        <v>49</v>
      </c>
      <c s="34" t="s">
        <v>189</v>
      </c>
      <c s="34" t="s">
        <v>4583</v>
      </c>
      <c s="35" t="s">
        <v>5</v>
      </c>
      <c s="6" t="s">
        <v>4584</v>
      </c>
      <c s="36" t="s">
        <v>1430</v>
      </c>
      <c s="37">
        <v>59.131</v>
      </c>
      <c s="36">
        <v>0</v>
      </c>
      <c s="36">
        <f>ROUND(G191*H191,6)</f>
      </c>
      <c r="L191" s="38">
        <v>0</v>
      </c>
      <c s="32">
        <f>ROUND(ROUND(L191,2)*ROUND(G191,3),2)</f>
      </c>
      <c s="36" t="s">
        <v>53</v>
      </c>
      <c>
        <f>(M191*21)/100</f>
      </c>
      <c t="s">
        <v>27</v>
      </c>
    </row>
    <row r="192" spans="1:5" ht="25.5">
      <c r="A192" s="35" t="s">
        <v>54</v>
      </c>
      <c r="E192" s="39" t="s">
        <v>4585</v>
      </c>
    </row>
    <row r="193" spans="1:5" ht="38.25">
      <c r="A193" s="35" t="s">
        <v>55</v>
      </c>
      <c r="E193" s="40" t="s">
        <v>10480</v>
      </c>
    </row>
    <row r="194" spans="1:5" ht="12.75">
      <c r="A194" t="s">
        <v>56</v>
      </c>
      <c r="E194" s="39" t="s">
        <v>5</v>
      </c>
    </row>
    <row r="195" spans="1:16" ht="12.75">
      <c r="A195" t="s">
        <v>49</v>
      </c>
      <c s="34" t="s">
        <v>192</v>
      </c>
      <c s="34" t="s">
        <v>10481</v>
      </c>
      <c s="35" t="s">
        <v>5</v>
      </c>
      <c s="6" t="s">
        <v>10482</v>
      </c>
      <c s="36" t="s">
        <v>1430</v>
      </c>
      <c s="37">
        <v>183.875</v>
      </c>
      <c s="36">
        <v>0</v>
      </c>
      <c s="36">
        <f>ROUND(G195*H195,6)</f>
      </c>
      <c r="L195" s="38">
        <v>0</v>
      </c>
      <c s="32">
        <f>ROUND(ROUND(L195,2)*ROUND(G195,3),2)</f>
      </c>
      <c s="36" t="s">
        <v>53</v>
      </c>
      <c>
        <f>(M195*21)/100</f>
      </c>
      <c t="s">
        <v>27</v>
      </c>
    </row>
    <row r="196" spans="1:5" ht="25.5">
      <c r="A196" s="35" t="s">
        <v>54</v>
      </c>
      <c r="E196" s="39" t="s">
        <v>10483</v>
      </c>
    </row>
    <row r="197" spans="1:5" ht="38.25">
      <c r="A197" s="35" t="s">
        <v>55</v>
      </c>
      <c r="E197" s="40" t="s">
        <v>10484</v>
      </c>
    </row>
    <row r="198" spans="1:5" ht="12.75">
      <c r="A198" t="s">
        <v>56</v>
      </c>
      <c r="E198" s="39" t="s">
        <v>5</v>
      </c>
    </row>
    <row r="199" spans="1:16" ht="25.5">
      <c r="A199" t="s">
        <v>49</v>
      </c>
      <c s="34" t="s">
        <v>195</v>
      </c>
      <c s="34" t="s">
        <v>10485</v>
      </c>
      <c s="35" t="s">
        <v>5</v>
      </c>
      <c s="6" t="s">
        <v>10486</v>
      </c>
      <c s="36" t="s">
        <v>1430</v>
      </c>
      <c s="37">
        <v>59.131</v>
      </c>
      <c s="36">
        <v>0</v>
      </c>
      <c s="36">
        <f>ROUND(G199*H199,6)</f>
      </c>
      <c r="L199" s="38">
        <v>0</v>
      </c>
      <c s="32">
        <f>ROUND(ROUND(L199,2)*ROUND(G199,3),2)</f>
      </c>
      <c s="36" t="s">
        <v>53</v>
      </c>
      <c>
        <f>(M199*21)/100</f>
      </c>
      <c t="s">
        <v>27</v>
      </c>
    </row>
    <row r="200" spans="1:5" ht="25.5">
      <c r="A200" s="35" t="s">
        <v>54</v>
      </c>
      <c r="E200" s="39" t="s">
        <v>10487</v>
      </c>
    </row>
    <row r="201" spans="1:5" ht="38.25">
      <c r="A201" s="35" t="s">
        <v>55</v>
      </c>
      <c r="E201" s="40" t="s">
        <v>10488</v>
      </c>
    </row>
    <row r="202" spans="1:5" ht="12.75">
      <c r="A202" t="s">
        <v>56</v>
      </c>
      <c r="E202" s="39" t="s">
        <v>5</v>
      </c>
    </row>
    <row r="203" spans="1:16" ht="12.75">
      <c r="A203" t="s">
        <v>49</v>
      </c>
      <c s="34" t="s">
        <v>198</v>
      </c>
      <c s="34" t="s">
        <v>4587</v>
      </c>
      <c s="35" t="s">
        <v>5</v>
      </c>
      <c s="6" t="s">
        <v>4588</v>
      </c>
      <c s="36" t="s">
        <v>1430</v>
      </c>
      <c s="37">
        <v>439.85</v>
      </c>
      <c s="36">
        <v>0.000398</v>
      </c>
      <c s="36">
        <f>ROUND(G203*H203,6)</f>
      </c>
      <c r="L203" s="38">
        <v>0</v>
      </c>
      <c s="32">
        <f>ROUND(ROUND(L203,2)*ROUND(G203,3),2)</f>
      </c>
      <c s="36" t="s">
        <v>53</v>
      </c>
      <c>
        <f>(M203*21)/100</f>
      </c>
      <c t="s">
        <v>27</v>
      </c>
    </row>
    <row r="204" spans="1:5" ht="12.75">
      <c r="A204" s="35" t="s">
        <v>54</v>
      </c>
      <c r="E204" s="39" t="s">
        <v>4589</v>
      </c>
    </row>
    <row r="205" spans="1:5" ht="63.75">
      <c r="A205" s="35" t="s">
        <v>55</v>
      </c>
      <c r="E205" s="40" t="s">
        <v>10489</v>
      </c>
    </row>
    <row r="206" spans="1:5" ht="12.75">
      <c r="A206" t="s">
        <v>56</v>
      </c>
      <c r="E206" s="39" t="s">
        <v>5</v>
      </c>
    </row>
    <row r="207" spans="1:16" ht="12.75">
      <c r="A207" t="s">
        <v>49</v>
      </c>
      <c s="34" t="s">
        <v>203</v>
      </c>
      <c s="34" t="s">
        <v>4591</v>
      </c>
      <c s="35" t="s">
        <v>5</v>
      </c>
      <c s="6" t="s">
        <v>4592</v>
      </c>
      <c s="36" t="s">
        <v>1430</v>
      </c>
      <c s="37">
        <v>367.749</v>
      </c>
      <c s="36">
        <v>0.000398</v>
      </c>
      <c s="36">
        <f>ROUND(G207*H207,6)</f>
      </c>
      <c r="L207" s="38">
        <v>0</v>
      </c>
      <c s="32">
        <f>ROUND(ROUND(L207,2)*ROUND(G207,3),2)</f>
      </c>
      <c s="36" t="s">
        <v>53</v>
      </c>
      <c>
        <f>(M207*21)/100</f>
      </c>
      <c t="s">
        <v>27</v>
      </c>
    </row>
    <row r="208" spans="1:5" ht="12.75">
      <c r="A208" s="35" t="s">
        <v>54</v>
      </c>
      <c r="E208" s="39" t="s">
        <v>4593</v>
      </c>
    </row>
    <row r="209" spans="1:5" ht="38.25">
      <c r="A209" s="35" t="s">
        <v>55</v>
      </c>
      <c r="E209" s="40" t="s">
        <v>10490</v>
      </c>
    </row>
    <row r="210" spans="1:5" ht="12.75">
      <c r="A210" t="s">
        <v>56</v>
      </c>
      <c r="E210" s="39" t="s">
        <v>5</v>
      </c>
    </row>
    <row r="211" spans="1:16" ht="12.75">
      <c r="A211" t="s">
        <v>49</v>
      </c>
      <c s="34" t="s">
        <v>206</v>
      </c>
      <c s="34" t="s">
        <v>10491</v>
      </c>
      <c s="35" t="s">
        <v>5</v>
      </c>
      <c s="6" t="s">
        <v>10492</v>
      </c>
      <c s="36" t="s">
        <v>1430</v>
      </c>
      <c s="37">
        <v>183.875</v>
      </c>
      <c s="36">
        <v>0.001877</v>
      </c>
      <c s="36">
        <f>ROUND(G211*H211,6)</f>
      </c>
      <c r="L211" s="38">
        <v>0</v>
      </c>
      <c s="32">
        <f>ROUND(ROUND(L211,2)*ROUND(G211,3),2)</f>
      </c>
      <c s="36" t="s">
        <v>53</v>
      </c>
      <c>
        <f>(M211*21)/100</f>
      </c>
      <c t="s">
        <v>27</v>
      </c>
    </row>
    <row r="212" spans="1:5" ht="25.5">
      <c r="A212" s="35" t="s">
        <v>54</v>
      </c>
      <c r="E212" s="39" t="s">
        <v>10493</v>
      </c>
    </row>
    <row r="213" spans="1:5" ht="38.25">
      <c r="A213" s="35" t="s">
        <v>55</v>
      </c>
      <c r="E213" s="40" t="s">
        <v>10494</v>
      </c>
    </row>
    <row r="214" spans="1:5" ht="12.75">
      <c r="A214" t="s">
        <v>56</v>
      </c>
      <c r="E214" s="39" t="s">
        <v>5</v>
      </c>
    </row>
    <row r="215" spans="1:16" ht="12.75">
      <c r="A215" t="s">
        <v>49</v>
      </c>
      <c s="34" t="s">
        <v>209</v>
      </c>
      <c s="34" t="s">
        <v>4605</v>
      </c>
      <c s="35" t="s">
        <v>5</v>
      </c>
      <c s="6" t="s">
        <v>4606</v>
      </c>
      <c s="36" t="s">
        <v>1430</v>
      </c>
      <c s="37">
        <v>209.061</v>
      </c>
      <c s="36">
        <v>0</v>
      </c>
      <c s="36">
        <f>ROUND(G215*H215,6)</f>
      </c>
      <c r="L215" s="38">
        <v>0</v>
      </c>
      <c s="32">
        <f>ROUND(ROUND(L215,2)*ROUND(G215,3),2)</f>
      </c>
      <c s="36" t="s">
        <v>53</v>
      </c>
      <c>
        <f>(M215*21)/100</f>
      </c>
      <c t="s">
        <v>27</v>
      </c>
    </row>
    <row r="216" spans="1:5" ht="12.75">
      <c r="A216" s="35" t="s">
        <v>54</v>
      </c>
      <c r="E216" s="39" t="s">
        <v>4607</v>
      </c>
    </row>
    <row r="217" spans="1:5" ht="63.75">
      <c r="A217" s="35" t="s">
        <v>55</v>
      </c>
      <c r="E217" s="40" t="s">
        <v>10495</v>
      </c>
    </row>
    <row r="218" spans="1:5" ht="12.75">
      <c r="A218" t="s">
        <v>56</v>
      </c>
      <c r="E218" s="39" t="s">
        <v>5</v>
      </c>
    </row>
    <row r="219" spans="1:16" ht="12.75">
      <c r="A219" t="s">
        <v>49</v>
      </c>
      <c s="34" t="s">
        <v>212</v>
      </c>
      <c s="34" t="s">
        <v>4612</v>
      </c>
      <c s="35" t="s">
        <v>5</v>
      </c>
      <c s="6" t="s">
        <v>4613</v>
      </c>
      <c s="36" t="s">
        <v>1430</v>
      </c>
      <c s="37">
        <v>59.131</v>
      </c>
      <c s="36">
        <v>0</v>
      </c>
      <c s="36">
        <f>ROUND(G219*H219,6)</f>
      </c>
      <c r="L219" s="38">
        <v>0</v>
      </c>
      <c s="32">
        <f>ROUND(ROUND(L219,2)*ROUND(G219,3),2)</f>
      </c>
      <c s="36" t="s">
        <v>53</v>
      </c>
      <c>
        <f>(M219*21)/100</f>
      </c>
      <c t="s">
        <v>27</v>
      </c>
    </row>
    <row r="220" spans="1:5" ht="12.75">
      <c r="A220" s="35" t="s">
        <v>54</v>
      </c>
      <c r="E220" s="39" t="s">
        <v>4614</v>
      </c>
    </row>
    <row r="221" spans="1:5" ht="38.25">
      <c r="A221" s="35" t="s">
        <v>55</v>
      </c>
      <c r="E221" s="40" t="s">
        <v>10496</v>
      </c>
    </row>
    <row r="222" spans="1:5" ht="12.75">
      <c r="A222" t="s">
        <v>56</v>
      </c>
      <c r="E222" s="39" t="s">
        <v>5</v>
      </c>
    </row>
    <row r="223" spans="1:16" ht="12.75">
      <c r="A223" t="s">
        <v>49</v>
      </c>
      <c s="34" t="s">
        <v>215</v>
      </c>
      <c s="34" t="s">
        <v>10497</v>
      </c>
      <c s="35" t="s">
        <v>5</v>
      </c>
      <c s="6" t="s">
        <v>10498</v>
      </c>
      <c s="36" t="s">
        <v>229</v>
      </c>
      <c s="37">
        <v>7.158</v>
      </c>
      <c s="36">
        <v>0</v>
      </c>
      <c s="36">
        <f>ROUND(G223*H223,6)</f>
      </c>
      <c r="L223" s="38">
        <v>0</v>
      </c>
      <c s="32">
        <f>ROUND(ROUND(L223,2)*ROUND(G223,3),2)</f>
      </c>
      <c s="36" t="s">
        <v>53</v>
      </c>
      <c>
        <f>(M223*21)/100</f>
      </c>
      <c t="s">
        <v>27</v>
      </c>
    </row>
    <row r="224" spans="1:5" ht="38.25">
      <c r="A224" s="35" t="s">
        <v>54</v>
      </c>
      <c r="E224" s="39" t="s">
        <v>10499</v>
      </c>
    </row>
    <row r="225" spans="1:5" ht="12.75">
      <c r="A225" s="35" t="s">
        <v>55</v>
      </c>
      <c r="E225" s="40" t="s">
        <v>5</v>
      </c>
    </row>
    <row r="226" spans="1:5" ht="12.75">
      <c r="A226" t="s">
        <v>56</v>
      </c>
      <c r="E226" s="39" t="s">
        <v>5</v>
      </c>
    </row>
    <row r="227" spans="1:13" ht="12.75">
      <c r="A227" t="s">
        <v>46</v>
      </c>
      <c r="C227" s="31" t="s">
        <v>3105</v>
      </c>
      <c r="E227" s="33" t="s">
        <v>3106</v>
      </c>
      <c r="J227" s="32">
        <f>0</f>
      </c>
      <c s="32">
        <f>0</f>
      </c>
      <c s="32">
        <f>0+L228+L232+L236+L240+L244+L248+L252+L256+L260+L264+L268+L272+L276+L280+L284+L288+L292</f>
      </c>
      <c s="32">
        <f>0+M228+M232+M236+M240+M244+M248+M252+M256+M260+M264+M268+M272+M276+M280+M284+M288+M292</f>
      </c>
    </row>
    <row r="228" spans="1:16" ht="12.75">
      <c r="A228" t="s">
        <v>49</v>
      </c>
      <c s="34" t="s">
        <v>220</v>
      </c>
      <c s="34" t="s">
        <v>5449</v>
      </c>
      <c s="35" t="s">
        <v>5</v>
      </c>
      <c s="6" t="s">
        <v>5450</v>
      </c>
      <c s="36" t="s">
        <v>5451</v>
      </c>
      <c s="37">
        <v>105.922</v>
      </c>
      <c s="36">
        <v>0.001</v>
      </c>
      <c s="36">
        <f>ROUND(G228*H228,6)</f>
      </c>
      <c r="L228" s="38">
        <v>0</v>
      </c>
      <c s="32">
        <f>ROUND(ROUND(L228,2)*ROUND(G228,3),2)</f>
      </c>
      <c s="36" t="s">
        <v>53</v>
      </c>
      <c>
        <f>(M228*21)/100</f>
      </c>
      <c t="s">
        <v>27</v>
      </c>
    </row>
    <row r="229" spans="1:5" ht="12.75">
      <c r="A229" s="35" t="s">
        <v>54</v>
      </c>
      <c r="E229" s="39" t="s">
        <v>5450</v>
      </c>
    </row>
    <row r="230" spans="1:5" ht="12.75">
      <c r="A230" s="35" t="s">
        <v>55</v>
      </c>
      <c r="E230" s="40" t="s">
        <v>5</v>
      </c>
    </row>
    <row r="231" spans="1:5" ht="12.75">
      <c r="A231" t="s">
        <v>56</v>
      </c>
      <c r="E231" s="39" t="s">
        <v>5</v>
      </c>
    </row>
    <row r="232" spans="1:16" ht="12.75">
      <c r="A232" t="s">
        <v>49</v>
      </c>
      <c s="34" t="s">
        <v>223</v>
      </c>
      <c s="34" t="s">
        <v>10500</v>
      </c>
      <c s="35" t="s">
        <v>5</v>
      </c>
      <c s="6" t="s">
        <v>10501</v>
      </c>
      <c s="36" t="s">
        <v>229</v>
      </c>
      <c s="37">
        <v>8.191</v>
      </c>
      <c s="36">
        <v>1</v>
      </c>
      <c s="36">
        <f>ROUND(G232*H232,6)</f>
      </c>
      <c r="L232" s="38">
        <v>0</v>
      </c>
      <c s="32">
        <f>ROUND(ROUND(L232,2)*ROUND(G232,3),2)</f>
      </c>
      <c s="36" t="s">
        <v>53</v>
      </c>
      <c>
        <f>(M232*21)/100</f>
      </c>
      <c t="s">
        <v>27</v>
      </c>
    </row>
    <row r="233" spans="1:5" ht="12.75">
      <c r="A233" s="35" t="s">
        <v>54</v>
      </c>
      <c r="E233" s="39" t="s">
        <v>10501</v>
      </c>
    </row>
    <row r="234" spans="1:5" ht="12.75">
      <c r="A234" s="35" t="s">
        <v>55</v>
      </c>
      <c r="E234" s="40" t="s">
        <v>5</v>
      </c>
    </row>
    <row r="235" spans="1:5" ht="12.75">
      <c r="A235" t="s">
        <v>56</v>
      </c>
      <c r="E235" s="39" t="s">
        <v>5</v>
      </c>
    </row>
    <row r="236" spans="1:16" ht="38.25">
      <c r="A236" t="s">
        <v>49</v>
      </c>
      <c s="34" t="s">
        <v>226</v>
      </c>
      <c s="34" t="s">
        <v>4574</v>
      </c>
      <c s="35" t="s">
        <v>5</v>
      </c>
      <c s="6" t="s">
        <v>4575</v>
      </c>
      <c s="36" t="s">
        <v>1430</v>
      </c>
      <c s="37">
        <v>748.195</v>
      </c>
      <c s="36">
        <v>0.0054</v>
      </c>
      <c s="36">
        <f>ROUND(G236*H236,6)</f>
      </c>
      <c r="L236" s="38">
        <v>0</v>
      </c>
      <c s="32">
        <f>ROUND(ROUND(L236,2)*ROUND(G236,3),2)</f>
      </c>
      <c s="36" t="s">
        <v>53</v>
      </c>
      <c>
        <f>(M236*21)/100</f>
      </c>
      <c t="s">
        <v>27</v>
      </c>
    </row>
    <row r="237" spans="1:5" ht="38.25">
      <c r="A237" s="35" t="s">
        <v>54</v>
      </c>
      <c r="E237" s="39" t="s">
        <v>4575</v>
      </c>
    </row>
    <row r="238" spans="1:5" ht="12.75">
      <c r="A238" s="35" t="s">
        <v>55</v>
      </c>
      <c r="E238" s="40" t="s">
        <v>5</v>
      </c>
    </row>
    <row r="239" spans="1:5" ht="12.75">
      <c r="A239" t="s">
        <v>56</v>
      </c>
      <c r="E239" s="39" t="s">
        <v>5</v>
      </c>
    </row>
    <row r="240" spans="1:16" ht="38.25">
      <c r="A240" t="s">
        <v>49</v>
      </c>
      <c s="34" t="s">
        <v>230</v>
      </c>
      <c s="34" t="s">
        <v>10502</v>
      </c>
      <c s="35" t="s">
        <v>5</v>
      </c>
      <c s="6" t="s">
        <v>10503</v>
      </c>
      <c s="36" t="s">
        <v>1430</v>
      </c>
      <c s="37">
        <v>374.098</v>
      </c>
      <c s="36">
        <v>0.00685</v>
      </c>
      <c s="36">
        <f>ROUND(G240*H240,6)</f>
      </c>
      <c r="L240" s="38">
        <v>0</v>
      </c>
      <c s="32">
        <f>ROUND(ROUND(L240,2)*ROUND(G240,3),2)</f>
      </c>
      <c s="36" t="s">
        <v>53</v>
      </c>
      <c>
        <f>(M240*21)/100</f>
      </c>
      <c t="s">
        <v>27</v>
      </c>
    </row>
    <row r="241" spans="1:5" ht="38.25">
      <c r="A241" s="35" t="s">
        <v>54</v>
      </c>
      <c r="E241" s="39" t="s">
        <v>10504</v>
      </c>
    </row>
    <row r="242" spans="1:5" ht="12.75">
      <c r="A242" s="35" t="s">
        <v>55</v>
      </c>
      <c r="E242" s="40" t="s">
        <v>5</v>
      </c>
    </row>
    <row r="243" spans="1:5" ht="12.75">
      <c r="A243" t="s">
        <v>56</v>
      </c>
      <c r="E243" s="39" t="s">
        <v>5</v>
      </c>
    </row>
    <row r="244" spans="1:16" ht="12.75">
      <c r="A244" t="s">
        <v>49</v>
      </c>
      <c s="34" t="s">
        <v>234</v>
      </c>
      <c s="34" t="s">
        <v>10505</v>
      </c>
      <c s="35" t="s">
        <v>5</v>
      </c>
      <c s="6" t="s">
        <v>10506</v>
      </c>
      <c s="36" t="s">
        <v>1430</v>
      </c>
      <c s="37">
        <v>353.074</v>
      </c>
      <c s="36">
        <v>0.0002</v>
      </c>
      <c s="36">
        <f>ROUND(G244*H244,6)</f>
      </c>
      <c r="L244" s="38">
        <v>0</v>
      </c>
      <c s="32">
        <f>ROUND(ROUND(L244,2)*ROUND(G244,3),2)</f>
      </c>
      <c s="36" t="s">
        <v>53</v>
      </c>
      <c>
        <f>(M244*21)/100</f>
      </c>
      <c t="s">
        <v>27</v>
      </c>
    </row>
    <row r="245" spans="1:5" ht="12.75">
      <c r="A245" s="35" t="s">
        <v>54</v>
      </c>
      <c r="E245" s="39" t="s">
        <v>10506</v>
      </c>
    </row>
    <row r="246" spans="1:5" ht="12.75">
      <c r="A246" s="35" t="s">
        <v>55</v>
      </c>
      <c r="E246" s="40" t="s">
        <v>5</v>
      </c>
    </row>
    <row r="247" spans="1:5" ht="12.75">
      <c r="A247" t="s">
        <v>56</v>
      </c>
      <c r="E247" s="39" t="s">
        <v>5</v>
      </c>
    </row>
    <row r="248" spans="1:16" ht="12.75">
      <c r="A248" t="s">
        <v>49</v>
      </c>
      <c s="34" t="s">
        <v>237</v>
      </c>
      <c s="34" t="s">
        <v>10439</v>
      </c>
      <c s="35" t="s">
        <v>5</v>
      </c>
      <c s="6" t="s">
        <v>10440</v>
      </c>
      <c s="36" t="s">
        <v>1430</v>
      </c>
      <c s="37">
        <v>370.727</v>
      </c>
      <c s="36">
        <v>0.0003</v>
      </c>
      <c s="36">
        <f>ROUND(G248*H248,6)</f>
      </c>
      <c r="L248" s="38">
        <v>0</v>
      </c>
      <c s="32">
        <f>ROUND(ROUND(L248,2)*ROUND(G248,3),2)</f>
      </c>
      <c s="36" t="s">
        <v>53</v>
      </c>
      <c>
        <f>(M248*21)/100</f>
      </c>
      <c t="s">
        <v>27</v>
      </c>
    </row>
    <row r="249" spans="1:5" ht="12.75">
      <c r="A249" s="35" t="s">
        <v>54</v>
      </c>
      <c r="E249" s="39" t="s">
        <v>10440</v>
      </c>
    </row>
    <row r="250" spans="1:5" ht="12.75">
      <c r="A250" s="35" t="s">
        <v>55</v>
      </c>
      <c r="E250" s="40" t="s">
        <v>5</v>
      </c>
    </row>
    <row r="251" spans="1:5" ht="12.75">
      <c r="A251" t="s">
        <v>56</v>
      </c>
      <c r="E251" s="39" t="s">
        <v>5</v>
      </c>
    </row>
    <row r="252" spans="1:16" ht="12.75">
      <c r="A252" t="s">
        <v>49</v>
      </c>
      <c s="34" t="s">
        <v>240</v>
      </c>
      <c s="34" t="s">
        <v>10507</v>
      </c>
      <c s="35" t="s">
        <v>5</v>
      </c>
      <c s="6" t="s">
        <v>10508</v>
      </c>
      <c s="36" t="s">
        <v>52</v>
      </c>
      <c s="37">
        <v>34.68</v>
      </c>
      <c s="36">
        <v>0.0005</v>
      </c>
      <c s="36">
        <f>ROUND(G252*H252,6)</f>
      </c>
      <c r="L252" s="38">
        <v>0</v>
      </c>
      <c s="32">
        <f>ROUND(ROUND(L252,2)*ROUND(G252,3),2)</f>
      </c>
      <c s="36" t="s">
        <v>53</v>
      </c>
      <c>
        <f>(M252*21)/100</f>
      </c>
      <c t="s">
        <v>27</v>
      </c>
    </row>
    <row r="253" spans="1:5" ht="12.75">
      <c r="A253" s="35" t="s">
        <v>54</v>
      </c>
      <c r="E253" s="39" t="s">
        <v>10508</v>
      </c>
    </row>
    <row r="254" spans="1:5" ht="12.75">
      <c r="A254" s="35" t="s">
        <v>55</v>
      </c>
      <c r="E254" s="40" t="s">
        <v>5</v>
      </c>
    </row>
    <row r="255" spans="1:5" ht="12.75">
      <c r="A255" t="s">
        <v>56</v>
      </c>
      <c r="E255" s="39" t="s">
        <v>5</v>
      </c>
    </row>
    <row r="256" spans="1:16" ht="25.5">
      <c r="A256" t="s">
        <v>49</v>
      </c>
      <c s="34" t="s">
        <v>243</v>
      </c>
      <c s="34" t="s">
        <v>10509</v>
      </c>
      <c s="35" t="s">
        <v>5</v>
      </c>
      <c s="6" t="s">
        <v>10510</v>
      </c>
      <c s="36" t="s">
        <v>1430</v>
      </c>
      <c s="37">
        <v>353.074</v>
      </c>
      <c s="36">
        <v>0.0008</v>
      </c>
      <c s="36">
        <f>ROUND(G256*H256,6)</f>
      </c>
      <c r="L256" s="38">
        <v>0</v>
      </c>
      <c s="32">
        <f>ROUND(ROUND(L256,2)*ROUND(G256,3),2)</f>
      </c>
      <c s="36" t="s">
        <v>53</v>
      </c>
      <c>
        <f>(M256*21)/100</f>
      </c>
      <c t="s">
        <v>27</v>
      </c>
    </row>
    <row r="257" spans="1:5" ht="25.5">
      <c r="A257" s="35" t="s">
        <v>54</v>
      </c>
      <c r="E257" s="39" t="s">
        <v>10510</v>
      </c>
    </row>
    <row r="258" spans="1:5" ht="12.75">
      <c r="A258" s="35" t="s">
        <v>55</v>
      </c>
      <c r="E258" s="40" t="s">
        <v>5</v>
      </c>
    </row>
    <row r="259" spans="1:5" ht="12.75">
      <c r="A259" t="s">
        <v>56</v>
      </c>
      <c r="E259" s="39" t="s">
        <v>5</v>
      </c>
    </row>
    <row r="260" spans="1:16" ht="12.75">
      <c r="A260" t="s">
        <v>49</v>
      </c>
      <c s="34" t="s">
        <v>246</v>
      </c>
      <c s="34" t="s">
        <v>10511</v>
      </c>
      <c s="35" t="s">
        <v>5</v>
      </c>
      <c s="6" t="s">
        <v>10512</v>
      </c>
      <c s="36" t="s">
        <v>1430</v>
      </c>
      <c s="37">
        <v>320.976</v>
      </c>
      <c s="36">
        <v>0</v>
      </c>
      <c s="36">
        <f>ROUND(G260*H260,6)</f>
      </c>
      <c r="L260" s="38">
        <v>0</v>
      </c>
      <c s="32">
        <f>ROUND(ROUND(L260,2)*ROUND(G260,3),2)</f>
      </c>
      <c s="36" t="s">
        <v>53</v>
      </c>
      <c>
        <f>(M260*21)/100</f>
      </c>
      <c t="s">
        <v>27</v>
      </c>
    </row>
    <row r="261" spans="1:5" ht="25.5">
      <c r="A261" s="35" t="s">
        <v>54</v>
      </c>
      <c r="E261" s="39" t="s">
        <v>10513</v>
      </c>
    </row>
    <row r="262" spans="1:5" ht="12.75">
      <c r="A262" s="35" t="s">
        <v>55</v>
      </c>
      <c r="E262" s="40" t="s">
        <v>10514</v>
      </c>
    </row>
    <row r="263" spans="1:5" ht="12.75">
      <c r="A263" t="s">
        <v>56</v>
      </c>
      <c r="E263" s="39" t="s">
        <v>5</v>
      </c>
    </row>
    <row r="264" spans="1:16" ht="12.75">
      <c r="A264" t="s">
        <v>49</v>
      </c>
      <c s="34" t="s">
        <v>249</v>
      </c>
      <c s="34" t="s">
        <v>5479</v>
      </c>
      <c s="35" t="s">
        <v>5</v>
      </c>
      <c s="6" t="s">
        <v>5480</v>
      </c>
      <c s="36" t="s">
        <v>1430</v>
      </c>
      <c s="37">
        <v>641.952</v>
      </c>
      <c s="36">
        <v>0.000883</v>
      </c>
      <c s="36">
        <f>ROUND(G264*H264,6)</f>
      </c>
      <c r="L264" s="38">
        <v>0</v>
      </c>
      <c s="32">
        <f>ROUND(ROUND(L264,2)*ROUND(G264,3),2)</f>
      </c>
      <c s="36" t="s">
        <v>53</v>
      </c>
      <c>
        <f>(M264*21)/100</f>
      </c>
      <c t="s">
        <v>27</v>
      </c>
    </row>
    <row r="265" spans="1:5" ht="25.5">
      <c r="A265" s="35" t="s">
        <v>54</v>
      </c>
      <c r="E265" s="39" t="s">
        <v>5481</v>
      </c>
    </row>
    <row r="266" spans="1:5" ht="51">
      <c r="A266" s="35" t="s">
        <v>55</v>
      </c>
      <c r="E266" s="40" t="s">
        <v>10515</v>
      </c>
    </row>
    <row r="267" spans="1:5" ht="12.75">
      <c r="A267" t="s">
        <v>56</v>
      </c>
      <c r="E267" s="39" t="s">
        <v>5</v>
      </c>
    </row>
    <row r="268" spans="1:16" ht="12.75">
      <c r="A268" t="s">
        <v>49</v>
      </c>
      <c s="34" t="s">
        <v>252</v>
      </c>
      <c s="34" t="s">
        <v>5479</v>
      </c>
      <c s="35" t="s">
        <v>4</v>
      </c>
      <c s="6" t="s">
        <v>5480</v>
      </c>
      <c s="36" t="s">
        <v>1430</v>
      </c>
      <c s="37">
        <v>320.976</v>
      </c>
      <c s="36">
        <v>0.000883</v>
      </c>
      <c s="36">
        <f>ROUND(G268*H268,6)</f>
      </c>
      <c r="L268" s="38">
        <v>0</v>
      </c>
      <c s="32">
        <f>ROUND(ROUND(L268,2)*ROUND(G268,3),2)</f>
      </c>
      <c s="36" t="s">
        <v>53</v>
      </c>
      <c>
        <f>(M268*21)/100</f>
      </c>
      <c t="s">
        <v>27</v>
      </c>
    </row>
    <row r="269" spans="1:5" ht="25.5">
      <c r="A269" s="35" t="s">
        <v>54</v>
      </c>
      <c r="E269" s="39" t="s">
        <v>5481</v>
      </c>
    </row>
    <row r="270" spans="1:5" ht="38.25">
      <c r="A270" s="35" t="s">
        <v>55</v>
      </c>
      <c r="E270" s="40" t="s">
        <v>10516</v>
      </c>
    </row>
    <row r="271" spans="1:5" ht="12.75">
      <c r="A271" t="s">
        <v>56</v>
      </c>
      <c r="E271" s="39" t="s">
        <v>5</v>
      </c>
    </row>
    <row r="272" spans="1:16" ht="12.75">
      <c r="A272" t="s">
        <v>49</v>
      </c>
      <c s="34" t="s">
        <v>255</v>
      </c>
      <c s="34" t="s">
        <v>10517</v>
      </c>
      <c s="35" t="s">
        <v>5</v>
      </c>
      <c s="6" t="s">
        <v>10518</v>
      </c>
      <c s="36" t="s">
        <v>1430</v>
      </c>
      <c s="37">
        <v>320.976</v>
      </c>
      <c s="36">
        <v>0</v>
      </c>
      <c s="36">
        <f>ROUND(G272*H272,6)</f>
      </c>
      <c r="L272" s="38">
        <v>0</v>
      </c>
      <c s="32">
        <f>ROUND(ROUND(L272,2)*ROUND(G272,3),2)</f>
      </c>
      <c s="36" t="s">
        <v>53</v>
      </c>
      <c>
        <f>(M272*21)/100</f>
      </c>
      <c t="s">
        <v>27</v>
      </c>
    </row>
    <row r="273" spans="1:5" ht="25.5">
      <c r="A273" s="35" t="s">
        <v>54</v>
      </c>
      <c r="E273" s="39" t="s">
        <v>10519</v>
      </c>
    </row>
    <row r="274" spans="1:5" ht="38.25">
      <c r="A274" s="35" t="s">
        <v>55</v>
      </c>
      <c r="E274" s="40" t="s">
        <v>10516</v>
      </c>
    </row>
    <row r="275" spans="1:5" ht="12.75">
      <c r="A275" t="s">
        <v>56</v>
      </c>
      <c r="E275" s="39" t="s">
        <v>5</v>
      </c>
    </row>
    <row r="276" spans="1:16" ht="25.5">
      <c r="A276" t="s">
        <v>49</v>
      </c>
      <c s="34" t="s">
        <v>368</v>
      </c>
      <c s="34" t="s">
        <v>10520</v>
      </c>
      <c s="35" t="s">
        <v>5</v>
      </c>
      <c s="6" t="s">
        <v>10521</v>
      </c>
      <c s="36" t="s">
        <v>1430</v>
      </c>
      <c s="37">
        <v>320.976</v>
      </c>
      <c s="36">
        <v>0</v>
      </c>
      <c s="36">
        <f>ROUND(G276*H276,6)</f>
      </c>
      <c r="L276" s="38">
        <v>0</v>
      </c>
      <c s="32">
        <f>ROUND(ROUND(L276,2)*ROUND(G276,3),2)</f>
      </c>
      <c s="36" t="s">
        <v>53</v>
      </c>
      <c>
        <f>(M276*21)/100</f>
      </c>
      <c t="s">
        <v>27</v>
      </c>
    </row>
    <row r="277" spans="1:5" ht="25.5">
      <c r="A277" s="35" t="s">
        <v>54</v>
      </c>
      <c r="E277" s="39" t="s">
        <v>10522</v>
      </c>
    </row>
    <row r="278" spans="1:5" ht="38.25">
      <c r="A278" s="35" t="s">
        <v>55</v>
      </c>
      <c r="E278" s="40" t="s">
        <v>10523</v>
      </c>
    </row>
    <row r="279" spans="1:5" ht="12.75">
      <c r="A279" t="s">
        <v>56</v>
      </c>
      <c r="E279" s="39" t="s">
        <v>5</v>
      </c>
    </row>
    <row r="280" spans="1:16" ht="12.75">
      <c r="A280" t="s">
        <v>49</v>
      </c>
      <c s="34" t="s">
        <v>371</v>
      </c>
      <c s="34" t="s">
        <v>10524</v>
      </c>
      <c s="35" t="s">
        <v>5</v>
      </c>
      <c s="6" t="s">
        <v>10525</v>
      </c>
      <c s="36" t="s">
        <v>1430</v>
      </c>
      <c s="37">
        <v>49.641</v>
      </c>
      <c s="36">
        <v>0</v>
      </c>
      <c s="36">
        <f>ROUND(G280*H280,6)</f>
      </c>
      <c r="L280" s="38">
        <v>0</v>
      </c>
      <c s="32">
        <f>ROUND(ROUND(L280,2)*ROUND(G280,3),2)</f>
      </c>
      <c s="36" t="s">
        <v>53</v>
      </c>
      <c>
        <f>(M280*21)/100</f>
      </c>
      <c t="s">
        <v>27</v>
      </c>
    </row>
    <row r="281" spans="1:5" ht="25.5">
      <c r="A281" s="35" t="s">
        <v>54</v>
      </c>
      <c r="E281" s="39" t="s">
        <v>10526</v>
      </c>
    </row>
    <row r="282" spans="1:5" ht="51">
      <c r="A282" s="35" t="s">
        <v>55</v>
      </c>
      <c r="E282" s="40" t="s">
        <v>10527</v>
      </c>
    </row>
    <row r="283" spans="1:5" ht="12.75">
      <c r="A283" t="s">
        <v>56</v>
      </c>
      <c r="E283" s="39" t="s">
        <v>5</v>
      </c>
    </row>
    <row r="284" spans="1:16" ht="12.75">
      <c r="A284" t="s">
        <v>49</v>
      </c>
      <c s="34" t="s">
        <v>472</v>
      </c>
      <c s="34" t="s">
        <v>10528</v>
      </c>
      <c s="35" t="s">
        <v>5</v>
      </c>
      <c s="6" t="s">
        <v>10529</v>
      </c>
      <c s="36" t="s">
        <v>1430</v>
      </c>
      <c s="37">
        <v>320.976</v>
      </c>
      <c s="36">
        <v>0</v>
      </c>
      <c s="36">
        <f>ROUND(G284*H284,6)</f>
      </c>
      <c r="L284" s="38">
        <v>0</v>
      </c>
      <c s="32">
        <f>ROUND(ROUND(L284,2)*ROUND(G284,3),2)</f>
      </c>
      <c s="36" t="s">
        <v>53</v>
      </c>
      <c>
        <f>(M284*21)/100</f>
      </c>
      <c t="s">
        <v>27</v>
      </c>
    </row>
    <row r="285" spans="1:5" ht="25.5">
      <c r="A285" s="35" t="s">
        <v>54</v>
      </c>
      <c r="E285" s="39" t="s">
        <v>10530</v>
      </c>
    </row>
    <row r="286" spans="1:5" ht="38.25">
      <c r="A286" s="35" t="s">
        <v>55</v>
      </c>
      <c r="E286" s="40" t="s">
        <v>10531</v>
      </c>
    </row>
    <row r="287" spans="1:5" ht="12.75">
      <c r="A287" t="s">
        <v>56</v>
      </c>
      <c r="E287" s="39" t="s">
        <v>5</v>
      </c>
    </row>
    <row r="288" spans="1:16" ht="12.75">
      <c r="A288" t="s">
        <v>49</v>
      </c>
      <c s="34" t="s">
        <v>475</v>
      </c>
      <c s="34" t="s">
        <v>10532</v>
      </c>
      <c s="35" t="s">
        <v>5</v>
      </c>
      <c s="6" t="s">
        <v>10533</v>
      </c>
      <c s="36" t="s">
        <v>52</v>
      </c>
      <c s="37">
        <v>34</v>
      </c>
      <c s="36">
        <v>0</v>
      </c>
      <c s="36">
        <f>ROUND(G288*H288,6)</f>
      </c>
      <c r="L288" s="38">
        <v>0</v>
      </c>
      <c s="32">
        <f>ROUND(ROUND(L288,2)*ROUND(G288,3),2)</f>
      </c>
      <c s="36" t="s">
        <v>53</v>
      </c>
      <c>
        <f>(M288*21)/100</f>
      </c>
      <c t="s">
        <v>27</v>
      </c>
    </row>
    <row r="289" spans="1:5" ht="25.5">
      <c r="A289" s="35" t="s">
        <v>54</v>
      </c>
      <c r="E289" s="39" t="s">
        <v>10534</v>
      </c>
    </row>
    <row r="290" spans="1:5" ht="25.5">
      <c r="A290" s="35" t="s">
        <v>55</v>
      </c>
      <c r="E290" s="40" t="s">
        <v>10535</v>
      </c>
    </row>
    <row r="291" spans="1:5" ht="12.75">
      <c r="A291" t="s">
        <v>56</v>
      </c>
      <c r="E291" s="39" t="s">
        <v>5</v>
      </c>
    </row>
    <row r="292" spans="1:16" ht="12.75">
      <c r="A292" t="s">
        <v>49</v>
      </c>
      <c s="34" t="s">
        <v>478</v>
      </c>
      <c s="34" t="s">
        <v>10536</v>
      </c>
      <c s="35" t="s">
        <v>5</v>
      </c>
      <c s="6" t="s">
        <v>10537</v>
      </c>
      <c s="36" t="s">
        <v>229</v>
      </c>
      <c s="37">
        <v>16.232</v>
      </c>
      <c s="36">
        <v>0</v>
      </c>
      <c s="36">
        <f>ROUND(G292*H292,6)</f>
      </c>
      <c r="L292" s="38">
        <v>0</v>
      </c>
      <c s="32">
        <f>ROUND(ROUND(L292,2)*ROUND(G292,3),2)</f>
      </c>
      <c s="36" t="s">
        <v>53</v>
      </c>
      <c>
        <f>(M292*21)/100</f>
      </c>
      <c t="s">
        <v>27</v>
      </c>
    </row>
    <row r="293" spans="1:5" ht="25.5">
      <c r="A293" s="35" t="s">
        <v>54</v>
      </c>
      <c r="E293" s="39" t="s">
        <v>10538</v>
      </c>
    </row>
    <row r="294" spans="1:5" ht="12.75">
      <c r="A294" s="35" t="s">
        <v>55</v>
      </c>
      <c r="E294" s="40" t="s">
        <v>5</v>
      </c>
    </row>
    <row r="295" spans="1:5" ht="12.75">
      <c r="A295" t="s">
        <v>56</v>
      </c>
      <c r="E295" s="39" t="s">
        <v>5</v>
      </c>
    </row>
    <row r="296" spans="1:13" ht="12.75">
      <c r="A296" t="s">
        <v>46</v>
      </c>
      <c r="C296" s="31" t="s">
        <v>3111</v>
      </c>
      <c r="E296" s="33" t="s">
        <v>3112</v>
      </c>
      <c r="J296" s="32">
        <f>0</f>
      </c>
      <c s="32">
        <f>0</f>
      </c>
      <c s="32">
        <f>0+L297+L301+L305+L309</f>
      </c>
      <c s="32">
        <f>0+M297+M301+M305+M309</f>
      </c>
    </row>
    <row r="297" spans="1:16" ht="12.75">
      <c r="A297" t="s">
        <v>49</v>
      </c>
      <c s="34" t="s">
        <v>481</v>
      </c>
      <c s="34" t="s">
        <v>10539</v>
      </c>
      <c s="35" t="s">
        <v>5</v>
      </c>
      <c s="6" t="s">
        <v>10540</v>
      </c>
      <c s="36" t="s">
        <v>52</v>
      </c>
      <c s="37">
        <v>15.834</v>
      </c>
      <c s="36">
        <v>0.00038</v>
      </c>
      <c s="36">
        <f>ROUND(G297*H297,6)</f>
      </c>
      <c r="L297" s="38">
        <v>0</v>
      </c>
      <c s="32">
        <f>ROUND(ROUND(L297,2)*ROUND(G297,3),2)</f>
      </c>
      <c s="36" t="s">
        <v>53</v>
      </c>
      <c>
        <f>(M297*21)/100</f>
      </c>
      <c t="s">
        <v>27</v>
      </c>
    </row>
    <row r="298" spans="1:5" ht="12.75">
      <c r="A298" s="35" t="s">
        <v>54</v>
      </c>
      <c r="E298" s="39" t="s">
        <v>10540</v>
      </c>
    </row>
    <row r="299" spans="1:5" ht="12.75">
      <c r="A299" s="35" t="s">
        <v>55</v>
      </c>
      <c r="E299" s="40" t="s">
        <v>5</v>
      </c>
    </row>
    <row r="300" spans="1:5" ht="12.75">
      <c r="A300" t="s">
        <v>56</v>
      </c>
      <c r="E300" s="39" t="s">
        <v>5</v>
      </c>
    </row>
    <row r="301" spans="1:16" ht="25.5">
      <c r="A301" t="s">
        <v>49</v>
      </c>
      <c s="34" t="s">
        <v>484</v>
      </c>
      <c s="34" t="s">
        <v>10541</v>
      </c>
      <c s="35" t="s">
        <v>5</v>
      </c>
      <c s="6" t="s">
        <v>10542</v>
      </c>
      <c s="36" t="s">
        <v>52</v>
      </c>
      <c s="37">
        <v>15.08</v>
      </c>
      <c s="36">
        <v>2.8E-05</v>
      </c>
      <c s="36">
        <f>ROUND(G301*H301,6)</f>
      </c>
      <c r="L301" s="38">
        <v>0</v>
      </c>
      <c s="32">
        <f>ROUND(ROUND(L301,2)*ROUND(G301,3),2)</f>
      </c>
      <c s="36" t="s">
        <v>53</v>
      </c>
      <c>
        <f>(M301*21)/100</f>
      </c>
      <c t="s">
        <v>27</v>
      </c>
    </row>
    <row r="302" spans="1:5" ht="25.5">
      <c r="A302" s="35" t="s">
        <v>54</v>
      </c>
      <c r="E302" s="39" t="s">
        <v>10543</v>
      </c>
    </row>
    <row r="303" spans="1:5" ht="25.5">
      <c r="A303" s="35" t="s">
        <v>55</v>
      </c>
      <c r="E303" s="40" t="s">
        <v>10544</v>
      </c>
    </row>
    <row r="304" spans="1:5" ht="12.75">
      <c r="A304" t="s">
        <v>56</v>
      </c>
      <c r="E304" s="39" t="s">
        <v>5</v>
      </c>
    </row>
    <row r="305" spans="1:16" ht="12.75">
      <c r="A305" t="s">
        <v>49</v>
      </c>
      <c s="34" t="s">
        <v>485</v>
      </c>
      <c s="34" t="s">
        <v>10545</v>
      </c>
      <c s="35" t="s">
        <v>5</v>
      </c>
      <c s="6" t="s">
        <v>10546</v>
      </c>
      <c s="36" t="s">
        <v>229</v>
      </c>
      <c s="37">
        <v>0.006</v>
      </c>
      <c s="36">
        <v>0</v>
      </c>
      <c s="36">
        <f>ROUND(G305*H305,6)</f>
      </c>
      <c r="L305" s="38">
        <v>0</v>
      </c>
      <c s="32">
        <f>ROUND(ROUND(L305,2)*ROUND(G305,3),2)</f>
      </c>
      <c s="36" t="s">
        <v>53</v>
      </c>
      <c>
        <f>(M305*21)/100</f>
      </c>
      <c t="s">
        <v>27</v>
      </c>
    </row>
    <row r="306" spans="1:5" ht="38.25">
      <c r="A306" s="35" t="s">
        <v>54</v>
      </c>
      <c r="E306" s="39" t="s">
        <v>10547</v>
      </c>
    </row>
    <row r="307" spans="1:5" ht="12.75">
      <c r="A307" s="35" t="s">
        <v>55</v>
      </c>
      <c r="E307" s="40" t="s">
        <v>5</v>
      </c>
    </row>
    <row r="308" spans="1:5" ht="12.75">
      <c r="A308" t="s">
        <v>56</v>
      </c>
      <c r="E308" s="39" t="s">
        <v>5</v>
      </c>
    </row>
    <row r="309" spans="1:16" ht="12.75">
      <c r="A309" t="s">
        <v>49</v>
      </c>
      <c s="34" t="s">
        <v>488</v>
      </c>
      <c s="34" t="s">
        <v>10548</v>
      </c>
      <c s="35" t="s">
        <v>5</v>
      </c>
      <c s="6" t="s">
        <v>10549</v>
      </c>
      <c s="36" t="s">
        <v>2810</v>
      </c>
      <c s="37">
        <v>10.349</v>
      </c>
      <c s="36">
        <v>0</v>
      </c>
      <c s="36">
        <f>ROUND(G309*H309,6)</f>
      </c>
      <c r="L309" s="38">
        <v>0</v>
      </c>
      <c s="32">
        <f>ROUND(ROUND(L309,2)*ROUND(G309,3),2)</f>
      </c>
      <c s="36" t="s">
        <v>53</v>
      </c>
      <c>
        <f>(M309*21)/100</f>
      </c>
      <c t="s">
        <v>27</v>
      </c>
    </row>
    <row r="310" spans="1:5" ht="25.5">
      <c r="A310" s="35" t="s">
        <v>54</v>
      </c>
      <c r="E310" s="39" t="s">
        <v>10550</v>
      </c>
    </row>
    <row r="311" spans="1:5" ht="12.75">
      <c r="A311" s="35" t="s">
        <v>55</v>
      </c>
      <c r="E311" s="40" t="s">
        <v>5</v>
      </c>
    </row>
    <row r="312" spans="1:5" ht="12.75">
      <c r="A312" t="s">
        <v>56</v>
      </c>
      <c r="E312" s="39" t="s">
        <v>5</v>
      </c>
    </row>
    <row r="313" spans="1:13" ht="12.75">
      <c r="A313" t="s">
        <v>46</v>
      </c>
      <c r="C313" s="31" t="s">
        <v>3208</v>
      </c>
      <c r="E313" s="33" t="s">
        <v>3209</v>
      </c>
      <c r="J313" s="32">
        <f>0</f>
      </c>
      <c s="32">
        <f>0</f>
      </c>
      <c s="32">
        <f>0+L314+L318+L322+L326+L330+L334+L338+L342</f>
      </c>
      <c s="32">
        <f>0+M314+M318+M322+M326+M330+M334+M338+M342</f>
      </c>
    </row>
    <row r="314" spans="1:16" ht="12.75">
      <c r="A314" t="s">
        <v>49</v>
      </c>
      <c s="34" t="s">
        <v>491</v>
      </c>
      <c s="34" t="s">
        <v>10551</v>
      </c>
      <c s="35" t="s">
        <v>5</v>
      </c>
      <c s="6" t="s">
        <v>10552</v>
      </c>
      <c s="36" t="s">
        <v>52</v>
      </c>
      <c s="37">
        <v>37</v>
      </c>
      <c s="36">
        <v>0.001509</v>
      </c>
      <c s="36">
        <f>ROUND(G314*H314,6)</f>
      </c>
      <c r="L314" s="38">
        <v>0</v>
      </c>
      <c s="32">
        <f>ROUND(ROUND(L314,2)*ROUND(G314,3),2)</f>
      </c>
      <c s="36" t="s">
        <v>53</v>
      </c>
      <c>
        <f>(M314*21)/100</f>
      </c>
      <c t="s">
        <v>27</v>
      </c>
    </row>
    <row r="315" spans="1:5" ht="25.5">
      <c r="A315" s="35" t="s">
        <v>54</v>
      </c>
      <c r="E315" s="39" t="s">
        <v>10553</v>
      </c>
    </row>
    <row r="316" spans="1:5" ht="25.5">
      <c r="A316" s="35" t="s">
        <v>55</v>
      </c>
      <c r="E316" s="40" t="s">
        <v>10554</v>
      </c>
    </row>
    <row r="317" spans="1:5" ht="12.75">
      <c r="A317" t="s">
        <v>56</v>
      </c>
      <c r="E317" s="39" t="s">
        <v>5</v>
      </c>
    </row>
    <row r="318" spans="1:16" ht="12.75">
      <c r="A318" t="s">
        <v>49</v>
      </c>
      <c s="34" t="s">
        <v>494</v>
      </c>
      <c s="34" t="s">
        <v>10555</v>
      </c>
      <c s="35" t="s">
        <v>5</v>
      </c>
      <c s="6" t="s">
        <v>10556</v>
      </c>
      <c s="36" t="s">
        <v>2810</v>
      </c>
      <c s="37">
        <v>1225.442</v>
      </c>
      <c s="36">
        <v>0</v>
      </c>
      <c s="36">
        <f>ROUND(G318*H318,6)</f>
      </c>
      <c r="L318" s="38">
        <v>0</v>
      </c>
      <c s="32">
        <f>ROUND(ROUND(L318,2)*ROUND(G318,3),2)</f>
      </c>
      <c s="36" t="s">
        <v>53</v>
      </c>
      <c>
        <f>(M318*21)/100</f>
      </c>
      <c t="s">
        <v>27</v>
      </c>
    </row>
    <row r="319" spans="1:5" ht="38.25">
      <c r="A319" s="35" t="s">
        <v>54</v>
      </c>
      <c r="E319" s="39" t="s">
        <v>10557</v>
      </c>
    </row>
    <row r="320" spans="1:5" ht="12.75">
      <c r="A320" s="35" t="s">
        <v>55</v>
      </c>
      <c r="E320" s="40" t="s">
        <v>5</v>
      </c>
    </row>
    <row r="321" spans="1:5" ht="12.75">
      <c r="A321" t="s">
        <v>56</v>
      </c>
      <c r="E321" s="39" t="s">
        <v>5</v>
      </c>
    </row>
    <row r="322" spans="1:16" ht="25.5">
      <c r="A322" t="s">
        <v>49</v>
      </c>
      <c s="34" t="s">
        <v>497</v>
      </c>
      <c s="34" t="s">
        <v>10558</v>
      </c>
      <c s="35" t="s">
        <v>5</v>
      </c>
      <c s="6" t="s">
        <v>10559</v>
      </c>
      <c s="36" t="s">
        <v>52</v>
      </c>
      <c s="37">
        <v>58</v>
      </c>
      <c s="36">
        <v>0.00303</v>
      </c>
      <c s="36">
        <f>ROUND(G322*H322,6)</f>
      </c>
      <c r="L322" s="38">
        <v>0</v>
      </c>
      <c s="32">
        <f>ROUND(ROUND(L322,2)*ROUND(G322,3),2)</f>
      </c>
      <c s="36" t="s">
        <v>2373</v>
      </c>
      <c>
        <f>(M322*21)/100</f>
      </c>
      <c t="s">
        <v>27</v>
      </c>
    </row>
    <row r="323" spans="1:5" ht="12.75">
      <c r="A323" s="35" t="s">
        <v>54</v>
      </c>
      <c r="E323" s="39" t="s">
        <v>10560</v>
      </c>
    </row>
    <row r="324" spans="1:5" ht="25.5">
      <c r="A324" s="35" t="s">
        <v>55</v>
      </c>
      <c r="E324" s="40" t="s">
        <v>10561</v>
      </c>
    </row>
    <row r="325" spans="1:5" ht="12.75">
      <c r="A325" t="s">
        <v>56</v>
      </c>
      <c r="E325" s="39" t="s">
        <v>5</v>
      </c>
    </row>
    <row r="326" spans="1:16" ht="12.75">
      <c r="A326" t="s">
        <v>49</v>
      </c>
      <c s="34" t="s">
        <v>498</v>
      </c>
      <c s="34" t="s">
        <v>10562</v>
      </c>
      <c s="35" t="s">
        <v>5</v>
      </c>
      <c s="6" t="s">
        <v>10563</v>
      </c>
      <c s="36" t="s">
        <v>52</v>
      </c>
      <c s="37">
        <v>35</v>
      </c>
      <c s="36">
        <v>0.00076</v>
      </c>
      <c s="36">
        <f>ROUND(G326*H326,6)</f>
      </c>
      <c r="L326" s="38">
        <v>0</v>
      </c>
      <c s="32">
        <f>ROUND(ROUND(L326,2)*ROUND(G326,3),2)</f>
      </c>
      <c s="36" t="s">
        <v>2373</v>
      </c>
      <c>
        <f>(M326*21)/100</f>
      </c>
      <c t="s">
        <v>27</v>
      </c>
    </row>
    <row r="327" spans="1:5" ht="12.75">
      <c r="A327" s="35" t="s">
        <v>54</v>
      </c>
      <c r="E327" s="39" t="s">
        <v>10564</v>
      </c>
    </row>
    <row r="328" spans="1:5" ht="25.5">
      <c r="A328" s="35" t="s">
        <v>55</v>
      </c>
      <c r="E328" s="40" t="s">
        <v>10565</v>
      </c>
    </row>
    <row r="329" spans="1:5" ht="12.75">
      <c r="A329" t="s">
        <v>56</v>
      </c>
      <c r="E329" s="39" t="s">
        <v>5</v>
      </c>
    </row>
    <row r="330" spans="1:16" ht="12.75">
      <c r="A330" t="s">
        <v>49</v>
      </c>
      <c s="34" t="s">
        <v>501</v>
      </c>
      <c s="34" t="s">
        <v>10566</v>
      </c>
      <c s="35" t="s">
        <v>5</v>
      </c>
      <c s="6" t="s">
        <v>10567</v>
      </c>
      <c s="36" t="s">
        <v>52</v>
      </c>
      <c s="37">
        <v>23</v>
      </c>
      <c s="36">
        <v>0.00174</v>
      </c>
      <c s="36">
        <f>ROUND(G330*H330,6)</f>
      </c>
      <c r="L330" s="38">
        <v>0</v>
      </c>
      <c s="32">
        <f>ROUND(ROUND(L330,2)*ROUND(G330,3),2)</f>
      </c>
      <c s="36" t="s">
        <v>2373</v>
      </c>
      <c>
        <f>(M330*21)/100</f>
      </c>
      <c t="s">
        <v>27</v>
      </c>
    </row>
    <row r="331" spans="1:5" ht="25.5">
      <c r="A331" s="35" t="s">
        <v>54</v>
      </c>
      <c r="E331" s="39" t="s">
        <v>10568</v>
      </c>
    </row>
    <row r="332" spans="1:5" ht="25.5">
      <c r="A332" s="35" t="s">
        <v>55</v>
      </c>
      <c r="E332" s="40" t="s">
        <v>10569</v>
      </c>
    </row>
    <row r="333" spans="1:5" ht="12.75">
      <c r="A333" t="s">
        <v>56</v>
      </c>
      <c r="E333" s="39" t="s">
        <v>5</v>
      </c>
    </row>
    <row r="334" spans="1:16" ht="12.75">
      <c r="A334" t="s">
        <v>49</v>
      </c>
      <c s="34" t="s">
        <v>504</v>
      </c>
      <c s="34" t="s">
        <v>10570</v>
      </c>
      <c s="35" t="s">
        <v>5</v>
      </c>
      <c s="6" t="s">
        <v>10571</v>
      </c>
      <c s="36" t="s">
        <v>52</v>
      </c>
      <c s="37">
        <v>37</v>
      </c>
      <c s="36">
        <v>0.00209</v>
      </c>
      <c s="36">
        <f>ROUND(G334*H334,6)</f>
      </c>
      <c r="L334" s="38">
        <v>0</v>
      </c>
      <c s="32">
        <f>ROUND(ROUND(L334,2)*ROUND(G334,3),2)</f>
      </c>
      <c s="36" t="s">
        <v>2373</v>
      </c>
      <c>
        <f>(M334*21)/100</f>
      </c>
      <c t="s">
        <v>27</v>
      </c>
    </row>
    <row r="335" spans="1:5" ht="25.5">
      <c r="A335" s="35" t="s">
        <v>54</v>
      </c>
      <c r="E335" s="39" t="s">
        <v>10572</v>
      </c>
    </row>
    <row r="336" spans="1:5" ht="25.5">
      <c r="A336" s="35" t="s">
        <v>55</v>
      </c>
      <c r="E336" s="40" t="s">
        <v>10573</v>
      </c>
    </row>
    <row r="337" spans="1:5" ht="12.75">
      <c r="A337" t="s">
        <v>56</v>
      </c>
      <c r="E337" s="39" t="s">
        <v>5</v>
      </c>
    </row>
    <row r="338" spans="1:16" ht="12.75">
      <c r="A338" t="s">
        <v>49</v>
      </c>
      <c s="34" t="s">
        <v>505</v>
      </c>
      <c s="34" t="s">
        <v>10574</v>
      </c>
      <c s="35" t="s">
        <v>5</v>
      </c>
      <c s="6" t="s">
        <v>10575</v>
      </c>
      <c s="36" t="s">
        <v>52</v>
      </c>
      <c s="37">
        <v>23</v>
      </c>
      <c s="36">
        <v>0.00194</v>
      </c>
      <c s="36">
        <f>ROUND(G338*H338,6)</f>
      </c>
      <c r="L338" s="38">
        <v>0</v>
      </c>
      <c s="32">
        <f>ROUND(ROUND(L338,2)*ROUND(G338,3),2)</f>
      </c>
      <c s="36" t="s">
        <v>2373</v>
      </c>
      <c>
        <f>(M338*21)/100</f>
      </c>
      <c t="s">
        <v>27</v>
      </c>
    </row>
    <row r="339" spans="1:5" ht="25.5">
      <c r="A339" s="35" t="s">
        <v>54</v>
      </c>
      <c r="E339" s="39" t="s">
        <v>10576</v>
      </c>
    </row>
    <row r="340" spans="1:5" ht="25.5">
      <c r="A340" s="35" t="s">
        <v>55</v>
      </c>
      <c r="E340" s="40" t="s">
        <v>10577</v>
      </c>
    </row>
    <row r="341" spans="1:5" ht="12.75">
      <c r="A341" t="s">
        <v>56</v>
      </c>
      <c r="E341" s="39" t="s">
        <v>5</v>
      </c>
    </row>
    <row r="342" spans="1:16" ht="12.75">
      <c r="A342" t="s">
        <v>49</v>
      </c>
      <c s="34" t="s">
        <v>508</v>
      </c>
      <c s="34" t="s">
        <v>10578</v>
      </c>
      <c s="35" t="s">
        <v>5</v>
      </c>
      <c s="6" t="s">
        <v>10579</v>
      </c>
      <c s="36" t="s">
        <v>52</v>
      </c>
      <c s="37">
        <v>37</v>
      </c>
      <c s="36">
        <v>0.0024</v>
      </c>
      <c s="36">
        <f>ROUND(G342*H342,6)</f>
      </c>
      <c r="L342" s="38">
        <v>0</v>
      </c>
      <c s="32">
        <f>ROUND(ROUND(L342,2)*ROUND(G342,3),2)</f>
      </c>
      <c s="36" t="s">
        <v>2373</v>
      </c>
      <c>
        <f>(M342*21)/100</f>
      </c>
      <c t="s">
        <v>27</v>
      </c>
    </row>
    <row r="343" spans="1:5" ht="25.5">
      <c r="A343" s="35" t="s">
        <v>54</v>
      </c>
      <c r="E343" s="39" t="s">
        <v>10580</v>
      </c>
    </row>
    <row r="344" spans="1:5" ht="12.75">
      <c r="A344" s="35" t="s">
        <v>55</v>
      </c>
      <c r="E344" s="40" t="s">
        <v>10581</v>
      </c>
    </row>
    <row r="345" spans="1:5" ht="12.75">
      <c r="A345" t="s">
        <v>56</v>
      </c>
      <c r="E345" s="39" t="s">
        <v>5</v>
      </c>
    </row>
    <row r="346" spans="1:13" ht="12.75">
      <c r="A346" t="s">
        <v>46</v>
      </c>
      <c r="C346" s="31" t="s">
        <v>3266</v>
      </c>
      <c r="E346" s="33" t="s">
        <v>3267</v>
      </c>
      <c r="J346" s="32">
        <f>0</f>
      </c>
      <c s="32">
        <f>0</f>
      </c>
      <c s="32">
        <f>0+L347+L351+L355+L359+L363</f>
      </c>
      <c s="32">
        <f>0+M347+M351+M355+M359+M363</f>
      </c>
    </row>
    <row r="347" spans="1:16" ht="12.75">
      <c r="A347" t="s">
        <v>49</v>
      </c>
      <c s="34" t="s">
        <v>511</v>
      </c>
      <c s="34" t="s">
        <v>10582</v>
      </c>
      <c s="35" t="s">
        <v>5</v>
      </c>
      <c s="6" t="s">
        <v>10583</v>
      </c>
      <c s="36" t="s">
        <v>10584</v>
      </c>
      <c s="37">
        <v>0.03</v>
      </c>
      <c s="36">
        <v>0.0003</v>
      </c>
      <c s="36">
        <f>ROUND(G347*H347,6)</f>
      </c>
      <c r="L347" s="38">
        <v>0</v>
      </c>
      <c s="32">
        <f>ROUND(ROUND(L347,2)*ROUND(G347,3),2)</f>
      </c>
      <c s="36" t="s">
        <v>53</v>
      </c>
      <c>
        <f>(M347*21)/100</f>
      </c>
      <c t="s">
        <v>27</v>
      </c>
    </row>
    <row r="348" spans="1:5" ht="12.75">
      <c r="A348" s="35" t="s">
        <v>54</v>
      </c>
      <c r="E348" s="39" t="s">
        <v>10583</v>
      </c>
    </row>
    <row r="349" spans="1:5" ht="12.75">
      <c r="A349" s="35" t="s">
        <v>55</v>
      </c>
      <c r="E349" s="40" t="s">
        <v>5</v>
      </c>
    </row>
    <row r="350" spans="1:5" ht="12.75">
      <c r="A350" t="s">
        <v>56</v>
      </c>
      <c r="E350" s="39" t="s">
        <v>5</v>
      </c>
    </row>
    <row r="351" spans="1:16" ht="12.75">
      <c r="A351" t="s">
        <v>49</v>
      </c>
      <c s="34" t="s">
        <v>514</v>
      </c>
      <c s="34" t="s">
        <v>10585</v>
      </c>
      <c s="35" t="s">
        <v>5</v>
      </c>
      <c s="6" t="s">
        <v>10586</v>
      </c>
      <c s="36" t="s">
        <v>1409</v>
      </c>
      <c s="37">
        <v>3.429</v>
      </c>
      <c s="36">
        <v>0.5</v>
      </c>
      <c s="36">
        <f>ROUND(G351*H351,6)</f>
      </c>
      <c r="L351" s="38">
        <v>0</v>
      </c>
      <c s="32">
        <f>ROUND(ROUND(L351,2)*ROUND(G351,3),2)</f>
      </c>
      <c s="36" t="s">
        <v>53</v>
      </c>
      <c>
        <f>(M351*21)/100</f>
      </c>
      <c t="s">
        <v>27</v>
      </c>
    </row>
    <row r="352" spans="1:5" ht="12.75">
      <c r="A352" s="35" t="s">
        <v>54</v>
      </c>
      <c r="E352" s="39" t="s">
        <v>10586</v>
      </c>
    </row>
    <row r="353" spans="1:5" ht="38.25">
      <c r="A353" s="35" t="s">
        <v>55</v>
      </c>
      <c r="E353" s="40" t="s">
        <v>10587</v>
      </c>
    </row>
    <row r="354" spans="1:5" ht="12.75">
      <c r="A354" t="s">
        <v>56</v>
      </c>
      <c r="E354" s="39" t="s">
        <v>5</v>
      </c>
    </row>
    <row r="355" spans="1:16" ht="25.5">
      <c r="A355" t="s">
        <v>49</v>
      </c>
      <c s="34" t="s">
        <v>515</v>
      </c>
      <c s="34" t="s">
        <v>10588</v>
      </c>
      <c s="35" t="s">
        <v>5</v>
      </c>
      <c s="6" t="s">
        <v>10589</v>
      </c>
      <c s="36" t="s">
        <v>1430</v>
      </c>
      <c s="37">
        <v>107.184</v>
      </c>
      <c s="36">
        <v>0.000117</v>
      </c>
      <c s="36">
        <f>ROUND(G355*H355,6)</f>
      </c>
      <c r="L355" s="38">
        <v>0</v>
      </c>
      <c s="32">
        <f>ROUND(ROUND(L355,2)*ROUND(G355,3),2)</f>
      </c>
      <c s="36" t="s">
        <v>53</v>
      </c>
      <c>
        <f>(M355*21)/100</f>
      </c>
      <c t="s">
        <v>27</v>
      </c>
    </row>
    <row r="356" spans="1:5" ht="25.5">
      <c r="A356" s="35" t="s">
        <v>54</v>
      </c>
      <c r="E356" s="39" t="s">
        <v>10590</v>
      </c>
    </row>
    <row r="357" spans="1:5" ht="25.5">
      <c r="A357" s="35" t="s">
        <v>55</v>
      </c>
      <c r="E357" s="40" t="s">
        <v>10591</v>
      </c>
    </row>
    <row r="358" spans="1:5" ht="12.75">
      <c r="A358" t="s">
        <v>56</v>
      </c>
      <c r="E358" s="39" t="s">
        <v>5</v>
      </c>
    </row>
    <row r="359" spans="1:16" ht="12.75">
      <c r="A359" t="s">
        <v>49</v>
      </c>
      <c s="34" t="s">
        <v>518</v>
      </c>
      <c s="34" t="s">
        <v>10592</v>
      </c>
      <c s="35" t="s">
        <v>5</v>
      </c>
      <c s="6" t="s">
        <v>10593</v>
      </c>
      <c s="36" t="s">
        <v>86</v>
      </c>
      <c s="37">
        <v>3</v>
      </c>
      <c s="36">
        <v>0</v>
      </c>
      <c s="36">
        <f>ROUND(G359*H359,6)</f>
      </c>
      <c r="L359" s="38">
        <v>0</v>
      </c>
      <c s="32">
        <f>ROUND(ROUND(L359,2)*ROUND(G359,3),2)</f>
      </c>
      <c s="36" t="s">
        <v>53</v>
      </c>
      <c>
        <f>(M359*21)/100</f>
      </c>
      <c t="s">
        <v>27</v>
      </c>
    </row>
    <row r="360" spans="1:5" ht="12.75">
      <c r="A360" s="35" t="s">
        <v>54</v>
      </c>
      <c r="E360" s="39" t="s">
        <v>10594</v>
      </c>
    </row>
    <row r="361" spans="1:5" ht="12.75">
      <c r="A361" s="35" t="s">
        <v>55</v>
      </c>
      <c r="E361" s="40" t="s">
        <v>5</v>
      </c>
    </row>
    <row r="362" spans="1:5" ht="12.75">
      <c r="A362" t="s">
        <v>56</v>
      </c>
      <c r="E362" s="39" t="s">
        <v>5</v>
      </c>
    </row>
    <row r="363" spans="1:16" ht="12.75">
      <c r="A363" t="s">
        <v>49</v>
      </c>
      <c s="34" t="s">
        <v>521</v>
      </c>
      <c s="34" t="s">
        <v>10595</v>
      </c>
      <c s="35" t="s">
        <v>5</v>
      </c>
      <c s="6" t="s">
        <v>10596</v>
      </c>
      <c s="36" t="s">
        <v>229</v>
      </c>
      <c s="37">
        <v>1.727</v>
      </c>
      <c s="36">
        <v>0</v>
      </c>
      <c s="36">
        <f>ROUND(G363*H363,6)</f>
      </c>
      <c r="L363" s="38">
        <v>0</v>
      </c>
      <c s="32">
        <f>ROUND(ROUND(L363,2)*ROUND(G363,3),2)</f>
      </c>
      <c s="36" t="s">
        <v>53</v>
      </c>
      <c>
        <f>(M363*21)/100</f>
      </c>
      <c t="s">
        <v>27</v>
      </c>
    </row>
    <row r="364" spans="1:5" ht="25.5">
      <c r="A364" s="35" t="s">
        <v>54</v>
      </c>
      <c r="E364" s="39" t="s">
        <v>10597</v>
      </c>
    </row>
    <row r="365" spans="1:5" ht="12.75">
      <c r="A365" s="35" t="s">
        <v>55</v>
      </c>
      <c r="E365" s="40" t="s">
        <v>5</v>
      </c>
    </row>
    <row r="366" spans="1:5" ht="12.75">
      <c r="A366" t="s">
        <v>56</v>
      </c>
      <c r="E366" s="39" t="s">
        <v>5</v>
      </c>
    </row>
    <row r="367" spans="1:13" ht="12.75">
      <c r="A367" t="s">
        <v>46</v>
      </c>
      <c r="C367" s="31" t="s">
        <v>2852</v>
      </c>
      <c r="E367" s="33" t="s">
        <v>2853</v>
      </c>
      <c r="J367" s="32">
        <f>0</f>
      </c>
      <c s="32">
        <f>0</f>
      </c>
      <c s="32">
        <f>0+L368+L372+L376+L380+L384+L388+L392+L396+L400+L404+L408+L412+L416+L420+L424</f>
      </c>
      <c s="32">
        <f>0+M368+M372+M376+M380+M384+M388+M392+M396+M400+M404+M408+M412+M416+M420+M424</f>
      </c>
    </row>
    <row r="368" spans="1:16" ht="12.75">
      <c r="A368" t="s">
        <v>49</v>
      </c>
      <c s="34" t="s">
        <v>524</v>
      </c>
      <c s="34" t="s">
        <v>10598</v>
      </c>
      <c s="35" t="s">
        <v>5</v>
      </c>
      <c s="6" t="s">
        <v>10599</v>
      </c>
      <c s="36" t="s">
        <v>229</v>
      </c>
      <c s="37">
        <v>0.003</v>
      </c>
      <c s="36">
        <v>1</v>
      </c>
      <c s="36">
        <f>ROUND(G368*H368,6)</f>
      </c>
      <c r="L368" s="38">
        <v>0</v>
      </c>
      <c s="32">
        <f>ROUND(ROUND(L368,2)*ROUND(G368,3),2)</f>
      </c>
      <c s="36" t="s">
        <v>53</v>
      </c>
      <c>
        <f>(M368*21)/100</f>
      </c>
      <c t="s">
        <v>27</v>
      </c>
    </row>
    <row r="369" spans="1:5" ht="12.75">
      <c r="A369" s="35" t="s">
        <v>54</v>
      </c>
      <c r="E369" s="39" t="s">
        <v>10599</v>
      </c>
    </row>
    <row r="370" spans="1:5" ht="25.5">
      <c r="A370" s="35" t="s">
        <v>55</v>
      </c>
      <c r="E370" s="40" t="s">
        <v>10600</v>
      </c>
    </row>
    <row r="371" spans="1:5" ht="12.75">
      <c r="A371" t="s">
        <v>56</v>
      </c>
      <c r="E371" s="39" t="s">
        <v>5</v>
      </c>
    </row>
    <row r="372" spans="1:16" ht="12.75">
      <c r="A372" t="s">
        <v>49</v>
      </c>
      <c s="34" t="s">
        <v>525</v>
      </c>
      <c s="34" t="s">
        <v>10601</v>
      </c>
      <c s="35" t="s">
        <v>5</v>
      </c>
      <c s="6" t="s">
        <v>10602</v>
      </c>
      <c s="36" t="s">
        <v>229</v>
      </c>
      <c s="37">
        <v>0.019</v>
      </c>
      <c s="36">
        <v>1</v>
      </c>
      <c s="36">
        <f>ROUND(G372*H372,6)</f>
      </c>
      <c r="L372" s="38">
        <v>0</v>
      </c>
      <c s="32">
        <f>ROUND(ROUND(L372,2)*ROUND(G372,3),2)</f>
      </c>
      <c s="36" t="s">
        <v>53</v>
      </c>
      <c>
        <f>(M372*21)/100</f>
      </c>
      <c t="s">
        <v>27</v>
      </c>
    </row>
    <row r="373" spans="1:5" ht="12.75">
      <c r="A373" s="35" t="s">
        <v>54</v>
      </c>
      <c r="E373" s="39" t="s">
        <v>10602</v>
      </c>
    </row>
    <row r="374" spans="1:5" ht="25.5">
      <c r="A374" s="35" t="s">
        <v>55</v>
      </c>
      <c r="E374" s="40" t="s">
        <v>10603</v>
      </c>
    </row>
    <row r="375" spans="1:5" ht="12.75">
      <c r="A375" t="s">
        <v>56</v>
      </c>
      <c r="E375" s="39" t="s">
        <v>5</v>
      </c>
    </row>
    <row r="376" spans="1:16" ht="12.75">
      <c r="A376" t="s">
        <v>49</v>
      </c>
      <c s="34" t="s">
        <v>526</v>
      </c>
      <c s="34" t="s">
        <v>10604</v>
      </c>
      <c s="35" t="s">
        <v>5</v>
      </c>
      <c s="6" t="s">
        <v>10605</v>
      </c>
      <c s="36" t="s">
        <v>229</v>
      </c>
      <c s="37">
        <v>0.688</v>
      </c>
      <c s="36">
        <v>1</v>
      </c>
      <c s="36">
        <f>ROUND(G376*H376,6)</f>
      </c>
      <c r="L376" s="38">
        <v>0</v>
      </c>
      <c s="32">
        <f>ROUND(ROUND(L376,2)*ROUND(G376,3),2)</f>
      </c>
      <c s="36" t="s">
        <v>53</v>
      </c>
      <c>
        <f>(M376*21)/100</f>
      </c>
      <c t="s">
        <v>27</v>
      </c>
    </row>
    <row r="377" spans="1:5" ht="12.75">
      <c r="A377" s="35" t="s">
        <v>54</v>
      </c>
      <c r="E377" s="39" t="s">
        <v>10605</v>
      </c>
    </row>
    <row r="378" spans="1:5" ht="25.5">
      <c r="A378" s="35" t="s">
        <v>55</v>
      </c>
      <c r="E378" s="40" t="s">
        <v>10606</v>
      </c>
    </row>
    <row r="379" spans="1:5" ht="12.75">
      <c r="A379" t="s">
        <v>56</v>
      </c>
      <c r="E379" s="39" t="s">
        <v>5</v>
      </c>
    </row>
    <row r="380" spans="1:16" ht="12.75">
      <c r="A380" t="s">
        <v>49</v>
      </c>
      <c s="34" t="s">
        <v>527</v>
      </c>
      <c s="34" t="s">
        <v>10607</v>
      </c>
      <c s="35" t="s">
        <v>5</v>
      </c>
      <c s="6" t="s">
        <v>10608</v>
      </c>
      <c s="36" t="s">
        <v>229</v>
      </c>
      <c s="37">
        <v>0.018</v>
      </c>
      <c s="36">
        <v>1</v>
      </c>
      <c s="36">
        <f>ROUND(G380*H380,6)</f>
      </c>
      <c r="L380" s="38">
        <v>0</v>
      </c>
      <c s="32">
        <f>ROUND(ROUND(L380,2)*ROUND(G380,3),2)</f>
      </c>
      <c s="36" t="s">
        <v>53</v>
      </c>
      <c>
        <f>(M380*21)/100</f>
      </c>
      <c t="s">
        <v>27</v>
      </c>
    </row>
    <row r="381" spans="1:5" ht="12.75">
      <c r="A381" s="35" t="s">
        <v>54</v>
      </c>
      <c r="E381" s="39" t="s">
        <v>10608</v>
      </c>
    </row>
    <row r="382" spans="1:5" ht="25.5">
      <c r="A382" s="35" t="s">
        <v>55</v>
      </c>
      <c r="E382" s="40" t="s">
        <v>10609</v>
      </c>
    </row>
    <row r="383" spans="1:5" ht="12.75">
      <c r="A383" t="s">
        <v>56</v>
      </c>
      <c r="E383" s="39" t="s">
        <v>5</v>
      </c>
    </row>
    <row r="384" spans="1:16" ht="12.75">
      <c r="A384" t="s">
        <v>49</v>
      </c>
      <c s="34" t="s">
        <v>528</v>
      </c>
      <c s="34" t="s">
        <v>10610</v>
      </c>
      <c s="35" t="s">
        <v>5</v>
      </c>
      <c s="6" t="s">
        <v>10611</v>
      </c>
      <c s="36" t="s">
        <v>229</v>
      </c>
      <c s="37">
        <v>0.122</v>
      </c>
      <c s="36">
        <v>1</v>
      </c>
      <c s="36">
        <f>ROUND(G384*H384,6)</f>
      </c>
      <c r="L384" s="38">
        <v>0</v>
      </c>
      <c s="32">
        <f>ROUND(ROUND(L384,2)*ROUND(G384,3),2)</f>
      </c>
      <c s="36" t="s">
        <v>53</v>
      </c>
      <c>
        <f>(M384*21)/100</f>
      </c>
      <c t="s">
        <v>27</v>
      </c>
    </row>
    <row r="385" spans="1:5" ht="12.75">
      <c r="A385" s="35" t="s">
        <v>54</v>
      </c>
      <c r="E385" s="39" t="s">
        <v>10611</v>
      </c>
    </row>
    <row r="386" spans="1:5" ht="25.5">
      <c r="A386" s="35" t="s">
        <v>55</v>
      </c>
      <c r="E386" s="40" t="s">
        <v>10612</v>
      </c>
    </row>
    <row r="387" spans="1:5" ht="12.75">
      <c r="A387" t="s">
        <v>56</v>
      </c>
      <c r="E387" s="39" t="s">
        <v>5</v>
      </c>
    </row>
    <row r="388" spans="1:16" ht="12.75">
      <c r="A388" t="s">
        <v>49</v>
      </c>
      <c s="34" t="s">
        <v>529</v>
      </c>
      <c s="34" t="s">
        <v>10613</v>
      </c>
      <c s="35" t="s">
        <v>5</v>
      </c>
      <c s="6" t="s">
        <v>10614</v>
      </c>
      <c s="36" t="s">
        <v>229</v>
      </c>
      <c s="37">
        <v>0.07</v>
      </c>
      <c s="36">
        <v>1</v>
      </c>
      <c s="36">
        <f>ROUND(G388*H388,6)</f>
      </c>
      <c r="L388" s="38">
        <v>0</v>
      </c>
      <c s="32">
        <f>ROUND(ROUND(L388,2)*ROUND(G388,3),2)</f>
      </c>
      <c s="36" t="s">
        <v>53</v>
      </c>
      <c>
        <f>(M388*21)/100</f>
      </c>
      <c t="s">
        <v>27</v>
      </c>
    </row>
    <row r="389" spans="1:5" ht="12.75">
      <c r="A389" s="35" t="s">
        <v>54</v>
      </c>
      <c r="E389" s="39" t="s">
        <v>10614</v>
      </c>
    </row>
    <row r="390" spans="1:5" ht="25.5">
      <c r="A390" s="35" t="s">
        <v>55</v>
      </c>
      <c r="E390" s="40" t="s">
        <v>10615</v>
      </c>
    </row>
    <row r="391" spans="1:5" ht="12.75">
      <c r="A391" t="s">
        <v>56</v>
      </c>
      <c r="E391" s="39" t="s">
        <v>5</v>
      </c>
    </row>
    <row r="392" spans="1:16" ht="12.75">
      <c r="A392" t="s">
        <v>49</v>
      </c>
      <c s="34" t="s">
        <v>530</v>
      </c>
      <c s="34" t="s">
        <v>10616</v>
      </c>
      <c s="35" t="s">
        <v>5</v>
      </c>
      <c s="6" t="s">
        <v>10617</v>
      </c>
      <c s="36" t="s">
        <v>229</v>
      </c>
      <c s="37">
        <v>0.083</v>
      </c>
      <c s="36">
        <v>1</v>
      </c>
      <c s="36">
        <f>ROUND(G392*H392,6)</f>
      </c>
      <c r="L392" s="38">
        <v>0</v>
      </c>
      <c s="32">
        <f>ROUND(ROUND(L392,2)*ROUND(G392,3),2)</f>
      </c>
      <c s="36" t="s">
        <v>53</v>
      </c>
      <c>
        <f>(M392*21)/100</f>
      </c>
      <c t="s">
        <v>27</v>
      </c>
    </row>
    <row r="393" spans="1:5" ht="12.75">
      <c r="A393" s="35" t="s">
        <v>54</v>
      </c>
      <c r="E393" s="39" t="s">
        <v>10617</v>
      </c>
    </row>
    <row r="394" spans="1:5" ht="25.5">
      <c r="A394" s="35" t="s">
        <v>55</v>
      </c>
      <c r="E394" s="40" t="s">
        <v>10618</v>
      </c>
    </row>
    <row r="395" spans="1:5" ht="12.75">
      <c r="A395" t="s">
        <v>56</v>
      </c>
      <c r="E395" s="39" t="s">
        <v>5</v>
      </c>
    </row>
    <row r="396" spans="1:16" ht="12.75">
      <c r="A396" t="s">
        <v>49</v>
      </c>
      <c s="34" t="s">
        <v>533</v>
      </c>
      <c s="34" t="s">
        <v>10619</v>
      </c>
      <c s="35" t="s">
        <v>5</v>
      </c>
      <c s="6" t="s">
        <v>10620</v>
      </c>
      <c s="36" t="s">
        <v>229</v>
      </c>
      <c s="37">
        <v>0.187</v>
      </c>
      <c s="36">
        <v>1</v>
      </c>
      <c s="36">
        <f>ROUND(G396*H396,6)</f>
      </c>
      <c r="L396" s="38">
        <v>0</v>
      </c>
      <c s="32">
        <f>ROUND(ROUND(L396,2)*ROUND(G396,3),2)</f>
      </c>
      <c s="36" t="s">
        <v>53</v>
      </c>
      <c>
        <f>(M396*21)/100</f>
      </c>
      <c t="s">
        <v>27</v>
      </c>
    </row>
    <row r="397" spans="1:5" ht="12.75">
      <c r="A397" s="35" t="s">
        <v>54</v>
      </c>
      <c r="E397" s="39" t="s">
        <v>10620</v>
      </c>
    </row>
    <row r="398" spans="1:5" ht="12.75">
      <c r="A398" s="35" t="s">
        <v>55</v>
      </c>
      <c r="E398" s="40" t="s">
        <v>5</v>
      </c>
    </row>
    <row r="399" spans="1:5" ht="12.75">
      <c r="A399" t="s">
        <v>56</v>
      </c>
      <c r="E399" s="39" t="s">
        <v>5</v>
      </c>
    </row>
    <row r="400" spans="1:16" ht="12.75">
      <c r="A400" t="s">
        <v>49</v>
      </c>
      <c s="34" t="s">
        <v>536</v>
      </c>
      <c s="34" t="s">
        <v>10621</v>
      </c>
      <c s="35" t="s">
        <v>5</v>
      </c>
      <c s="6" t="s">
        <v>10622</v>
      </c>
      <c s="36" t="s">
        <v>52</v>
      </c>
      <c s="37">
        <v>1</v>
      </c>
      <c s="36">
        <v>0.00159</v>
      </c>
      <c s="36">
        <f>ROUND(G400*H400,6)</f>
      </c>
      <c r="L400" s="38">
        <v>0</v>
      </c>
      <c s="32">
        <f>ROUND(ROUND(L400,2)*ROUND(G400,3),2)</f>
      </c>
      <c s="36" t="s">
        <v>53</v>
      </c>
      <c>
        <f>(M400*21)/100</f>
      </c>
      <c t="s">
        <v>27</v>
      </c>
    </row>
    <row r="401" spans="1:5" ht="12.75">
      <c r="A401" s="35" t="s">
        <v>54</v>
      </c>
      <c r="E401" s="39" t="s">
        <v>10622</v>
      </c>
    </row>
    <row r="402" spans="1:5" ht="12.75">
      <c r="A402" s="35" t="s">
        <v>55</v>
      </c>
      <c r="E402" s="40" t="s">
        <v>10623</v>
      </c>
    </row>
    <row r="403" spans="1:5" ht="12.75">
      <c r="A403" t="s">
        <v>56</v>
      </c>
      <c r="E403" s="39" t="s">
        <v>5</v>
      </c>
    </row>
    <row r="404" spans="1:16" ht="12.75">
      <c r="A404" t="s">
        <v>49</v>
      </c>
      <c s="34" t="s">
        <v>537</v>
      </c>
      <c s="34" t="s">
        <v>10624</v>
      </c>
      <c s="35" t="s">
        <v>5</v>
      </c>
      <c s="6" t="s">
        <v>10625</v>
      </c>
      <c s="36" t="s">
        <v>229</v>
      </c>
      <c s="37">
        <v>1.215</v>
      </c>
      <c s="36">
        <v>1</v>
      </c>
      <c s="36">
        <f>ROUND(G404*H404,6)</f>
      </c>
      <c r="L404" s="38">
        <v>0</v>
      </c>
      <c s="32">
        <f>ROUND(ROUND(L404,2)*ROUND(G404,3),2)</f>
      </c>
      <c s="36" t="s">
        <v>53</v>
      </c>
      <c>
        <f>(M404*21)/100</f>
      </c>
      <c t="s">
        <v>27</v>
      </c>
    </row>
    <row r="405" spans="1:5" ht="12.75">
      <c r="A405" s="35" t="s">
        <v>54</v>
      </c>
      <c r="E405" s="39" t="s">
        <v>10625</v>
      </c>
    </row>
    <row r="406" spans="1:5" ht="12.75">
      <c r="A406" s="35" t="s">
        <v>55</v>
      </c>
      <c r="E406" s="40" t="s">
        <v>5</v>
      </c>
    </row>
    <row r="407" spans="1:5" ht="12.75">
      <c r="A407" t="s">
        <v>56</v>
      </c>
      <c r="E407" s="39" t="s">
        <v>5</v>
      </c>
    </row>
    <row r="408" spans="1:16" ht="12.75">
      <c r="A408" t="s">
        <v>49</v>
      </c>
      <c s="34" t="s">
        <v>538</v>
      </c>
      <c s="34" t="s">
        <v>10626</v>
      </c>
      <c s="35" t="s">
        <v>5</v>
      </c>
      <c s="6" t="s">
        <v>10627</v>
      </c>
      <c s="36" t="s">
        <v>229</v>
      </c>
      <c s="37">
        <v>0.424</v>
      </c>
      <c s="36">
        <v>1</v>
      </c>
      <c s="36">
        <f>ROUND(G408*H408,6)</f>
      </c>
      <c r="L408" s="38">
        <v>0</v>
      </c>
      <c s="32">
        <f>ROUND(ROUND(L408,2)*ROUND(G408,3),2)</f>
      </c>
      <c s="36" t="s">
        <v>53</v>
      </c>
      <c>
        <f>(M408*21)/100</f>
      </c>
      <c t="s">
        <v>27</v>
      </c>
    </row>
    <row r="409" spans="1:5" ht="12.75">
      <c r="A409" s="35" t="s">
        <v>54</v>
      </c>
      <c r="E409" s="39" t="s">
        <v>10627</v>
      </c>
    </row>
    <row r="410" spans="1:5" ht="25.5">
      <c r="A410" s="35" t="s">
        <v>55</v>
      </c>
      <c r="E410" s="40" t="s">
        <v>10628</v>
      </c>
    </row>
    <row r="411" spans="1:5" ht="12.75">
      <c r="A411" t="s">
        <v>56</v>
      </c>
      <c r="E411" s="39" t="s">
        <v>5</v>
      </c>
    </row>
    <row r="412" spans="1:16" ht="12.75">
      <c r="A412" t="s">
        <v>49</v>
      </c>
      <c s="34" t="s">
        <v>539</v>
      </c>
      <c s="34" t="s">
        <v>10629</v>
      </c>
      <c s="35" t="s">
        <v>5</v>
      </c>
      <c s="6" t="s">
        <v>10630</v>
      </c>
      <c s="36" t="s">
        <v>1461</v>
      </c>
      <c s="37">
        <v>155.8</v>
      </c>
      <c s="36">
        <v>6.7E-05</v>
      </c>
      <c s="36">
        <f>ROUND(G412*H412,6)</f>
      </c>
      <c r="L412" s="38">
        <v>0</v>
      </c>
      <c s="32">
        <f>ROUND(ROUND(L412,2)*ROUND(G412,3),2)</f>
      </c>
      <c s="36" t="s">
        <v>53</v>
      </c>
      <c>
        <f>(M412*21)/100</f>
      </c>
      <c t="s">
        <v>27</v>
      </c>
    </row>
    <row r="413" spans="1:5" ht="12.75">
      <c r="A413" s="35" t="s">
        <v>54</v>
      </c>
      <c r="E413" s="39" t="s">
        <v>10631</v>
      </c>
    </row>
    <row r="414" spans="1:5" ht="38.25">
      <c r="A414" s="35" t="s">
        <v>55</v>
      </c>
      <c r="E414" s="40" t="s">
        <v>10632</v>
      </c>
    </row>
    <row r="415" spans="1:5" ht="12.75">
      <c r="A415" t="s">
        <v>56</v>
      </c>
      <c r="E415" s="39" t="s">
        <v>5</v>
      </c>
    </row>
    <row r="416" spans="1:16" ht="12.75">
      <c r="A416" t="s">
        <v>49</v>
      </c>
      <c s="34" t="s">
        <v>540</v>
      </c>
      <c s="34" t="s">
        <v>10633</v>
      </c>
      <c s="35" t="s">
        <v>5</v>
      </c>
      <c s="6" t="s">
        <v>10634</v>
      </c>
      <c s="36" t="s">
        <v>1461</v>
      </c>
      <c s="37">
        <v>1266.725</v>
      </c>
      <c s="36">
        <v>5.8E-05</v>
      </c>
      <c s="36">
        <f>ROUND(G416*H416,6)</f>
      </c>
      <c r="L416" s="38">
        <v>0</v>
      </c>
      <c s="32">
        <f>ROUND(ROUND(L416,2)*ROUND(G416,3),2)</f>
      </c>
      <c s="36" t="s">
        <v>53</v>
      </c>
      <c>
        <f>(M416*21)/100</f>
      </c>
      <c t="s">
        <v>27</v>
      </c>
    </row>
    <row r="417" spans="1:5" ht="12.75">
      <c r="A417" s="35" t="s">
        <v>54</v>
      </c>
      <c r="E417" s="39" t="s">
        <v>10635</v>
      </c>
    </row>
    <row r="418" spans="1:5" ht="12.75">
      <c r="A418" s="35" t="s">
        <v>55</v>
      </c>
      <c r="E418" s="40" t="s">
        <v>5</v>
      </c>
    </row>
    <row r="419" spans="1:5" ht="12.75">
      <c r="A419" t="s">
        <v>56</v>
      </c>
      <c r="E419" s="39" t="s">
        <v>5</v>
      </c>
    </row>
    <row r="420" spans="1:16" ht="12.75">
      <c r="A420" t="s">
        <v>49</v>
      </c>
      <c s="34" t="s">
        <v>541</v>
      </c>
      <c s="34" t="s">
        <v>10636</v>
      </c>
      <c s="35" t="s">
        <v>5</v>
      </c>
      <c s="6" t="s">
        <v>10637</v>
      </c>
      <c s="36" t="s">
        <v>1461</v>
      </c>
      <c s="37">
        <v>1104.432</v>
      </c>
      <c s="36">
        <v>4.9E-05</v>
      </c>
      <c s="36">
        <f>ROUND(G420*H420,6)</f>
      </c>
      <c r="L420" s="38">
        <v>0</v>
      </c>
      <c s="32">
        <f>ROUND(ROUND(L420,2)*ROUND(G420,3),2)</f>
      </c>
      <c s="36" t="s">
        <v>53</v>
      </c>
      <c>
        <f>(M420*21)/100</f>
      </c>
      <c t="s">
        <v>27</v>
      </c>
    </row>
    <row r="421" spans="1:5" ht="12.75">
      <c r="A421" s="35" t="s">
        <v>54</v>
      </c>
      <c r="E421" s="39" t="s">
        <v>10638</v>
      </c>
    </row>
    <row r="422" spans="1:5" ht="12.75">
      <c r="A422" s="35" t="s">
        <v>55</v>
      </c>
      <c r="E422" s="40" t="s">
        <v>10639</v>
      </c>
    </row>
    <row r="423" spans="1:5" ht="12.75">
      <c r="A423" t="s">
        <v>56</v>
      </c>
      <c r="E423" s="39" t="s">
        <v>5</v>
      </c>
    </row>
    <row r="424" spans="1:16" ht="12.75">
      <c r="A424" t="s">
        <v>49</v>
      </c>
      <c s="34" t="s">
        <v>545</v>
      </c>
      <c s="34" t="s">
        <v>10640</v>
      </c>
      <c s="35" t="s">
        <v>5</v>
      </c>
      <c s="6" t="s">
        <v>10641</v>
      </c>
      <c s="36" t="s">
        <v>229</v>
      </c>
      <c s="37">
        <v>2.969</v>
      </c>
      <c s="36">
        <v>0</v>
      </c>
      <c s="36">
        <f>ROUND(G424*H424,6)</f>
      </c>
      <c r="L424" s="38">
        <v>0</v>
      </c>
      <c s="32">
        <f>ROUND(ROUND(L424,2)*ROUND(G424,3),2)</f>
      </c>
      <c s="36" t="s">
        <v>53</v>
      </c>
      <c>
        <f>(M424*21)/100</f>
      </c>
      <c t="s">
        <v>27</v>
      </c>
    </row>
    <row r="425" spans="1:5" ht="25.5">
      <c r="A425" s="35" t="s">
        <v>54</v>
      </c>
      <c r="E425" s="39" t="s">
        <v>10642</v>
      </c>
    </row>
    <row r="426" spans="1:5" ht="12.75">
      <c r="A426" s="35" t="s">
        <v>55</v>
      </c>
      <c r="E426" s="40" t="s">
        <v>5</v>
      </c>
    </row>
    <row r="427" spans="1:5" ht="12.75">
      <c r="A427" t="s">
        <v>56</v>
      </c>
      <c r="E427" s="39" t="s">
        <v>5</v>
      </c>
    </row>
    <row r="428" spans="1:13" ht="12.75">
      <c r="A428" t="s">
        <v>46</v>
      </c>
      <c r="C428" s="31" t="s">
        <v>3028</v>
      </c>
      <c r="E428" s="33" t="s">
        <v>3029</v>
      </c>
      <c r="J428" s="32">
        <f>0</f>
      </c>
      <c s="32">
        <f>0</f>
      </c>
      <c s="32">
        <f>0+L429+L433+L437+L441</f>
      </c>
      <c s="32">
        <f>0+M429+M433+M437+M441</f>
      </c>
    </row>
    <row r="429" spans="1:16" ht="12.75">
      <c r="A429" t="s">
        <v>49</v>
      </c>
      <c s="34" t="s">
        <v>548</v>
      </c>
      <c s="34" t="s">
        <v>10643</v>
      </c>
      <c s="35" t="s">
        <v>5</v>
      </c>
      <c s="6" t="s">
        <v>10644</v>
      </c>
      <c s="36" t="s">
        <v>1430</v>
      </c>
      <c s="37">
        <v>25.555</v>
      </c>
      <c s="36">
        <v>6.7E-05</v>
      </c>
      <c s="36">
        <f>ROUND(G429*H429,6)</f>
      </c>
      <c r="L429" s="38">
        <v>0</v>
      </c>
      <c s="32">
        <f>ROUND(ROUND(L429,2)*ROUND(G429,3),2)</f>
      </c>
      <c s="36" t="s">
        <v>53</v>
      </c>
      <c>
        <f>(M429*21)/100</f>
      </c>
      <c t="s">
        <v>27</v>
      </c>
    </row>
    <row r="430" spans="1:5" ht="25.5">
      <c r="A430" s="35" t="s">
        <v>54</v>
      </c>
      <c r="E430" s="39" t="s">
        <v>10645</v>
      </c>
    </row>
    <row r="431" spans="1:5" ht="51">
      <c r="A431" s="35" t="s">
        <v>55</v>
      </c>
      <c r="E431" s="40" t="s">
        <v>10646</v>
      </c>
    </row>
    <row r="432" spans="1:5" ht="12.75">
      <c r="A432" t="s">
        <v>56</v>
      </c>
      <c r="E432" s="39" t="s">
        <v>5</v>
      </c>
    </row>
    <row r="433" spans="1:16" ht="12.75">
      <c r="A433" t="s">
        <v>49</v>
      </c>
      <c s="34" t="s">
        <v>552</v>
      </c>
      <c s="34" t="s">
        <v>10647</v>
      </c>
      <c s="35" t="s">
        <v>5</v>
      </c>
      <c s="6" t="s">
        <v>10648</v>
      </c>
      <c s="36" t="s">
        <v>1430</v>
      </c>
      <c s="37">
        <v>25.555</v>
      </c>
      <c s="36">
        <v>0.000144</v>
      </c>
      <c s="36">
        <f>ROUND(G433*H433,6)</f>
      </c>
      <c r="L433" s="38">
        <v>0</v>
      </c>
      <c s="32">
        <f>ROUND(ROUND(L433,2)*ROUND(G433,3),2)</f>
      </c>
      <c s="36" t="s">
        <v>53</v>
      </c>
      <c>
        <f>(M433*21)/100</f>
      </c>
      <c t="s">
        <v>27</v>
      </c>
    </row>
    <row r="434" spans="1:5" ht="25.5">
      <c r="A434" s="35" t="s">
        <v>54</v>
      </c>
      <c r="E434" s="39" t="s">
        <v>10649</v>
      </c>
    </row>
    <row r="435" spans="1:5" ht="12.75">
      <c r="A435" s="35" t="s">
        <v>55</v>
      </c>
      <c r="E435" s="40" t="s">
        <v>5</v>
      </c>
    </row>
    <row r="436" spans="1:5" ht="12.75">
      <c r="A436" t="s">
        <v>56</v>
      </c>
      <c r="E436" s="39" t="s">
        <v>5</v>
      </c>
    </row>
    <row r="437" spans="1:16" ht="12.75">
      <c r="A437" t="s">
        <v>49</v>
      </c>
      <c s="34" t="s">
        <v>555</v>
      </c>
      <c s="34" t="s">
        <v>10650</v>
      </c>
      <c s="35" t="s">
        <v>5</v>
      </c>
      <c s="6" t="s">
        <v>10651</v>
      </c>
      <c s="36" t="s">
        <v>1430</v>
      </c>
      <c s="37">
        <v>25.555</v>
      </c>
      <c s="36">
        <v>0.000128</v>
      </c>
      <c s="36">
        <f>ROUND(G437*H437,6)</f>
      </c>
      <c r="L437" s="38">
        <v>0</v>
      </c>
      <c s="32">
        <f>ROUND(ROUND(L437,2)*ROUND(G437,3),2)</f>
      </c>
      <c s="36" t="s">
        <v>53</v>
      </c>
      <c>
        <f>(M437*21)/100</f>
      </c>
      <c t="s">
        <v>27</v>
      </c>
    </row>
    <row r="438" spans="1:5" ht="12.75">
      <c r="A438" s="35" t="s">
        <v>54</v>
      </c>
      <c r="E438" s="39" t="s">
        <v>10652</v>
      </c>
    </row>
    <row r="439" spans="1:5" ht="12.75">
      <c r="A439" s="35" t="s">
        <v>55</v>
      </c>
      <c r="E439" s="40" t="s">
        <v>5</v>
      </c>
    </row>
    <row r="440" spans="1:5" ht="12.75">
      <c r="A440" t="s">
        <v>56</v>
      </c>
      <c r="E440" s="39" t="s">
        <v>5</v>
      </c>
    </row>
    <row r="441" spans="1:16" ht="25.5">
      <c r="A441" t="s">
        <v>49</v>
      </c>
      <c s="34" t="s">
        <v>556</v>
      </c>
      <c s="34" t="s">
        <v>10653</v>
      </c>
      <c s="35" t="s">
        <v>5</v>
      </c>
      <c s="6" t="s">
        <v>10654</v>
      </c>
      <c s="36" t="s">
        <v>1430</v>
      </c>
      <c s="37">
        <v>1436.428</v>
      </c>
      <c s="36">
        <v>0.0001</v>
      </c>
      <c s="36">
        <f>ROUND(G441*H441,6)</f>
      </c>
      <c r="L441" s="38">
        <v>0</v>
      </c>
      <c s="32">
        <f>ROUND(ROUND(L441,2)*ROUND(G441,3),2)</f>
      </c>
      <c s="36" t="s">
        <v>53</v>
      </c>
      <c>
        <f>(M441*21)/100</f>
      </c>
      <c t="s">
        <v>27</v>
      </c>
    </row>
    <row r="442" spans="1:5" ht="25.5">
      <c r="A442" s="35" t="s">
        <v>54</v>
      </c>
      <c r="E442" s="39" t="s">
        <v>10655</v>
      </c>
    </row>
    <row r="443" spans="1:5" ht="89.25">
      <c r="A443" s="35" t="s">
        <v>55</v>
      </c>
      <c r="E443" s="40" t="s">
        <v>10656</v>
      </c>
    </row>
    <row r="444" spans="1:5" ht="12.75">
      <c r="A444" t="s">
        <v>56</v>
      </c>
      <c r="E444" s="39" t="s">
        <v>5</v>
      </c>
    </row>
    <row r="445" spans="1:13" ht="12.75">
      <c r="A445" t="s">
        <v>46</v>
      </c>
      <c r="C445" s="31" t="s">
        <v>77</v>
      </c>
      <c r="E445" s="33" t="s">
        <v>3044</v>
      </c>
      <c r="J445" s="32">
        <f>0</f>
      </c>
      <c s="32">
        <f>0</f>
      </c>
      <c s="32">
        <f>0+L446+L450</f>
      </c>
      <c s="32">
        <f>0+M446+M450</f>
      </c>
    </row>
    <row r="446" spans="1:16" ht="25.5">
      <c r="A446" t="s">
        <v>49</v>
      </c>
      <c s="34" t="s">
        <v>557</v>
      </c>
      <c s="34" t="s">
        <v>10657</v>
      </c>
      <c s="35" t="s">
        <v>5</v>
      </c>
      <c s="6" t="s">
        <v>10658</v>
      </c>
      <c s="36" t="s">
        <v>86</v>
      </c>
      <c s="37">
        <v>76</v>
      </c>
      <c s="36">
        <v>4.2E-05</v>
      </c>
      <c s="36">
        <f>ROUND(G446*H446,6)</f>
      </c>
      <c r="L446" s="38">
        <v>0</v>
      </c>
      <c s="32">
        <f>ROUND(ROUND(L446,2)*ROUND(G446,3),2)</f>
      </c>
      <c s="36" t="s">
        <v>53</v>
      </c>
      <c>
        <f>(M446*21)/100</f>
      </c>
      <c t="s">
        <v>27</v>
      </c>
    </row>
    <row r="447" spans="1:5" ht="25.5">
      <c r="A447" s="35" t="s">
        <v>54</v>
      </c>
      <c r="E447" s="39" t="s">
        <v>10659</v>
      </c>
    </row>
    <row r="448" spans="1:5" ht="12.75">
      <c r="A448" s="35" t="s">
        <v>55</v>
      </c>
      <c r="E448" s="40" t="s">
        <v>10660</v>
      </c>
    </row>
    <row r="449" spans="1:5" ht="12.75">
      <c r="A449" t="s">
        <v>56</v>
      </c>
      <c r="E449" s="39" t="s">
        <v>5</v>
      </c>
    </row>
    <row r="450" spans="1:16" ht="12.75">
      <c r="A450" t="s">
        <v>49</v>
      </c>
      <c s="34" t="s">
        <v>559</v>
      </c>
      <c s="34" t="s">
        <v>10661</v>
      </c>
      <c s="35" t="s">
        <v>5</v>
      </c>
      <c s="6" t="s">
        <v>10662</v>
      </c>
      <c s="36" t="s">
        <v>86</v>
      </c>
      <c s="37">
        <v>76</v>
      </c>
      <c s="36">
        <v>0.00013</v>
      </c>
      <c s="36">
        <f>ROUND(G450*H450,6)</f>
      </c>
      <c r="L450" s="38">
        <v>0</v>
      </c>
      <c s="32">
        <f>ROUND(ROUND(L450,2)*ROUND(G450,3),2)</f>
      </c>
      <c s="36" t="s">
        <v>53</v>
      </c>
      <c>
        <f>(M450*21)/100</f>
      </c>
      <c t="s">
        <v>27</v>
      </c>
    </row>
    <row r="451" spans="1:5" ht="25.5">
      <c r="A451" s="35" t="s">
        <v>54</v>
      </c>
      <c r="E451" s="39" t="s">
        <v>10663</v>
      </c>
    </row>
    <row r="452" spans="1:5" ht="12.75">
      <c r="A452" s="35" t="s">
        <v>55</v>
      </c>
      <c r="E452" s="40" t="s">
        <v>5</v>
      </c>
    </row>
    <row r="453" spans="1:5" ht="12.75">
      <c r="A453" t="s">
        <v>56</v>
      </c>
      <c r="E453" s="39" t="s">
        <v>5</v>
      </c>
    </row>
    <row r="454" spans="1:13" ht="12.75">
      <c r="A454" t="s">
        <v>46</v>
      </c>
      <c r="C454" s="31" t="s">
        <v>2087</v>
      </c>
      <c r="E454" s="33" t="s">
        <v>2088</v>
      </c>
      <c r="J454" s="32">
        <f>0</f>
      </c>
      <c s="32">
        <f>0</f>
      </c>
      <c s="32">
        <f>0+L455</f>
      </c>
      <c s="32">
        <f>0+M455</f>
      </c>
    </row>
    <row r="455" spans="1:16" ht="12.75">
      <c r="A455" t="s">
        <v>49</v>
      </c>
      <c s="34" t="s">
        <v>563</v>
      </c>
      <c s="34" t="s">
        <v>3053</v>
      </c>
      <c s="35" t="s">
        <v>5</v>
      </c>
      <c s="6" t="s">
        <v>3054</v>
      </c>
      <c s="36" t="s">
        <v>229</v>
      </c>
      <c s="37">
        <v>609.08</v>
      </c>
      <c s="36">
        <v>0</v>
      </c>
      <c s="36">
        <f>ROUND(G455*H455,6)</f>
      </c>
      <c r="L455" s="38">
        <v>0</v>
      </c>
      <c s="32">
        <f>ROUND(ROUND(L455,2)*ROUND(G455,3),2)</f>
      </c>
      <c s="36" t="s">
        <v>53</v>
      </c>
      <c>
        <f>(M455*21)/100</f>
      </c>
      <c t="s">
        <v>27</v>
      </c>
    </row>
    <row r="456" spans="1:5" ht="51">
      <c r="A456" s="35" t="s">
        <v>54</v>
      </c>
      <c r="E456" s="39" t="s">
        <v>3055</v>
      </c>
    </row>
    <row r="457" spans="1:5" ht="12.75">
      <c r="A457" s="35" t="s">
        <v>55</v>
      </c>
      <c r="E457" s="40" t="s">
        <v>5</v>
      </c>
    </row>
    <row r="458" spans="1:5" ht="12.75">
      <c r="A458" t="s">
        <v>56</v>
      </c>
      <c r="E458" s="39" t="s">
        <v>5</v>
      </c>
    </row>
    <row r="459" spans="1:13" ht="12.75">
      <c r="A459" t="s">
        <v>46</v>
      </c>
      <c r="C459" s="31" t="s">
        <v>10664</v>
      </c>
      <c r="E459" s="33" t="s">
        <v>10665</v>
      </c>
      <c r="J459" s="32">
        <f>0</f>
      </c>
      <c s="32">
        <f>0</f>
      </c>
      <c s="32">
        <f>0+L460+L464+L468+L472+L476+L480+L484+L488+L492+L496+L500+L504+L508+L512+L516+L520+L524+L528+L532+L536+L540+L544+L548+L552+L556+L560+L564+L568+L572+L576+L580+L584+L588+L592+L596+L600+L604+L608</f>
      </c>
      <c s="32">
        <f>0+M460+M464+M468+M472+M476+M480+M484+M488+M492+M496+M500+M504+M508+M512+M516+M520+M524+M528+M532+M536+M540+M544+M548+M552+M556+M560+M564+M568+M572+M576+M580+M584+M588+M592+M596+M600+M604+M608</f>
      </c>
    </row>
    <row r="460" spans="1:16" ht="12.75">
      <c r="A460" t="s">
        <v>49</v>
      </c>
      <c s="34" t="s">
        <v>567</v>
      </c>
      <c s="34" t="s">
        <v>10666</v>
      </c>
      <c s="35" t="s">
        <v>5</v>
      </c>
      <c s="6" t="s">
        <v>10667</v>
      </c>
      <c s="36" t="s">
        <v>86</v>
      </c>
      <c s="37">
        <v>4</v>
      </c>
      <c s="36">
        <v>0</v>
      </c>
      <c s="36">
        <f>ROUND(G460*H460,6)</f>
      </c>
      <c r="L460" s="38">
        <v>0</v>
      </c>
      <c s="32">
        <f>ROUND(ROUND(L460,2)*ROUND(G460,3),2)</f>
      </c>
      <c s="36" t="s">
        <v>2373</v>
      </c>
      <c>
        <f>(M460*21)/100</f>
      </c>
      <c t="s">
        <v>27</v>
      </c>
    </row>
    <row r="461" spans="1:5" ht="12.75">
      <c r="A461" s="35" t="s">
        <v>54</v>
      </c>
      <c r="E461" s="39" t="s">
        <v>10667</v>
      </c>
    </row>
    <row r="462" spans="1:5" ht="12.75">
      <c r="A462" s="35" t="s">
        <v>55</v>
      </c>
      <c r="E462" s="40" t="s">
        <v>5</v>
      </c>
    </row>
    <row r="463" spans="1:5" ht="12.75">
      <c r="A463" t="s">
        <v>56</v>
      </c>
      <c r="E463" s="39" t="s">
        <v>5</v>
      </c>
    </row>
    <row r="464" spans="1:16" ht="12.75">
      <c r="A464" t="s">
        <v>49</v>
      </c>
      <c s="34" t="s">
        <v>571</v>
      </c>
      <c s="34" t="s">
        <v>10668</v>
      </c>
      <c s="35" t="s">
        <v>5</v>
      </c>
      <c s="6" t="s">
        <v>10669</v>
      </c>
      <c s="36" t="s">
        <v>86</v>
      </c>
      <c s="37">
        <v>4</v>
      </c>
      <c s="36">
        <v>0</v>
      </c>
      <c s="36">
        <f>ROUND(G464*H464,6)</f>
      </c>
      <c r="L464" s="38">
        <v>0</v>
      </c>
      <c s="32">
        <f>ROUND(ROUND(L464,2)*ROUND(G464,3),2)</f>
      </c>
      <c s="36" t="s">
        <v>2373</v>
      </c>
      <c>
        <f>(M464*21)/100</f>
      </c>
      <c t="s">
        <v>27</v>
      </c>
    </row>
    <row r="465" spans="1:5" ht="12.75">
      <c r="A465" s="35" t="s">
        <v>54</v>
      </c>
      <c r="E465" s="39" t="s">
        <v>10669</v>
      </c>
    </row>
    <row r="466" spans="1:5" ht="12.75">
      <c r="A466" s="35" t="s">
        <v>55</v>
      </c>
      <c r="E466" s="40" t="s">
        <v>5</v>
      </c>
    </row>
    <row r="467" spans="1:5" ht="12.75">
      <c r="A467" t="s">
        <v>56</v>
      </c>
      <c r="E467" s="39" t="s">
        <v>5</v>
      </c>
    </row>
    <row r="468" spans="1:16" ht="25.5">
      <c r="A468" t="s">
        <v>49</v>
      </c>
      <c s="34" t="s">
        <v>574</v>
      </c>
      <c s="34" t="s">
        <v>2860</v>
      </c>
      <c s="35" t="s">
        <v>5</v>
      </c>
      <c s="6" t="s">
        <v>10670</v>
      </c>
      <c s="36" t="s">
        <v>86</v>
      </c>
      <c s="37">
        <v>4</v>
      </c>
      <c s="36">
        <v>0</v>
      </c>
      <c s="36">
        <f>ROUND(G468*H468,6)</f>
      </c>
      <c r="L468" s="38">
        <v>0</v>
      </c>
      <c s="32">
        <f>ROUND(ROUND(L468,2)*ROUND(G468,3),2)</f>
      </c>
      <c s="36" t="s">
        <v>2373</v>
      </c>
      <c>
        <f>(M468*21)/100</f>
      </c>
      <c t="s">
        <v>27</v>
      </c>
    </row>
    <row r="469" spans="1:5" ht="25.5">
      <c r="A469" s="35" t="s">
        <v>54</v>
      </c>
      <c r="E469" s="39" t="s">
        <v>10670</v>
      </c>
    </row>
    <row r="470" spans="1:5" ht="12.75">
      <c r="A470" s="35" t="s">
        <v>55</v>
      </c>
      <c r="E470" s="40" t="s">
        <v>5</v>
      </c>
    </row>
    <row r="471" spans="1:5" ht="12.75">
      <c r="A471" t="s">
        <v>56</v>
      </c>
      <c r="E471" s="39" t="s">
        <v>5</v>
      </c>
    </row>
    <row r="472" spans="1:16" ht="25.5">
      <c r="A472" t="s">
        <v>49</v>
      </c>
      <c s="34" t="s">
        <v>578</v>
      </c>
      <c s="34" t="s">
        <v>2864</v>
      </c>
      <c s="35" t="s">
        <v>5</v>
      </c>
      <c s="6" t="s">
        <v>10671</v>
      </c>
      <c s="36" t="s">
        <v>86</v>
      </c>
      <c s="37">
        <v>4</v>
      </c>
      <c s="36">
        <v>0</v>
      </c>
      <c s="36">
        <f>ROUND(G472*H472,6)</f>
      </c>
      <c r="L472" s="38">
        <v>0</v>
      </c>
      <c s="32">
        <f>ROUND(ROUND(L472,2)*ROUND(G472,3),2)</f>
      </c>
      <c s="36" t="s">
        <v>2373</v>
      </c>
      <c>
        <f>(M472*21)/100</f>
      </c>
      <c t="s">
        <v>27</v>
      </c>
    </row>
    <row r="473" spans="1:5" ht="25.5">
      <c r="A473" s="35" t="s">
        <v>54</v>
      </c>
      <c r="E473" s="39" t="s">
        <v>10671</v>
      </c>
    </row>
    <row r="474" spans="1:5" ht="12.75">
      <c r="A474" s="35" t="s">
        <v>55</v>
      </c>
      <c r="E474" s="40" t="s">
        <v>5</v>
      </c>
    </row>
    <row r="475" spans="1:5" ht="12.75">
      <c r="A475" t="s">
        <v>56</v>
      </c>
      <c r="E475" s="39" t="s">
        <v>5</v>
      </c>
    </row>
    <row r="476" spans="1:16" ht="12.75">
      <c r="A476" t="s">
        <v>49</v>
      </c>
      <c s="34" t="s">
        <v>581</v>
      </c>
      <c s="34" t="s">
        <v>7973</v>
      </c>
      <c s="35" t="s">
        <v>5</v>
      </c>
      <c s="6" t="s">
        <v>10672</v>
      </c>
      <c s="36" t="s">
        <v>86</v>
      </c>
      <c s="37">
        <v>2</v>
      </c>
      <c s="36">
        <v>0</v>
      </c>
      <c s="36">
        <f>ROUND(G476*H476,6)</f>
      </c>
      <c r="L476" s="38">
        <v>0</v>
      </c>
      <c s="32">
        <f>ROUND(ROUND(L476,2)*ROUND(G476,3),2)</f>
      </c>
      <c s="36" t="s">
        <v>2373</v>
      </c>
      <c>
        <f>(M476*21)/100</f>
      </c>
      <c t="s">
        <v>27</v>
      </c>
    </row>
    <row r="477" spans="1:5" ht="12.75">
      <c r="A477" s="35" t="s">
        <v>54</v>
      </c>
      <c r="E477" s="39" t="s">
        <v>10672</v>
      </c>
    </row>
    <row r="478" spans="1:5" ht="12.75">
      <c r="A478" s="35" t="s">
        <v>55</v>
      </c>
      <c r="E478" s="40" t="s">
        <v>5</v>
      </c>
    </row>
    <row r="479" spans="1:5" ht="12.75">
      <c r="A479" t="s">
        <v>56</v>
      </c>
      <c r="E479" s="39" t="s">
        <v>5</v>
      </c>
    </row>
    <row r="480" spans="1:16" ht="12.75">
      <c r="A480" t="s">
        <v>49</v>
      </c>
      <c s="34" t="s">
        <v>584</v>
      </c>
      <c s="34" t="s">
        <v>7977</v>
      </c>
      <c s="35" t="s">
        <v>5</v>
      </c>
      <c s="6" t="s">
        <v>10673</v>
      </c>
      <c s="36" t="s">
        <v>86</v>
      </c>
      <c s="37">
        <v>2</v>
      </c>
      <c s="36">
        <v>0</v>
      </c>
      <c s="36">
        <f>ROUND(G480*H480,6)</f>
      </c>
      <c r="L480" s="38">
        <v>0</v>
      </c>
      <c s="32">
        <f>ROUND(ROUND(L480,2)*ROUND(G480,3),2)</f>
      </c>
      <c s="36" t="s">
        <v>2373</v>
      </c>
      <c>
        <f>(M480*21)/100</f>
      </c>
      <c t="s">
        <v>27</v>
      </c>
    </row>
    <row r="481" spans="1:5" ht="12.75">
      <c r="A481" s="35" t="s">
        <v>54</v>
      </c>
      <c r="E481" s="39" t="s">
        <v>10673</v>
      </c>
    </row>
    <row r="482" spans="1:5" ht="12.75">
      <c r="A482" s="35" t="s">
        <v>55</v>
      </c>
      <c r="E482" s="40" t="s">
        <v>5</v>
      </c>
    </row>
    <row r="483" spans="1:5" ht="12.75">
      <c r="A483" t="s">
        <v>56</v>
      </c>
      <c r="E483" s="39" t="s">
        <v>5</v>
      </c>
    </row>
    <row r="484" spans="1:16" ht="12.75">
      <c r="A484" t="s">
        <v>49</v>
      </c>
      <c s="34" t="s">
        <v>587</v>
      </c>
      <c s="34" t="s">
        <v>7987</v>
      </c>
      <c s="35" t="s">
        <v>5</v>
      </c>
      <c s="6" t="s">
        <v>10674</v>
      </c>
      <c s="36" t="s">
        <v>86</v>
      </c>
      <c s="37">
        <v>1</v>
      </c>
      <c s="36">
        <v>0</v>
      </c>
      <c s="36">
        <f>ROUND(G484*H484,6)</f>
      </c>
      <c r="L484" s="38">
        <v>0</v>
      </c>
      <c s="32">
        <f>ROUND(ROUND(L484,2)*ROUND(G484,3),2)</f>
      </c>
      <c s="36" t="s">
        <v>2373</v>
      </c>
      <c>
        <f>(M484*21)/100</f>
      </c>
      <c t="s">
        <v>27</v>
      </c>
    </row>
    <row r="485" spans="1:5" ht="12.75">
      <c r="A485" s="35" t="s">
        <v>54</v>
      </c>
      <c r="E485" s="39" t="s">
        <v>10674</v>
      </c>
    </row>
    <row r="486" spans="1:5" ht="12.75">
      <c r="A486" s="35" t="s">
        <v>55</v>
      </c>
      <c r="E486" s="40" t="s">
        <v>5</v>
      </c>
    </row>
    <row r="487" spans="1:5" ht="12.75">
      <c r="A487" t="s">
        <v>56</v>
      </c>
      <c r="E487" s="39" t="s">
        <v>5</v>
      </c>
    </row>
    <row r="488" spans="1:16" ht="12.75">
      <c r="A488" t="s">
        <v>49</v>
      </c>
      <c s="34" t="s">
        <v>590</v>
      </c>
      <c s="34" t="s">
        <v>7991</v>
      </c>
      <c s="35" t="s">
        <v>5</v>
      </c>
      <c s="6" t="s">
        <v>10675</v>
      </c>
      <c s="36" t="s">
        <v>86</v>
      </c>
      <c s="37">
        <v>1</v>
      </c>
      <c s="36">
        <v>0</v>
      </c>
      <c s="36">
        <f>ROUND(G488*H488,6)</f>
      </c>
      <c r="L488" s="38">
        <v>0</v>
      </c>
      <c s="32">
        <f>ROUND(ROUND(L488,2)*ROUND(G488,3),2)</f>
      </c>
      <c s="36" t="s">
        <v>2373</v>
      </c>
      <c>
        <f>(M488*21)/100</f>
      </c>
      <c t="s">
        <v>27</v>
      </c>
    </row>
    <row r="489" spans="1:5" ht="12.75">
      <c r="A489" s="35" t="s">
        <v>54</v>
      </c>
      <c r="E489" s="39" t="s">
        <v>10675</v>
      </c>
    </row>
    <row r="490" spans="1:5" ht="12.75">
      <c r="A490" s="35" t="s">
        <v>55</v>
      </c>
      <c r="E490" s="40" t="s">
        <v>5</v>
      </c>
    </row>
    <row r="491" spans="1:5" ht="12.75">
      <c r="A491" t="s">
        <v>56</v>
      </c>
      <c r="E491" s="39" t="s">
        <v>5</v>
      </c>
    </row>
    <row r="492" spans="1:16" ht="12.75">
      <c r="A492" t="s">
        <v>49</v>
      </c>
      <c s="34" t="s">
        <v>591</v>
      </c>
      <c s="34" t="s">
        <v>2866</v>
      </c>
      <c s="35" t="s">
        <v>5</v>
      </c>
      <c s="6" t="s">
        <v>10676</v>
      </c>
      <c s="36" t="s">
        <v>86</v>
      </c>
      <c s="37">
        <v>1</v>
      </c>
      <c s="36">
        <v>0</v>
      </c>
      <c s="36">
        <f>ROUND(G492*H492,6)</f>
      </c>
      <c r="L492" s="38">
        <v>0</v>
      </c>
      <c s="32">
        <f>ROUND(ROUND(L492,2)*ROUND(G492,3),2)</f>
      </c>
      <c s="36" t="s">
        <v>2373</v>
      </c>
      <c>
        <f>(M492*21)/100</f>
      </c>
      <c t="s">
        <v>27</v>
      </c>
    </row>
    <row r="493" spans="1:5" ht="12.75">
      <c r="A493" s="35" t="s">
        <v>54</v>
      </c>
      <c r="E493" s="39" t="s">
        <v>10676</v>
      </c>
    </row>
    <row r="494" spans="1:5" ht="12.75">
      <c r="A494" s="35" t="s">
        <v>55</v>
      </c>
      <c r="E494" s="40" t="s">
        <v>5</v>
      </c>
    </row>
    <row r="495" spans="1:5" ht="12.75">
      <c r="A495" t="s">
        <v>56</v>
      </c>
      <c r="E495" s="39" t="s">
        <v>5</v>
      </c>
    </row>
    <row r="496" spans="1:16" ht="12.75">
      <c r="A496" t="s">
        <v>49</v>
      </c>
      <c s="34" t="s">
        <v>592</v>
      </c>
      <c s="34" t="s">
        <v>2870</v>
      </c>
      <c s="35" t="s">
        <v>5</v>
      </c>
      <c s="6" t="s">
        <v>10677</v>
      </c>
      <c s="36" t="s">
        <v>86</v>
      </c>
      <c s="37">
        <v>1</v>
      </c>
      <c s="36">
        <v>0</v>
      </c>
      <c s="36">
        <f>ROUND(G496*H496,6)</f>
      </c>
      <c r="L496" s="38">
        <v>0</v>
      </c>
      <c s="32">
        <f>ROUND(ROUND(L496,2)*ROUND(G496,3),2)</f>
      </c>
      <c s="36" t="s">
        <v>2373</v>
      </c>
      <c>
        <f>(M496*21)/100</f>
      </c>
      <c t="s">
        <v>27</v>
      </c>
    </row>
    <row r="497" spans="1:5" ht="12.75">
      <c r="A497" s="35" t="s">
        <v>54</v>
      </c>
      <c r="E497" s="39" t="s">
        <v>10677</v>
      </c>
    </row>
    <row r="498" spans="1:5" ht="12.75">
      <c r="A498" s="35" t="s">
        <v>55</v>
      </c>
      <c r="E498" s="40" t="s">
        <v>5</v>
      </c>
    </row>
    <row r="499" spans="1:5" ht="12.75">
      <c r="A499" t="s">
        <v>56</v>
      </c>
      <c r="E499" s="39" t="s">
        <v>5</v>
      </c>
    </row>
    <row r="500" spans="1:16" ht="12.75">
      <c r="A500" t="s">
        <v>49</v>
      </c>
      <c s="34" t="s">
        <v>595</v>
      </c>
      <c s="34" t="s">
        <v>2878</v>
      </c>
      <c s="35" t="s">
        <v>5</v>
      </c>
      <c s="6" t="s">
        <v>10678</v>
      </c>
      <c s="36" t="s">
        <v>86</v>
      </c>
      <c s="37">
        <v>8</v>
      </c>
      <c s="36">
        <v>0</v>
      </c>
      <c s="36">
        <f>ROUND(G500*H500,6)</f>
      </c>
      <c r="L500" s="38">
        <v>0</v>
      </c>
      <c s="32">
        <f>ROUND(ROUND(L500,2)*ROUND(G500,3),2)</f>
      </c>
      <c s="36" t="s">
        <v>2373</v>
      </c>
      <c>
        <f>(M500*21)/100</f>
      </c>
      <c t="s">
        <v>27</v>
      </c>
    </row>
    <row r="501" spans="1:5" ht="12.75">
      <c r="A501" s="35" t="s">
        <v>54</v>
      </c>
      <c r="E501" s="39" t="s">
        <v>10678</v>
      </c>
    </row>
    <row r="502" spans="1:5" ht="12.75">
      <c r="A502" s="35" t="s">
        <v>55</v>
      </c>
      <c r="E502" s="40" t="s">
        <v>5</v>
      </c>
    </row>
    <row r="503" spans="1:5" ht="12.75">
      <c r="A503" t="s">
        <v>56</v>
      </c>
      <c r="E503" s="39" t="s">
        <v>5</v>
      </c>
    </row>
    <row r="504" spans="1:16" ht="12.75">
      <c r="A504" t="s">
        <v>49</v>
      </c>
      <c s="34" t="s">
        <v>598</v>
      </c>
      <c s="34" t="s">
        <v>2882</v>
      </c>
      <c s="35" t="s">
        <v>5</v>
      </c>
      <c s="6" t="s">
        <v>10679</v>
      </c>
      <c s="36" t="s">
        <v>86</v>
      </c>
      <c s="37">
        <v>8</v>
      </c>
      <c s="36">
        <v>0</v>
      </c>
      <c s="36">
        <f>ROUND(G504*H504,6)</f>
      </c>
      <c r="L504" s="38">
        <v>0</v>
      </c>
      <c s="32">
        <f>ROUND(ROUND(L504,2)*ROUND(G504,3),2)</f>
      </c>
      <c s="36" t="s">
        <v>2373</v>
      </c>
      <c>
        <f>(M504*21)/100</f>
      </c>
      <c t="s">
        <v>27</v>
      </c>
    </row>
    <row r="505" spans="1:5" ht="12.75">
      <c r="A505" s="35" t="s">
        <v>54</v>
      </c>
      <c r="E505" s="39" t="s">
        <v>10679</v>
      </c>
    </row>
    <row r="506" spans="1:5" ht="12.75">
      <c r="A506" s="35" t="s">
        <v>55</v>
      </c>
      <c r="E506" s="40" t="s">
        <v>5</v>
      </c>
    </row>
    <row r="507" spans="1:5" ht="12.75">
      <c r="A507" t="s">
        <v>56</v>
      </c>
      <c r="E507" s="39" t="s">
        <v>5</v>
      </c>
    </row>
    <row r="508" spans="1:16" ht="12.75">
      <c r="A508" t="s">
        <v>49</v>
      </c>
      <c s="34" t="s">
        <v>602</v>
      </c>
      <c s="34" t="s">
        <v>2884</v>
      </c>
      <c s="35" t="s">
        <v>5</v>
      </c>
      <c s="6" t="s">
        <v>10680</v>
      </c>
      <c s="36" t="s">
        <v>52</v>
      </c>
      <c s="37">
        <v>72</v>
      </c>
      <c s="36">
        <v>0</v>
      </c>
      <c s="36">
        <f>ROUND(G508*H508,6)</f>
      </c>
      <c r="L508" s="38">
        <v>0</v>
      </c>
      <c s="32">
        <f>ROUND(ROUND(L508,2)*ROUND(G508,3),2)</f>
      </c>
      <c s="36" t="s">
        <v>2373</v>
      </c>
      <c>
        <f>(M508*21)/100</f>
      </c>
      <c t="s">
        <v>27</v>
      </c>
    </row>
    <row r="509" spans="1:5" ht="12.75">
      <c r="A509" s="35" t="s">
        <v>54</v>
      </c>
      <c r="E509" s="39" t="s">
        <v>10680</v>
      </c>
    </row>
    <row r="510" spans="1:5" ht="12.75">
      <c r="A510" s="35" t="s">
        <v>55</v>
      </c>
      <c r="E510" s="40" t="s">
        <v>5</v>
      </c>
    </row>
    <row r="511" spans="1:5" ht="12.75">
      <c r="A511" t="s">
        <v>56</v>
      </c>
      <c r="E511" s="39" t="s">
        <v>5</v>
      </c>
    </row>
    <row r="512" spans="1:16" ht="12.75">
      <c r="A512" t="s">
        <v>49</v>
      </c>
      <c s="34" t="s">
        <v>603</v>
      </c>
      <c s="34" t="s">
        <v>2887</v>
      </c>
      <c s="35" t="s">
        <v>5</v>
      </c>
      <c s="6" t="s">
        <v>10681</v>
      </c>
      <c s="36" t="s">
        <v>52</v>
      </c>
      <c s="37">
        <v>72</v>
      </c>
      <c s="36">
        <v>0</v>
      </c>
      <c s="36">
        <f>ROUND(G512*H512,6)</f>
      </c>
      <c r="L512" s="38">
        <v>0</v>
      </c>
      <c s="32">
        <f>ROUND(ROUND(L512,2)*ROUND(G512,3),2)</f>
      </c>
      <c s="36" t="s">
        <v>2373</v>
      </c>
      <c>
        <f>(M512*21)/100</f>
      </c>
      <c t="s">
        <v>27</v>
      </c>
    </row>
    <row r="513" spans="1:5" ht="12.75">
      <c r="A513" s="35" t="s">
        <v>54</v>
      </c>
      <c r="E513" s="39" t="s">
        <v>10681</v>
      </c>
    </row>
    <row r="514" spans="1:5" ht="12.75">
      <c r="A514" s="35" t="s">
        <v>55</v>
      </c>
      <c r="E514" s="40" t="s">
        <v>5</v>
      </c>
    </row>
    <row r="515" spans="1:5" ht="12.75">
      <c r="A515" t="s">
        <v>56</v>
      </c>
      <c r="E515" s="39" t="s">
        <v>5</v>
      </c>
    </row>
    <row r="516" spans="1:16" ht="12.75">
      <c r="A516" t="s">
        <v>49</v>
      </c>
      <c s="34" t="s">
        <v>606</v>
      </c>
      <c s="34" t="s">
        <v>2889</v>
      </c>
      <c s="35" t="s">
        <v>5</v>
      </c>
      <c s="6" t="s">
        <v>10682</v>
      </c>
      <c s="36" t="s">
        <v>86</v>
      </c>
      <c s="37">
        <v>115</v>
      </c>
      <c s="36">
        <v>0</v>
      </c>
      <c s="36">
        <f>ROUND(G516*H516,6)</f>
      </c>
      <c r="L516" s="38">
        <v>0</v>
      </c>
      <c s="32">
        <f>ROUND(ROUND(L516,2)*ROUND(G516,3),2)</f>
      </c>
      <c s="36" t="s">
        <v>2373</v>
      </c>
      <c>
        <f>(M516*21)/100</f>
      </c>
      <c t="s">
        <v>27</v>
      </c>
    </row>
    <row r="517" spans="1:5" ht="12.75">
      <c r="A517" s="35" t="s">
        <v>54</v>
      </c>
      <c r="E517" s="39" t="s">
        <v>10682</v>
      </c>
    </row>
    <row r="518" spans="1:5" ht="12.75">
      <c r="A518" s="35" t="s">
        <v>55</v>
      </c>
      <c r="E518" s="40" t="s">
        <v>5</v>
      </c>
    </row>
    <row r="519" spans="1:5" ht="12.75">
      <c r="A519" t="s">
        <v>56</v>
      </c>
      <c r="E519" s="39" t="s">
        <v>5</v>
      </c>
    </row>
    <row r="520" spans="1:16" ht="12.75">
      <c r="A520" t="s">
        <v>49</v>
      </c>
      <c s="34" t="s">
        <v>607</v>
      </c>
      <c s="34" t="s">
        <v>2893</v>
      </c>
      <c s="35" t="s">
        <v>5</v>
      </c>
      <c s="6" t="s">
        <v>10683</v>
      </c>
      <c s="36" t="s">
        <v>86</v>
      </c>
      <c s="37">
        <v>115</v>
      </c>
      <c s="36">
        <v>0</v>
      </c>
      <c s="36">
        <f>ROUND(G520*H520,6)</f>
      </c>
      <c r="L520" s="38">
        <v>0</v>
      </c>
      <c s="32">
        <f>ROUND(ROUND(L520,2)*ROUND(G520,3),2)</f>
      </c>
      <c s="36" t="s">
        <v>2373</v>
      </c>
      <c>
        <f>(M520*21)/100</f>
      </c>
      <c t="s">
        <v>27</v>
      </c>
    </row>
    <row r="521" spans="1:5" ht="12.75">
      <c r="A521" s="35" t="s">
        <v>54</v>
      </c>
      <c r="E521" s="39" t="s">
        <v>10683</v>
      </c>
    </row>
    <row r="522" spans="1:5" ht="12.75">
      <c r="A522" s="35" t="s">
        <v>55</v>
      </c>
      <c r="E522" s="40" t="s">
        <v>5</v>
      </c>
    </row>
    <row r="523" spans="1:5" ht="12.75">
      <c r="A523" t="s">
        <v>56</v>
      </c>
      <c r="E523" s="39" t="s">
        <v>5</v>
      </c>
    </row>
    <row r="524" spans="1:16" ht="12.75">
      <c r="A524" t="s">
        <v>49</v>
      </c>
      <c s="34" t="s">
        <v>608</v>
      </c>
      <c s="34" t="s">
        <v>2895</v>
      </c>
      <c s="35" t="s">
        <v>5</v>
      </c>
      <c s="6" t="s">
        <v>10684</v>
      </c>
      <c s="36" t="s">
        <v>86</v>
      </c>
      <c s="37">
        <v>4</v>
      </c>
      <c s="36">
        <v>0</v>
      </c>
      <c s="36">
        <f>ROUND(G524*H524,6)</f>
      </c>
      <c r="L524" s="38">
        <v>0</v>
      </c>
      <c s="32">
        <f>ROUND(ROUND(L524,2)*ROUND(G524,3),2)</f>
      </c>
      <c s="36" t="s">
        <v>2373</v>
      </c>
      <c>
        <f>(M524*21)/100</f>
      </c>
      <c t="s">
        <v>27</v>
      </c>
    </row>
    <row r="525" spans="1:5" ht="12.75">
      <c r="A525" s="35" t="s">
        <v>54</v>
      </c>
      <c r="E525" s="39" t="s">
        <v>10684</v>
      </c>
    </row>
    <row r="526" spans="1:5" ht="12.75">
      <c r="A526" s="35" t="s">
        <v>55</v>
      </c>
      <c r="E526" s="40" t="s">
        <v>5</v>
      </c>
    </row>
    <row r="527" spans="1:5" ht="12.75">
      <c r="A527" t="s">
        <v>56</v>
      </c>
      <c r="E527" s="39" t="s">
        <v>5</v>
      </c>
    </row>
    <row r="528" spans="1:16" ht="12.75">
      <c r="A528" t="s">
        <v>49</v>
      </c>
      <c s="34" t="s">
        <v>609</v>
      </c>
      <c s="34" t="s">
        <v>2898</v>
      </c>
      <c s="35" t="s">
        <v>5</v>
      </c>
      <c s="6" t="s">
        <v>10685</v>
      </c>
      <c s="36" t="s">
        <v>86</v>
      </c>
      <c s="37">
        <v>4</v>
      </c>
      <c s="36">
        <v>0</v>
      </c>
      <c s="36">
        <f>ROUND(G528*H528,6)</f>
      </c>
      <c r="L528" s="38">
        <v>0</v>
      </c>
      <c s="32">
        <f>ROUND(ROUND(L528,2)*ROUND(G528,3),2)</f>
      </c>
      <c s="36" t="s">
        <v>2373</v>
      </c>
      <c>
        <f>(M528*21)/100</f>
      </c>
      <c t="s">
        <v>27</v>
      </c>
    </row>
    <row r="529" spans="1:5" ht="12.75">
      <c r="A529" s="35" t="s">
        <v>54</v>
      </c>
      <c r="E529" s="39" t="s">
        <v>10685</v>
      </c>
    </row>
    <row r="530" spans="1:5" ht="12.75">
      <c r="A530" s="35" t="s">
        <v>55</v>
      </c>
      <c r="E530" s="40" t="s">
        <v>5</v>
      </c>
    </row>
    <row r="531" spans="1:5" ht="12.75">
      <c r="A531" t="s">
        <v>56</v>
      </c>
      <c r="E531" s="39" t="s">
        <v>5</v>
      </c>
    </row>
    <row r="532" spans="1:16" ht="38.25">
      <c r="A532" t="s">
        <v>49</v>
      </c>
      <c s="34" t="s">
        <v>610</v>
      </c>
      <c s="34" t="s">
        <v>2900</v>
      </c>
      <c s="35" t="s">
        <v>5</v>
      </c>
      <c s="6" t="s">
        <v>10686</v>
      </c>
      <c s="36" t="s">
        <v>1356</v>
      </c>
      <c s="37">
        <v>228</v>
      </c>
      <c s="36">
        <v>0</v>
      </c>
      <c s="36">
        <f>ROUND(G532*H532,6)</f>
      </c>
      <c r="L532" s="38">
        <v>0</v>
      </c>
      <c s="32">
        <f>ROUND(ROUND(L532,2)*ROUND(G532,3),2)</f>
      </c>
      <c s="36" t="s">
        <v>2373</v>
      </c>
      <c>
        <f>(M532*21)/100</f>
      </c>
      <c t="s">
        <v>27</v>
      </c>
    </row>
    <row r="533" spans="1:5" ht="38.25">
      <c r="A533" s="35" t="s">
        <v>54</v>
      </c>
      <c r="E533" s="39" t="s">
        <v>10687</v>
      </c>
    </row>
    <row r="534" spans="1:5" ht="12.75">
      <c r="A534" s="35" t="s">
        <v>55</v>
      </c>
      <c r="E534" s="40" t="s">
        <v>5</v>
      </c>
    </row>
    <row r="535" spans="1:5" ht="12.75">
      <c r="A535" t="s">
        <v>56</v>
      </c>
      <c r="E535" s="39" t="s">
        <v>5</v>
      </c>
    </row>
    <row r="536" spans="1:16" ht="38.25">
      <c r="A536" t="s">
        <v>49</v>
      </c>
      <c s="34" t="s">
        <v>611</v>
      </c>
      <c s="34" t="s">
        <v>2904</v>
      </c>
      <c s="35" t="s">
        <v>5</v>
      </c>
      <c s="6" t="s">
        <v>10688</v>
      </c>
      <c s="36" t="s">
        <v>1356</v>
      </c>
      <c s="37">
        <v>228</v>
      </c>
      <c s="36">
        <v>0</v>
      </c>
      <c s="36">
        <f>ROUND(G536*H536,6)</f>
      </c>
      <c r="L536" s="38">
        <v>0</v>
      </c>
      <c s="32">
        <f>ROUND(ROUND(L536,2)*ROUND(G536,3),2)</f>
      </c>
      <c s="36" t="s">
        <v>2373</v>
      </c>
      <c>
        <f>(M536*21)/100</f>
      </c>
      <c t="s">
        <v>27</v>
      </c>
    </row>
    <row r="537" spans="1:5" ht="38.25">
      <c r="A537" s="35" t="s">
        <v>54</v>
      </c>
      <c r="E537" s="39" t="s">
        <v>10689</v>
      </c>
    </row>
    <row r="538" spans="1:5" ht="12.75">
      <c r="A538" s="35" t="s">
        <v>55</v>
      </c>
      <c r="E538" s="40" t="s">
        <v>5</v>
      </c>
    </row>
    <row r="539" spans="1:5" ht="12.75">
      <c r="A539" t="s">
        <v>56</v>
      </c>
      <c r="E539" s="39" t="s">
        <v>5</v>
      </c>
    </row>
    <row r="540" spans="1:16" ht="25.5">
      <c r="A540" t="s">
        <v>49</v>
      </c>
      <c s="34" t="s">
        <v>612</v>
      </c>
      <c s="34" t="s">
        <v>2906</v>
      </c>
      <c s="35" t="s">
        <v>5</v>
      </c>
      <c s="6" t="s">
        <v>10690</v>
      </c>
      <c s="36" t="s">
        <v>86</v>
      </c>
      <c s="37">
        <v>1260</v>
      </c>
      <c s="36">
        <v>0</v>
      </c>
      <c s="36">
        <f>ROUND(G540*H540,6)</f>
      </c>
      <c r="L540" s="38">
        <v>0</v>
      </c>
      <c s="32">
        <f>ROUND(ROUND(L540,2)*ROUND(G540,3),2)</f>
      </c>
      <c s="36" t="s">
        <v>2373</v>
      </c>
      <c>
        <f>(M540*21)/100</f>
      </c>
      <c t="s">
        <v>27</v>
      </c>
    </row>
    <row r="541" spans="1:5" ht="25.5">
      <c r="A541" s="35" t="s">
        <v>54</v>
      </c>
      <c r="E541" s="39" t="s">
        <v>10690</v>
      </c>
    </row>
    <row r="542" spans="1:5" ht="12.75">
      <c r="A542" s="35" t="s">
        <v>55</v>
      </c>
      <c r="E542" s="40" t="s">
        <v>5</v>
      </c>
    </row>
    <row r="543" spans="1:5" ht="12.75">
      <c r="A543" t="s">
        <v>56</v>
      </c>
      <c r="E543" s="39" t="s">
        <v>5</v>
      </c>
    </row>
    <row r="544" spans="1:16" ht="25.5">
      <c r="A544" t="s">
        <v>49</v>
      </c>
      <c s="34" t="s">
        <v>613</v>
      </c>
      <c s="34" t="s">
        <v>2910</v>
      </c>
      <c s="35" t="s">
        <v>5</v>
      </c>
      <c s="6" t="s">
        <v>10691</v>
      </c>
      <c s="36" t="s">
        <v>86</v>
      </c>
      <c s="37">
        <v>1260</v>
      </c>
      <c s="36">
        <v>0</v>
      </c>
      <c s="36">
        <f>ROUND(G544*H544,6)</f>
      </c>
      <c r="L544" s="38">
        <v>0</v>
      </c>
      <c s="32">
        <f>ROUND(ROUND(L544,2)*ROUND(G544,3),2)</f>
      </c>
      <c s="36" t="s">
        <v>2373</v>
      </c>
      <c>
        <f>(M544*21)/100</f>
      </c>
      <c t="s">
        <v>27</v>
      </c>
    </row>
    <row r="545" spans="1:5" ht="25.5">
      <c r="A545" s="35" t="s">
        <v>54</v>
      </c>
      <c r="E545" s="39" t="s">
        <v>10691</v>
      </c>
    </row>
    <row r="546" spans="1:5" ht="12.75">
      <c r="A546" s="35" t="s">
        <v>55</v>
      </c>
      <c r="E546" s="40" t="s">
        <v>5</v>
      </c>
    </row>
    <row r="547" spans="1:5" ht="12.75">
      <c r="A547" t="s">
        <v>56</v>
      </c>
      <c r="E547" s="39" t="s">
        <v>5</v>
      </c>
    </row>
    <row r="548" spans="1:16" ht="25.5">
      <c r="A548" t="s">
        <v>49</v>
      </c>
      <c s="34" t="s">
        <v>614</v>
      </c>
      <c s="34" t="s">
        <v>8022</v>
      </c>
      <c s="35" t="s">
        <v>5</v>
      </c>
      <c s="6" t="s">
        <v>10692</v>
      </c>
      <c s="36" t="s">
        <v>86</v>
      </c>
      <c s="37">
        <v>10</v>
      </c>
      <c s="36">
        <v>0</v>
      </c>
      <c s="36">
        <f>ROUND(G548*H548,6)</f>
      </c>
      <c r="L548" s="38">
        <v>0</v>
      </c>
      <c s="32">
        <f>ROUND(ROUND(L548,2)*ROUND(G548,3),2)</f>
      </c>
      <c s="36" t="s">
        <v>2373</v>
      </c>
      <c>
        <f>(M548*21)/100</f>
      </c>
      <c t="s">
        <v>27</v>
      </c>
    </row>
    <row r="549" spans="1:5" ht="51">
      <c r="A549" s="35" t="s">
        <v>54</v>
      </c>
      <c r="E549" s="39" t="s">
        <v>10693</v>
      </c>
    </row>
    <row r="550" spans="1:5" ht="12.75">
      <c r="A550" s="35" t="s">
        <v>55</v>
      </c>
      <c r="E550" s="40" t="s">
        <v>5</v>
      </c>
    </row>
    <row r="551" spans="1:5" ht="12.75">
      <c r="A551" t="s">
        <v>56</v>
      </c>
      <c r="E551" s="39" t="s">
        <v>5</v>
      </c>
    </row>
    <row r="552" spans="1:16" ht="25.5">
      <c r="A552" t="s">
        <v>49</v>
      </c>
      <c s="34" t="s">
        <v>615</v>
      </c>
      <c s="34" t="s">
        <v>8026</v>
      </c>
      <c s="35" t="s">
        <v>5</v>
      </c>
      <c s="6" t="s">
        <v>10694</v>
      </c>
      <c s="36" t="s">
        <v>86</v>
      </c>
      <c s="37">
        <v>10</v>
      </c>
      <c s="36">
        <v>0</v>
      </c>
      <c s="36">
        <f>ROUND(G552*H552,6)</f>
      </c>
      <c r="L552" s="38">
        <v>0</v>
      </c>
      <c s="32">
        <f>ROUND(ROUND(L552,2)*ROUND(G552,3),2)</f>
      </c>
      <c s="36" t="s">
        <v>2373</v>
      </c>
      <c>
        <f>(M552*21)/100</f>
      </c>
      <c t="s">
        <v>27</v>
      </c>
    </row>
    <row r="553" spans="1:5" ht="51">
      <c r="A553" s="35" t="s">
        <v>54</v>
      </c>
      <c r="E553" s="39" t="s">
        <v>10695</v>
      </c>
    </row>
    <row r="554" spans="1:5" ht="12.75">
      <c r="A554" s="35" t="s">
        <v>55</v>
      </c>
      <c r="E554" s="40" t="s">
        <v>5</v>
      </c>
    </row>
    <row r="555" spans="1:5" ht="12.75">
      <c r="A555" t="s">
        <v>56</v>
      </c>
      <c r="E555" s="39" t="s">
        <v>5</v>
      </c>
    </row>
    <row r="556" spans="1:16" ht="12.75">
      <c r="A556" t="s">
        <v>49</v>
      </c>
      <c s="34" t="s">
        <v>616</v>
      </c>
      <c s="34" t="s">
        <v>2941</v>
      </c>
      <c s="35" t="s">
        <v>5</v>
      </c>
      <c s="6" t="s">
        <v>10696</v>
      </c>
      <c s="36" t="s">
        <v>86</v>
      </c>
      <c s="37">
        <v>2</v>
      </c>
      <c s="36">
        <v>0</v>
      </c>
      <c s="36">
        <f>ROUND(G556*H556,6)</f>
      </c>
      <c r="L556" s="38">
        <v>0</v>
      </c>
      <c s="32">
        <f>ROUND(ROUND(L556,2)*ROUND(G556,3),2)</f>
      </c>
      <c s="36" t="s">
        <v>2373</v>
      </c>
      <c>
        <f>(M556*21)/100</f>
      </c>
      <c t="s">
        <v>27</v>
      </c>
    </row>
    <row r="557" spans="1:5" ht="12.75">
      <c r="A557" s="35" t="s">
        <v>54</v>
      </c>
      <c r="E557" s="39" t="s">
        <v>10696</v>
      </c>
    </row>
    <row r="558" spans="1:5" ht="12.75">
      <c r="A558" s="35" t="s">
        <v>55</v>
      </c>
      <c r="E558" s="40" t="s">
        <v>5</v>
      </c>
    </row>
    <row r="559" spans="1:5" ht="12.75">
      <c r="A559" t="s">
        <v>56</v>
      </c>
      <c r="E559" s="39" t="s">
        <v>5</v>
      </c>
    </row>
    <row r="560" spans="1:16" ht="12.75">
      <c r="A560" t="s">
        <v>49</v>
      </c>
      <c s="34" t="s">
        <v>617</v>
      </c>
      <c s="34" t="s">
        <v>10697</v>
      </c>
      <c s="35" t="s">
        <v>5</v>
      </c>
      <c s="6" t="s">
        <v>10698</v>
      </c>
      <c s="36" t="s">
        <v>86</v>
      </c>
      <c s="37">
        <v>2</v>
      </c>
      <c s="36">
        <v>0</v>
      </c>
      <c s="36">
        <f>ROUND(G560*H560,6)</f>
      </c>
      <c r="L560" s="38">
        <v>0</v>
      </c>
      <c s="32">
        <f>ROUND(ROUND(L560,2)*ROUND(G560,3),2)</f>
      </c>
      <c s="36" t="s">
        <v>2373</v>
      </c>
      <c>
        <f>(M560*21)/100</f>
      </c>
      <c t="s">
        <v>27</v>
      </c>
    </row>
    <row r="561" spans="1:5" ht="12.75">
      <c r="A561" s="35" t="s">
        <v>54</v>
      </c>
      <c r="E561" s="39" t="s">
        <v>10698</v>
      </c>
    </row>
    <row r="562" spans="1:5" ht="12.75">
      <c r="A562" s="35" t="s">
        <v>55</v>
      </c>
      <c r="E562" s="40" t="s">
        <v>5</v>
      </c>
    </row>
    <row r="563" spans="1:5" ht="12.75">
      <c r="A563" t="s">
        <v>56</v>
      </c>
      <c r="E563" s="39" t="s">
        <v>5</v>
      </c>
    </row>
    <row r="564" spans="1:16" ht="12.75">
      <c r="A564" t="s">
        <v>49</v>
      </c>
      <c s="34" t="s">
        <v>618</v>
      </c>
      <c s="34" t="s">
        <v>10699</v>
      </c>
      <c s="35" t="s">
        <v>5</v>
      </c>
      <c s="6" t="s">
        <v>10700</v>
      </c>
      <c s="36" t="s">
        <v>86</v>
      </c>
      <c s="37">
        <v>2</v>
      </c>
      <c s="36">
        <v>0</v>
      </c>
      <c s="36">
        <f>ROUND(G564*H564,6)</f>
      </c>
      <c r="L564" s="38">
        <v>0</v>
      </c>
      <c s="32">
        <f>ROUND(ROUND(L564,2)*ROUND(G564,3),2)</f>
      </c>
      <c s="36" t="s">
        <v>2373</v>
      </c>
      <c>
        <f>(M564*21)/100</f>
      </c>
      <c t="s">
        <v>27</v>
      </c>
    </row>
    <row r="565" spans="1:5" ht="12.75">
      <c r="A565" s="35" t="s">
        <v>54</v>
      </c>
      <c r="E565" s="39" t="s">
        <v>10700</v>
      </c>
    </row>
    <row r="566" spans="1:5" ht="12.75">
      <c r="A566" s="35" t="s">
        <v>55</v>
      </c>
      <c r="E566" s="40" t="s">
        <v>5</v>
      </c>
    </row>
    <row r="567" spans="1:5" ht="12.75">
      <c r="A567" t="s">
        <v>56</v>
      </c>
      <c r="E567" s="39" t="s">
        <v>5</v>
      </c>
    </row>
    <row r="568" spans="1:16" ht="12.75">
      <c r="A568" t="s">
        <v>49</v>
      </c>
      <c s="34" t="s">
        <v>619</v>
      </c>
      <c s="34" t="s">
        <v>10701</v>
      </c>
      <c s="35" t="s">
        <v>5</v>
      </c>
      <c s="6" t="s">
        <v>10702</v>
      </c>
      <c s="36" t="s">
        <v>86</v>
      </c>
      <c s="37">
        <v>2</v>
      </c>
      <c s="36">
        <v>0</v>
      </c>
      <c s="36">
        <f>ROUND(G568*H568,6)</f>
      </c>
      <c r="L568" s="38">
        <v>0</v>
      </c>
      <c s="32">
        <f>ROUND(ROUND(L568,2)*ROUND(G568,3),2)</f>
      </c>
      <c s="36" t="s">
        <v>2373</v>
      </c>
      <c>
        <f>(M568*21)/100</f>
      </c>
      <c t="s">
        <v>27</v>
      </c>
    </row>
    <row r="569" spans="1:5" ht="12.75">
      <c r="A569" s="35" t="s">
        <v>54</v>
      </c>
      <c r="E569" s="39" t="s">
        <v>10702</v>
      </c>
    </row>
    <row r="570" spans="1:5" ht="12.75">
      <c r="A570" s="35" t="s">
        <v>55</v>
      </c>
      <c r="E570" s="40" t="s">
        <v>5</v>
      </c>
    </row>
    <row r="571" spans="1:5" ht="12.75">
      <c r="A571" t="s">
        <v>56</v>
      </c>
      <c r="E571" s="39" t="s">
        <v>5</v>
      </c>
    </row>
    <row r="572" spans="1:16" ht="12.75">
      <c r="A572" t="s">
        <v>49</v>
      </c>
      <c s="34" t="s">
        <v>620</v>
      </c>
      <c s="34" t="s">
        <v>10703</v>
      </c>
      <c s="35" t="s">
        <v>5</v>
      </c>
      <c s="6" t="s">
        <v>10704</v>
      </c>
      <c s="36" t="s">
        <v>86</v>
      </c>
      <c s="37">
        <v>2</v>
      </c>
      <c s="36">
        <v>0</v>
      </c>
      <c s="36">
        <f>ROUND(G572*H572,6)</f>
      </c>
      <c r="L572" s="38">
        <v>0</v>
      </c>
      <c s="32">
        <f>ROUND(ROUND(L572,2)*ROUND(G572,3),2)</f>
      </c>
      <c s="36" t="s">
        <v>2373</v>
      </c>
      <c>
        <f>(M572*21)/100</f>
      </c>
      <c t="s">
        <v>27</v>
      </c>
    </row>
    <row r="573" spans="1:5" ht="12.75">
      <c r="A573" s="35" t="s">
        <v>54</v>
      </c>
      <c r="E573" s="39" t="s">
        <v>10704</v>
      </c>
    </row>
    <row r="574" spans="1:5" ht="12.75">
      <c r="A574" s="35" t="s">
        <v>55</v>
      </c>
      <c r="E574" s="40" t="s">
        <v>5</v>
      </c>
    </row>
    <row r="575" spans="1:5" ht="12.75">
      <c r="A575" t="s">
        <v>56</v>
      </c>
      <c r="E575" s="39" t="s">
        <v>5</v>
      </c>
    </row>
    <row r="576" spans="1:16" ht="12.75">
      <c r="A576" t="s">
        <v>49</v>
      </c>
      <c s="34" t="s">
        <v>2617</v>
      </c>
      <c s="34" t="s">
        <v>10705</v>
      </c>
      <c s="35" t="s">
        <v>5</v>
      </c>
      <c s="6" t="s">
        <v>10706</v>
      </c>
      <c s="36" t="s">
        <v>86</v>
      </c>
      <c s="37">
        <v>2</v>
      </c>
      <c s="36">
        <v>0</v>
      </c>
      <c s="36">
        <f>ROUND(G576*H576,6)</f>
      </c>
      <c r="L576" s="38">
        <v>0</v>
      </c>
      <c s="32">
        <f>ROUND(ROUND(L576,2)*ROUND(G576,3),2)</f>
      </c>
      <c s="36" t="s">
        <v>2373</v>
      </c>
      <c>
        <f>(M576*21)/100</f>
      </c>
      <c t="s">
        <v>27</v>
      </c>
    </row>
    <row r="577" spans="1:5" ht="12.75">
      <c r="A577" s="35" t="s">
        <v>54</v>
      </c>
      <c r="E577" s="39" t="s">
        <v>10706</v>
      </c>
    </row>
    <row r="578" spans="1:5" ht="12.75">
      <c r="A578" s="35" t="s">
        <v>55</v>
      </c>
      <c r="E578" s="40" t="s">
        <v>5</v>
      </c>
    </row>
    <row r="579" spans="1:5" ht="12.75">
      <c r="A579" t="s">
        <v>56</v>
      </c>
      <c r="E579" s="39" t="s">
        <v>5</v>
      </c>
    </row>
    <row r="580" spans="1:16" ht="12.75">
      <c r="A580" t="s">
        <v>49</v>
      </c>
      <c s="34" t="s">
        <v>2619</v>
      </c>
      <c s="34" t="s">
        <v>10707</v>
      </c>
      <c s="35" t="s">
        <v>5</v>
      </c>
      <c s="6" t="s">
        <v>10708</v>
      </c>
      <c s="36" t="s">
        <v>86</v>
      </c>
      <c s="37">
        <v>2</v>
      </c>
      <c s="36">
        <v>0</v>
      </c>
      <c s="36">
        <f>ROUND(G580*H580,6)</f>
      </c>
      <c r="L580" s="38">
        <v>0</v>
      </c>
      <c s="32">
        <f>ROUND(ROUND(L580,2)*ROUND(G580,3),2)</f>
      </c>
      <c s="36" t="s">
        <v>2373</v>
      </c>
      <c>
        <f>(M580*21)/100</f>
      </c>
      <c t="s">
        <v>27</v>
      </c>
    </row>
    <row r="581" spans="1:5" ht="12.75">
      <c r="A581" s="35" t="s">
        <v>54</v>
      </c>
      <c r="E581" s="39" t="s">
        <v>10708</v>
      </c>
    </row>
    <row r="582" spans="1:5" ht="12.75">
      <c r="A582" s="35" t="s">
        <v>55</v>
      </c>
      <c r="E582" s="40" t="s">
        <v>5</v>
      </c>
    </row>
    <row r="583" spans="1:5" ht="12.75">
      <c r="A583" t="s">
        <v>56</v>
      </c>
      <c r="E583" s="39" t="s">
        <v>5</v>
      </c>
    </row>
    <row r="584" spans="1:16" ht="12.75">
      <c r="A584" t="s">
        <v>49</v>
      </c>
      <c s="34" t="s">
        <v>2621</v>
      </c>
      <c s="34" t="s">
        <v>10709</v>
      </c>
      <c s="35" t="s">
        <v>5</v>
      </c>
      <c s="6" t="s">
        <v>10710</v>
      </c>
      <c s="36" t="s">
        <v>10711</v>
      </c>
      <c s="37">
        <v>2</v>
      </c>
      <c s="36">
        <v>0</v>
      </c>
      <c s="36">
        <f>ROUND(G584*H584,6)</f>
      </c>
      <c r="L584" s="38">
        <v>0</v>
      </c>
      <c s="32">
        <f>ROUND(ROUND(L584,2)*ROUND(G584,3),2)</f>
      </c>
      <c s="36" t="s">
        <v>2373</v>
      </c>
      <c>
        <f>(M584*21)/100</f>
      </c>
      <c t="s">
        <v>27</v>
      </c>
    </row>
    <row r="585" spans="1:5" ht="12.75">
      <c r="A585" s="35" t="s">
        <v>54</v>
      </c>
      <c r="E585" s="39" t="s">
        <v>10710</v>
      </c>
    </row>
    <row r="586" spans="1:5" ht="12.75">
      <c r="A586" s="35" t="s">
        <v>55</v>
      </c>
      <c r="E586" s="40" t="s">
        <v>5</v>
      </c>
    </row>
    <row r="587" spans="1:5" ht="12.75">
      <c r="A587" t="s">
        <v>56</v>
      </c>
      <c r="E587" s="39" t="s">
        <v>5</v>
      </c>
    </row>
    <row r="588" spans="1:16" ht="12.75">
      <c r="A588" t="s">
        <v>49</v>
      </c>
      <c s="34" t="s">
        <v>2623</v>
      </c>
      <c s="34" t="s">
        <v>10712</v>
      </c>
      <c s="35" t="s">
        <v>5</v>
      </c>
      <c s="6" t="s">
        <v>10713</v>
      </c>
      <c s="36" t="s">
        <v>10711</v>
      </c>
      <c s="37">
        <v>2</v>
      </c>
      <c s="36">
        <v>0</v>
      </c>
      <c s="36">
        <f>ROUND(G588*H588,6)</f>
      </c>
      <c r="L588" s="38">
        <v>0</v>
      </c>
      <c s="32">
        <f>ROUND(ROUND(L588,2)*ROUND(G588,3),2)</f>
      </c>
      <c s="36" t="s">
        <v>2373</v>
      </c>
      <c>
        <f>(M588*21)/100</f>
      </c>
      <c t="s">
        <v>27</v>
      </c>
    </row>
    <row r="589" spans="1:5" ht="12.75">
      <c r="A589" s="35" t="s">
        <v>54</v>
      </c>
      <c r="E589" s="39" t="s">
        <v>10713</v>
      </c>
    </row>
    <row r="590" spans="1:5" ht="12.75">
      <c r="A590" s="35" t="s">
        <v>55</v>
      </c>
      <c r="E590" s="40" t="s">
        <v>5</v>
      </c>
    </row>
    <row r="591" spans="1:5" ht="12.75">
      <c r="A591" t="s">
        <v>56</v>
      </c>
      <c r="E591" s="39" t="s">
        <v>5</v>
      </c>
    </row>
    <row r="592" spans="1:16" ht="12.75">
      <c r="A592" t="s">
        <v>49</v>
      </c>
      <c s="34" t="s">
        <v>2626</v>
      </c>
      <c s="34" t="s">
        <v>10714</v>
      </c>
      <c s="35" t="s">
        <v>5</v>
      </c>
      <c s="6" t="s">
        <v>10715</v>
      </c>
      <c s="36" t="s">
        <v>86</v>
      </c>
      <c s="37">
        <v>2</v>
      </c>
      <c s="36">
        <v>0</v>
      </c>
      <c s="36">
        <f>ROUND(G592*H592,6)</f>
      </c>
      <c r="L592" s="38">
        <v>0</v>
      </c>
      <c s="32">
        <f>ROUND(ROUND(L592,2)*ROUND(G592,3),2)</f>
      </c>
      <c s="36" t="s">
        <v>2373</v>
      </c>
      <c>
        <f>(M592*21)/100</f>
      </c>
      <c t="s">
        <v>27</v>
      </c>
    </row>
    <row r="593" spans="1:5" ht="12.75">
      <c r="A593" s="35" t="s">
        <v>54</v>
      </c>
      <c r="E593" s="39" t="s">
        <v>10715</v>
      </c>
    </row>
    <row r="594" spans="1:5" ht="12.75">
      <c r="A594" s="35" t="s">
        <v>55</v>
      </c>
      <c r="E594" s="40" t="s">
        <v>5</v>
      </c>
    </row>
    <row r="595" spans="1:5" ht="12.75">
      <c r="A595" t="s">
        <v>56</v>
      </c>
      <c r="E595" s="39" t="s">
        <v>5</v>
      </c>
    </row>
    <row r="596" spans="1:16" ht="12.75">
      <c r="A596" t="s">
        <v>49</v>
      </c>
      <c s="34" t="s">
        <v>2629</v>
      </c>
      <c s="34" t="s">
        <v>10716</v>
      </c>
      <c s="35" t="s">
        <v>5</v>
      </c>
      <c s="6" t="s">
        <v>10717</v>
      </c>
      <c s="36" t="s">
        <v>86</v>
      </c>
      <c s="37">
        <v>2</v>
      </c>
      <c s="36">
        <v>0</v>
      </c>
      <c s="36">
        <f>ROUND(G596*H596,6)</f>
      </c>
      <c r="L596" s="38">
        <v>0</v>
      </c>
      <c s="32">
        <f>ROUND(ROUND(L596,2)*ROUND(G596,3),2)</f>
      </c>
      <c s="36" t="s">
        <v>2373</v>
      </c>
      <c>
        <f>(M596*21)/100</f>
      </c>
      <c t="s">
        <v>27</v>
      </c>
    </row>
    <row r="597" spans="1:5" ht="12.75">
      <c r="A597" s="35" t="s">
        <v>54</v>
      </c>
      <c r="E597" s="39" t="s">
        <v>10717</v>
      </c>
    </row>
    <row r="598" spans="1:5" ht="12.75">
      <c r="A598" s="35" t="s">
        <v>55</v>
      </c>
      <c r="E598" s="40" t="s">
        <v>5</v>
      </c>
    </row>
    <row r="599" spans="1:5" ht="12.75">
      <c r="A599" t="s">
        <v>56</v>
      </c>
      <c r="E599" s="39" t="s">
        <v>5</v>
      </c>
    </row>
    <row r="600" spans="1:16" ht="12.75">
      <c r="A600" t="s">
        <v>49</v>
      </c>
      <c s="34" t="s">
        <v>2631</v>
      </c>
      <c s="34" t="s">
        <v>10718</v>
      </c>
      <c s="35" t="s">
        <v>5</v>
      </c>
      <c s="6" t="s">
        <v>10719</v>
      </c>
      <c s="36" t="s">
        <v>86</v>
      </c>
      <c s="37">
        <v>6</v>
      </c>
      <c s="36">
        <v>0</v>
      </c>
      <c s="36">
        <f>ROUND(G600*H600,6)</f>
      </c>
      <c r="L600" s="38">
        <v>0</v>
      </c>
      <c s="32">
        <f>ROUND(ROUND(L600,2)*ROUND(G600,3),2)</f>
      </c>
      <c s="36" t="s">
        <v>2373</v>
      </c>
      <c>
        <f>(M600*21)/100</f>
      </c>
      <c t="s">
        <v>27</v>
      </c>
    </row>
    <row r="601" spans="1:5" ht="12.75">
      <c r="A601" s="35" t="s">
        <v>54</v>
      </c>
      <c r="E601" s="39" t="s">
        <v>10719</v>
      </c>
    </row>
    <row r="602" spans="1:5" ht="12.75">
      <c r="A602" s="35" t="s">
        <v>55</v>
      </c>
      <c r="E602" s="40" t="s">
        <v>5</v>
      </c>
    </row>
    <row r="603" spans="1:5" ht="12.75">
      <c r="A603" t="s">
        <v>56</v>
      </c>
      <c r="E603" s="39" t="s">
        <v>5</v>
      </c>
    </row>
    <row r="604" spans="1:16" ht="12.75">
      <c r="A604" t="s">
        <v>49</v>
      </c>
      <c s="34" t="s">
        <v>2634</v>
      </c>
      <c s="34" t="s">
        <v>10720</v>
      </c>
      <c s="35" t="s">
        <v>5</v>
      </c>
      <c s="6" t="s">
        <v>10721</v>
      </c>
      <c s="36" t="s">
        <v>86</v>
      </c>
      <c s="37">
        <v>6</v>
      </c>
      <c s="36">
        <v>0</v>
      </c>
      <c s="36">
        <f>ROUND(G604*H604,6)</f>
      </c>
      <c r="L604" s="38">
        <v>0</v>
      </c>
      <c s="32">
        <f>ROUND(ROUND(L604,2)*ROUND(G604,3),2)</f>
      </c>
      <c s="36" t="s">
        <v>2373</v>
      </c>
      <c>
        <f>(M604*21)/100</f>
      </c>
      <c t="s">
        <v>27</v>
      </c>
    </row>
    <row r="605" spans="1:5" ht="12.75">
      <c r="A605" s="35" t="s">
        <v>54</v>
      </c>
      <c r="E605" s="39" t="s">
        <v>10721</v>
      </c>
    </row>
    <row r="606" spans="1:5" ht="12.75">
      <c r="A606" s="35" t="s">
        <v>55</v>
      </c>
      <c r="E606" s="40" t="s">
        <v>5</v>
      </c>
    </row>
    <row r="607" spans="1:5" ht="12.75">
      <c r="A607" t="s">
        <v>56</v>
      </c>
      <c r="E607" s="39" t="s">
        <v>5</v>
      </c>
    </row>
    <row r="608" spans="1:16" ht="12.75">
      <c r="A608" t="s">
        <v>49</v>
      </c>
      <c s="34" t="s">
        <v>2636</v>
      </c>
      <c s="34" t="s">
        <v>2956</v>
      </c>
      <c s="35" t="s">
        <v>5</v>
      </c>
      <c s="6" t="s">
        <v>10722</v>
      </c>
      <c s="36" t="s">
        <v>86</v>
      </c>
      <c s="37">
        <v>2</v>
      </c>
      <c s="36">
        <v>0</v>
      </c>
      <c s="36">
        <f>ROUND(G608*H608,6)</f>
      </c>
      <c r="L608" s="38">
        <v>0</v>
      </c>
      <c s="32">
        <f>ROUND(ROUND(L608,2)*ROUND(G608,3),2)</f>
      </c>
      <c s="36" t="s">
        <v>2373</v>
      </c>
      <c>
        <f>(M608*21)/100</f>
      </c>
      <c t="s">
        <v>27</v>
      </c>
    </row>
    <row r="609" spans="1:5" ht="12.75">
      <c r="A609" s="35" t="s">
        <v>54</v>
      </c>
      <c r="E609" s="39" t="s">
        <v>10723</v>
      </c>
    </row>
    <row r="610" spans="1:5" ht="12.75">
      <c r="A610" s="35" t="s">
        <v>55</v>
      </c>
      <c r="E610" s="40" t="s">
        <v>5</v>
      </c>
    </row>
    <row r="611" spans="1:5" ht="12.75">
      <c r="A611" t="s">
        <v>56</v>
      </c>
      <c r="E611" s="39" t="s">
        <v>5</v>
      </c>
    </row>
    <row r="612" spans="1:13" ht="12.75">
      <c r="A612" t="s">
        <v>46</v>
      </c>
      <c r="C612" s="31" t="s">
        <v>1374</v>
      </c>
      <c r="E612" s="33" t="s">
        <v>1375</v>
      </c>
      <c r="J612" s="32">
        <f>0</f>
      </c>
      <c s="32">
        <f>0</f>
      </c>
      <c s="32">
        <f>0+L613</f>
      </c>
      <c s="32">
        <f>0+M613</f>
      </c>
    </row>
    <row r="613" spans="1:16" ht="12.75">
      <c r="A613" t="s">
        <v>49</v>
      </c>
      <c s="34" t="s">
        <v>2638</v>
      </c>
      <c s="34" t="s">
        <v>1376</v>
      </c>
      <c s="35" t="s">
        <v>5</v>
      </c>
      <c s="6" t="s">
        <v>1377</v>
      </c>
      <c s="36" t="s">
        <v>705</v>
      </c>
      <c s="37">
        <v>1</v>
      </c>
      <c s="36">
        <v>0</v>
      </c>
      <c s="36">
        <f>ROUND(G613*H613,6)</f>
      </c>
      <c r="L613" s="38">
        <v>0</v>
      </c>
      <c s="32">
        <f>ROUND(ROUND(L613,2)*ROUND(G613,3),2)</f>
      </c>
      <c s="36" t="s">
        <v>76</v>
      </c>
      <c>
        <f>(M613*21)/100</f>
      </c>
      <c t="s">
        <v>27</v>
      </c>
    </row>
    <row r="614" spans="1:5" ht="12.75">
      <c r="A614" s="35" t="s">
        <v>54</v>
      </c>
      <c r="E614" s="39" t="s">
        <v>1377</v>
      </c>
    </row>
    <row r="615" spans="1:5" ht="12.75">
      <c r="A615" s="35" t="s">
        <v>55</v>
      </c>
      <c r="E615" s="40" t="s">
        <v>5</v>
      </c>
    </row>
    <row r="616" spans="1:5" ht="76.5">
      <c r="A616" t="s">
        <v>56</v>
      </c>
      <c r="E616" s="39" t="s">
        <v>1378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2375</v>
      </c>
      <c s="41">
        <f>Rekapitulace!C35</f>
      </c>
      <c s="20" t="s">
        <v>0</v>
      </c>
      <c t="s">
        <v>23</v>
      </c>
      <c t="s">
        <v>27</v>
      </c>
    </row>
    <row r="4" spans="1:16" ht="32" customHeight="1">
      <c r="A4" s="24" t="s">
        <v>20</v>
      </c>
      <c s="25" t="s">
        <v>28</v>
      </c>
      <c s="27" t="s">
        <v>2375</v>
      </c>
      <c r="E4" s="26" t="s">
        <v>2376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COUNTIFS(L8:L220,"=0",A8:A220,"P")+COUNTIFS(L8:L220,"",A8:A220,"P")+SUM(Q8:Q220)</f>
      </c>
    </row>
    <row r="8" spans="1:13" ht="12.75">
      <c r="A8" t="s">
        <v>44</v>
      </c>
      <c r="C8" s="28" t="s">
        <v>10726</v>
      </c>
      <c r="E8" s="30" t="s">
        <v>10725</v>
      </c>
      <c r="J8" s="29">
        <f>0+J9+J34+J79+J100+J129+J134+J143+J168+J197+J214+J219</f>
      </c>
      <c s="29">
        <f>0+K9+K34+K79+K100+K129+K134+K143+K168+K197+K214+K219</f>
      </c>
      <c s="29">
        <f>0+L9+L34+L79+L100+L129+L134+L143+L168+L197+L214+L219</f>
      </c>
      <c s="29">
        <f>0+M9+M34+M79+M100+M129+M134+M143+M168+M197+M214+M219</f>
      </c>
    </row>
    <row r="9" spans="1:13" ht="12.75">
      <c r="A9" t="s">
        <v>46</v>
      </c>
      <c r="C9" s="31" t="s">
        <v>4</v>
      </c>
      <c r="E9" s="33" t="s">
        <v>1406</v>
      </c>
      <c r="J9" s="32">
        <f>0</f>
      </c>
      <c s="32">
        <f>0</f>
      </c>
      <c s="32">
        <f>0+L10+L14+L18+L22+L26+L30</f>
      </c>
      <c s="32">
        <f>0+M10+M14+M18+M22+M26+M30</f>
      </c>
    </row>
    <row r="10" spans="1:16" ht="25.5">
      <c r="A10" t="s">
        <v>49</v>
      </c>
      <c s="34" t="s">
        <v>4</v>
      </c>
      <c s="34" t="s">
        <v>10727</v>
      </c>
      <c s="35" t="s">
        <v>5</v>
      </c>
      <c s="6" t="s">
        <v>10728</v>
      </c>
      <c s="36" t="s">
        <v>1409</v>
      </c>
      <c s="37">
        <v>48</v>
      </c>
      <c s="36">
        <v>0</v>
      </c>
      <c s="36">
        <f>ROUND(G10*H10,6)</f>
      </c>
      <c r="L10" s="38">
        <v>0</v>
      </c>
      <c s="32">
        <f>ROUND(ROUND(L10,2)*ROUND(G10,3),2)</f>
      </c>
      <c s="36" t="s">
        <v>53</v>
      </c>
      <c>
        <f>(M10*21)/100</f>
      </c>
      <c t="s">
        <v>27</v>
      </c>
    </row>
    <row r="11" spans="1:5" ht="25.5">
      <c r="A11" s="35" t="s">
        <v>54</v>
      </c>
      <c r="E11" s="39" t="s">
        <v>10729</v>
      </c>
    </row>
    <row r="12" spans="1:5" ht="12.75">
      <c r="A12" s="35" t="s">
        <v>55</v>
      </c>
      <c r="E12" s="40" t="s">
        <v>10730</v>
      </c>
    </row>
    <row r="13" spans="1:5" ht="12.75">
      <c r="A13" t="s">
        <v>56</v>
      </c>
      <c r="E13" s="39" t="s">
        <v>5</v>
      </c>
    </row>
    <row r="14" spans="1:16" ht="25.5">
      <c r="A14" t="s">
        <v>49</v>
      </c>
      <c s="34" t="s">
        <v>27</v>
      </c>
      <c s="34" t="s">
        <v>10398</v>
      </c>
      <c s="35" t="s">
        <v>5</v>
      </c>
      <c s="6" t="s">
        <v>10399</v>
      </c>
      <c s="36" t="s">
        <v>1409</v>
      </c>
      <c s="37">
        <v>48</v>
      </c>
      <c s="36">
        <v>0</v>
      </c>
      <c s="36">
        <f>ROUND(G14*H14,6)</f>
      </c>
      <c r="L14" s="38">
        <v>0</v>
      </c>
      <c s="32">
        <f>ROUND(ROUND(L14,2)*ROUND(G14,3),2)</f>
      </c>
      <c s="36" t="s">
        <v>53</v>
      </c>
      <c>
        <f>(M14*21)/100</f>
      </c>
      <c t="s">
        <v>27</v>
      </c>
    </row>
    <row r="15" spans="1:5" ht="38.25">
      <c r="A15" s="35" t="s">
        <v>54</v>
      </c>
      <c r="E15" s="39" t="s">
        <v>10400</v>
      </c>
    </row>
    <row r="16" spans="1:5" ht="12.75">
      <c r="A16" s="35" t="s">
        <v>55</v>
      </c>
      <c r="E16" s="40" t="s">
        <v>5</v>
      </c>
    </row>
    <row r="17" spans="1:5" ht="12.75">
      <c r="A17" t="s">
        <v>56</v>
      </c>
      <c r="E17" s="39" t="s">
        <v>5</v>
      </c>
    </row>
    <row r="18" spans="1:16" ht="12.75">
      <c r="A18" t="s">
        <v>49</v>
      </c>
      <c s="34" t="s">
        <v>26</v>
      </c>
      <c s="34" t="s">
        <v>10731</v>
      </c>
      <c s="35" t="s">
        <v>5</v>
      </c>
      <c s="6" t="s">
        <v>10732</v>
      </c>
      <c s="36" t="s">
        <v>1409</v>
      </c>
      <c s="37">
        <v>50.497</v>
      </c>
      <c s="36">
        <v>0</v>
      </c>
      <c s="36">
        <f>ROUND(G18*H18,6)</f>
      </c>
      <c r="L18" s="38">
        <v>0</v>
      </c>
      <c s="32">
        <f>ROUND(ROUND(L18,2)*ROUND(G18,3),2)</f>
      </c>
      <c s="36" t="s">
        <v>53</v>
      </c>
      <c>
        <f>(M18*21)/100</f>
      </c>
      <c t="s">
        <v>27</v>
      </c>
    </row>
    <row r="19" spans="1:5" ht="25.5">
      <c r="A19" s="35" t="s">
        <v>54</v>
      </c>
      <c r="E19" s="39" t="s">
        <v>10733</v>
      </c>
    </row>
    <row r="20" spans="1:5" ht="38.25">
      <c r="A20" s="35" t="s">
        <v>55</v>
      </c>
      <c r="E20" s="40" t="s">
        <v>10734</v>
      </c>
    </row>
    <row r="21" spans="1:5" ht="12.75">
      <c r="A21" t="s">
        <v>56</v>
      </c>
      <c r="E21" s="39" t="s">
        <v>5</v>
      </c>
    </row>
    <row r="22" spans="1:16" ht="12.75">
      <c r="A22" t="s">
        <v>49</v>
      </c>
      <c s="34" t="s">
        <v>61</v>
      </c>
      <c s="34" t="s">
        <v>10401</v>
      </c>
      <c s="35" t="s">
        <v>5</v>
      </c>
      <c s="6" t="s">
        <v>10402</v>
      </c>
      <c s="36" t="s">
        <v>1409</v>
      </c>
      <c s="37">
        <v>2.497</v>
      </c>
      <c s="36">
        <v>0</v>
      </c>
      <c s="36">
        <f>ROUND(G22*H22,6)</f>
      </c>
      <c r="L22" s="38">
        <v>0</v>
      </c>
      <c s="32">
        <f>ROUND(ROUND(L22,2)*ROUND(G22,3),2)</f>
      </c>
      <c s="36" t="s">
        <v>53</v>
      </c>
      <c>
        <f>(M22*21)/100</f>
      </c>
      <c t="s">
        <v>27</v>
      </c>
    </row>
    <row r="23" spans="1:5" ht="25.5">
      <c r="A23" s="35" t="s">
        <v>54</v>
      </c>
      <c r="E23" s="39" t="s">
        <v>10403</v>
      </c>
    </row>
    <row r="24" spans="1:5" ht="12.75">
      <c r="A24" s="35" t="s">
        <v>55</v>
      </c>
      <c r="E24" s="40" t="s">
        <v>5</v>
      </c>
    </row>
    <row r="25" spans="1:5" ht="12.75">
      <c r="A25" t="s">
        <v>56</v>
      </c>
      <c r="E25" s="39" t="s">
        <v>5</v>
      </c>
    </row>
    <row r="26" spans="1:16" ht="25.5">
      <c r="A26" t="s">
        <v>49</v>
      </c>
      <c s="34" t="s">
        <v>64</v>
      </c>
      <c s="34" t="s">
        <v>10404</v>
      </c>
      <c s="35" t="s">
        <v>5</v>
      </c>
      <c s="6" t="s">
        <v>10405</v>
      </c>
      <c s="36" t="s">
        <v>1409</v>
      </c>
      <c s="37">
        <v>45.503</v>
      </c>
      <c s="36">
        <v>0</v>
      </c>
      <c s="36">
        <f>ROUND(G26*H26,6)</f>
      </c>
      <c r="L26" s="38">
        <v>0</v>
      </c>
      <c s="32">
        <f>ROUND(ROUND(L26,2)*ROUND(G26,3),2)</f>
      </c>
      <c s="36" t="s">
        <v>53</v>
      </c>
      <c>
        <f>(M26*21)/100</f>
      </c>
      <c t="s">
        <v>27</v>
      </c>
    </row>
    <row r="27" spans="1:5" ht="51">
      <c r="A27" s="35" t="s">
        <v>54</v>
      </c>
      <c r="E27" s="39" t="s">
        <v>10406</v>
      </c>
    </row>
    <row r="28" spans="1:5" ht="12.75">
      <c r="A28" s="35" t="s">
        <v>55</v>
      </c>
      <c r="E28" s="40" t="s">
        <v>10735</v>
      </c>
    </row>
    <row r="29" spans="1:5" ht="12.75">
      <c r="A29" t="s">
        <v>56</v>
      </c>
      <c r="E29" s="39" t="s">
        <v>5</v>
      </c>
    </row>
    <row r="30" spans="1:16" ht="25.5">
      <c r="A30" t="s">
        <v>49</v>
      </c>
      <c s="34" t="s">
        <v>67</v>
      </c>
      <c s="34" t="s">
        <v>10408</v>
      </c>
      <c s="35" t="s">
        <v>1386</v>
      </c>
      <c s="6" t="s">
        <v>10409</v>
      </c>
      <c s="36" t="s">
        <v>229</v>
      </c>
      <c s="37">
        <v>4.245</v>
      </c>
      <c s="36">
        <v>0</v>
      </c>
      <c s="36">
        <f>ROUND(G30*H30,6)</f>
      </c>
      <c r="L30" s="38">
        <v>0</v>
      </c>
      <c s="32">
        <f>ROUND(ROUND(L30,2)*ROUND(G30,3),2)</f>
      </c>
      <c s="36" t="s">
        <v>2373</v>
      </c>
      <c>
        <f>(M30*21)/100</f>
      </c>
      <c t="s">
        <v>27</v>
      </c>
    </row>
    <row r="31" spans="1:5" ht="38.25">
      <c r="A31" s="35" t="s">
        <v>54</v>
      </c>
      <c r="E31" s="39" t="s">
        <v>10410</v>
      </c>
    </row>
    <row r="32" spans="1:5" ht="25.5">
      <c r="A32" s="35" t="s">
        <v>55</v>
      </c>
      <c r="E32" s="40" t="s">
        <v>10736</v>
      </c>
    </row>
    <row r="33" spans="1:5" ht="12.75">
      <c r="A33" t="s">
        <v>56</v>
      </c>
      <c r="E33" s="39" t="s">
        <v>5</v>
      </c>
    </row>
    <row r="34" spans="1:13" ht="12.75">
      <c r="A34" t="s">
        <v>46</v>
      </c>
      <c r="C34" s="31" t="s">
        <v>27</v>
      </c>
      <c r="E34" s="33" t="s">
        <v>4257</v>
      </c>
      <c r="J34" s="32">
        <f>0</f>
      </c>
      <c s="32">
        <f>0</f>
      </c>
      <c s="32">
        <f>0+L35+L39+L43+L47+L51+L55+L59+L63+L67+L71+L75</f>
      </c>
      <c s="32">
        <f>0+M35+M39+M43+M47+M51+M55+M59+M63+M67+M71+M75</f>
      </c>
    </row>
    <row r="35" spans="1:16" ht="12.75">
      <c r="A35" t="s">
        <v>49</v>
      </c>
      <c s="34" t="s">
        <v>70</v>
      </c>
      <c s="34" t="s">
        <v>10424</v>
      </c>
      <c s="35" t="s">
        <v>5</v>
      </c>
      <c s="6" t="s">
        <v>10425</v>
      </c>
      <c s="36" t="s">
        <v>1409</v>
      </c>
      <c s="37">
        <v>1.934</v>
      </c>
      <c s="36">
        <v>2.501872</v>
      </c>
      <c s="36">
        <f>ROUND(G35*H35,6)</f>
      </c>
      <c r="L35" s="38">
        <v>0</v>
      </c>
      <c s="32">
        <f>ROUND(ROUND(L35,2)*ROUND(G35,3),2)</f>
      </c>
      <c s="36" t="s">
        <v>53</v>
      </c>
      <c>
        <f>(M35*21)/100</f>
      </c>
      <c t="s">
        <v>27</v>
      </c>
    </row>
    <row r="36" spans="1:5" ht="25.5">
      <c r="A36" s="35" t="s">
        <v>54</v>
      </c>
      <c r="E36" s="39" t="s">
        <v>10426</v>
      </c>
    </row>
    <row r="37" spans="1:5" ht="25.5">
      <c r="A37" s="35" t="s">
        <v>55</v>
      </c>
      <c r="E37" s="40" t="s">
        <v>10737</v>
      </c>
    </row>
    <row r="38" spans="1:5" ht="12.75">
      <c r="A38" t="s">
        <v>56</v>
      </c>
      <c r="E38" s="39" t="s">
        <v>5</v>
      </c>
    </row>
    <row r="39" spans="1:16" ht="12.75">
      <c r="A39" t="s">
        <v>49</v>
      </c>
      <c s="34" t="s">
        <v>73</v>
      </c>
      <c s="34" t="s">
        <v>9530</v>
      </c>
      <c s="35" t="s">
        <v>5</v>
      </c>
      <c s="6" t="s">
        <v>9531</v>
      </c>
      <c s="36" t="s">
        <v>1430</v>
      </c>
      <c s="37">
        <v>3.689</v>
      </c>
      <c s="36">
        <v>0.002944</v>
      </c>
      <c s="36">
        <f>ROUND(G39*H39,6)</f>
      </c>
      <c r="L39" s="38">
        <v>0</v>
      </c>
      <c s="32">
        <f>ROUND(ROUND(L39,2)*ROUND(G39,3),2)</f>
      </c>
      <c s="36" t="s">
        <v>53</v>
      </c>
      <c>
        <f>(M39*21)/100</f>
      </c>
      <c t="s">
        <v>27</v>
      </c>
    </row>
    <row r="40" spans="1:5" ht="12.75">
      <c r="A40" s="35" t="s">
        <v>54</v>
      </c>
      <c r="E40" s="39" t="s">
        <v>9532</v>
      </c>
    </row>
    <row r="41" spans="1:5" ht="25.5">
      <c r="A41" s="35" t="s">
        <v>55</v>
      </c>
      <c r="E41" s="40" t="s">
        <v>10738</v>
      </c>
    </row>
    <row r="42" spans="1:5" ht="12.75">
      <c r="A42" t="s">
        <v>56</v>
      </c>
      <c r="E42" s="39" t="s">
        <v>5</v>
      </c>
    </row>
    <row r="43" spans="1:16" ht="12.75">
      <c r="A43" t="s">
        <v>49</v>
      </c>
      <c s="34" t="s">
        <v>77</v>
      </c>
      <c s="34" t="s">
        <v>9534</v>
      </c>
      <c s="35" t="s">
        <v>5</v>
      </c>
      <c s="6" t="s">
        <v>9535</v>
      </c>
      <c s="36" t="s">
        <v>1430</v>
      </c>
      <c s="37">
        <v>3.689</v>
      </c>
      <c s="36">
        <v>0</v>
      </c>
      <c s="36">
        <f>ROUND(G43*H43,6)</f>
      </c>
      <c r="L43" s="38">
        <v>0</v>
      </c>
      <c s="32">
        <f>ROUND(ROUND(L43,2)*ROUND(G43,3),2)</f>
      </c>
      <c s="36" t="s">
        <v>53</v>
      </c>
      <c>
        <f>(M43*21)/100</f>
      </c>
      <c t="s">
        <v>27</v>
      </c>
    </row>
    <row r="44" spans="1:5" ht="12.75">
      <c r="A44" s="35" t="s">
        <v>54</v>
      </c>
      <c r="E44" s="39" t="s">
        <v>9536</v>
      </c>
    </row>
    <row r="45" spans="1:5" ht="12.75">
      <c r="A45" s="35" t="s">
        <v>55</v>
      </c>
      <c r="E45" s="40" t="s">
        <v>5</v>
      </c>
    </row>
    <row r="46" spans="1:5" ht="12.75">
      <c r="A46" t="s">
        <v>56</v>
      </c>
      <c r="E46" s="39" t="s">
        <v>5</v>
      </c>
    </row>
    <row r="47" spans="1:16" ht="12.75">
      <c r="A47" t="s">
        <v>49</v>
      </c>
      <c s="34" t="s">
        <v>80</v>
      </c>
      <c s="34" t="s">
        <v>9541</v>
      </c>
      <c s="35" t="s">
        <v>5</v>
      </c>
      <c s="6" t="s">
        <v>9542</v>
      </c>
      <c s="36" t="s">
        <v>229</v>
      </c>
      <c s="37">
        <v>0.065</v>
      </c>
      <c s="36">
        <v>1.062773</v>
      </c>
      <c s="36">
        <f>ROUND(G47*H47,6)</f>
      </c>
      <c r="L47" s="38">
        <v>0</v>
      </c>
      <c s="32">
        <f>ROUND(ROUND(L47,2)*ROUND(G47,3),2)</f>
      </c>
      <c s="36" t="s">
        <v>53</v>
      </c>
      <c>
        <f>(M47*21)/100</f>
      </c>
      <c t="s">
        <v>27</v>
      </c>
    </row>
    <row r="48" spans="1:5" ht="12.75">
      <c r="A48" s="35" t="s">
        <v>54</v>
      </c>
      <c r="E48" s="39" t="s">
        <v>9543</v>
      </c>
    </row>
    <row r="49" spans="1:5" ht="51">
      <c r="A49" s="35" t="s">
        <v>55</v>
      </c>
      <c r="E49" s="40" t="s">
        <v>10739</v>
      </c>
    </row>
    <row r="50" spans="1:5" ht="12.75">
      <c r="A50" t="s">
        <v>56</v>
      </c>
      <c r="E50" s="39" t="s">
        <v>5</v>
      </c>
    </row>
    <row r="51" spans="1:16" ht="12.75">
      <c r="A51" t="s">
        <v>49</v>
      </c>
      <c s="34" t="s">
        <v>83</v>
      </c>
      <c s="34" t="s">
        <v>9549</v>
      </c>
      <c s="35" t="s">
        <v>5</v>
      </c>
      <c s="6" t="s">
        <v>9550</v>
      </c>
      <c s="36" t="s">
        <v>1430</v>
      </c>
      <c s="37">
        <v>35.973</v>
      </c>
      <c s="36">
        <v>0.002692</v>
      </c>
      <c s="36">
        <f>ROUND(G51*H51,6)</f>
      </c>
      <c r="L51" s="38">
        <v>0</v>
      </c>
      <c s="32">
        <f>ROUND(ROUND(L51,2)*ROUND(G51,3),2)</f>
      </c>
      <c s="36" t="s">
        <v>53</v>
      </c>
      <c>
        <f>(M51*21)/100</f>
      </c>
      <c t="s">
        <v>27</v>
      </c>
    </row>
    <row r="52" spans="1:5" ht="12.75">
      <c r="A52" s="35" t="s">
        <v>54</v>
      </c>
      <c r="E52" s="39" t="s">
        <v>9551</v>
      </c>
    </row>
    <row r="53" spans="1:5" ht="38.25">
      <c r="A53" s="35" t="s">
        <v>55</v>
      </c>
      <c r="E53" s="40" t="s">
        <v>10740</v>
      </c>
    </row>
    <row r="54" spans="1:5" ht="12.75">
      <c r="A54" t="s">
        <v>56</v>
      </c>
      <c r="E54" s="39" t="s">
        <v>5</v>
      </c>
    </row>
    <row r="55" spans="1:16" ht="12.75">
      <c r="A55" t="s">
        <v>49</v>
      </c>
      <c s="34" t="s">
        <v>87</v>
      </c>
      <c s="34" t="s">
        <v>9553</v>
      </c>
      <c s="35" t="s">
        <v>5</v>
      </c>
      <c s="6" t="s">
        <v>9554</v>
      </c>
      <c s="36" t="s">
        <v>1430</v>
      </c>
      <c s="37">
        <v>35.973</v>
      </c>
      <c s="36">
        <v>0</v>
      </c>
      <c s="36">
        <f>ROUND(G55*H55,6)</f>
      </c>
      <c r="L55" s="38">
        <v>0</v>
      </c>
      <c s="32">
        <f>ROUND(ROUND(L55,2)*ROUND(G55,3),2)</f>
      </c>
      <c s="36" t="s">
        <v>53</v>
      </c>
      <c>
        <f>(M55*21)/100</f>
      </c>
      <c t="s">
        <v>27</v>
      </c>
    </row>
    <row r="56" spans="1:5" ht="12.75">
      <c r="A56" s="35" t="s">
        <v>54</v>
      </c>
      <c r="E56" s="39" t="s">
        <v>9555</v>
      </c>
    </row>
    <row r="57" spans="1:5" ht="12.75">
      <c r="A57" s="35" t="s">
        <v>55</v>
      </c>
      <c r="E57" s="40" t="s">
        <v>5</v>
      </c>
    </row>
    <row r="58" spans="1:5" ht="12.75">
      <c r="A58" t="s">
        <v>56</v>
      </c>
      <c r="E58" s="39" t="s">
        <v>5</v>
      </c>
    </row>
    <row r="59" spans="1:16" ht="12.75">
      <c r="A59" t="s">
        <v>49</v>
      </c>
      <c s="34" t="s">
        <v>90</v>
      </c>
      <c s="34" t="s">
        <v>9560</v>
      </c>
      <c s="35" t="s">
        <v>5</v>
      </c>
      <c s="6" t="s">
        <v>9561</v>
      </c>
      <c s="36" t="s">
        <v>1430</v>
      </c>
      <c s="37">
        <v>6.3</v>
      </c>
      <c s="36">
        <v>0.002637</v>
      </c>
      <c s="36">
        <f>ROUND(G59*H59,6)</f>
      </c>
      <c r="L59" s="38">
        <v>0</v>
      </c>
      <c s="32">
        <f>ROUND(ROUND(L59,2)*ROUND(G59,3),2)</f>
      </c>
      <c s="36" t="s">
        <v>53</v>
      </c>
      <c>
        <f>(M59*21)/100</f>
      </c>
      <c t="s">
        <v>27</v>
      </c>
    </row>
    <row r="60" spans="1:5" ht="12.75">
      <c r="A60" s="35" t="s">
        <v>54</v>
      </c>
      <c r="E60" s="39" t="s">
        <v>9562</v>
      </c>
    </row>
    <row r="61" spans="1:5" ht="25.5">
      <c r="A61" s="35" t="s">
        <v>55</v>
      </c>
      <c r="E61" s="40" t="s">
        <v>10741</v>
      </c>
    </row>
    <row r="62" spans="1:5" ht="12.75">
      <c r="A62" t="s">
        <v>56</v>
      </c>
      <c r="E62" s="39" t="s">
        <v>5</v>
      </c>
    </row>
    <row r="63" spans="1:16" ht="12.75">
      <c r="A63" t="s">
        <v>49</v>
      </c>
      <c s="34" t="s">
        <v>93</v>
      </c>
      <c s="34" t="s">
        <v>9564</v>
      </c>
      <c s="35" t="s">
        <v>5</v>
      </c>
      <c s="6" t="s">
        <v>9565</v>
      </c>
      <c s="36" t="s">
        <v>1430</v>
      </c>
      <c s="37">
        <v>6.3</v>
      </c>
      <c s="36">
        <v>0</v>
      </c>
      <c s="36">
        <f>ROUND(G63*H63,6)</f>
      </c>
      <c r="L63" s="38">
        <v>0</v>
      </c>
      <c s="32">
        <f>ROUND(ROUND(L63,2)*ROUND(G63,3),2)</f>
      </c>
      <c s="36" t="s">
        <v>53</v>
      </c>
      <c>
        <f>(M63*21)/100</f>
      </c>
      <c t="s">
        <v>27</v>
      </c>
    </row>
    <row r="64" spans="1:5" ht="12.75">
      <c r="A64" s="35" t="s">
        <v>54</v>
      </c>
      <c r="E64" s="39" t="s">
        <v>9566</v>
      </c>
    </row>
    <row r="65" spans="1:5" ht="12.75">
      <c r="A65" s="35" t="s">
        <v>55</v>
      </c>
      <c r="E65" s="40" t="s">
        <v>5</v>
      </c>
    </row>
    <row r="66" spans="1:5" ht="12.75">
      <c r="A66" t="s">
        <v>56</v>
      </c>
      <c r="E66" s="39" t="s">
        <v>5</v>
      </c>
    </row>
    <row r="67" spans="1:16" ht="12.75">
      <c r="A67" t="s">
        <v>49</v>
      </c>
      <c s="34" t="s">
        <v>96</v>
      </c>
      <c s="34" t="s">
        <v>10742</v>
      </c>
      <c s="35" t="s">
        <v>5</v>
      </c>
      <c s="6" t="s">
        <v>10743</v>
      </c>
      <c s="36" t="s">
        <v>229</v>
      </c>
      <c s="37">
        <v>0.014</v>
      </c>
      <c s="36">
        <v>1.060621</v>
      </c>
      <c s="36">
        <f>ROUND(G67*H67,6)</f>
      </c>
      <c r="L67" s="38">
        <v>0</v>
      </c>
      <c s="32">
        <f>ROUND(ROUND(L67,2)*ROUND(G67,3),2)</f>
      </c>
      <c s="36" t="s">
        <v>53</v>
      </c>
      <c>
        <f>(M67*21)/100</f>
      </c>
      <c t="s">
        <v>27</v>
      </c>
    </row>
    <row r="68" spans="1:5" ht="12.75">
      <c r="A68" s="35" t="s">
        <v>54</v>
      </c>
      <c r="E68" s="39" t="s">
        <v>10744</v>
      </c>
    </row>
    <row r="69" spans="1:5" ht="51">
      <c r="A69" s="35" t="s">
        <v>55</v>
      </c>
      <c r="E69" s="40" t="s">
        <v>10745</v>
      </c>
    </row>
    <row r="70" spans="1:5" ht="12.75">
      <c r="A70" t="s">
        <v>56</v>
      </c>
      <c r="E70" s="39" t="s">
        <v>5</v>
      </c>
    </row>
    <row r="71" spans="1:16" ht="12.75">
      <c r="A71" t="s">
        <v>49</v>
      </c>
      <c s="34" t="s">
        <v>102</v>
      </c>
      <c s="34" t="s">
        <v>10746</v>
      </c>
      <c s="35" t="s">
        <v>5</v>
      </c>
      <c s="6" t="s">
        <v>10747</v>
      </c>
      <c s="36" t="s">
        <v>1409</v>
      </c>
      <c s="37">
        <v>8.972</v>
      </c>
      <c s="36">
        <v>2.50187</v>
      </c>
      <c s="36">
        <f>ROUND(G71*H71,6)</f>
      </c>
      <c r="L71" s="38">
        <v>0</v>
      </c>
      <c s="32">
        <f>ROUND(ROUND(L71,2)*ROUND(G71,3),2)</f>
      </c>
      <c s="36" t="s">
        <v>2373</v>
      </c>
      <c>
        <f>(M71*21)/100</f>
      </c>
      <c t="s">
        <v>27</v>
      </c>
    </row>
    <row r="72" spans="1:5" ht="12.75">
      <c r="A72" s="35" t="s">
        <v>54</v>
      </c>
      <c r="E72" s="39" t="s">
        <v>10747</v>
      </c>
    </row>
    <row r="73" spans="1:5" ht="25.5">
      <c r="A73" s="35" t="s">
        <v>55</v>
      </c>
      <c r="E73" s="40" t="s">
        <v>10748</v>
      </c>
    </row>
    <row r="74" spans="1:5" ht="12.75">
      <c r="A74" t="s">
        <v>56</v>
      </c>
      <c r="E74" s="39" t="s">
        <v>5</v>
      </c>
    </row>
    <row r="75" spans="1:16" ht="12.75">
      <c r="A75" t="s">
        <v>49</v>
      </c>
      <c s="34" t="s">
        <v>105</v>
      </c>
      <c s="34" t="s">
        <v>10749</v>
      </c>
      <c s="35" t="s">
        <v>5</v>
      </c>
      <c s="6" t="s">
        <v>10750</v>
      </c>
      <c s="36" t="s">
        <v>1409</v>
      </c>
      <c s="37">
        <v>0.765</v>
      </c>
      <c s="36">
        <v>2.50187</v>
      </c>
      <c s="36">
        <f>ROUND(G75*H75,6)</f>
      </c>
      <c r="L75" s="38">
        <v>0</v>
      </c>
      <c s="32">
        <f>ROUND(ROUND(L75,2)*ROUND(G75,3),2)</f>
      </c>
      <c s="36" t="s">
        <v>2373</v>
      </c>
      <c>
        <f>(M75*21)/100</f>
      </c>
      <c t="s">
        <v>27</v>
      </c>
    </row>
    <row r="76" spans="1:5" ht="12.75">
      <c r="A76" s="35" t="s">
        <v>54</v>
      </c>
      <c r="E76" s="39" t="s">
        <v>10750</v>
      </c>
    </row>
    <row r="77" spans="1:5" ht="25.5">
      <c r="A77" s="35" t="s">
        <v>55</v>
      </c>
      <c r="E77" s="40" t="s">
        <v>10751</v>
      </c>
    </row>
    <row r="78" spans="1:5" ht="12.75">
      <c r="A78" t="s">
        <v>56</v>
      </c>
      <c r="E78" s="39" t="s">
        <v>5</v>
      </c>
    </row>
    <row r="79" spans="1:13" ht="12.75">
      <c r="A79" t="s">
        <v>46</v>
      </c>
      <c r="C79" s="31" t="s">
        <v>26</v>
      </c>
      <c r="E79" s="33" t="s">
        <v>2769</v>
      </c>
      <c r="J79" s="32">
        <f>0</f>
      </c>
      <c s="32">
        <f>0</f>
      </c>
      <c s="32">
        <f>0+L80+L84+L88+L92+L96</f>
      </c>
      <c s="32">
        <f>0+M80+M84+M88+M92+M96</f>
      </c>
    </row>
    <row r="80" spans="1:16" ht="12.75">
      <c r="A80" t="s">
        <v>49</v>
      </c>
      <c s="34" t="s">
        <v>108</v>
      </c>
      <c s="34" t="s">
        <v>10441</v>
      </c>
      <c s="35" t="s">
        <v>5</v>
      </c>
      <c s="6" t="s">
        <v>10442</v>
      </c>
      <c s="36" t="s">
        <v>1409</v>
      </c>
      <c s="37">
        <v>7.155</v>
      </c>
      <c s="36">
        <v>2.501872</v>
      </c>
      <c s="36">
        <f>ROUND(G80*H80,6)</f>
      </c>
      <c r="L80" s="38">
        <v>0</v>
      </c>
      <c s="32">
        <f>ROUND(ROUND(L80,2)*ROUND(G80,3),2)</f>
      </c>
      <c s="36" t="s">
        <v>53</v>
      </c>
      <c>
        <f>(M80*21)/100</f>
      </c>
      <c t="s">
        <v>27</v>
      </c>
    </row>
    <row r="81" spans="1:5" ht="25.5">
      <c r="A81" s="35" t="s">
        <v>54</v>
      </c>
      <c r="E81" s="39" t="s">
        <v>10443</v>
      </c>
    </row>
    <row r="82" spans="1:5" ht="38.25">
      <c r="A82" s="35" t="s">
        <v>55</v>
      </c>
      <c r="E82" s="40" t="s">
        <v>10752</v>
      </c>
    </row>
    <row r="83" spans="1:5" ht="12.75">
      <c r="A83" t="s">
        <v>56</v>
      </c>
      <c r="E83" s="39" t="s">
        <v>5</v>
      </c>
    </row>
    <row r="84" spans="1:16" ht="12.75">
      <c r="A84" t="s">
        <v>49</v>
      </c>
      <c s="34" t="s">
        <v>111</v>
      </c>
      <c s="34" t="s">
        <v>9598</v>
      </c>
      <c s="35" t="s">
        <v>5</v>
      </c>
      <c s="6" t="s">
        <v>9599</v>
      </c>
      <c s="36" t="s">
        <v>1430</v>
      </c>
      <c s="37">
        <v>36.803</v>
      </c>
      <c s="36">
        <v>0.002747</v>
      </c>
      <c s="36">
        <f>ROUND(G84*H84,6)</f>
      </c>
      <c r="L84" s="38">
        <v>0</v>
      </c>
      <c s="32">
        <f>ROUND(ROUND(L84,2)*ROUND(G84,3),2)</f>
      </c>
      <c s="36" t="s">
        <v>53</v>
      </c>
      <c>
        <f>(M84*21)/100</f>
      </c>
      <c t="s">
        <v>27</v>
      </c>
    </row>
    <row r="85" spans="1:5" ht="12.75">
      <c r="A85" s="35" t="s">
        <v>54</v>
      </c>
      <c r="E85" s="39" t="s">
        <v>9600</v>
      </c>
    </row>
    <row r="86" spans="1:5" ht="38.25">
      <c r="A86" s="35" t="s">
        <v>55</v>
      </c>
      <c r="E86" s="40" t="s">
        <v>10753</v>
      </c>
    </row>
    <row r="87" spans="1:5" ht="12.75">
      <c r="A87" t="s">
        <v>56</v>
      </c>
      <c r="E87" s="39" t="s">
        <v>5</v>
      </c>
    </row>
    <row r="88" spans="1:16" ht="12.75">
      <c r="A88" t="s">
        <v>49</v>
      </c>
      <c s="34" t="s">
        <v>114</v>
      </c>
      <c s="34" t="s">
        <v>9602</v>
      </c>
      <c s="35" t="s">
        <v>5</v>
      </c>
      <c s="6" t="s">
        <v>9603</v>
      </c>
      <c s="36" t="s">
        <v>1430</v>
      </c>
      <c s="37">
        <v>36.803</v>
      </c>
      <c s="36">
        <v>0</v>
      </c>
      <c s="36">
        <f>ROUND(G88*H88,6)</f>
      </c>
      <c r="L88" s="38">
        <v>0</v>
      </c>
      <c s="32">
        <f>ROUND(ROUND(L88,2)*ROUND(G88,3),2)</f>
      </c>
      <c s="36" t="s">
        <v>53</v>
      </c>
      <c>
        <f>(M88*21)/100</f>
      </c>
      <c t="s">
        <v>27</v>
      </c>
    </row>
    <row r="89" spans="1:5" ht="25.5">
      <c r="A89" s="35" t="s">
        <v>54</v>
      </c>
      <c r="E89" s="39" t="s">
        <v>9604</v>
      </c>
    </row>
    <row r="90" spans="1:5" ht="12.75">
      <c r="A90" s="35" t="s">
        <v>55</v>
      </c>
      <c r="E90" s="40" t="s">
        <v>5</v>
      </c>
    </row>
    <row r="91" spans="1:5" ht="12.75">
      <c r="A91" t="s">
        <v>56</v>
      </c>
      <c r="E91" s="39" t="s">
        <v>5</v>
      </c>
    </row>
    <row r="92" spans="1:16" ht="12.75">
      <c r="A92" t="s">
        <v>49</v>
      </c>
      <c s="34" t="s">
        <v>117</v>
      </c>
      <c s="34" t="s">
        <v>10446</v>
      </c>
      <c s="35" t="s">
        <v>5</v>
      </c>
      <c s="6" t="s">
        <v>10447</v>
      </c>
      <c s="36" t="s">
        <v>1430</v>
      </c>
      <c s="37">
        <v>71.693</v>
      </c>
      <c s="36">
        <v>0.0025</v>
      </c>
      <c s="36">
        <f>ROUND(G92*H92,6)</f>
      </c>
      <c r="L92" s="38">
        <v>0</v>
      </c>
      <c s="32">
        <f>ROUND(ROUND(L92,2)*ROUND(G92,3),2)</f>
      </c>
      <c s="36" t="s">
        <v>53</v>
      </c>
      <c>
        <f>(M92*21)/100</f>
      </c>
      <c t="s">
        <v>27</v>
      </c>
    </row>
    <row r="93" spans="1:5" ht="12.75">
      <c r="A93" s="35" t="s">
        <v>54</v>
      </c>
      <c r="E93" s="39" t="s">
        <v>10448</v>
      </c>
    </row>
    <row r="94" spans="1:5" ht="12.75">
      <c r="A94" s="35" t="s">
        <v>55</v>
      </c>
      <c r="E94" s="40" t="s">
        <v>10754</v>
      </c>
    </row>
    <row r="95" spans="1:5" ht="12.75">
      <c r="A95" t="s">
        <v>56</v>
      </c>
      <c r="E95" s="39" t="s">
        <v>5</v>
      </c>
    </row>
    <row r="96" spans="1:16" ht="12.75">
      <c r="A96" t="s">
        <v>49</v>
      </c>
      <c s="34" t="s">
        <v>120</v>
      </c>
      <c s="34" t="s">
        <v>9612</v>
      </c>
      <c s="35" t="s">
        <v>5</v>
      </c>
      <c s="6" t="s">
        <v>9613</v>
      </c>
      <c s="36" t="s">
        <v>229</v>
      </c>
      <c s="37">
        <v>1.288</v>
      </c>
      <c s="36">
        <v>1.049222</v>
      </c>
      <c s="36">
        <f>ROUND(G96*H96,6)</f>
      </c>
      <c r="L96" s="38">
        <v>0</v>
      </c>
      <c s="32">
        <f>ROUND(ROUND(L96,2)*ROUND(G96,3),2)</f>
      </c>
      <c s="36" t="s">
        <v>53</v>
      </c>
      <c>
        <f>(M96*21)/100</f>
      </c>
      <c t="s">
        <v>27</v>
      </c>
    </row>
    <row r="97" spans="1:5" ht="25.5">
      <c r="A97" s="35" t="s">
        <v>54</v>
      </c>
      <c r="E97" s="39" t="s">
        <v>9614</v>
      </c>
    </row>
    <row r="98" spans="1:5" ht="38.25">
      <c r="A98" s="35" t="s">
        <v>55</v>
      </c>
      <c r="E98" s="40" t="s">
        <v>10755</v>
      </c>
    </row>
    <row r="99" spans="1:5" ht="12.75">
      <c r="A99" t="s">
        <v>56</v>
      </c>
      <c r="E99" s="39" t="s">
        <v>5</v>
      </c>
    </row>
    <row r="100" spans="1:13" ht="12.75">
      <c r="A100" t="s">
        <v>46</v>
      </c>
      <c r="C100" s="31" t="s">
        <v>61</v>
      </c>
      <c r="E100" s="33" t="s">
        <v>1465</v>
      </c>
      <c r="J100" s="32">
        <f>0</f>
      </c>
      <c s="32">
        <f>0</f>
      </c>
      <c s="32">
        <f>0+L101+L105+L109+L113+L117+L121+L125</f>
      </c>
      <c s="32">
        <f>0+M101+M105+M109+M113+M117+M121+M125</f>
      </c>
    </row>
    <row r="101" spans="1:16" ht="12.75">
      <c r="A101" t="s">
        <v>49</v>
      </c>
      <c s="34" t="s">
        <v>123</v>
      </c>
      <c s="34" t="s">
        <v>10451</v>
      </c>
      <c s="35" t="s">
        <v>5</v>
      </c>
      <c s="6" t="s">
        <v>10452</v>
      </c>
      <c s="36" t="s">
        <v>1409</v>
      </c>
      <c s="37">
        <v>3.93</v>
      </c>
      <c s="36">
        <v>2.50201</v>
      </c>
      <c s="36">
        <f>ROUND(G101*H101,6)</f>
      </c>
      <c r="L101" s="38">
        <v>0</v>
      </c>
      <c s="32">
        <f>ROUND(ROUND(L101,2)*ROUND(G101,3),2)</f>
      </c>
      <c s="36" t="s">
        <v>53</v>
      </c>
      <c>
        <f>(M101*21)/100</f>
      </c>
      <c t="s">
        <v>27</v>
      </c>
    </row>
    <row r="102" spans="1:5" ht="38.25">
      <c r="A102" s="35" t="s">
        <v>54</v>
      </c>
      <c r="E102" s="39" t="s">
        <v>10453</v>
      </c>
    </row>
    <row r="103" spans="1:5" ht="12.75">
      <c r="A103" s="35" t="s">
        <v>55</v>
      </c>
      <c r="E103" s="40" t="s">
        <v>10756</v>
      </c>
    </row>
    <row r="104" spans="1:5" ht="12.75">
      <c r="A104" t="s">
        <v>56</v>
      </c>
      <c r="E104" s="39" t="s">
        <v>5</v>
      </c>
    </row>
    <row r="105" spans="1:16" ht="12.75">
      <c r="A105" t="s">
        <v>49</v>
      </c>
      <c s="34" t="s">
        <v>126</v>
      </c>
      <c s="34" t="s">
        <v>9721</v>
      </c>
      <c s="35" t="s">
        <v>5</v>
      </c>
      <c s="6" t="s">
        <v>9722</v>
      </c>
      <c s="36" t="s">
        <v>1430</v>
      </c>
      <c s="37">
        <v>20.963</v>
      </c>
      <c s="36">
        <v>0.005326</v>
      </c>
      <c s="36">
        <f>ROUND(G105*H105,6)</f>
      </c>
      <c r="L105" s="38">
        <v>0</v>
      </c>
      <c s="32">
        <f>ROUND(ROUND(L105,2)*ROUND(G105,3),2)</f>
      </c>
      <c s="36" t="s">
        <v>53</v>
      </c>
      <c>
        <f>(M105*21)/100</f>
      </c>
      <c t="s">
        <v>27</v>
      </c>
    </row>
    <row r="106" spans="1:5" ht="25.5">
      <c r="A106" s="35" t="s">
        <v>54</v>
      </c>
      <c r="E106" s="39" t="s">
        <v>9723</v>
      </c>
    </row>
    <row r="107" spans="1:5" ht="38.25">
      <c r="A107" s="35" t="s">
        <v>55</v>
      </c>
      <c r="E107" s="40" t="s">
        <v>10757</v>
      </c>
    </row>
    <row r="108" spans="1:5" ht="12.75">
      <c r="A108" t="s">
        <v>56</v>
      </c>
      <c r="E108" s="39" t="s">
        <v>5</v>
      </c>
    </row>
    <row r="109" spans="1:16" ht="12.75">
      <c r="A109" t="s">
        <v>49</v>
      </c>
      <c s="34" t="s">
        <v>129</v>
      </c>
      <c s="34" t="s">
        <v>9725</v>
      </c>
      <c s="35" t="s">
        <v>5</v>
      </c>
      <c s="6" t="s">
        <v>9726</v>
      </c>
      <c s="36" t="s">
        <v>1430</v>
      </c>
      <c s="37">
        <v>20.963</v>
      </c>
      <c s="36">
        <v>0</v>
      </c>
      <c s="36">
        <f>ROUND(G109*H109,6)</f>
      </c>
      <c r="L109" s="38">
        <v>0</v>
      </c>
      <c s="32">
        <f>ROUND(ROUND(L109,2)*ROUND(G109,3),2)</f>
      </c>
      <c s="36" t="s">
        <v>53</v>
      </c>
      <c>
        <f>(M109*21)/100</f>
      </c>
      <c t="s">
        <v>27</v>
      </c>
    </row>
    <row r="110" spans="1:5" ht="25.5">
      <c r="A110" s="35" t="s">
        <v>54</v>
      </c>
      <c r="E110" s="39" t="s">
        <v>9727</v>
      </c>
    </row>
    <row r="111" spans="1:5" ht="12.75">
      <c r="A111" s="35" t="s">
        <v>55</v>
      </c>
      <c r="E111" s="40" t="s">
        <v>5</v>
      </c>
    </row>
    <row r="112" spans="1:5" ht="12.75">
      <c r="A112" t="s">
        <v>56</v>
      </c>
      <c r="E112" s="39" t="s">
        <v>5</v>
      </c>
    </row>
    <row r="113" spans="1:16" ht="12.75">
      <c r="A113" t="s">
        <v>49</v>
      </c>
      <c s="34" t="s">
        <v>132</v>
      </c>
      <c s="34" t="s">
        <v>9739</v>
      </c>
      <c s="35" t="s">
        <v>5</v>
      </c>
      <c s="6" t="s">
        <v>9740</v>
      </c>
      <c s="36" t="s">
        <v>1430</v>
      </c>
      <c s="37">
        <v>15.113</v>
      </c>
      <c s="36">
        <v>0.000882</v>
      </c>
      <c s="36">
        <f>ROUND(G113*H113,6)</f>
      </c>
      <c r="L113" s="38">
        <v>0</v>
      </c>
      <c s="32">
        <f>ROUND(ROUND(L113,2)*ROUND(G113,3),2)</f>
      </c>
      <c s="36" t="s">
        <v>53</v>
      </c>
      <c>
        <f>(M113*21)/100</f>
      </c>
      <c t="s">
        <v>27</v>
      </c>
    </row>
    <row r="114" spans="1:5" ht="25.5">
      <c r="A114" s="35" t="s">
        <v>54</v>
      </c>
      <c r="E114" s="39" t="s">
        <v>9741</v>
      </c>
    </row>
    <row r="115" spans="1:5" ht="25.5">
      <c r="A115" s="35" t="s">
        <v>55</v>
      </c>
      <c r="E115" s="40" t="s">
        <v>10758</v>
      </c>
    </row>
    <row r="116" spans="1:5" ht="12.75">
      <c r="A116" t="s">
        <v>56</v>
      </c>
      <c r="E116" s="39" t="s">
        <v>5</v>
      </c>
    </row>
    <row r="117" spans="1:16" ht="12.75">
      <c r="A117" t="s">
        <v>49</v>
      </c>
      <c s="34" t="s">
        <v>135</v>
      </c>
      <c s="34" t="s">
        <v>9743</v>
      </c>
      <c s="35" t="s">
        <v>5</v>
      </c>
      <c s="6" t="s">
        <v>9744</v>
      </c>
      <c s="36" t="s">
        <v>1430</v>
      </c>
      <c s="37">
        <v>15.113</v>
      </c>
      <c s="36">
        <v>0</v>
      </c>
      <c s="36">
        <f>ROUND(G117*H117,6)</f>
      </c>
      <c r="L117" s="38">
        <v>0</v>
      </c>
      <c s="32">
        <f>ROUND(ROUND(L117,2)*ROUND(G117,3),2)</f>
      </c>
      <c s="36" t="s">
        <v>53</v>
      </c>
      <c>
        <f>(M117*21)/100</f>
      </c>
      <c t="s">
        <v>27</v>
      </c>
    </row>
    <row r="118" spans="1:5" ht="25.5">
      <c r="A118" s="35" t="s">
        <v>54</v>
      </c>
      <c r="E118" s="39" t="s">
        <v>9745</v>
      </c>
    </row>
    <row r="119" spans="1:5" ht="12.75">
      <c r="A119" s="35" t="s">
        <v>55</v>
      </c>
      <c r="E119" s="40" t="s">
        <v>5</v>
      </c>
    </row>
    <row r="120" spans="1:5" ht="12.75">
      <c r="A120" t="s">
        <v>56</v>
      </c>
      <c r="E120" s="39" t="s">
        <v>5</v>
      </c>
    </row>
    <row r="121" spans="1:16" ht="12.75">
      <c r="A121" t="s">
        <v>49</v>
      </c>
      <c s="34" t="s">
        <v>138</v>
      </c>
      <c s="34" t="s">
        <v>10457</v>
      </c>
      <c s="35" t="s">
        <v>5</v>
      </c>
      <c s="6" t="s">
        <v>10458</v>
      </c>
      <c s="36" t="s">
        <v>1430</v>
      </c>
      <c s="37">
        <v>40.09</v>
      </c>
      <c s="36">
        <v>0.0032</v>
      </c>
      <c s="36">
        <f>ROUND(G121*H121,6)</f>
      </c>
      <c r="L121" s="38">
        <v>0</v>
      </c>
      <c s="32">
        <f>ROUND(ROUND(L121,2)*ROUND(G121,3),2)</f>
      </c>
      <c s="36" t="s">
        <v>53</v>
      </c>
      <c>
        <f>(M121*21)/100</f>
      </c>
      <c t="s">
        <v>27</v>
      </c>
    </row>
    <row r="122" spans="1:5" ht="25.5">
      <c r="A122" s="35" t="s">
        <v>54</v>
      </c>
      <c r="E122" s="39" t="s">
        <v>10459</v>
      </c>
    </row>
    <row r="123" spans="1:5" ht="12.75">
      <c r="A123" s="35" t="s">
        <v>55</v>
      </c>
      <c r="E123" s="40" t="s">
        <v>10759</v>
      </c>
    </row>
    <row r="124" spans="1:5" ht="12.75">
      <c r="A124" t="s">
        <v>56</v>
      </c>
      <c r="E124" s="39" t="s">
        <v>5</v>
      </c>
    </row>
    <row r="125" spans="1:16" ht="12.75">
      <c r="A125" t="s">
        <v>49</v>
      </c>
      <c s="34" t="s">
        <v>141</v>
      </c>
      <c s="34" t="s">
        <v>9746</v>
      </c>
      <c s="35" t="s">
        <v>5</v>
      </c>
      <c s="6" t="s">
        <v>9747</v>
      </c>
      <c s="36" t="s">
        <v>229</v>
      </c>
      <c s="37">
        <v>0.747</v>
      </c>
      <c s="36">
        <v>1.055552</v>
      </c>
      <c s="36">
        <f>ROUND(G125*H125,6)</f>
      </c>
      <c r="L125" s="38">
        <v>0</v>
      </c>
      <c s="32">
        <f>ROUND(ROUND(L125,2)*ROUND(G125,3),2)</f>
      </c>
      <c s="36" t="s">
        <v>53</v>
      </c>
      <c>
        <f>(M125*21)/100</f>
      </c>
      <c t="s">
        <v>27</v>
      </c>
    </row>
    <row r="126" spans="1:5" ht="51">
      <c r="A126" s="35" t="s">
        <v>54</v>
      </c>
      <c r="E126" s="39" t="s">
        <v>9748</v>
      </c>
    </row>
    <row r="127" spans="1:5" ht="114.75">
      <c r="A127" s="35" t="s">
        <v>55</v>
      </c>
      <c r="E127" s="40" t="s">
        <v>10760</v>
      </c>
    </row>
    <row r="128" spans="1:5" ht="12.75">
      <c r="A128" t="s">
        <v>56</v>
      </c>
      <c r="E128" s="39" t="s">
        <v>5</v>
      </c>
    </row>
    <row r="129" spans="1:13" ht="12.75">
      <c r="A129" t="s">
        <v>46</v>
      </c>
      <c r="C129" s="31" t="s">
        <v>67</v>
      </c>
      <c r="E129" s="33" t="s">
        <v>2774</v>
      </c>
      <c r="J129" s="32">
        <f>0</f>
      </c>
      <c s="32">
        <f>0</f>
      </c>
      <c s="32">
        <f>0+L130</f>
      </c>
      <c s="32">
        <f>0+M130</f>
      </c>
    </row>
    <row r="130" spans="1:16" ht="12.75">
      <c r="A130" t="s">
        <v>49</v>
      </c>
      <c s="34" t="s">
        <v>144</v>
      </c>
      <c s="34" t="s">
        <v>10465</v>
      </c>
      <c s="35" t="s">
        <v>5</v>
      </c>
      <c s="6" t="s">
        <v>10466</v>
      </c>
      <c s="36" t="s">
        <v>1461</v>
      </c>
      <c s="37">
        <v>614.733</v>
      </c>
      <c s="36">
        <v>0.00014</v>
      </c>
      <c s="36">
        <f>ROUND(G130*H130,6)</f>
      </c>
      <c r="L130" s="38">
        <v>0</v>
      </c>
      <c s="32">
        <f>ROUND(ROUND(L130,2)*ROUND(G130,3),2)</f>
      </c>
      <c s="36" t="s">
        <v>2373</v>
      </c>
      <c>
        <f>(M130*21)/100</f>
      </c>
      <c t="s">
        <v>27</v>
      </c>
    </row>
    <row r="131" spans="1:5" ht="12.75">
      <c r="A131" s="35" t="s">
        <v>54</v>
      </c>
      <c r="E131" s="39" t="s">
        <v>10467</v>
      </c>
    </row>
    <row r="132" spans="1:5" ht="25.5">
      <c r="A132" s="35" t="s">
        <v>55</v>
      </c>
      <c r="E132" s="40" t="s">
        <v>10761</v>
      </c>
    </row>
    <row r="133" spans="1:5" ht="12.75">
      <c r="A133" t="s">
        <v>56</v>
      </c>
      <c r="E133" s="39" t="s">
        <v>5</v>
      </c>
    </row>
    <row r="134" spans="1:13" ht="12.75">
      <c r="A134" t="s">
        <v>46</v>
      </c>
      <c r="C134" s="31" t="s">
        <v>3208</v>
      </c>
      <c r="E134" s="33" t="s">
        <v>3209</v>
      </c>
      <c r="J134" s="32">
        <f>0</f>
      </c>
      <c s="32">
        <f>0</f>
      </c>
      <c s="32">
        <f>0+L135+L139</f>
      </c>
      <c s="32">
        <f>0+M135+M139</f>
      </c>
    </row>
    <row r="135" spans="1:16" ht="12.75">
      <c r="A135" t="s">
        <v>49</v>
      </c>
      <c s="34" t="s">
        <v>147</v>
      </c>
      <c s="34" t="s">
        <v>10762</v>
      </c>
      <c s="35" t="s">
        <v>5</v>
      </c>
      <c s="6" t="s">
        <v>10763</v>
      </c>
      <c s="36" t="s">
        <v>52</v>
      </c>
      <c s="37">
        <v>10</v>
      </c>
      <c s="36">
        <v>0.001977</v>
      </c>
      <c s="36">
        <f>ROUND(G135*H135,6)</f>
      </c>
      <c r="L135" s="38">
        <v>0</v>
      </c>
      <c s="32">
        <f>ROUND(ROUND(L135,2)*ROUND(G135,3),2)</f>
      </c>
      <c s="36" t="s">
        <v>53</v>
      </c>
      <c>
        <f>(M135*21)/100</f>
      </c>
      <c t="s">
        <v>27</v>
      </c>
    </row>
    <row r="136" spans="1:5" ht="25.5">
      <c r="A136" s="35" t="s">
        <v>54</v>
      </c>
      <c r="E136" s="39" t="s">
        <v>10764</v>
      </c>
    </row>
    <row r="137" spans="1:5" ht="12.75">
      <c r="A137" s="35" t="s">
        <v>55</v>
      </c>
      <c r="E137" s="40" t="s">
        <v>5</v>
      </c>
    </row>
    <row r="138" spans="1:5" ht="12.75">
      <c r="A138" t="s">
        <v>56</v>
      </c>
      <c r="E138" s="39" t="s">
        <v>5</v>
      </c>
    </row>
    <row r="139" spans="1:16" ht="12.75">
      <c r="A139" t="s">
        <v>49</v>
      </c>
      <c s="34" t="s">
        <v>150</v>
      </c>
      <c s="34" t="s">
        <v>10555</v>
      </c>
      <c s="35" t="s">
        <v>5</v>
      </c>
      <c s="6" t="s">
        <v>10556</v>
      </c>
      <c s="36" t="s">
        <v>2810</v>
      </c>
      <c s="37">
        <v>57.29</v>
      </c>
      <c s="36">
        <v>0</v>
      </c>
      <c s="36">
        <f>ROUND(G139*H139,6)</f>
      </c>
      <c r="L139" s="38">
        <v>0</v>
      </c>
      <c s="32">
        <f>ROUND(ROUND(L139,2)*ROUND(G139,3),2)</f>
      </c>
      <c s="36" t="s">
        <v>53</v>
      </c>
      <c>
        <f>(M139*21)/100</f>
      </c>
      <c t="s">
        <v>27</v>
      </c>
    </row>
    <row r="140" spans="1:5" ht="38.25">
      <c r="A140" s="35" t="s">
        <v>54</v>
      </c>
      <c r="E140" s="39" t="s">
        <v>10557</v>
      </c>
    </row>
    <row r="141" spans="1:5" ht="12.75">
      <c r="A141" s="35" t="s">
        <v>55</v>
      </c>
      <c r="E141" s="40" t="s">
        <v>5</v>
      </c>
    </row>
    <row r="142" spans="1:5" ht="12.75">
      <c r="A142" t="s">
        <v>56</v>
      </c>
      <c r="E142" s="39" t="s">
        <v>5</v>
      </c>
    </row>
    <row r="143" spans="1:13" ht="12.75">
      <c r="A143" t="s">
        <v>46</v>
      </c>
      <c r="C143" s="31" t="s">
        <v>3266</v>
      </c>
      <c r="E143" s="33" t="s">
        <v>3267</v>
      </c>
      <c r="J143" s="32">
        <f>0</f>
      </c>
      <c s="32">
        <f>0</f>
      </c>
      <c s="32">
        <f>0+L144+L148+L152+L156+L160+L164</f>
      </c>
      <c s="32">
        <f>0+M144+M148+M152+M156+M160+M164</f>
      </c>
    </row>
    <row r="144" spans="1:16" ht="12.75">
      <c r="A144" t="s">
        <v>49</v>
      </c>
      <c s="34" t="s">
        <v>153</v>
      </c>
      <c s="34" t="s">
        <v>10582</v>
      </c>
      <c s="35" t="s">
        <v>5</v>
      </c>
      <c s="6" t="s">
        <v>10583</v>
      </c>
      <c s="36" t="s">
        <v>10584</v>
      </c>
      <c s="37">
        <v>0.01</v>
      </c>
      <c s="36">
        <v>0.0003</v>
      </c>
      <c s="36">
        <f>ROUND(G144*H144,6)</f>
      </c>
      <c r="L144" s="38">
        <v>0</v>
      </c>
      <c s="32">
        <f>ROUND(ROUND(L144,2)*ROUND(G144,3),2)</f>
      </c>
      <c s="36" t="s">
        <v>53</v>
      </c>
      <c>
        <f>(M144*21)/100</f>
      </c>
      <c t="s">
        <v>27</v>
      </c>
    </row>
    <row r="145" spans="1:5" ht="12.75">
      <c r="A145" s="35" t="s">
        <v>54</v>
      </c>
      <c r="E145" s="39" t="s">
        <v>10583</v>
      </c>
    </row>
    <row r="146" spans="1:5" ht="12.75">
      <c r="A146" s="35" t="s">
        <v>55</v>
      </c>
      <c r="E146" s="40" t="s">
        <v>5</v>
      </c>
    </row>
    <row r="147" spans="1:5" ht="12.75">
      <c r="A147" t="s">
        <v>56</v>
      </c>
      <c r="E147" s="39" t="s">
        <v>5</v>
      </c>
    </row>
    <row r="148" spans="1:16" ht="12.75">
      <c r="A148" t="s">
        <v>49</v>
      </c>
      <c s="34" t="s">
        <v>156</v>
      </c>
      <c s="34" t="s">
        <v>10585</v>
      </c>
      <c s="35" t="s">
        <v>5</v>
      </c>
      <c s="6" t="s">
        <v>10586</v>
      </c>
      <c s="36" t="s">
        <v>1409</v>
      </c>
      <c s="37">
        <v>0.98</v>
      </c>
      <c s="36">
        <v>0.5</v>
      </c>
      <c s="36">
        <f>ROUND(G148*H148,6)</f>
      </c>
      <c r="L148" s="38">
        <v>0</v>
      </c>
      <c s="32">
        <f>ROUND(ROUND(L148,2)*ROUND(G148,3),2)</f>
      </c>
      <c s="36" t="s">
        <v>53</v>
      </c>
      <c>
        <f>(M148*21)/100</f>
      </c>
      <c t="s">
        <v>27</v>
      </c>
    </row>
    <row r="149" spans="1:5" ht="12.75">
      <c r="A149" s="35" t="s">
        <v>54</v>
      </c>
      <c r="E149" s="39" t="s">
        <v>10586</v>
      </c>
    </row>
    <row r="150" spans="1:5" ht="76.5">
      <c r="A150" s="35" t="s">
        <v>55</v>
      </c>
      <c r="E150" s="40" t="s">
        <v>10765</v>
      </c>
    </row>
    <row r="151" spans="1:5" ht="12.75">
      <c r="A151" t="s">
        <v>56</v>
      </c>
      <c r="E151" s="39" t="s">
        <v>5</v>
      </c>
    </row>
    <row r="152" spans="1:16" ht="25.5">
      <c r="A152" t="s">
        <v>49</v>
      </c>
      <c s="34" t="s">
        <v>159</v>
      </c>
      <c s="34" t="s">
        <v>10588</v>
      </c>
      <c s="35" t="s">
        <v>5</v>
      </c>
      <c s="6" t="s">
        <v>10589</v>
      </c>
      <c s="36" t="s">
        <v>1430</v>
      </c>
      <c s="37">
        <v>11.715</v>
      </c>
      <c s="36">
        <v>0.000117</v>
      </c>
      <c s="36">
        <f>ROUND(G152*H152,6)</f>
      </c>
      <c r="L152" s="38">
        <v>0</v>
      </c>
      <c s="32">
        <f>ROUND(ROUND(L152,2)*ROUND(G152,3),2)</f>
      </c>
      <c s="36" t="s">
        <v>53</v>
      </c>
      <c>
        <f>(M152*21)/100</f>
      </c>
      <c t="s">
        <v>27</v>
      </c>
    </row>
    <row r="153" spans="1:5" ht="25.5">
      <c r="A153" s="35" t="s">
        <v>54</v>
      </c>
      <c r="E153" s="39" t="s">
        <v>10590</v>
      </c>
    </row>
    <row r="154" spans="1:5" ht="51">
      <c r="A154" s="35" t="s">
        <v>55</v>
      </c>
      <c r="E154" s="40" t="s">
        <v>10766</v>
      </c>
    </row>
    <row r="155" spans="1:5" ht="12.75">
      <c r="A155" t="s">
        <v>56</v>
      </c>
      <c r="E155" s="39" t="s">
        <v>5</v>
      </c>
    </row>
    <row r="156" spans="1:16" ht="25.5">
      <c r="A156" t="s">
        <v>49</v>
      </c>
      <c s="34" t="s">
        <v>162</v>
      </c>
      <c s="34" t="s">
        <v>10767</v>
      </c>
      <c s="35" t="s">
        <v>5</v>
      </c>
      <c s="6" t="s">
        <v>10768</v>
      </c>
      <c s="36" t="s">
        <v>1430</v>
      </c>
      <c s="37">
        <v>1.315</v>
      </c>
      <c s="36">
        <v>0</v>
      </c>
      <c s="36">
        <f>ROUND(G156*H156,6)</f>
      </c>
      <c r="L156" s="38">
        <v>0</v>
      </c>
      <c s="32">
        <f>ROUND(ROUND(L156,2)*ROUND(G156,3),2)</f>
      </c>
      <c s="36" t="s">
        <v>53</v>
      </c>
      <c>
        <f>(M156*21)/100</f>
      </c>
      <c t="s">
        <v>27</v>
      </c>
    </row>
    <row r="157" spans="1:5" ht="25.5">
      <c r="A157" s="35" t="s">
        <v>54</v>
      </c>
      <c r="E157" s="39" t="s">
        <v>10769</v>
      </c>
    </row>
    <row r="158" spans="1:5" ht="38.25">
      <c r="A158" s="35" t="s">
        <v>55</v>
      </c>
      <c r="E158" s="40" t="s">
        <v>10770</v>
      </c>
    </row>
    <row r="159" spans="1:5" ht="12.75">
      <c r="A159" t="s">
        <v>56</v>
      </c>
      <c r="E159" s="39" t="s">
        <v>5</v>
      </c>
    </row>
    <row r="160" spans="1:16" ht="12.75">
      <c r="A160" t="s">
        <v>49</v>
      </c>
      <c s="34" t="s">
        <v>165</v>
      </c>
      <c s="34" t="s">
        <v>10592</v>
      </c>
      <c s="35" t="s">
        <v>5</v>
      </c>
      <c s="6" t="s">
        <v>10593</v>
      </c>
      <c s="36" t="s">
        <v>86</v>
      </c>
      <c s="37">
        <v>1</v>
      </c>
      <c s="36">
        <v>0</v>
      </c>
      <c s="36">
        <f>ROUND(G160*H160,6)</f>
      </c>
      <c r="L160" s="38">
        <v>0</v>
      </c>
      <c s="32">
        <f>ROUND(ROUND(L160,2)*ROUND(G160,3),2)</f>
      </c>
      <c s="36" t="s">
        <v>53</v>
      </c>
      <c>
        <f>(M160*21)/100</f>
      </c>
      <c t="s">
        <v>27</v>
      </c>
    </row>
    <row r="161" spans="1:5" ht="12.75">
      <c r="A161" s="35" t="s">
        <v>54</v>
      </c>
      <c r="E161" s="39" t="s">
        <v>10594</v>
      </c>
    </row>
    <row r="162" spans="1:5" ht="12.75">
      <c r="A162" s="35" t="s">
        <v>55</v>
      </c>
      <c r="E162" s="40" t="s">
        <v>5</v>
      </c>
    </row>
    <row r="163" spans="1:5" ht="12.75">
      <c r="A163" t="s">
        <v>56</v>
      </c>
      <c r="E163" s="39" t="s">
        <v>5</v>
      </c>
    </row>
    <row r="164" spans="1:16" ht="12.75">
      <c r="A164" t="s">
        <v>49</v>
      </c>
      <c s="34" t="s">
        <v>168</v>
      </c>
      <c s="34" t="s">
        <v>10595</v>
      </c>
      <c s="35" t="s">
        <v>5</v>
      </c>
      <c s="6" t="s">
        <v>10596</v>
      </c>
      <c s="36" t="s">
        <v>229</v>
      </c>
      <c s="37">
        <v>0.491</v>
      </c>
      <c s="36">
        <v>0</v>
      </c>
      <c s="36">
        <f>ROUND(G164*H164,6)</f>
      </c>
      <c r="L164" s="38">
        <v>0</v>
      </c>
      <c s="32">
        <f>ROUND(ROUND(L164,2)*ROUND(G164,3),2)</f>
      </c>
      <c s="36" t="s">
        <v>53</v>
      </c>
      <c>
        <f>(M164*21)/100</f>
      </c>
      <c t="s">
        <v>27</v>
      </c>
    </row>
    <row r="165" spans="1:5" ht="25.5">
      <c r="A165" s="35" t="s">
        <v>54</v>
      </c>
      <c r="E165" s="39" t="s">
        <v>10597</v>
      </c>
    </row>
    <row r="166" spans="1:5" ht="12.75">
      <c r="A166" s="35" t="s">
        <v>55</v>
      </c>
      <c r="E166" s="40" t="s">
        <v>5</v>
      </c>
    </row>
    <row r="167" spans="1:5" ht="12.75">
      <c r="A167" t="s">
        <v>56</v>
      </c>
      <c r="E167" s="39" t="s">
        <v>5</v>
      </c>
    </row>
    <row r="168" spans="1:13" ht="12.75">
      <c r="A168" t="s">
        <v>46</v>
      </c>
      <c r="C168" s="31" t="s">
        <v>2852</v>
      </c>
      <c r="E168" s="33" t="s">
        <v>2853</v>
      </c>
      <c r="J168" s="32">
        <f>0</f>
      </c>
      <c s="32">
        <f>0</f>
      </c>
      <c s="32">
        <f>0+L169+L173+L177+L181+L185+L189+L193</f>
      </c>
      <c s="32">
        <f>0+M169+M173+M177+M181+M185+M189+M193</f>
      </c>
    </row>
    <row r="169" spans="1:16" ht="12.75">
      <c r="A169" t="s">
        <v>49</v>
      </c>
      <c s="34" t="s">
        <v>171</v>
      </c>
      <c s="34" t="s">
        <v>10619</v>
      </c>
      <c s="35" t="s">
        <v>5</v>
      </c>
      <c s="6" t="s">
        <v>10620</v>
      </c>
      <c s="36" t="s">
        <v>229</v>
      </c>
      <c s="37">
        <v>0.025</v>
      </c>
      <c s="36">
        <v>1</v>
      </c>
      <c s="36">
        <f>ROUND(G169*H169,6)</f>
      </c>
      <c r="L169" s="38">
        <v>0</v>
      </c>
      <c s="32">
        <f>ROUND(ROUND(L169,2)*ROUND(G169,3),2)</f>
      </c>
      <c s="36" t="s">
        <v>53</v>
      </c>
      <c>
        <f>(M169*21)/100</f>
      </c>
      <c t="s">
        <v>27</v>
      </c>
    </row>
    <row r="170" spans="1:5" ht="12.75">
      <c r="A170" s="35" t="s">
        <v>54</v>
      </c>
      <c r="E170" s="39" t="s">
        <v>10620</v>
      </c>
    </row>
    <row r="171" spans="1:5" ht="12.75">
      <c r="A171" s="35" t="s">
        <v>55</v>
      </c>
      <c r="E171" s="40" t="s">
        <v>5</v>
      </c>
    </row>
    <row r="172" spans="1:5" ht="12.75">
      <c r="A172" t="s">
        <v>56</v>
      </c>
      <c r="E172" s="39" t="s">
        <v>5</v>
      </c>
    </row>
    <row r="173" spans="1:16" ht="12.75">
      <c r="A173" t="s">
        <v>49</v>
      </c>
      <c s="34" t="s">
        <v>174</v>
      </c>
      <c s="34" t="s">
        <v>10771</v>
      </c>
      <c s="35" t="s">
        <v>5</v>
      </c>
      <c s="6" t="s">
        <v>10772</v>
      </c>
      <c s="36" t="s">
        <v>229</v>
      </c>
      <c s="37">
        <v>0.154</v>
      </c>
      <c s="36">
        <v>1</v>
      </c>
      <c s="36">
        <f>ROUND(G173*H173,6)</f>
      </c>
      <c r="L173" s="38">
        <v>0</v>
      </c>
      <c s="32">
        <f>ROUND(ROUND(L173,2)*ROUND(G173,3),2)</f>
      </c>
      <c s="36" t="s">
        <v>53</v>
      </c>
      <c>
        <f>(M173*21)/100</f>
      </c>
      <c t="s">
        <v>27</v>
      </c>
    </row>
    <row r="174" spans="1:5" ht="12.75">
      <c r="A174" s="35" t="s">
        <v>54</v>
      </c>
      <c r="E174" s="39" t="s">
        <v>10772</v>
      </c>
    </row>
    <row r="175" spans="1:5" ht="12.75">
      <c r="A175" s="35" t="s">
        <v>55</v>
      </c>
      <c r="E175" s="40" t="s">
        <v>5</v>
      </c>
    </row>
    <row r="176" spans="1:5" ht="12.75">
      <c r="A176" t="s">
        <v>56</v>
      </c>
      <c r="E176" s="39" t="s">
        <v>5</v>
      </c>
    </row>
    <row r="177" spans="1:16" ht="12.75">
      <c r="A177" t="s">
        <v>49</v>
      </c>
      <c s="34" t="s">
        <v>177</v>
      </c>
      <c s="34" t="s">
        <v>10773</v>
      </c>
      <c s="35" t="s">
        <v>5</v>
      </c>
      <c s="6" t="s">
        <v>10774</v>
      </c>
      <c s="36" t="s">
        <v>229</v>
      </c>
      <c s="37">
        <v>0.5</v>
      </c>
      <c s="36">
        <v>1</v>
      </c>
      <c s="36">
        <f>ROUND(G177*H177,6)</f>
      </c>
      <c r="L177" s="38">
        <v>0</v>
      </c>
      <c s="32">
        <f>ROUND(ROUND(L177,2)*ROUND(G177,3),2)</f>
      </c>
      <c s="36" t="s">
        <v>53</v>
      </c>
      <c>
        <f>(M177*21)/100</f>
      </c>
      <c t="s">
        <v>27</v>
      </c>
    </row>
    <row r="178" spans="1:5" ht="12.75">
      <c r="A178" s="35" t="s">
        <v>54</v>
      </c>
      <c r="E178" s="39" t="s">
        <v>10774</v>
      </c>
    </row>
    <row r="179" spans="1:5" ht="12.75">
      <c r="A179" s="35" t="s">
        <v>55</v>
      </c>
      <c r="E179" s="40" t="s">
        <v>5</v>
      </c>
    </row>
    <row r="180" spans="1:5" ht="12.75">
      <c r="A180" t="s">
        <v>56</v>
      </c>
      <c r="E180" s="39" t="s">
        <v>5</v>
      </c>
    </row>
    <row r="181" spans="1:16" ht="12.75">
      <c r="A181" t="s">
        <v>49</v>
      </c>
      <c s="34" t="s">
        <v>180</v>
      </c>
      <c s="34" t="s">
        <v>10629</v>
      </c>
      <c s="35" t="s">
        <v>5</v>
      </c>
      <c s="6" t="s">
        <v>10630</v>
      </c>
      <c s="36" t="s">
        <v>1461</v>
      </c>
      <c s="37">
        <v>20.43</v>
      </c>
      <c s="36">
        <v>6.7E-05</v>
      </c>
      <c s="36">
        <f>ROUND(G181*H181,6)</f>
      </c>
      <c r="L181" s="38">
        <v>0</v>
      </c>
      <c s="32">
        <f>ROUND(ROUND(L181,2)*ROUND(G181,3),2)</f>
      </c>
      <c s="36" t="s">
        <v>53</v>
      </c>
      <c>
        <f>(M181*21)/100</f>
      </c>
      <c t="s">
        <v>27</v>
      </c>
    </row>
    <row r="182" spans="1:5" ht="12.75">
      <c r="A182" s="35" t="s">
        <v>54</v>
      </c>
      <c r="E182" s="39" t="s">
        <v>10631</v>
      </c>
    </row>
    <row r="183" spans="1:5" ht="38.25">
      <c r="A183" s="35" t="s">
        <v>55</v>
      </c>
      <c r="E183" s="40" t="s">
        <v>10775</v>
      </c>
    </row>
    <row r="184" spans="1:5" ht="12.75">
      <c r="A184" t="s">
        <v>56</v>
      </c>
      <c r="E184" s="39" t="s">
        <v>5</v>
      </c>
    </row>
    <row r="185" spans="1:16" ht="12.75">
      <c r="A185" t="s">
        <v>49</v>
      </c>
      <c s="34" t="s">
        <v>183</v>
      </c>
      <c s="34" t="s">
        <v>10633</v>
      </c>
      <c s="35" t="s">
        <v>5</v>
      </c>
      <c s="6" t="s">
        <v>10634</v>
      </c>
      <c s="36" t="s">
        <v>1461</v>
      </c>
      <c s="37">
        <v>140.052</v>
      </c>
      <c s="36">
        <v>5.8E-05</v>
      </c>
      <c s="36">
        <f>ROUND(G185*H185,6)</f>
      </c>
      <c r="L185" s="38">
        <v>0</v>
      </c>
      <c s="32">
        <f>ROUND(ROUND(L185,2)*ROUND(G185,3),2)</f>
      </c>
      <c s="36" t="s">
        <v>53</v>
      </c>
      <c>
        <f>(M185*21)/100</f>
      </c>
      <c t="s">
        <v>27</v>
      </c>
    </row>
    <row r="186" spans="1:5" ht="12.75">
      <c r="A186" s="35" t="s">
        <v>54</v>
      </c>
      <c r="E186" s="39" t="s">
        <v>10635</v>
      </c>
    </row>
    <row r="187" spans="1:5" ht="38.25">
      <c r="A187" s="35" t="s">
        <v>55</v>
      </c>
      <c r="E187" s="40" t="s">
        <v>10776</v>
      </c>
    </row>
    <row r="188" spans="1:5" ht="12.75">
      <c r="A188" t="s">
        <v>56</v>
      </c>
      <c r="E188" s="39" t="s">
        <v>5</v>
      </c>
    </row>
    <row r="189" spans="1:16" ht="12.75">
      <c r="A189" t="s">
        <v>49</v>
      </c>
      <c s="34" t="s">
        <v>186</v>
      </c>
      <c s="34" t="s">
        <v>10777</v>
      </c>
      <c s="35" t="s">
        <v>5</v>
      </c>
      <c s="6" t="s">
        <v>10778</v>
      </c>
      <c s="36" t="s">
        <v>1461</v>
      </c>
      <c s="37">
        <v>454.251</v>
      </c>
      <c s="36">
        <v>5.1E-05</v>
      </c>
      <c s="36">
        <f>ROUND(G189*H189,6)</f>
      </c>
      <c r="L189" s="38">
        <v>0</v>
      </c>
      <c s="32">
        <f>ROUND(ROUND(L189,2)*ROUND(G189,3),2)</f>
      </c>
      <c s="36" t="s">
        <v>53</v>
      </c>
      <c>
        <f>(M189*21)/100</f>
      </c>
      <c t="s">
        <v>27</v>
      </c>
    </row>
    <row r="190" spans="1:5" ht="12.75">
      <c r="A190" s="35" t="s">
        <v>54</v>
      </c>
      <c r="E190" s="39" t="s">
        <v>10779</v>
      </c>
    </row>
    <row r="191" spans="1:5" ht="102">
      <c r="A191" s="35" t="s">
        <v>55</v>
      </c>
      <c r="E191" s="40" t="s">
        <v>10780</v>
      </c>
    </row>
    <row r="192" spans="1:5" ht="12.75">
      <c r="A192" t="s">
        <v>56</v>
      </c>
      <c r="E192" s="39" t="s">
        <v>5</v>
      </c>
    </row>
    <row r="193" spans="1:16" ht="12.75">
      <c r="A193" t="s">
        <v>49</v>
      </c>
      <c s="34" t="s">
        <v>189</v>
      </c>
      <c s="34" t="s">
        <v>10640</v>
      </c>
      <c s="35" t="s">
        <v>5</v>
      </c>
      <c s="6" t="s">
        <v>10641</v>
      </c>
      <c s="36" t="s">
        <v>229</v>
      </c>
      <c s="37">
        <v>0.712</v>
      </c>
      <c s="36">
        <v>0</v>
      </c>
      <c s="36">
        <f>ROUND(G193*H193,6)</f>
      </c>
      <c r="L193" s="38">
        <v>0</v>
      </c>
      <c s="32">
        <f>ROUND(ROUND(L193,2)*ROUND(G193,3),2)</f>
      </c>
      <c s="36" t="s">
        <v>53</v>
      </c>
      <c>
        <f>(M193*21)/100</f>
      </c>
      <c t="s">
        <v>27</v>
      </c>
    </row>
    <row r="194" spans="1:5" ht="25.5">
      <c r="A194" s="35" t="s">
        <v>54</v>
      </c>
      <c r="E194" s="39" t="s">
        <v>10642</v>
      </c>
    </row>
    <row r="195" spans="1:5" ht="12.75">
      <c r="A195" s="35" t="s">
        <v>55</v>
      </c>
      <c r="E195" s="40" t="s">
        <v>5</v>
      </c>
    </row>
    <row r="196" spans="1:5" ht="12.75">
      <c r="A196" t="s">
        <v>56</v>
      </c>
      <c r="E196" s="39" t="s">
        <v>5</v>
      </c>
    </row>
    <row r="197" spans="1:13" ht="12.75">
      <c r="A197" t="s">
        <v>46</v>
      </c>
      <c r="C197" s="31" t="s">
        <v>3028</v>
      </c>
      <c r="E197" s="33" t="s">
        <v>3029</v>
      </c>
      <c r="J197" s="32">
        <f>0</f>
      </c>
      <c s="32">
        <f>0</f>
      </c>
      <c s="32">
        <f>0+L198+L202+L206+L210</f>
      </c>
      <c s="32">
        <f>0+M198+M202+M206+M210</f>
      </c>
    </row>
    <row r="198" spans="1:16" ht="12.75">
      <c r="A198" t="s">
        <v>49</v>
      </c>
      <c s="34" t="s">
        <v>192</v>
      </c>
      <c s="34" t="s">
        <v>10643</v>
      </c>
      <c s="35" t="s">
        <v>5</v>
      </c>
      <c s="6" t="s">
        <v>10644</v>
      </c>
      <c s="36" t="s">
        <v>1430</v>
      </c>
      <c s="37">
        <v>18.185</v>
      </c>
      <c s="36">
        <v>6.7E-05</v>
      </c>
      <c s="36">
        <f>ROUND(G198*H198,6)</f>
      </c>
      <c r="L198" s="38">
        <v>0</v>
      </c>
      <c s="32">
        <f>ROUND(ROUND(L198,2)*ROUND(G198,3),2)</f>
      </c>
      <c s="36" t="s">
        <v>53</v>
      </c>
      <c>
        <f>(M198*21)/100</f>
      </c>
      <c t="s">
        <v>27</v>
      </c>
    </row>
    <row r="199" spans="1:5" ht="25.5">
      <c r="A199" s="35" t="s">
        <v>54</v>
      </c>
      <c r="E199" s="39" t="s">
        <v>10645</v>
      </c>
    </row>
    <row r="200" spans="1:5" ht="140.25">
      <c r="A200" s="35" t="s">
        <v>55</v>
      </c>
      <c r="E200" s="40" t="s">
        <v>10781</v>
      </c>
    </row>
    <row r="201" spans="1:5" ht="12.75">
      <c r="A201" t="s">
        <v>56</v>
      </c>
      <c r="E201" s="39" t="s">
        <v>5</v>
      </c>
    </row>
    <row r="202" spans="1:16" ht="12.75">
      <c r="A202" t="s">
        <v>49</v>
      </c>
      <c s="34" t="s">
        <v>195</v>
      </c>
      <c s="34" t="s">
        <v>10647</v>
      </c>
      <c s="35" t="s">
        <v>5</v>
      </c>
      <c s="6" t="s">
        <v>10648</v>
      </c>
      <c s="36" t="s">
        <v>1430</v>
      </c>
      <c s="37">
        <v>18.185</v>
      </c>
      <c s="36">
        <v>0.000144</v>
      </c>
      <c s="36">
        <f>ROUND(G202*H202,6)</f>
      </c>
      <c r="L202" s="38">
        <v>0</v>
      </c>
      <c s="32">
        <f>ROUND(ROUND(L202,2)*ROUND(G202,3),2)</f>
      </c>
      <c s="36" t="s">
        <v>53</v>
      </c>
      <c>
        <f>(M202*21)/100</f>
      </c>
      <c t="s">
        <v>27</v>
      </c>
    </row>
    <row r="203" spans="1:5" ht="25.5">
      <c r="A203" s="35" t="s">
        <v>54</v>
      </c>
      <c r="E203" s="39" t="s">
        <v>10649</v>
      </c>
    </row>
    <row r="204" spans="1:5" ht="12.75">
      <c r="A204" s="35" t="s">
        <v>55</v>
      </c>
      <c r="E204" s="40" t="s">
        <v>5</v>
      </c>
    </row>
    <row r="205" spans="1:5" ht="12.75">
      <c r="A205" t="s">
        <v>56</v>
      </c>
      <c r="E205" s="39" t="s">
        <v>5</v>
      </c>
    </row>
    <row r="206" spans="1:16" ht="12.75">
      <c r="A206" t="s">
        <v>49</v>
      </c>
      <c s="34" t="s">
        <v>198</v>
      </c>
      <c s="34" t="s">
        <v>10650</v>
      </c>
      <c s="35" t="s">
        <v>5</v>
      </c>
      <c s="6" t="s">
        <v>10651</v>
      </c>
      <c s="36" t="s">
        <v>1430</v>
      </c>
      <c s="37">
        <v>18.185</v>
      </c>
      <c s="36">
        <v>0.000128</v>
      </c>
      <c s="36">
        <f>ROUND(G206*H206,6)</f>
      </c>
      <c r="L206" s="38">
        <v>0</v>
      </c>
      <c s="32">
        <f>ROUND(ROUND(L206,2)*ROUND(G206,3),2)</f>
      </c>
      <c s="36" t="s">
        <v>53</v>
      </c>
      <c>
        <f>(M206*21)/100</f>
      </c>
      <c t="s">
        <v>27</v>
      </c>
    </row>
    <row r="207" spans="1:5" ht="12.75">
      <c r="A207" s="35" t="s">
        <v>54</v>
      </c>
      <c r="E207" s="39" t="s">
        <v>10652</v>
      </c>
    </row>
    <row r="208" spans="1:5" ht="12.75">
      <c r="A208" s="35" t="s">
        <v>55</v>
      </c>
      <c r="E208" s="40" t="s">
        <v>5</v>
      </c>
    </row>
    <row r="209" spans="1:5" ht="12.75">
      <c r="A209" t="s">
        <v>56</v>
      </c>
      <c r="E209" s="39" t="s">
        <v>5</v>
      </c>
    </row>
    <row r="210" spans="1:16" ht="25.5">
      <c r="A210" t="s">
        <v>49</v>
      </c>
      <c s="34" t="s">
        <v>203</v>
      </c>
      <c s="34" t="s">
        <v>10653</v>
      </c>
      <c s="35" t="s">
        <v>5</v>
      </c>
      <c s="6" t="s">
        <v>10654</v>
      </c>
      <c s="36" t="s">
        <v>1430</v>
      </c>
      <c s="37">
        <v>223.566</v>
      </c>
      <c s="36">
        <v>0.0001</v>
      </c>
      <c s="36">
        <f>ROUND(G210*H210,6)</f>
      </c>
      <c r="L210" s="38">
        <v>0</v>
      </c>
      <c s="32">
        <f>ROUND(ROUND(L210,2)*ROUND(G210,3),2)</f>
      </c>
      <c s="36" t="s">
        <v>53</v>
      </c>
      <c>
        <f>(M210*21)/100</f>
      </c>
      <c t="s">
        <v>27</v>
      </c>
    </row>
    <row r="211" spans="1:5" ht="25.5">
      <c r="A211" s="35" t="s">
        <v>54</v>
      </c>
      <c r="E211" s="39" t="s">
        <v>10655</v>
      </c>
    </row>
    <row r="212" spans="1:5" ht="63.75">
      <c r="A212" s="35" t="s">
        <v>55</v>
      </c>
      <c r="E212" s="40" t="s">
        <v>10782</v>
      </c>
    </row>
    <row r="213" spans="1:5" ht="12.75">
      <c r="A213" t="s">
        <v>56</v>
      </c>
      <c r="E213" s="39" t="s">
        <v>5</v>
      </c>
    </row>
    <row r="214" spans="1:13" ht="12.75">
      <c r="A214" t="s">
        <v>46</v>
      </c>
      <c r="C214" s="31" t="s">
        <v>2087</v>
      </c>
      <c r="E214" s="33" t="s">
        <v>2088</v>
      </c>
      <c r="J214" s="32">
        <f>0</f>
      </c>
      <c s="32">
        <f>0</f>
      </c>
      <c s="32">
        <f>0+L215</f>
      </c>
      <c s="32">
        <f>0+M215</f>
      </c>
    </row>
    <row r="215" spans="1:16" ht="12.75">
      <c r="A215" t="s">
        <v>49</v>
      </c>
      <c s="34" t="s">
        <v>206</v>
      </c>
      <c s="34" t="s">
        <v>3053</v>
      </c>
      <c s="35" t="s">
        <v>5</v>
      </c>
      <c s="6" t="s">
        <v>3054</v>
      </c>
      <c s="36" t="s">
        <v>229</v>
      </c>
      <c s="37">
        <v>59.901</v>
      </c>
      <c s="36">
        <v>0</v>
      </c>
      <c s="36">
        <f>ROUND(G215*H215,6)</f>
      </c>
      <c r="L215" s="38">
        <v>0</v>
      </c>
      <c s="32">
        <f>ROUND(ROUND(L215,2)*ROUND(G215,3),2)</f>
      </c>
      <c s="36" t="s">
        <v>53</v>
      </c>
      <c>
        <f>(M215*21)/100</f>
      </c>
      <c t="s">
        <v>27</v>
      </c>
    </row>
    <row r="216" spans="1:5" ht="51">
      <c r="A216" s="35" t="s">
        <v>54</v>
      </c>
      <c r="E216" s="39" t="s">
        <v>3055</v>
      </c>
    </row>
    <row r="217" spans="1:5" ht="12.75">
      <c r="A217" s="35" t="s">
        <v>55</v>
      </c>
      <c r="E217" s="40" t="s">
        <v>5</v>
      </c>
    </row>
    <row r="218" spans="1:5" ht="12.75">
      <c r="A218" t="s">
        <v>56</v>
      </c>
      <c r="E218" s="39" t="s">
        <v>5</v>
      </c>
    </row>
    <row r="219" spans="1:13" ht="12.75">
      <c r="A219" t="s">
        <v>46</v>
      </c>
      <c r="C219" s="31" t="s">
        <v>1374</v>
      </c>
      <c r="E219" s="33" t="s">
        <v>1375</v>
      </c>
      <c r="J219" s="32">
        <f>0</f>
      </c>
      <c s="32">
        <f>0</f>
      </c>
      <c s="32">
        <f>0+L220</f>
      </c>
      <c s="32">
        <f>0+M220</f>
      </c>
    </row>
    <row r="220" spans="1:16" ht="12.75">
      <c r="A220" t="s">
        <v>49</v>
      </c>
      <c s="34" t="s">
        <v>209</v>
      </c>
      <c s="34" t="s">
        <v>1376</v>
      </c>
      <c s="35" t="s">
        <v>5</v>
      </c>
      <c s="6" t="s">
        <v>1377</v>
      </c>
      <c s="36" t="s">
        <v>705</v>
      </c>
      <c s="37">
        <v>1</v>
      </c>
      <c s="36">
        <v>0</v>
      </c>
      <c s="36">
        <f>ROUND(G220*H220,6)</f>
      </c>
      <c r="L220" s="38">
        <v>0</v>
      </c>
      <c s="32">
        <f>ROUND(ROUND(L220,2)*ROUND(G220,3),2)</f>
      </c>
      <c s="36" t="s">
        <v>76</v>
      </c>
      <c>
        <f>(M220*21)/100</f>
      </c>
      <c t="s">
        <v>27</v>
      </c>
    </row>
    <row r="221" spans="1:5" ht="12.75">
      <c r="A221" s="35" t="s">
        <v>54</v>
      </c>
      <c r="E221" s="39" t="s">
        <v>1377</v>
      </c>
    </row>
    <row r="222" spans="1:5" ht="12.75">
      <c r="A222" s="35" t="s">
        <v>55</v>
      </c>
      <c r="E222" s="40" t="s">
        <v>5</v>
      </c>
    </row>
    <row r="223" spans="1:5" ht="76.5">
      <c r="A223" t="s">
        <v>56</v>
      </c>
      <c r="E223" s="39" t="s">
        <v>1378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2375</v>
      </c>
      <c s="41">
        <f>Rekapitulace!C35</f>
      </c>
      <c s="20" t="s">
        <v>0</v>
      </c>
      <c t="s">
        <v>23</v>
      </c>
      <c t="s">
        <v>27</v>
      </c>
    </row>
    <row r="4" spans="1:16" ht="32" customHeight="1">
      <c r="A4" s="24" t="s">
        <v>20</v>
      </c>
      <c s="25" t="s">
        <v>28</v>
      </c>
      <c s="27" t="s">
        <v>2375</v>
      </c>
      <c r="E4" s="26" t="s">
        <v>2376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10785</v>
      </c>
      <c r="E8" s="30" t="s">
        <v>10784</v>
      </c>
      <c r="J8" s="29">
        <f>0+J9+J34+J47+J68+J97+J102+J111+J128+J149+J166+J171</f>
      </c>
      <c s="29">
        <f>0+K9+K34+K47+K68+K97+K102+K111+K128+K149+K166+K171</f>
      </c>
      <c s="29">
        <f>0+L9+L34+L47+L68+L97+L102+L111+L128+L149+L166+L171</f>
      </c>
      <c s="29">
        <f>0+M9+M34+M47+M68+M97+M102+M111+M128+M149+M166+M171</f>
      </c>
    </row>
    <row r="9" spans="1:13" ht="12.75">
      <c r="A9" t="s">
        <v>46</v>
      </c>
      <c r="C9" s="31" t="s">
        <v>4</v>
      </c>
      <c r="E9" s="33" t="s">
        <v>1406</v>
      </c>
      <c r="J9" s="32">
        <f>0</f>
      </c>
      <c s="32">
        <f>0</f>
      </c>
      <c s="32">
        <f>0+L10+L14+L18+L22+L26+L30</f>
      </c>
      <c s="32">
        <f>0+M10+M14+M18+M22+M26+M30</f>
      </c>
    </row>
    <row r="10" spans="1:16" ht="25.5">
      <c r="A10" t="s">
        <v>49</v>
      </c>
      <c s="34" t="s">
        <v>4</v>
      </c>
      <c s="34" t="s">
        <v>10727</v>
      </c>
      <c s="35" t="s">
        <v>5</v>
      </c>
      <c s="6" t="s">
        <v>10728</v>
      </c>
      <c s="36" t="s">
        <v>1409</v>
      </c>
      <c s="37">
        <v>16.363</v>
      </c>
      <c s="36">
        <v>0</v>
      </c>
      <c s="36">
        <f>ROUND(G10*H10,6)</f>
      </c>
      <c r="L10" s="38">
        <v>0</v>
      </c>
      <c s="32">
        <f>ROUND(ROUND(L10,2)*ROUND(G10,3),2)</f>
      </c>
      <c s="36" t="s">
        <v>53</v>
      </c>
      <c>
        <f>(M10*21)/100</f>
      </c>
      <c t="s">
        <v>27</v>
      </c>
    </row>
    <row r="11" spans="1:5" ht="25.5">
      <c r="A11" s="35" t="s">
        <v>54</v>
      </c>
      <c r="E11" s="39" t="s">
        <v>10729</v>
      </c>
    </row>
    <row r="12" spans="1:5" ht="12.75">
      <c r="A12" s="35" t="s">
        <v>55</v>
      </c>
      <c r="E12" s="40" t="s">
        <v>10786</v>
      </c>
    </row>
    <row r="13" spans="1:5" ht="12.75">
      <c r="A13" t="s">
        <v>56</v>
      </c>
      <c r="E13" s="39" t="s">
        <v>5</v>
      </c>
    </row>
    <row r="14" spans="1:16" ht="25.5">
      <c r="A14" t="s">
        <v>49</v>
      </c>
      <c s="34" t="s">
        <v>27</v>
      </c>
      <c s="34" t="s">
        <v>10398</v>
      </c>
      <c s="35" t="s">
        <v>5</v>
      </c>
      <c s="6" t="s">
        <v>10399</v>
      </c>
      <c s="36" t="s">
        <v>1409</v>
      </c>
      <c s="37">
        <v>16.363</v>
      </c>
      <c s="36">
        <v>0</v>
      </c>
      <c s="36">
        <f>ROUND(G14*H14,6)</f>
      </c>
      <c r="L14" s="38">
        <v>0</v>
      </c>
      <c s="32">
        <f>ROUND(ROUND(L14,2)*ROUND(G14,3),2)</f>
      </c>
      <c s="36" t="s">
        <v>53</v>
      </c>
      <c>
        <f>(M14*21)/100</f>
      </c>
      <c t="s">
        <v>27</v>
      </c>
    </row>
    <row r="15" spans="1:5" ht="38.25">
      <c r="A15" s="35" t="s">
        <v>54</v>
      </c>
      <c r="E15" s="39" t="s">
        <v>10400</v>
      </c>
    </row>
    <row r="16" spans="1:5" ht="12.75">
      <c r="A16" s="35" t="s">
        <v>55</v>
      </c>
      <c r="E16" s="40" t="s">
        <v>5</v>
      </c>
    </row>
    <row r="17" spans="1:5" ht="12.75">
      <c r="A17" t="s">
        <v>56</v>
      </c>
      <c r="E17" s="39" t="s">
        <v>5</v>
      </c>
    </row>
    <row r="18" spans="1:16" ht="12.75">
      <c r="A18" t="s">
        <v>49</v>
      </c>
      <c s="34" t="s">
        <v>26</v>
      </c>
      <c s="34" t="s">
        <v>10731</v>
      </c>
      <c s="35" t="s">
        <v>5</v>
      </c>
      <c s="6" t="s">
        <v>10732</v>
      </c>
      <c s="36" t="s">
        <v>1409</v>
      </c>
      <c s="37">
        <v>18.883</v>
      </c>
      <c s="36">
        <v>0</v>
      </c>
      <c s="36">
        <f>ROUND(G18*H18,6)</f>
      </c>
      <c r="L18" s="38">
        <v>0</v>
      </c>
      <c s="32">
        <f>ROUND(ROUND(L18,2)*ROUND(G18,3),2)</f>
      </c>
      <c s="36" t="s">
        <v>53</v>
      </c>
      <c>
        <f>(M18*21)/100</f>
      </c>
      <c t="s">
        <v>27</v>
      </c>
    </row>
    <row r="19" spans="1:5" ht="25.5">
      <c r="A19" s="35" t="s">
        <v>54</v>
      </c>
      <c r="E19" s="39" t="s">
        <v>10733</v>
      </c>
    </row>
    <row r="20" spans="1:5" ht="38.25">
      <c r="A20" s="35" t="s">
        <v>55</v>
      </c>
      <c r="E20" s="40" t="s">
        <v>10787</v>
      </c>
    </row>
    <row r="21" spans="1:5" ht="12.75">
      <c r="A21" t="s">
        <v>56</v>
      </c>
      <c r="E21" s="39" t="s">
        <v>5</v>
      </c>
    </row>
    <row r="22" spans="1:16" ht="12.75">
      <c r="A22" t="s">
        <v>49</v>
      </c>
      <c s="34" t="s">
        <v>61</v>
      </c>
      <c s="34" t="s">
        <v>10401</v>
      </c>
      <c s="35" t="s">
        <v>5</v>
      </c>
      <c s="6" t="s">
        <v>10402</v>
      </c>
      <c s="36" t="s">
        <v>1409</v>
      </c>
      <c s="37">
        <v>2.52</v>
      </c>
      <c s="36">
        <v>0</v>
      </c>
      <c s="36">
        <f>ROUND(G22*H22,6)</f>
      </c>
      <c r="L22" s="38">
        <v>0</v>
      </c>
      <c s="32">
        <f>ROUND(ROUND(L22,2)*ROUND(G22,3),2)</f>
      </c>
      <c s="36" t="s">
        <v>53</v>
      </c>
      <c>
        <f>(M22*21)/100</f>
      </c>
      <c t="s">
        <v>27</v>
      </c>
    </row>
    <row r="23" spans="1:5" ht="25.5">
      <c r="A23" s="35" t="s">
        <v>54</v>
      </c>
      <c r="E23" s="39" t="s">
        <v>10403</v>
      </c>
    </row>
    <row r="24" spans="1:5" ht="12.75">
      <c r="A24" s="35" t="s">
        <v>55</v>
      </c>
      <c r="E24" s="40" t="s">
        <v>5</v>
      </c>
    </row>
    <row r="25" spans="1:5" ht="12.75">
      <c r="A25" t="s">
        <v>56</v>
      </c>
      <c r="E25" s="39" t="s">
        <v>5</v>
      </c>
    </row>
    <row r="26" spans="1:16" ht="25.5">
      <c r="A26" t="s">
        <v>49</v>
      </c>
      <c s="34" t="s">
        <v>64</v>
      </c>
      <c s="34" t="s">
        <v>10404</v>
      </c>
      <c s="35" t="s">
        <v>5</v>
      </c>
      <c s="6" t="s">
        <v>10405</v>
      </c>
      <c s="36" t="s">
        <v>1409</v>
      </c>
      <c s="37">
        <v>13.843</v>
      </c>
      <c s="36">
        <v>0</v>
      </c>
      <c s="36">
        <f>ROUND(G26*H26,6)</f>
      </c>
      <c r="L26" s="38">
        <v>0</v>
      </c>
      <c s="32">
        <f>ROUND(ROUND(L26,2)*ROUND(G26,3),2)</f>
      </c>
      <c s="36" t="s">
        <v>53</v>
      </c>
      <c>
        <f>(M26*21)/100</f>
      </c>
      <c t="s">
        <v>27</v>
      </c>
    </row>
    <row r="27" spans="1:5" ht="51">
      <c r="A27" s="35" t="s">
        <v>54</v>
      </c>
      <c r="E27" s="39" t="s">
        <v>10406</v>
      </c>
    </row>
    <row r="28" spans="1:5" ht="12.75">
      <c r="A28" s="35" t="s">
        <v>55</v>
      </c>
      <c r="E28" s="40" t="s">
        <v>10788</v>
      </c>
    </row>
    <row r="29" spans="1:5" ht="12.75">
      <c r="A29" t="s">
        <v>56</v>
      </c>
      <c r="E29" s="39" t="s">
        <v>5</v>
      </c>
    </row>
    <row r="30" spans="1:16" ht="25.5">
      <c r="A30" t="s">
        <v>49</v>
      </c>
      <c s="34" t="s">
        <v>67</v>
      </c>
      <c s="34" t="s">
        <v>10408</v>
      </c>
      <c s="35" t="s">
        <v>1386</v>
      </c>
      <c s="6" t="s">
        <v>10789</v>
      </c>
      <c s="36" t="s">
        <v>229</v>
      </c>
      <c s="37">
        <v>4.284</v>
      </c>
      <c s="36">
        <v>0</v>
      </c>
      <c s="36">
        <f>ROUND(G30*H30,6)</f>
      </c>
      <c r="L30" s="38">
        <v>0</v>
      </c>
      <c s="32">
        <f>ROUND(ROUND(L30,2)*ROUND(G30,3),2)</f>
      </c>
      <c s="36" t="s">
        <v>2373</v>
      </c>
      <c>
        <f>(M30*21)/100</f>
      </c>
      <c t="s">
        <v>27</v>
      </c>
    </row>
    <row r="31" spans="1:5" ht="38.25">
      <c r="A31" s="35" t="s">
        <v>54</v>
      </c>
      <c r="E31" s="39" t="s">
        <v>10410</v>
      </c>
    </row>
    <row r="32" spans="1:5" ht="25.5">
      <c r="A32" s="35" t="s">
        <v>55</v>
      </c>
      <c r="E32" s="40" t="s">
        <v>10790</v>
      </c>
    </row>
    <row r="33" spans="1:5" ht="12.75">
      <c r="A33" t="s">
        <v>56</v>
      </c>
      <c r="E33" s="39" t="s">
        <v>5</v>
      </c>
    </row>
    <row r="34" spans="1:13" ht="12.75">
      <c r="A34" t="s">
        <v>46</v>
      </c>
      <c r="C34" s="31" t="s">
        <v>27</v>
      </c>
      <c r="E34" s="33" t="s">
        <v>4257</v>
      </c>
      <c r="J34" s="32">
        <f>0</f>
      </c>
      <c s="32">
        <f>0</f>
      </c>
      <c s="32">
        <f>0+L35+L39+L43</f>
      </c>
      <c s="32">
        <f>0+M35+M39+M43</f>
      </c>
    </row>
    <row r="35" spans="1:16" ht="12.75">
      <c r="A35" t="s">
        <v>49</v>
      </c>
      <c s="34" t="s">
        <v>70</v>
      </c>
      <c s="34" t="s">
        <v>9549</v>
      </c>
      <c s="35" t="s">
        <v>5</v>
      </c>
      <c s="6" t="s">
        <v>9550</v>
      </c>
      <c s="36" t="s">
        <v>1430</v>
      </c>
      <c s="37">
        <v>16.38</v>
      </c>
      <c s="36">
        <v>0.002692</v>
      </c>
      <c s="36">
        <f>ROUND(G35*H35,6)</f>
      </c>
      <c r="L35" s="38">
        <v>0</v>
      </c>
      <c s="32">
        <f>ROUND(ROUND(L35,2)*ROUND(G35,3),2)</f>
      </c>
      <c s="36" t="s">
        <v>53</v>
      </c>
      <c>
        <f>(M35*21)/100</f>
      </c>
      <c t="s">
        <v>27</v>
      </c>
    </row>
    <row r="36" spans="1:5" ht="12.75">
      <c r="A36" s="35" t="s">
        <v>54</v>
      </c>
      <c r="E36" s="39" t="s">
        <v>9551</v>
      </c>
    </row>
    <row r="37" spans="1:5" ht="25.5">
      <c r="A37" s="35" t="s">
        <v>55</v>
      </c>
      <c r="E37" s="40" t="s">
        <v>10791</v>
      </c>
    </row>
    <row r="38" spans="1:5" ht="12.75">
      <c r="A38" t="s">
        <v>56</v>
      </c>
      <c r="E38" s="39" t="s">
        <v>5</v>
      </c>
    </row>
    <row r="39" spans="1:16" ht="12.75">
      <c r="A39" t="s">
        <v>49</v>
      </c>
      <c s="34" t="s">
        <v>73</v>
      </c>
      <c s="34" t="s">
        <v>9553</v>
      </c>
      <c s="35" t="s">
        <v>5</v>
      </c>
      <c s="6" t="s">
        <v>9554</v>
      </c>
      <c s="36" t="s">
        <v>1430</v>
      </c>
      <c s="37">
        <v>16.38</v>
      </c>
      <c s="36">
        <v>0</v>
      </c>
      <c s="36">
        <f>ROUND(G39*H39,6)</f>
      </c>
      <c r="L39" s="38">
        <v>0</v>
      </c>
      <c s="32">
        <f>ROUND(ROUND(L39,2)*ROUND(G39,3),2)</f>
      </c>
      <c s="36" t="s">
        <v>53</v>
      </c>
      <c>
        <f>(M39*21)/100</f>
      </c>
      <c t="s">
        <v>27</v>
      </c>
    </row>
    <row r="40" spans="1:5" ht="12.75">
      <c r="A40" s="35" t="s">
        <v>54</v>
      </c>
      <c r="E40" s="39" t="s">
        <v>9555</v>
      </c>
    </row>
    <row r="41" spans="1:5" ht="12.75">
      <c r="A41" s="35" t="s">
        <v>55</v>
      </c>
      <c r="E41" s="40" t="s">
        <v>5</v>
      </c>
    </row>
    <row r="42" spans="1:5" ht="12.75">
      <c r="A42" t="s">
        <v>56</v>
      </c>
      <c r="E42" s="39" t="s">
        <v>5</v>
      </c>
    </row>
    <row r="43" spans="1:16" ht="12.75">
      <c r="A43" t="s">
        <v>49</v>
      </c>
      <c s="34" t="s">
        <v>77</v>
      </c>
      <c s="34" t="s">
        <v>10746</v>
      </c>
      <c s="35" t="s">
        <v>5</v>
      </c>
      <c s="6" t="s">
        <v>10747</v>
      </c>
      <c s="36" t="s">
        <v>1409</v>
      </c>
      <c s="37">
        <v>3.78</v>
      </c>
      <c s="36">
        <v>2.50187</v>
      </c>
      <c s="36">
        <f>ROUND(G43*H43,6)</f>
      </c>
      <c r="L43" s="38">
        <v>0</v>
      </c>
      <c s="32">
        <f>ROUND(ROUND(L43,2)*ROUND(G43,3),2)</f>
      </c>
      <c s="36" t="s">
        <v>2373</v>
      </c>
      <c>
        <f>(M43*21)/100</f>
      </c>
      <c t="s">
        <v>27</v>
      </c>
    </row>
    <row r="44" spans="1:5" ht="12.75">
      <c r="A44" s="35" t="s">
        <v>54</v>
      </c>
      <c r="E44" s="39" t="s">
        <v>10747</v>
      </c>
    </row>
    <row r="45" spans="1:5" ht="25.5">
      <c r="A45" s="35" t="s">
        <v>55</v>
      </c>
      <c r="E45" s="40" t="s">
        <v>10792</v>
      </c>
    </row>
    <row r="46" spans="1:5" ht="12.75">
      <c r="A46" t="s">
        <v>56</v>
      </c>
      <c r="E46" s="39" t="s">
        <v>5</v>
      </c>
    </row>
    <row r="47" spans="1:13" ht="12.75">
      <c r="A47" t="s">
        <v>46</v>
      </c>
      <c r="C47" s="31" t="s">
        <v>26</v>
      </c>
      <c r="E47" s="33" t="s">
        <v>2769</v>
      </c>
      <c r="J47" s="32">
        <f>0</f>
      </c>
      <c s="32">
        <f>0</f>
      </c>
      <c s="32">
        <f>0+L48+L52+L56+L60+L64</f>
      </c>
      <c s="32">
        <f>0+M48+M52+M56+M60+M64</f>
      </c>
    </row>
    <row r="48" spans="1:16" ht="12.75">
      <c r="A48" t="s">
        <v>49</v>
      </c>
      <c s="34" t="s">
        <v>80</v>
      </c>
      <c s="34" t="s">
        <v>10441</v>
      </c>
      <c s="35" t="s">
        <v>5</v>
      </c>
      <c s="6" t="s">
        <v>10442</v>
      </c>
      <c s="36" t="s">
        <v>1409</v>
      </c>
      <c s="37">
        <v>3.502</v>
      </c>
      <c s="36">
        <v>2.501872</v>
      </c>
      <c s="36">
        <f>ROUND(G48*H48,6)</f>
      </c>
      <c r="L48" s="38">
        <v>0</v>
      </c>
      <c s="32">
        <f>ROUND(ROUND(L48,2)*ROUND(G48,3),2)</f>
      </c>
      <c s="36" t="s">
        <v>53</v>
      </c>
      <c>
        <f>(M48*21)/100</f>
      </c>
      <c t="s">
        <v>27</v>
      </c>
    </row>
    <row r="49" spans="1:5" ht="25.5">
      <c r="A49" s="35" t="s">
        <v>54</v>
      </c>
      <c r="E49" s="39" t="s">
        <v>10443</v>
      </c>
    </row>
    <row r="50" spans="1:5" ht="38.25">
      <c r="A50" s="35" t="s">
        <v>55</v>
      </c>
      <c r="E50" s="40" t="s">
        <v>10793</v>
      </c>
    </row>
    <row r="51" spans="1:5" ht="12.75">
      <c r="A51" t="s">
        <v>56</v>
      </c>
      <c r="E51" s="39" t="s">
        <v>5</v>
      </c>
    </row>
    <row r="52" spans="1:16" ht="12.75">
      <c r="A52" t="s">
        <v>49</v>
      </c>
      <c s="34" t="s">
        <v>83</v>
      </c>
      <c s="34" t="s">
        <v>9598</v>
      </c>
      <c s="35" t="s">
        <v>5</v>
      </c>
      <c s="6" t="s">
        <v>9599</v>
      </c>
      <c s="36" t="s">
        <v>1430</v>
      </c>
      <c s="37">
        <v>27.976</v>
      </c>
      <c s="36">
        <v>0.002747</v>
      </c>
      <c s="36">
        <f>ROUND(G52*H52,6)</f>
      </c>
      <c r="L52" s="38">
        <v>0</v>
      </c>
      <c s="32">
        <f>ROUND(ROUND(L52,2)*ROUND(G52,3),2)</f>
      </c>
      <c s="36" t="s">
        <v>53</v>
      </c>
      <c>
        <f>(M52*21)/100</f>
      </c>
      <c t="s">
        <v>27</v>
      </c>
    </row>
    <row r="53" spans="1:5" ht="12.75">
      <c r="A53" s="35" t="s">
        <v>54</v>
      </c>
      <c r="E53" s="39" t="s">
        <v>9600</v>
      </c>
    </row>
    <row r="54" spans="1:5" ht="38.25">
      <c r="A54" s="35" t="s">
        <v>55</v>
      </c>
      <c r="E54" s="40" t="s">
        <v>10794</v>
      </c>
    </row>
    <row r="55" spans="1:5" ht="12.75">
      <c r="A55" t="s">
        <v>56</v>
      </c>
      <c r="E55" s="39" t="s">
        <v>5</v>
      </c>
    </row>
    <row r="56" spans="1:16" ht="12.75">
      <c r="A56" t="s">
        <v>49</v>
      </c>
      <c s="34" t="s">
        <v>87</v>
      </c>
      <c s="34" t="s">
        <v>9602</v>
      </c>
      <c s="35" t="s">
        <v>5</v>
      </c>
      <c s="6" t="s">
        <v>9603</v>
      </c>
      <c s="36" t="s">
        <v>1430</v>
      </c>
      <c s="37">
        <v>27.976</v>
      </c>
      <c s="36">
        <v>0</v>
      </c>
      <c s="36">
        <f>ROUND(G56*H56,6)</f>
      </c>
      <c r="L56" s="38">
        <v>0</v>
      </c>
      <c s="32">
        <f>ROUND(ROUND(L56,2)*ROUND(G56,3),2)</f>
      </c>
      <c s="36" t="s">
        <v>53</v>
      </c>
      <c>
        <f>(M56*21)/100</f>
      </c>
      <c t="s">
        <v>27</v>
      </c>
    </row>
    <row r="57" spans="1:5" ht="25.5">
      <c r="A57" s="35" t="s">
        <v>54</v>
      </c>
      <c r="E57" s="39" t="s">
        <v>9604</v>
      </c>
    </row>
    <row r="58" spans="1:5" ht="12.75">
      <c r="A58" s="35" t="s">
        <v>55</v>
      </c>
      <c r="E58" s="40" t="s">
        <v>5</v>
      </c>
    </row>
    <row r="59" spans="1:5" ht="12.75">
      <c r="A59" t="s">
        <v>56</v>
      </c>
      <c r="E59" s="39" t="s">
        <v>5</v>
      </c>
    </row>
    <row r="60" spans="1:16" ht="12.75">
      <c r="A60" t="s">
        <v>49</v>
      </c>
      <c s="34" t="s">
        <v>90</v>
      </c>
      <c s="34" t="s">
        <v>10446</v>
      </c>
      <c s="35" t="s">
        <v>5</v>
      </c>
      <c s="6" t="s">
        <v>10447</v>
      </c>
      <c s="36" t="s">
        <v>1430</v>
      </c>
      <c s="37">
        <v>35.28</v>
      </c>
      <c s="36">
        <v>0.0025</v>
      </c>
      <c s="36">
        <f>ROUND(G60*H60,6)</f>
      </c>
      <c r="L60" s="38">
        <v>0</v>
      </c>
      <c s="32">
        <f>ROUND(ROUND(L60,2)*ROUND(G60,3),2)</f>
      </c>
      <c s="36" t="s">
        <v>53</v>
      </c>
      <c>
        <f>(M60*21)/100</f>
      </c>
      <c t="s">
        <v>27</v>
      </c>
    </row>
    <row r="61" spans="1:5" ht="12.75">
      <c r="A61" s="35" t="s">
        <v>54</v>
      </c>
      <c r="E61" s="39" t="s">
        <v>10448</v>
      </c>
    </row>
    <row r="62" spans="1:5" ht="25.5">
      <c r="A62" s="35" t="s">
        <v>55</v>
      </c>
      <c r="E62" s="40" t="s">
        <v>10795</v>
      </c>
    </row>
    <row r="63" spans="1:5" ht="12.75">
      <c r="A63" t="s">
        <v>56</v>
      </c>
      <c r="E63" s="39" t="s">
        <v>5</v>
      </c>
    </row>
    <row r="64" spans="1:16" ht="12.75">
      <c r="A64" t="s">
        <v>49</v>
      </c>
      <c s="34" t="s">
        <v>93</v>
      </c>
      <c s="34" t="s">
        <v>9612</v>
      </c>
      <c s="35" t="s">
        <v>5</v>
      </c>
      <c s="6" t="s">
        <v>9613</v>
      </c>
      <c s="36" t="s">
        <v>229</v>
      </c>
      <c s="37">
        <v>0.63</v>
      </c>
      <c s="36">
        <v>1.049222</v>
      </c>
      <c s="36">
        <f>ROUND(G64*H64,6)</f>
      </c>
      <c r="L64" s="38">
        <v>0</v>
      </c>
      <c s="32">
        <f>ROUND(ROUND(L64,2)*ROUND(G64,3),2)</f>
      </c>
      <c s="36" t="s">
        <v>53</v>
      </c>
      <c>
        <f>(M64*21)/100</f>
      </c>
      <c t="s">
        <v>27</v>
      </c>
    </row>
    <row r="65" spans="1:5" ht="25.5">
      <c r="A65" s="35" t="s">
        <v>54</v>
      </c>
      <c r="E65" s="39" t="s">
        <v>9614</v>
      </c>
    </row>
    <row r="66" spans="1:5" ht="38.25">
      <c r="A66" s="35" t="s">
        <v>55</v>
      </c>
      <c r="E66" s="40" t="s">
        <v>10796</v>
      </c>
    </row>
    <row r="67" spans="1:5" ht="12.75">
      <c r="A67" t="s">
        <v>56</v>
      </c>
      <c r="E67" s="39" t="s">
        <v>5</v>
      </c>
    </row>
    <row r="68" spans="1:13" ht="12.75">
      <c r="A68" t="s">
        <v>46</v>
      </c>
      <c r="C68" s="31" t="s">
        <v>61</v>
      </c>
      <c r="E68" s="33" t="s">
        <v>1465</v>
      </c>
      <c r="J68" s="32">
        <f>0</f>
      </c>
      <c s="32">
        <f>0</f>
      </c>
      <c s="32">
        <f>0+L69+L73+L77+L81+L85+L89+L93</f>
      </c>
      <c s="32">
        <f>0+M69+M73+M77+M81+M85+M89+M93</f>
      </c>
    </row>
    <row r="69" spans="1:16" ht="12.75">
      <c r="A69" t="s">
        <v>49</v>
      </c>
      <c s="34" t="s">
        <v>96</v>
      </c>
      <c s="34" t="s">
        <v>10451</v>
      </c>
      <c s="35" t="s">
        <v>5</v>
      </c>
      <c s="6" t="s">
        <v>10452</v>
      </c>
      <c s="36" t="s">
        <v>1409</v>
      </c>
      <c s="37">
        <v>1.913</v>
      </c>
      <c s="36">
        <v>2.50201</v>
      </c>
      <c s="36">
        <f>ROUND(G69*H69,6)</f>
      </c>
      <c r="L69" s="38">
        <v>0</v>
      </c>
      <c s="32">
        <f>ROUND(ROUND(L69,2)*ROUND(G69,3),2)</f>
      </c>
      <c s="36" t="s">
        <v>53</v>
      </c>
      <c>
        <f>(M69*21)/100</f>
      </c>
      <c t="s">
        <v>27</v>
      </c>
    </row>
    <row r="70" spans="1:5" ht="38.25">
      <c r="A70" s="35" t="s">
        <v>54</v>
      </c>
      <c r="E70" s="39" t="s">
        <v>10453</v>
      </c>
    </row>
    <row r="71" spans="1:5" ht="25.5">
      <c r="A71" s="35" t="s">
        <v>55</v>
      </c>
      <c r="E71" s="40" t="s">
        <v>10797</v>
      </c>
    </row>
    <row r="72" spans="1:5" ht="12.75">
      <c r="A72" t="s">
        <v>56</v>
      </c>
      <c r="E72" s="39" t="s">
        <v>5</v>
      </c>
    </row>
    <row r="73" spans="1:16" ht="12.75">
      <c r="A73" t="s">
        <v>49</v>
      </c>
      <c s="34" t="s">
        <v>102</v>
      </c>
      <c s="34" t="s">
        <v>9721</v>
      </c>
      <c s="35" t="s">
        <v>5</v>
      </c>
      <c s="6" t="s">
        <v>9722</v>
      </c>
      <c s="36" t="s">
        <v>1430</v>
      </c>
      <c s="37">
        <v>11.85</v>
      </c>
      <c s="36">
        <v>0.005326</v>
      </c>
      <c s="36">
        <f>ROUND(G73*H73,6)</f>
      </c>
      <c r="L73" s="38">
        <v>0</v>
      </c>
      <c s="32">
        <f>ROUND(ROUND(L73,2)*ROUND(G73,3),2)</f>
      </c>
      <c s="36" t="s">
        <v>53</v>
      </c>
      <c>
        <f>(M73*21)/100</f>
      </c>
      <c t="s">
        <v>27</v>
      </c>
    </row>
    <row r="74" spans="1:5" ht="25.5">
      <c r="A74" s="35" t="s">
        <v>54</v>
      </c>
      <c r="E74" s="39" t="s">
        <v>9723</v>
      </c>
    </row>
    <row r="75" spans="1:5" ht="38.25">
      <c r="A75" s="35" t="s">
        <v>55</v>
      </c>
      <c r="E75" s="40" t="s">
        <v>10798</v>
      </c>
    </row>
    <row r="76" spans="1:5" ht="12.75">
      <c r="A76" t="s">
        <v>56</v>
      </c>
      <c r="E76" s="39" t="s">
        <v>5</v>
      </c>
    </row>
    <row r="77" spans="1:16" ht="12.75">
      <c r="A77" t="s">
        <v>49</v>
      </c>
      <c s="34" t="s">
        <v>105</v>
      </c>
      <c s="34" t="s">
        <v>9725</v>
      </c>
      <c s="35" t="s">
        <v>5</v>
      </c>
      <c s="6" t="s">
        <v>9726</v>
      </c>
      <c s="36" t="s">
        <v>1430</v>
      </c>
      <c s="37">
        <v>11.85</v>
      </c>
      <c s="36">
        <v>0</v>
      </c>
      <c s="36">
        <f>ROUND(G77*H77,6)</f>
      </c>
      <c r="L77" s="38">
        <v>0</v>
      </c>
      <c s="32">
        <f>ROUND(ROUND(L77,2)*ROUND(G77,3),2)</f>
      </c>
      <c s="36" t="s">
        <v>53</v>
      </c>
      <c>
        <f>(M77*21)/100</f>
      </c>
      <c t="s">
        <v>27</v>
      </c>
    </row>
    <row r="78" spans="1:5" ht="25.5">
      <c r="A78" s="35" t="s">
        <v>54</v>
      </c>
      <c r="E78" s="39" t="s">
        <v>9727</v>
      </c>
    </row>
    <row r="79" spans="1:5" ht="12.75">
      <c r="A79" s="35" t="s">
        <v>55</v>
      </c>
      <c r="E79" s="40" t="s">
        <v>5</v>
      </c>
    </row>
    <row r="80" spans="1:5" ht="12.75">
      <c r="A80" t="s">
        <v>56</v>
      </c>
      <c r="E80" s="39" t="s">
        <v>5</v>
      </c>
    </row>
    <row r="81" spans="1:16" ht="12.75">
      <c r="A81" t="s">
        <v>49</v>
      </c>
      <c s="34" t="s">
        <v>108</v>
      </c>
      <c s="34" t="s">
        <v>9739</v>
      </c>
      <c s="35" t="s">
        <v>5</v>
      </c>
      <c s="6" t="s">
        <v>9740</v>
      </c>
      <c s="36" t="s">
        <v>1430</v>
      </c>
      <c s="37">
        <v>8.5</v>
      </c>
      <c s="36">
        <v>0.000882</v>
      </c>
      <c s="36">
        <f>ROUND(G81*H81,6)</f>
      </c>
      <c r="L81" s="38">
        <v>0</v>
      </c>
      <c s="32">
        <f>ROUND(ROUND(L81,2)*ROUND(G81,3),2)</f>
      </c>
      <c s="36" t="s">
        <v>53</v>
      </c>
      <c>
        <f>(M81*21)/100</f>
      </c>
      <c t="s">
        <v>27</v>
      </c>
    </row>
    <row r="82" spans="1:5" ht="25.5">
      <c r="A82" s="35" t="s">
        <v>54</v>
      </c>
      <c r="E82" s="39" t="s">
        <v>9741</v>
      </c>
    </row>
    <row r="83" spans="1:5" ht="25.5">
      <c r="A83" s="35" t="s">
        <v>55</v>
      </c>
      <c r="E83" s="40" t="s">
        <v>10799</v>
      </c>
    </row>
    <row r="84" spans="1:5" ht="12.75">
      <c r="A84" t="s">
        <v>56</v>
      </c>
      <c r="E84" s="39" t="s">
        <v>5</v>
      </c>
    </row>
    <row r="85" spans="1:16" ht="12.75">
      <c r="A85" t="s">
        <v>49</v>
      </c>
      <c s="34" t="s">
        <v>111</v>
      </c>
      <c s="34" t="s">
        <v>9743</v>
      </c>
      <c s="35" t="s">
        <v>5</v>
      </c>
      <c s="6" t="s">
        <v>9744</v>
      </c>
      <c s="36" t="s">
        <v>1430</v>
      </c>
      <c s="37">
        <v>8.5</v>
      </c>
      <c s="36">
        <v>0</v>
      </c>
      <c s="36">
        <f>ROUND(G85*H85,6)</f>
      </c>
      <c r="L85" s="38">
        <v>0</v>
      </c>
      <c s="32">
        <f>ROUND(ROUND(L85,2)*ROUND(G85,3),2)</f>
      </c>
      <c s="36" t="s">
        <v>53</v>
      </c>
      <c>
        <f>(M85*21)/100</f>
      </c>
      <c t="s">
        <v>27</v>
      </c>
    </row>
    <row r="86" spans="1:5" ht="25.5">
      <c r="A86" s="35" t="s">
        <v>54</v>
      </c>
      <c r="E86" s="39" t="s">
        <v>9745</v>
      </c>
    </row>
    <row r="87" spans="1:5" ht="12.75">
      <c r="A87" s="35" t="s">
        <v>55</v>
      </c>
      <c r="E87" s="40" t="s">
        <v>5</v>
      </c>
    </row>
    <row r="88" spans="1:5" ht="12.75">
      <c r="A88" t="s">
        <v>56</v>
      </c>
      <c r="E88" s="39" t="s">
        <v>5</v>
      </c>
    </row>
    <row r="89" spans="1:16" ht="12.75">
      <c r="A89" t="s">
        <v>49</v>
      </c>
      <c s="34" t="s">
        <v>114</v>
      </c>
      <c s="34" t="s">
        <v>10457</v>
      </c>
      <c s="35" t="s">
        <v>5</v>
      </c>
      <c s="6" t="s">
        <v>10458</v>
      </c>
      <c s="36" t="s">
        <v>1430</v>
      </c>
      <c s="37">
        <v>20.015</v>
      </c>
      <c s="36">
        <v>0.0032</v>
      </c>
      <c s="36">
        <f>ROUND(G89*H89,6)</f>
      </c>
      <c r="L89" s="38">
        <v>0</v>
      </c>
      <c s="32">
        <f>ROUND(ROUND(L89,2)*ROUND(G89,3),2)</f>
      </c>
      <c s="36" t="s">
        <v>53</v>
      </c>
      <c>
        <f>(M89*21)/100</f>
      </c>
      <c t="s">
        <v>27</v>
      </c>
    </row>
    <row r="90" spans="1:5" ht="25.5">
      <c r="A90" s="35" t="s">
        <v>54</v>
      </c>
      <c r="E90" s="39" t="s">
        <v>10459</v>
      </c>
    </row>
    <row r="91" spans="1:5" ht="25.5">
      <c r="A91" s="35" t="s">
        <v>55</v>
      </c>
      <c r="E91" s="40" t="s">
        <v>10800</v>
      </c>
    </row>
    <row r="92" spans="1:5" ht="12.75">
      <c r="A92" t="s">
        <v>56</v>
      </c>
      <c r="E92" s="39" t="s">
        <v>5</v>
      </c>
    </row>
    <row r="93" spans="1:16" ht="12.75">
      <c r="A93" t="s">
        <v>49</v>
      </c>
      <c s="34" t="s">
        <v>117</v>
      </c>
      <c s="34" t="s">
        <v>9746</v>
      </c>
      <c s="35" t="s">
        <v>5</v>
      </c>
      <c s="6" t="s">
        <v>9747</v>
      </c>
      <c s="36" t="s">
        <v>229</v>
      </c>
      <c s="37">
        <v>0.385</v>
      </c>
      <c s="36">
        <v>1.055552</v>
      </c>
      <c s="36">
        <f>ROUND(G93*H93,6)</f>
      </c>
      <c r="L93" s="38">
        <v>0</v>
      </c>
      <c s="32">
        <f>ROUND(ROUND(L93,2)*ROUND(G93,3),2)</f>
      </c>
      <c s="36" t="s">
        <v>53</v>
      </c>
      <c>
        <f>(M93*21)/100</f>
      </c>
      <c t="s">
        <v>27</v>
      </c>
    </row>
    <row r="94" spans="1:5" ht="51">
      <c r="A94" s="35" t="s">
        <v>54</v>
      </c>
      <c r="E94" s="39" t="s">
        <v>9748</v>
      </c>
    </row>
    <row r="95" spans="1:5" ht="114.75">
      <c r="A95" s="35" t="s">
        <v>55</v>
      </c>
      <c r="E95" s="40" t="s">
        <v>10801</v>
      </c>
    </row>
    <row r="96" spans="1:5" ht="12.75">
      <c r="A96" t="s">
        <v>56</v>
      </c>
      <c r="E96" s="39" t="s">
        <v>5</v>
      </c>
    </row>
    <row r="97" spans="1:13" ht="12.75">
      <c r="A97" t="s">
        <v>46</v>
      </c>
      <c r="C97" s="31" t="s">
        <v>67</v>
      </c>
      <c r="E97" s="33" t="s">
        <v>2774</v>
      </c>
      <c r="J97" s="32">
        <f>0</f>
      </c>
      <c s="32">
        <f>0</f>
      </c>
      <c s="32">
        <f>0+L98</f>
      </c>
      <c s="32">
        <f>0+M98</f>
      </c>
    </row>
    <row r="98" spans="1:16" ht="12.75">
      <c r="A98" t="s">
        <v>49</v>
      </c>
      <c s="34" t="s">
        <v>120</v>
      </c>
      <c s="34" t="s">
        <v>10465</v>
      </c>
      <c s="35" t="s">
        <v>5</v>
      </c>
      <c s="6" t="s">
        <v>10466</v>
      </c>
      <c s="36" t="s">
        <v>1461</v>
      </c>
      <c s="37">
        <v>227.978</v>
      </c>
      <c s="36">
        <v>0.00014</v>
      </c>
      <c s="36">
        <f>ROUND(G98*H98,6)</f>
      </c>
      <c r="L98" s="38">
        <v>0</v>
      </c>
      <c s="32">
        <f>ROUND(ROUND(L98,2)*ROUND(G98,3),2)</f>
      </c>
      <c s="36" t="s">
        <v>2373</v>
      </c>
      <c>
        <f>(M98*21)/100</f>
      </c>
      <c t="s">
        <v>27</v>
      </c>
    </row>
    <row r="99" spans="1:5" ht="12.75">
      <c r="A99" s="35" t="s">
        <v>54</v>
      </c>
      <c r="E99" s="39" t="s">
        <v>10467</v>
      </c>
    </row>
    <row r="100" spans="1:5" ht="25.5">
      <c r="A100" s="35" t="s">
        <v>55</v>
      </c>
      <c r="E100" s="40" t="s">
        <v>10802</v>
      </c>
    </row>
    <row r="101" spans="1:5" ht="12.75">
      <c r="A101" t="s">
        <v>56</v>
      </c>
      <c r="E101" s="39" t="s">
        <v>5</v>
      </c>
    </row>
    <row r="102" spans="1:13" ht="12.75">
      <c r="A102" t="s">
        <v>46</v>
      </c>
      <c r="C102" s="31" t="s">
        <v>3208</v>
      </c>
      <c r="E102" s="33" t="s">
        <v>3209</v>
      </c>
      <c r="J102" s="32">
        <f>0</f>
      </c>
      <c s="32">
        <f>0</f>
      </c>
      <c s="32">
        <f>0+L103+L107</f>
      </c>
      <c s="32">
        <f>0+M103+M107</f>
      </c>
    </row>
    <row r="103" spans="1:16" ht="12.75">
      <c r="A103" t="s">
        <v>49</v>
      </c>
      <c s="34" t="s">
        <v>123</v>
      </c>
      <c s="34" t="s">
        <v>10762</v>
      </c>
      <c s="35" t="s">
        <v>5</v>
      </c>
      <c s="6" t="s">
        <v>10763</v>
      </c>
      <c s="36" t="s">
        <v>52</v>
      </c>
      <c s="37">
        <v>5</v>
      </c>
      <c s="36">
        <v>0.001977</v>
      </c>
      <c s="36">
        <f>ROUND(G103*H103,6)</f>
      </c>
      <c r="L103" s="38">
        <v>0</v>
      </c>
      <c s="32">
        <f>ROUND(ROUND(L103,2)*ROUND(G103,3),2)</f>
      </c>
      <c s="36" t="s">
        <v>53</v>
      </c>
      <c>
        <f>(M103*21)/100</f>
      </c>
      <c t="s">
        <v>27</v>
      </c>
    </row>
    <row r="104" spans="1:5" ht="25.5">
      <c r="A104" s="35" t="s">
        <v>54</v>
      </c>
      <c r="E104" s="39" t="s">
        <v>10764</v>
      </c>
    </row>
    <row r="105" spans="1:5" ht="12.75">
      <c r="A105" s="35" t="s">
        <v>55</v>
      </c>
      <c r="E105" s="40" t="s">
        <v>5</v>
      </c>
    </row>
    <row r="106" spans="1:5" ht="12.75">
      <c r="A106" t="s">
        <v>56</v>
      </c>
      <c r="E106" s="39" t="s">
        <v>5</v>
      </c>
    </row>
    <row r="107" spans="1:16" ht="12.75">
      <c r="A107" t="s">
        <v>49</v>
      </c>
      <c s="34" t="s">
        <v>126</v>
      </c>
      <c s="34" t="s">
        <v>10555</v>
      </c>
      <c s="35" t="s">
        <v>5</v>
      </c>
      <c s="6" t="s">
        <v>10556</v>
      </c>
      <c s="36" t="s">
        <v>2810</v>
      </c>
      <c s="37">
        <v>28.645</v>
      </c>
      <c s="36">
        <v>0</v>
      </c>
      <c s="36">
        <f>ROUND(G107*H107,6)</f>
      </c>
      <c r="L107" s="38">
        <v>0</v>
      </c>
      <c s="32">
        <f>ROUND(ROUND(L107,2)*ROUND(G107,3),2)</f>
      </c>
      <c s="36" t="s">
        <v>53</v>
      </c>
      <c>
        <f>(M107*21)/100</f>
      </c>
      <c t="s">
        <v>27</v>
      </c>
    </row>
    <row r="108" spans="1:5" ht="38.25">
      <c r="A108" s="35" t="s">
        <v>54</v>
      </c>
      <c r="E108" s="39" t="s">
        <v>10557</v>
      </c>
    </row>
    <row r="109" spans="1:5" ht="12.75">
      <c r="A109" s="35" t="s">
        <v>55</v>
      </c>
      <c r="E109" s="40" t="s">
        <v>5</v>
      </c>
    </row>
    <row r="110" spans="1:5" ht="12.75">
      <c r="A110" t="s">
        <v>56</v>
      </c>
      <c r="E110" s="39" t="s">
        <v>5</v>
      </c>
    </row>
    <row r="111" spans="1:13" ht="12.75">
      <c r="A111" t="s">
        <v>46</v>
      </c>
      <c r="C111" s="31" t="s">
        <v>3266</v>
      </c>
      <c r="E111" s="33" t="s">
        <v>3267</v>
      </c>
      <c r="J111" s="32">
        <f>0</f>
      </c>
      <c s="32">
        <f>0</f>
      </c>
      <c s="32">
        <f>0+L112+L116+L120+L124</f>
      </c>
      <c s="32">
        <f>0+M112+M116+M120+M124</f>
      </c>
    </row>
    <row r="112" spans="1:16" ht="12.75">
      <c r="A112" t="s">
        <v>49</v>
      </c>
      <c s="34" t="s">
        <v>129</v>
      </c>
      <c s="34" t="s">
        <v>10585</v>
      </c>
      <c s="35" t="s">
        <v>5</v>
      </c>
      <c s="6" t="s">
        <v>10586</v>
      </c>
      <c s="36" t="s">
        <v>1409</v>
      </c>
      <c s="37">
        <v>0.263</v>
      </c>
      <c s="36">
        <v>0.5</v>
      </c>
      <c s="36">
        <f>ROUND(G112*H112,6)</f>
      </c>
      <c r="L112" s="38">
        <v>0</v>
      </c>
      <c s="32">
        <f>ROUND(ROUND(L112,2)*ROUND(G112,3),2)</f>
      </c>
      <c s="36" t="s">
        <v>53</v>
      </c>
      <c>
        <f>(M112*21)/100</f>
      </c>
      <c t="s">
        <v>27</v>
      </c>
    </row>
    <row r="113" spans="1:5" ht="12.75">
      <c r="A113" s="35" t="s">
        <v>54</v>
      </c>
      <c r="E113" s="39" t="s">
        <v>10586</v>
      </c>
    </row>
    <row r="114" spans="1:5" ht="51">
      <c r="A114" s="35" t="s">
        <v>55</v>
      </c>
      <c r="E114" s="40" t="s">
        <v>10803</v>
      </c>
    </row>
    <row r="115" spans="1:5" ht="12.75">
      <c r="A115" t="s">
        <v>56</v>
      </c>
      <c r="E115" s="39" t="s">
        <v>5</v>
      </c>
    </row>
    <row r="116" spans="1:16" ht="25.5">
      <c r="A116" t="s">
        <v>49</v>
      </c>
      <c s="34" t="s">
        <v>132</v>
      </c>
      <c s="34" t="s">
        <v>10588</v>
      </c>
      <c s="35" t="s">
        <v>5</v>
      </c>
      <c s="6" t="s">
        <v>10589</v>
      </c>
      <c s="36" t="s">
        <v>1430</v>
      </c>
      <c s="37">
        <v>4.41</v>
      </c>
      <c s="36">
        <v>0.000117</v>
      </c>
      <c s="36">
        <f>ROUND(G116*H116,6)</f>
      </c>
      <c r="L116" s="38">
        <v>0</v>
      </c>
      <c s="32">
        <f>ROUND(ROUND(L116,2)*ROUND(G116,3),2)</f>
      </c>
      <c s="36" t="s">
        <v>53</v>
      </c>
      <c>
        <f>(M116*21)/100</f>
      </c>
      <c t="s">
        <v>27</v>
      </c>
    </row>
    <row r="117" spans="1:5" ht="25.5">
      <c r="A117" s="35" t="s">
        <v>54</v>
      </c>
      <c r="E117" s="39" t="s">
        <v>10590</v>
      </c>
    </row>
    <row r="118" spans="1:5" ht="25.5">
      <c r="A118" s="35" t="s">
        <v>55</v>
      </c>
      <c r="E118" s="40" t="s">
        <v>10804</v>
      </c>
    </row>
    <row r="119" spans="1:5" ht="12.75">
      <c r="A119" t="s">
        <v>56</v>
      </c>
      <c r="E119" s="39" t="s">
        <v>5</v>
      </c>
    </row>
    <row r="120" spans="1:16" ht="25.5">
      <c r="A120" t="s">
        <v>49</v>
      </c>
      <c s="34" t="s">
        <v>135</v>
      </c>
      <c s="34" t="s">
        <v>10767</v>
      </c>
      <c s="35" t="s">
        <v>5</v>
      </c>
      <c s="6" t="s">
        <v>10768</v>
      </c>
      <c s="36" t="s">
        <v>1430</v>
      </c>
      <c s="37">
        <v>0.576</v>
      </c>
      <c s="36">
        <v>0</v>
      </c>
      <c s="36">
        <f>ROUND(G120*H120,6)</f>
      </c>
      <c r="L120" s="38">
        <v>0</v>
      </c>
      <c s="32">
        <f>ROUND(ROUND(L120,2)*ROUND(G120,3),2)</f>
      </c>
      <c s="36" t="s">
        <v>53</v>
      </c>
      <c>
        <f>(M120*21)/100</f>
      </c>
      <c t="s">
        <v>27</v>
      </c>
    </row>
    <row r="121" spans="1:5" ht="25.5">
      <c r="A121" s="35" t="s">
        <v>54</v>
      </c>
      <c r="E121" s="39" t="s">
        <v>10769</v>
      </c>
    </row>
    <row r="122" spans="1:5" ht="25.5">
      <c r="A122" s="35" t="s">
        <v>55</v>
      </c>
      <c r="E122" s="40" t="s">
        <v>10805</v>
      </c>
    </row>
    <row r="123" spans="1:5" ht="12.75">
      <c r="A123" t="s">
        <v>56</v>
      </c>
      <c r="E123" s="39" t="s">
        <v>5</v>
      </c>
    </row>
    <row r="124" spans="1:16" ht="12.75">
      <c r="A124" t="s">
        <v>49</v>
      </c>
      <c s="34" t="s">
        <v>138</v>
      </c>
      <c s="34" t="s">
        <v>10595</v>
      </c>
      <c s="35" t="s">
        <v>5</v>
      </c>
      <c s="6" t="s">
        <v>10596</v>
      </c>
      <c s="36" t="s">
        <v>229</v>
      </c>
      <c s="37">
        <v>0.132</v>
      </c>
      <c s="36">
        <v>0</v>
      </c>
      <c s="36">
        <f>ROUND(G124*H124,6)</f>
      </c>
      <c r="L124" s="38">
        <v>0</v>
      </c>
      <c s="32">
        <f>ROUND(ROUND(L124,2)*ROUND(G124,3),2)</f>
      </c>
      <c s="36" t="s">
        <v>53</v>
      </c>
      <c>
        <f>(M124*21)/100</f>
      </c>
      <c t="s">
        <v>27</v>
      </c>
    </row>
    <row r="125" spans="1:5" ht="25.5">
      <c r="A125" s="35" t="s">
        <v>54</v>
      </c>
      <c r="E125" s="39" t="s">
        <v>10597</v>
      </c>
    </row>
    <row r="126" spans="1:5" ht="12.75">
      <c r="A126" s="35" t="s">
        <v>55</v>
      </c>
      <c r="E126" s="40" t="s">
        <v>5</v>
      </c>
    </row>
    <row r="127" spans="1:5" ht="12.75">
      <c r="A127" t="s">
        <v>56</v>
      </c>
      <c r="E127" s="39" t="s">
        <v>5</v>
      </c>
    </row>
    <row r="128" spans="1:13" ht="12.75">
      <c r="A128" t="s">
        <v>46</v>
      </c>
      <c r="C128" s="31" t="s">
        <v>2852</v>
      </c>
      <c r="E128" s="33" t="s">
        <v>2853</v>
      </c>
      <c r="J128" s="32">
        <f>0</f>
      </c>
      <c s="32">
        <f>0</f>
      </c>
      <c s="32">
        <f>0+L129+L133+L137+L141+L145</f>
      </c>
      <c s="32">
        <f>0+M129+M133+M137+M141+M145</f>
      </c>
    </row>
    <row r="129" spans="1:16" ht="12.75">
      <c r="A129" t="s">
        <v>49</v>
      </c>
      <c s="34" t="s">
        <v>141</v>
      </c>
      <c s="34" t="s">
        <v>10619</v>
      </c>
      <c s="35" t="s">
        <v>5</v>
      </c>
      <c s="6" t="s">
        <v>10620</v>
      </c>
      <c s="36" t="s">
        <v>229</v>
      </c>
      <c s="37">
        <v>0.016</v>
      </c>
      <c s="36">
        <v>1</v>
      </c>
      <c s="36">
        <f>ROUND(G129*H129,6)</f>
      </c>
      <c r="L129" s="38">
        <v>0</v>
      </c>
      <c s="32">
        <f>ROUND(ROUND(L129,2)*ROUND(G129,3),2)</f>
      </c>
      <c s="36" t="s">
        <v>53</v>
      </c>
      <c>
        <f>(M129*21)/100</f>
      </c>
      <c t="s">
        <v>27</v>
      </c>
    </row>
    <row r="130" spans="1:5" ht="12.75">
      <c r="A130" s="35" t="s">
        <v>54</v>
      </c>
      <c r="E130" s="39" t="s">
        <v>10620</v>
      </c>
    </row>
    <row r="131" spans="1:5" ht="12.75">
      <c r="A131" s="35" t="s">
        <v>55</v>
      </c>
      <c r="E131" s="40" t="s">
        <v>5</v>
      </c>
    </row>
    <row r="132" spans="1:5" ht="12.75">
      <c r="A132" t="s">
        <v>56</v>
      </c>
      <c r="E132" s="39" t="s">
        <v>5</v>
      </c>
    </row>
    <row r="133" spans="1:16" ht="12.75">
      <c r="A133" t="s">
        <v>49</v>
      </c>
      <c s="34" t="s">
        <v>144</v>
      </c>
      <c s="34" t="s">
        <v>10773</v>
      </c>
      <c s="35" t="s">
        <v>5</v>
      </c>
      <c s="6" t="s">
        <v>10774</v>
      </c>
      <c s="36" t="s">
        <v>229</v>
      </c>
      <c s="37">
        <v>0.236</v>
      </c>
      <c s="36">
        <v>1</v>
      </c>
      <c s="36">
        <f>ROUND(G133*H133,6)</f>
      </c>
      <c r="L133" s="38">
        <v>0</v>
      </c>
      <c s="32">
        <f>ROUND(ROUND(L133,2)*ROUND(G133,3),2)</f>
      </c>
      <c s="36" t="s">
        <v>53</v>
      </c>
      <c>
        <f>(M133*21)/100</f>
      </c>
      <c t="s">
        <v>27</v>
      </c>
    </row>
    <row r="134" spans="1:5" ht="12.75">
      <c r="A134" s="35" t="s">
        <v>54</v>
      </c>
      <c r="E134" s="39" t="s">
        <v>10774</v>
      </c>
    </row>
    <row r="135" spans="1:5" ht="12.75">
      <c r="A135" s="35" t="s">
        <v>55</v>
      </c>
      <c r="E135" s="40" t="s">
        <v>5</v>
      </c>
    </row>
    <row r="136" spans="1:5" ht="12.75">
      <c r="A136" t="s">
        <v>56</v>
      </c>
      <c r="E136" s="39" t="s">
        <v>5</v>
      </c>
    </row>
    <row r="137" spans="1:16" ht="12.75">
      <c r="A137" t="s">
        <v>49</v>
      </c>
      <c s="34" t="s">
        <v>147</v>
      </c>
      <c s="34" t="s">
        <v>10629</v>
      </c>
      <c s="35" t="s">
        <v>5</v>
      </c>
      <c s="6" t="s">
        <v>10630</v>
      </c>
      <c s="36" t="s">
        <v>1461</v>
      </c>
      <c s="37">
        <v>13.62</v>
      </c>
      <c s="36">
        <v>6.7E-05</v>
      </c>
      <c s="36">
        <f>ROUND(G137*H137,6)</f>
      </c>
      <c r="L137" s="38">
        <v>0</v>
      </c>
      <c s="32">
        <f>ROUND(ROUND(L137,2)*ROUND(G137,3),2)</f>
      </c>
      <c s="36" t="s">
        <v>53</v>
      </c>
      <c>
        <f>(M137*21)/100</f>
      </c>
      <c t="s">
        <v>27</v>
      </c>
    </row>
    <row r="138" spans="1:5" ht="12.75">
      <c r="A138" s="35" t="s">
        <v>54</v>
      </c>
      <c r="E138" s="39" t="s">
        <v>10631</v>
      </c>
    </row>
    <row r="139" spans="1:5" ht="38.25">
      <c r="A139" s="35" t="s">
        <v>55</v>
      </c>
      <c r="E139" s="40" t="s">
        <v>10806</v>
      </c>
    </row>
    <row r="140" spans="1:5" ht="12.75">
      <c r="A140" t="s">
        <v>56</v>
      </c>
      <c r="E140" s="39" t="s">
        <v>5</v>
      </c>
    </row>
    <row r="141" spans="1:16" ht="12.75">
      <c r="A141" t="s">
        <v>49</v>
      </c>
      <c s="34" t="s">
        <v>150</v>
      </c>
      <c s="34" t="s">
        <v>10777</v>
      </c>
      <c s="35" t="s">
        <v>5</v>
      </c>
      <c s="6" t="s">
        <v>10778</v>
      </c>
      <c s="36" t="s">
        <v>1461</v>
      </c>
      <c s="37">
        <v>214.358</v>
      </c>
      <c s="36">
        <v>5.1E-05</v>
      </c>
      <c s="36">
        <f>ROUND(G141*H141,6)</f>
      </c>
      <c r="L141" s="38">
        <v>0</v>
      </c>
      <c s="32">
        <f>ROUND(ROUND(L141,2)*ROUND(G141,3),2)</f>
      </c>
      <c s="36" t="s">
        <v>53</v>
      </c>
      <c>
        <f>(M141*21)/100</f>
      </c>
      <c t="s">
        <v>27</v>
      </c>
    </row>
    <row r="142" spans="1:5" ht="12.75">
      <c r="A142" s="35" t="s">
        <v>54</v>
      </c>
      <c r="E142" s="39" t="s">
        <v>10779</v>
      </c>
    </row>
    <row r="143" spans="1:5" ht="63.75">
      <c r="A143" s="35" t="s">
        <v>55</v>
      </c>
      <c r="E143" s="40" t="s">
        <v>10807</v>
      </c>
    </row>
    <row r="144" spans="1:5" ht="12.75">
      <c r="A144" t="s">
        <v>56</v>
      </c>
      <c r="E144" s="39" t="s">
        <v>5</v>
      </c>
    </row>
    <row r="145" spans="1:16" ht="12.75">
      <c r="A145" t="s">
        <v>49</v>
      </c>
      <c s="34" t="s">
        <v>153</v>
      </c>
      <c s="34" t="s">
        <v>10640</v>
      </c>
      <c s="35" t="s">
        <v>5</v>
      </c>
      <c s="6" t="s">
        <v>10641</v>
      </c>
      <c s="36" t="s">
        <v>229</v>
      </c>
      <c s="37">
        <v>0.264</v>
      </c>
      <c s="36">
        <v>0</v>
      </c>
      <c s="36">
        <f>ROUND(G145*H145,6)</f>
      </c>
      <c r="L145" s="38">
        <v>0</v>
      </c>
      <c s="32">
        <f>ROUND(ROUND(L145,2)*ROUND(G145,3),2)</f>
      </c>
      <c s="36" t="s">
        <v>53</v>
      </c>
      <c>
        <f>(M145*21)/100</f>
      </c>
      <c t="s">
        <v>27</v>
      </c>
    </row>
    <row r="146" spans="1:5" ht="25.5">
      <c r="A146" s="35" t="s">
        <v>54</v>
      </c>
      <c r="E146" s="39" t="s">
        <v>10642</v>
      </c>
    </row>
    <row r="147" spans="1:5" ht="12.75">
      <c r="A147" s="35" t="s">
        <v>55</v>
      </c>
      <c r="E147" s="40" t="s">
        <v>5</v>
      </c>
    </row>
    <row r="148" spans="1:5" ht="12.75">
      <c r="A148" t="s">
        <v>56</v>
      </c>
      <c r="E148" s="39" t="s">
        <v>5</v>
      </c>
    </row>
    <row r="149" spans="1:13" ht="12.75">
      <c r="A149" t="s">
        <v>46</v>
      </c>
      <c r="C149" s="31" t="s">
        <v>3028</v>
      </c>
      <c r="E149" s="33" t="s">
        <v>3029</v>
      </c>
      <c r="J149" s="32">
        <f>0</f>
      </c>
      <c s="32">
        <f>0</f>
      </c>
      <c s="32">
        <f>0+L150+L154+L158+L162</f>
      </c>
      <c s="32">
        <f>0+M150+M154+M158+M162</f>
      </c>
    </row>
    <row r="150" spans="1:16" ht="12.75">
      <c r="A150" t="s">
        <v>49</v>
      </c>
      <c s="34" t="s">
        <v>156</v>
      </c>
      <c s="34" t="s">
        <v>10643</v>
      </c>
      <c s="35" t="s">
        <v>5</v>
      </c>
      <c s="6" t="s">
        <v>10644</v>
      </c>
      <c s="36" t="s">
        <v>1430</v>
      </c>
      <c s="37">
        <v>6.606</v>
      </c>
      <c s="36">
        <v>6.7E-05</v>
      </c>
      <c s="36">
        <f>ROUND(G150*H150,6)</f>
      </c>
      <c r="L150" s="38">
        <v>0</v>
      </c>
      <c s="32">
        <f>ROUND(ROUND(L150,2)*ROUND(G150,3),2)</f>
      </c>
      <c s="36" t="s">
        <v>53</v>
      </c>
      <c>
        <f>(M150*21)/100</f>
      </c>
      <c t="s">
        <v>27</v>
      </c>
    </row>
    <row r="151" spans="1:5" ht="25.5">
      <c r="A151" s="35" t="s">
        <v>54</v>
      </c>
      <c r="E151" s="39" t="s">
        <v>10645</v>
      </c>
    </row>
    <row r="152" spans="1:5" ht="76.5">
      <c r="A152" s="35" t="s">
        <v>55</v>
      </c>
      <c r="E152" s="40" t="s">
        <v>10808</v>
      </c>
    </row>
    <row r="153" spans="1:5" ht="12.75">
      <c r="A153" t="s">
        <v>56</v>
      </c>
      <c r="E153" s="39" t="s">
        <v>5</v>
      </c>
    </row>
    <row r="154" spans="1:16" ht="12.75">
      <c r="A154" t="s">
        <v>49</v>
      </c>
      <c s="34" t="s">
        <v>159</v>
      </c>
      <c s="34" t="s">
        <v>10647</v>
      </c>
      <c s="35" t="s">
        <v>5</v>
      </c>
      <c s="6" t="s">
        <v>10648</v>
      </c>
      <c s="36" t="s">
        <v>1430</v>
      </c>
      <c s="37">
        <v>6.606</v>
      </c>
      <c s="36">
        <v>0.000144</v>
      </c>
      <c s="36">
        <f>ROUND(G154*H154,6)</f>
      </c>
      <c r="L154" s="38">
        <v>0</v>
      </c>
      <c s="32">
        <f>ROUND(ROUND(L154,2)*ROUND(G154,3),2)</f>
      </c>
      <c s="36" t="s">
        <v>53</v>
      </c>
      <c>
        <f>(M154*21)/100</f>
      </c>
      <c t="s">
        <v>27</v>
      </c>
    </row>
    <row r="155" spans="1:5" ht="25.5">
      <c r="A155" s="35" t="s">
        <v>54</v>
      </c>
      <c r="E155" s="39" t="s">
        <v>10649</v>
      </c>
    </row>
    <row r="156" spans="1:5" ht="12.75">
      <c r="A156" s="35" t="s">
        <v>55</v>
      </c>
      <c r="E156" s="40" t="s">
        <v>5</v>
      </c>
    </row>
    <row r="157" spans="1:5" ht="12.75">
      <c r="A157" t="s">
        <v>56</v>
      </c>
      <c r="E157" s="39" t="s">
        <v>5</v>
      </c>
    </row>
    <row r="158" spans="1:16" ht="12.75">
      <c r="A158" t="s">
        <v>49</v>
      </c>
      <c s="34" t="s">
        <v>162</v>
      </c>
      <c s="34" t="s">
        <v>10650</v>
      </c>
      <c s="35" t="s">
        <v>5</v>
      </c>
      <c s="6" t="s">
        <v>10651</v>
      </c>
      <c s="36" t="s">
        <v>1430</v>
      </c>
      <c s="37">
        <v>6.606</v>
      </c>
      <c s="36">
        <v>0.000128</v>
      </c>
      <c s="36">
        <f>ROUND(G158*H158,6)</f>
      </c>
      <c r="L158" s="38">
        <v>0</v>
      </c>
      <c s="32">
        <f>ROUND(ROUND(L158,2)*ROUND(G158,3),2)</f>
      </c>
      <c s="36" t="s">
        <v>53</v>
      </c>
      <c>
        <f>(M158*21)/100</f>
      </c>
      <c t="s">
        <v>27</v>
      </c>
    </row>
    <row r="159" spans="1:5" ht="12.75">
      <c r="A159" s="35" t="s">
        <v>54</v>
      </c>
      <c r="E159" s="39" t="s">
        <v>10652</v>
      </c>
    </row>
    <row r="160" spans="1:5" ht="12.75">
      <c r="A160" s="35" t="s">
        <v>55</v>
      </c>
      <c r="E160" s="40" t="s">
        <v>5</v>
      </c>
    </row>
    <row r="161" spans="1:5" ht="12.75">
      <c r="A161" t="s">
        <v>56</v>
      </c>
      <c r="E161" s="39" t="s">
        <v>5</v>
      </c>
    </row>
    <row r="162" spans="1:16" ht="25.5">
      <c r="A162" t="s">
        <v>49</v>
      </c>
      <c s="34" t="s">
        <v>165</v>
      </c>
      <c s="34" t="s">
        <v>10653</v>
      </c>
      <c s="35" t="s">
        <v>5</v>
      </c>
      <c s="6" t="s">
        <v>10654</v>
      </c>
      <c s="36" t="s">
        <v>1430</v>
      </c>
      <c s="37">
        <v>110.59</v>
      </c>
      <c s="36">
        <v>0.0001</v>
      </c>
      <c s="36">
        <f>ROUND(G162*H162,6)</f>
      </c>
      <c r="L162" s="38">
        <v>0</v>
      </c>
      <c s="32">
        <f>ROUND(ROUND(L162,2)*ROUND(G162,3),2)</f>
      </c>
      <c s="36" t="s">
        <v>53</v>
      </c>
      <c>
        <f>(M162*21)/100</f>
      </c>
      <c t="s">
        <v>27</v>
      </c>
    </row>
    <row r="163" spans="1:5" ht="25.5">
      <c r="A163" s="35" t="s">
        <v>54</v>
      </c>
      <c r="E163" s="39" t="s">
        <v>10655</v>
      </c>
    </row>
    <row r="164" spans="1:5" ht="63.75">
      <c r="A164" s="35" t="s">
        <v>55</v>
      </c>
      <c r="E164" s="40" t="s">
        <v>10809</v>
      </c>
    </row>
    <row r="165" spans="1:5" ht="12.75">
      <c r="A165" t="s">
        <v>56</v>
      </c>
      <c r="E165" s="39" t="s">
        <v>5</v>
      </c>
    </row>
    <row r="166" spans="1:13" ht="12.75">
      <c r="A166" t="s">
        <v>46</v>
      </c>
      <c r="C166" s="31" t="s">
        <v>2087</v>
      </c>
      <c r="E166" s="33" t="s">
        <v>2088</v>
      </c>
      <c r="J166" s="32">
        <f>0</f>
      </c>
      <c s="32">
        <f>0</f>
      </c>
      <c s="32">
        <f>0+L167</f>
      </c>
      <c s="32">
        <f>0+M167</f>
      </c>
    </row>
    <row r="167" spans="1:16" ht="12.75">
      <c r="A167" t="s">
        <v>49</v>
      </c>
      <c s="34" t="s">
        <v>168</v>
      </c>
      <c s="34" t="s">
        <v>3053</v>
      </c>
      <c s="35" t="s">
        <v>5</v>
      </c>
      <c s="6" t="s">
        <v>3054</v>
      </c>
      <c s="36" t="s">
        <v>229</v>
      </c>
      <c s="37">
        <v>24.448</v>
      </c>
      <c s="36">
        <v>0</v>
      </c>
      <c s="36">
        <f>ROUND(G167*H167,6)</f>
      </c>
      <c r="L167" s="38">
        <v>0</v>
      </c>
      <c s="32">
        <f>ROUND(ROUND(L167,2)*ROUND(G167,3),2)</f>
      </c>
      <c s="36" t="s">
        <v>53</v>
      </c>
      <c>
        <f>(M167*21)/100</f>
      </c>
      <c t="s">
        <v>27</v>
      </c>
    </row>
    <row r="168" spans="1:5" ht="51">
      <c r="A168" s="35" t="s">
        <v>54</v>
      </c>
      <c r="E168" s="39" t="s">
        <v>3055</v>
      </c>
    </row>
    <row r="169" spans="1:5" ht="12.75">
      <c r="A169" s="35" t="s">
        <v>55</v>
      </c>
      <c r="E169" s="40" t="s">
        <v>5</v>
      </c>
    </row>
    <row r="170" spans="1:5" ht="12.75">
      <c r="A170" t="s">
        <v>56</v>
      </c>
      <c r="E170" s="39" t="s">
        <v>5</v>
      </c>
    </row>
    <row r="171" spans="1:13" ht="12.75">
      <c r="A171" t="s">
        <v>46</v>
      </c>
      <c r="C171" s="31" t="s">
        <v>1374</v>
      </c>
      <c r="E171" s="33" t="s">
        <v>1375</v>
      </c>
      <c r="J171" s="32">
        <f>0</f>
      </c>
      <c s="32">
        <f>0</f>
      </c>
      <c s="32">
        <f>0+L172</f>
      </c>
      <c s="32">
        <f>0+M172</f>
      </c>
    </row>
    <row r="172" spans="1:16" ht="12.75">
      <c r="A172" t="s">
        <v>49</v>
      </c>
      <c s="34" t="s">
        <v>171</v>
      </c>
      <c s="34" t="s">
        <v>1376</v>
      </c>
      <c s="35" t="s">
        <v>5</v>
      </c>
      <c s="6" t="s">
        <v>1377</v>
      </c>
      <c s="36" t="s">
        <v>705</v>
      </c>
      <c s="37">
        <v>1</v>
      </c>
      <c s="36">
        <v>0</v>
      </c>
      <c s="36">
        <f>ROUND(G172*H172,6)</f>
      </c>
      <c r="L172" s="38">
        <v>0</v>
      </c>
      <c s="32">
        <f>ROUND(ROUND(L172,2)*ROUND(G172,3),2)</f>
      </c>
      <c s="36" t="s">
        <v>76</v>
      </c>
      <c>
        <f>(M172*21)/100</f>
      </c>
      <c t="s">
        <v>27</v>
      </c>
    </row>
    <row r="173" spans="1:5" ht="12.75">
      <c r="A173" s="35" t="s">
        <v>54</v>
      </c>
      <c r="E173" s="39" t="s">
        <v>1377</v>
      </c>
    </row>
    <row r="174" spans="1:5" ht="12.75">
      <c r="A174" s="35" t="s">
        <v>55</v>
      </c>
      <c r="E174" s="40" t="s">
        <v>5</v>
      </c>
    </row>
    <row r="175" spans="1:5" ht="76.5">
      <c r="A175" t="s">
        <v>56</v>
      </c>
      <c r="E175" s="39" t="s">
        <v>1378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2375</v>
      </c>
      <c s="41">
        <f>Rekapitulace!C35</f>
      </c>
      <c s="20" t="s">
        <v>0</v>
      </c>
      <c t="s">
        <v>23</v>
      </c>
      <c t="s">
        <v>27</v>
      </c>
    </row>
    <row r="4" spans="1:16" ht="32" customHeight="1">
      <c r="A4" s="24" t="s">
        <v>20</v>
      </c>
      <c s="25" t="s">
        <v>28</v>
      </c>
      <c s="27" t="s">
        <v>2375</v>
      </c>
      <c r="E4" s="26" t="s">
        <v>2376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10812</v>
      </c>
      <c r="E8" s="30" t="s">
        <v>10811</v>
      </c>
      <c r="J8" s="29">
        <f>0+J9+J34+J63+J84+J113+J118+J127+J148+J177+J194+J199</f>
      </c>
      <c s="29">
        <f>0+K9+K34+K63+K84+K113+K118+K127+K148+K177+K194+K199</f>
      </c>
      <c s="29">
        <f>0+L9+L34+L63+L84+L113+L118+L127+L148+L177+L194+L199</f>
      </c>
      <c s="29">
        <f>0+M9+M34+M63+M84+M113+M118+M127+M148+M177+M194+M199</f>
      </c>
    </row>
    <row r="9" spans="1:13" ht="12.75">
      <c r="A9" t="s">
        <v>46</v>
      </c>
      <c r="C9" s="31" t="s">
        <v>4</v>
      </c>
      <c r="E9" s="33" t="s">
        <v>1406</v>
      </c>
      <c r="J9" s="32">
        <f>0</f>
      </c>
      <c s="32">
        <f>0</f>
      </c>
      <c s="32">
        <f>0+L10+L14+L18+L22+L26+L30</f>
      </c>
      <c s="32">
        <f>0+M10+M14+M18+M22+M26+M30</f>
      </c>
    </row>
    <row r="10" spans="1:16" ht="25.5">
      <c r="A10" t="s">
        <v>49</v>
      </c>
      <c s="34" t="s">
        <v>4</v>
      </c>
      <c s="34" t="s">
        <v>10727</v>
      </c>
      <c s="35" t="s">
        <v>5</v>
      </c>
      <c s="6" t="s">
        <v>10728</v>
      </c>
      <c s="36" t="s">
        <v>1409</v>
      </c>
      <c s="37">
        <v>36</v>
      </c>
      <c s="36">
        <v>0</v>
      </c>
      <c s="36">
        <f>ROUND(G10*H10,6)</f>
      </c>
      <c r="L10" s="38">
        <v>0</v>
      </c>
      <c s="32">
        <f>ROUND(ROUND(L10,2)*ROUND(G10,3),2)</f>
      </c>
      <c s="36" t="s">
        <v>53</v>
      </c>
      <c>
        <f>(M10*21)/100</f>
      </c>
      <c t="s">
        <v>27</v>
      </c>
    </row>
    <row r="11" spans="1:5" ht="25.5">
      <c r="A11" s="35" t="s">
        <v>54</v>
      </c>
      <c r="E11" s="39" t="s">
        <v>10729</v>
      </c>
    </row>
    <row r="12" spans="1:5" ht="12.75">
      <c r="A12" s="35" t="s">
        <v>55</v>
      </c>
      <c r="E12" s="40" t="s">
        <v>10813</v>
      </c>
    </row>
    <row r="13" spans="1:5" ht="12.75">
      <c r="A13" t="s">
        <v>56</v>
      </c>
      <c r="E13" s="39" t="s">
        <v>5</v>
      </c>
    </row>
    <row r="14" spans="1:16" ht="25.5">
      <c r="A14" t="s">
        <v>49</v>
      </c>
      <c s="34" t="s">
        <v>27</v>
      </c>
      <c s="34" t="s">
        <v>10398</v>
      </c>
      <c s="35" t="s">
        <v>5</v>
      </c>
      <c s="6" t="s">
        <v>10399</v>
      </c>
      <c s="36" t="s">
        <v>1409</v>
      </c>
      <c s="37">
        <v>36</v>
      </c>
      <c s="36">
        <v>0</v>
      </c>
      <c s="36">
        <f>ROUND(G14*H14,6)</f>
      </c>
      <c r="L14" s="38">
        <v>0</v>
      </c>
      <c s="32">
        <f>ROUND(ROUND(L14,2)*ROUND(G14,3),2)</f>
      </c>
      <c s="36" t="s">
        <v>53</v>
      </c>
      <c>
        <f>(M14*21)/100</f>
      </c>
      <c t="s">
        <v>27</v>
      </c>
    </row>
    <row r="15" spans="1:5" ht="38.25">
      <c r="A15" s="35" t="s">
        <v>54</v>
      </c>
      <c r="E15" s="39" t="s">
        <v>10400</v>
      </c>
    </row>
    <row r="16" spans="1:5" ht="12.75">
      <c r="A16" s="35" t="s">
        <v>55</v>
      </c>
      <c r="E16" s="40" t="s">
        <v>5</v>
      </c>
    </row>
    <row r="17" spans="1:5" ht="12.75">
      <c r="A17" t="s">
        <v>56</v>
      </c>
      <c r="E17" s="39" t="s">
        <v>5</v>
      </c>
    </row>
    <row r="18" spans="1:16" ht="12.75">
      <c r="A18" t="s">
        <v>49</v>
      </c>
      <c s="34" t="s">
        <v>26</v>
      </c>
      <c s="34" t="s">
        <v>10731</v>
      </c>
      <c s="35" t="s">
        <v>5</v>
      </c>
      <c s="6" t="s">
        <v>10732</v>
      </c>
      <c s="36" t="s">
        <v>1409</v>
      </c>
      <c s="37">
        <v>45.1</v>
      </c>
      <c s="36">
        <v>0</v>
      </c>
      <c s="36">
        <f>ROUND(G18*H18,6)</f>
      </c>
      <c r="L18" s="38">
        <v>0</v>
      </c>
      <c s="32">
        <f>ROUND(ROUND(L18,2)*ROUND(G18,3),2)</f>
      </c>
      <c s="36" t="s">
        <v>53</v>
      </c>
      <c>
        <f>(M18*21)/100</f>
      </c>
      <c t="s">
        <v>27</v>
      </c>
    </row>
    <row r="19" spans="1:5" ht="25.5">
      <c r="A19" s="35" t="s">
        <v>54</v>
      </c>
      <c r="E19" s="39" t="s">
        <v>10733</v>
      </c>
    </row>
    <row r="20" spans="1:5" ht="38.25">
      <c r="A20" s="35" t="s">
        <v>55</v>
      </c>
      <c r="E20" s="40" t="s">
        <v>10814</v>
      </c>
    </row>
    <row r="21" spans="1:5" ht="12.75">
      <c r="A21" t="s">
        <v>56</v>
      </c>
      <c r="E21" s="39" t="s">
        <v>5</v>
      </c>
    </row>
    <row r="22" spans="1:16" ht="12.75">
      <c r="A22" t="s">
        <v>49</v>
      </c>
      <c s="34" t="s">
        <v>61</v>
      </c>
      <c s="34" t="s">
        <v>10401</v>
      </c>
      <c s="35" t="s">
        <v>5</v>
      </c>
      <c s="6" t="s">
        <v>10402</v>
      </c>
      <c s="36" t="s">
        <v>1409</v>
      </c>
      <c s="37">
        <v>9.1</v>
      </c>
      <c s="36">
        <v>0</v>
      </c>
      <c s="36">
        <f>ROUND(G22*H22,6)</f>
      </c>
      <c r="L22" s="38">
        <v>0</v>
      </c>
      <c s="32">
        <f>ROUND(ROUND(L22,2)*ROUND(G22,3),2)</f>
      </c>
      <c s="36" t="s">
        <v>53</v>
      </c>
      <c>
        <f>(M22*21)/100</f>
      </c>
      <c t="s">
        <v>27</v>
      </c>
    </row>
    <row r="23" spans="1:5" ht="25.5">
      <c r="A23" s="35" t="s">
        <v>54</v>
      </c>
      <c r="E23" s="39" t="s">
        <v>10403</v>
      </c>
    </row>
    <row r="24" spans="1:5" ht="12.75">
      <c r="A24" s="35" t="s">
        <v>55</v>
      </c>
      <c r="E24" s="40" t="s">
        <v>5</v>
      </c>
    </row>
    <row r="25" spans="1:5" ht="12.75">
      <c r="A25" t="s">
        <v>56</v>
      </c>
      <c r="E25" s="39" t="s">
        <v>5</v>
      </c>
    </row>
    <row r="26" spans="1:16" ht="25.5">
      <c r="A26" t="s">
        <v>49</v>
      </c>
      <c s="34" t="s">
        <v>64</v>
      </c>
      <c s="34" t="s">
        <v>10404</v>
      </c>
      <c s="35" t="s">
        <v>5</v>
      </c>
      <c s="6" t="s">
        <v>10405</v>
      </c>
      <c s="36" t="s">
        <v>1409</v>
      </c>
      <c s="37">
        <v>26.9</v>
      </c>
      <c s="36">
        <v>0</v>
      </c>
      <c s="36">
        <f>ROUND(G26*H26,6)</f>
      </c>
      <c r="L26" s="38">
        <v>0</v>
      </c>
      <c s="32">
        <f>ROUND(ROUND(L26,2)*ROUND(G26,3),2)</f>
      </c>
      <c s="36" t="s">
        <v>53</v>
      </c>
      <c>
        <f>(M26*21)/100</f>
      </c>
      <c t="s">
        <v>27</v>
      </c>
    </row>
    <row r="27" spans="1:5" ht="51">
      <c r="A27" s="35" t="s">
        <v>54</v>
      </c>
      <c r="E27" s="39" t="s">
        <v>10406</v>
      </c>
    </row>
    <row r="28" spans="1:5" ht="12.75">
      <c r="A28" s="35" t="s">
        <v>55</v>
      </c>
      <c r="E28" s="40" t="s">
        <v>10815</v>
      </c>
    </row>
    <row r="29" spans="1:5" ht="12.75">
      <c r="A29" t="s">
        <v>56</v>
      </c>
      <c r="E29" s="39" t="s">
        <v>5</v>
      </c>
    </row>
    <row r="30" spans="1:16" ht="25.5">
      <c r="A30" t="s">
        <v>49</v>
      </c>
      <c s="34" t="s">
        <v>67</v>
      </c>
      <c s="34" t="s">
        <v>10408</v>
      </c>
      <c s="35" t="s">
        <v>1386</v>
      </c>
      <c s="6" t="s">
        <v>10409</v>
      </c>
      <c s="36" t="s">
        <v>229</v>
      </c>
      <c s="37">
        <v>15.47</v>
      </c>
      <c s="36">
        <v>0</v>
      </c>
      <c s="36">
        <f>ROUND(G30*H30,6)</f>
      </c>
      <c r="L30" s="38">
        <v>0</v>
      </c>
      <c s="32">
        <f>ROUND(ROUND(L30,2)*ROUND(G30,3),2)</f>
      </c>
      <c s="36" t="s">
        <v>2373</v>
      </c>
      <c>
        <f>(M30*21)/100</f>
      </c>
      <c t="s">
        <v>27</v>
      </c>
    </row>
    <row r="31" spans="1:5" ht="38.25">
      <c r="A31" s="35" t="s">
        <v>54</v>
      </c>
      <c r="E31" s="39" t="s">
        <v>10410</v>
      </c>
    </row>
    <row r="32" spans="1:5" ht="25.5">
      <c r="A32" s="35" t="s">
        <v>55</v>
      </c>
      <c r="E32" s="40" t="s">
        <v>10816</v>
      </c>
    </row>
    <row r="33" spans="1:5" ht="12.75">
      <c r="A33" t="s">
        <v>56</v>
      </c>
      <c r="E33" s="39" t="s">
        <v>5</v>
      </c>
    </row>
    <row r="34" spans="1:13" ht="12.75">
      <c r="A34" t="s">
        <v>46</v>
      </c>
      <c r="C34" s="31" t="s">
        <v>27</v>
      </c>
      <c r="E34" s="33" t="s">
        <v>4257</v>
      </c>
      <c r="J34" s="32">
        <f>0</f>
      </c>
      <c s="32">
        <f>0</f>
      </c>
      <c s="32">
        <f>0+L35+L39+L43+L47+L51+L55+L59</f>
      </c>
      <c s="32">
        <f>0+M35+M39+M43+M47+M51+M55+M59</f>
      </c>
    </row>
    <row r="35" spans="1:16" ht="12.75">
      <c r="A35" t="s">
        <v>49</v>
      </c>
      <c s="34" t="s">
        <v>70</v>
      </c>
      <c s="34" t="s">
        <v>10424</v>
      </c>
      <c s="35" t="s">
        <v>5</v>
      </c>
      <c s="6" t="s">
        <v>10425</v>
      </c>
      <c s="36" t="s">
        <v>1409</v>
      </c>
      <c s="37">
        <v>2.359</v>
      </c>
      <c s="36">
        <v>2.501872</v>
      </c>
      <c s="36">
        <f>ROUND(G35*H35,6)</f>
      </c>
      <c r="L35" s="38">
        <v>0</v>
      </c>
      <c s="32">
        <f>ROUND(ROUND(L35,2)*ROUND(G35,3),2)</f>
      </c>
      <c s="36" t="s">
        <v>53</v>
      </c>
      <c>
        <f>(M35*21)/100</f>
      </c>
      <c t="s">
        <v>27</v>
      </c>
    </row>
    <row r="36" spans="1:5" ht="25.5">
      <c r="A36" s="35" t="s">
        <v>54</v>
      </c>
      <c r="E36" s="39" t="s">
        <v>10426</v>
      </c>
    </row>
    <row r="37" spans="1:5" ht="38.25">
      <c r="A37" s="35" t="s">
        <v>55</v>
      </c>
      <c r="E37" s="40" t="s">
        <v>10817</v>
      </c>
    </row>
    <row r="38" spans="1:5" ht="12.75">
      <c r="A38" t="s">
        <v>56</v>
      </c>
      <c r="E38" s="39" t="s">
        <v>5</v>
      </c>
    </row>
    <row r="39" spans="1:16" ht="12.75">
      <c r="A39" t="s">
        <v>49</v>
      </c>
      <c s="34" t="s">
        <v>73</v>
      </c>
      <c s="34" t="s">
        <v>9530</v>
      </c>
      <c s="35" t="s">
        <v>5</v>
      </c>
      <c s="6" t="s">
        <v>9531</v>
      </c>
      <c s="36" t="s">
        <v>1430</v>
      </c>
      <c s="37">
        <v>5.172</v>
      </c>
      <c s="36">
        <v>0.002944</v>
      </c>
      <c s="36">
        <f>ROUND(G39*H39,6)</f>
      </c>
      <c r="L39" s="38">
        <v>0</v>
      </c>
      <c s="32">
        <f>ROUND(ROUND(L39,2)*ROUND(G39,3),2)</f>
      </c>
      <c s="36" t="s">
        <v>53</v>
      </c>
      <c>
        <f>(M39*21)/100</f>
      </c>
      <c t="s">
        <v>27</v>
      </c>
    </row>
    <row r="40" spans="1:5" ht="12.75">
      <c r="A40" s="35" t="s">
        <v>54</v>
      </c>
      <c r="E40" s="39" t="s">
        <v>9532</v>
      </c>
    </row>
    <row r="41" spans="1:5" ht="38.25">
      <c r="A41" s="35" t="s">
        <v>55</v>
      </c>
      <c r="E41" s="40" t="s">
        <v>10818</v>
      </c>
    </row>
    <row r="42" spans="1:5" ht="12.75">
      <c r="A42" t="s">
        <v>56</v>
      </c>
      <c r="E42" s="39" t="s">
        <v>5</v>
      </c>
    </row>
    <row r="43" spans="1:16" ht="12.75">
      <c r="A43" t="s">
        <v>49</v>
      </c>
      <c s="34" t="s">
        <v>77</v>
      </c>
      <c s="34" t="s">
        <v>9534</v>
      </c>
      <c s="35" t="s">
        <v>5</v>
      </c>
      <c s="6" t="s">
        <v>9535</v>
      </c>
      <c s="36" t="s">
        <v>1430</v>
      </c>
      <c s="37">
        <v>5.172</v>
      </c>
      <c s="36">
        <v>0</v>
      </c>
      <c s="36">
        <f>ROUND(G43*H43,6)</f>
      </c>
      <c r="L43" s="38">
        <v>0</v>
      </c>
      <c s="32">
        <f>ROUND(ROUND(L43,2)*ROUND(G43,3),2)</f>
      </c>
      <c s="36" t="s">
        <v>53</v>
      </c>
      <c>
        <f>(M43*21)/100</f>
      </c>
      <c t="s">
        <v>27</v>
      </c>
    </row>
    <row r="44" spans="1:5" ht="12.75">
      <c r="A44" s="35" t="s">
        <v>54</v>
      </c>
      <c r="E44" s="39" t="s">
        <v>9536</v>
      </c>
    </row>
    <row r="45" spans="1:5" ht="12.75">
      <c r="A45" s="35" t="s">
        <v>55</v>
      </c>
      <c r="E45" s="40" t="s">
        <v>5</v>
      </c>
    </row>
    <row r="46" spans="1:5" ht="12.75">
      <c r="A46" t="s">
        <v>56</v>
      </c>
      <c r="E46" s="39" t="s">
        <v>5</v>
      </c>
    </row>
    <row r="47" spans="1:16" ht="12.75">
      <c r="A47" t="s">
        <v>49</v>
      </c>
      <c s="34" t="s">
        <v>80</v>
      </c>
      <c s="34" t="s">
        <v>9541</v>
      </c>
      <c s="35" t="s">
        <v>5</v>
      </c>
      <c s="6" t="s">
        <v>9542</v>
      </c>
      <c s="36" t="s">
        <v>229</v>
      </c>
      <c s="37">
        <v>0.13</v>
      </c>
      <c s="36">
        <v>1.062773</v>
      </c>
      <c s="36">
        <f>ROUND(G47*H47,6)</f>
      </c>
      <c r="L47" s="38">
        <v>0</v>
      </c>
      <c s="32">
        <f>ROUND(ROUND(L47,2)*ROUND(G47,3),2)</f>
      </c>
      <c s="36" t="s">
        <v>53</v>
      </c>
      <c>
        <f>(M47*21)/100</f>
      </c>
      <c t="s">
        <v>27</v>
      </c>
    </row>
    <row r="48" spans="1:5" ht="12.75">
      <c r="A48" s="35" t="s">
        <v>54</v>
      </c>
      <c r="E48" s="39" t="s">
        <v>9543</v>
      </c>
    </row>
    <row r="49" spans="1:5" ht="63.75">
      <c r="A49" s="35" t="s">
        <v>55</v>
      </c>
      <c r="E49" s="40" t="s">
        <v>10819</v>
      </c>
    </row>
    <row r="50" spans="1:5" ht="12.75">
      <c r="A50" t="s">
        <v>56</v>
      </c>
      <c r="E50" s="39" t="s">
        <v>5</v>
      </c>
    </row>
    <row r="51" spans="1:16" ht="12.75">
      <c r="A51" t="s">
        <v>49</v>
      </c>
      <c s="34" t="s">
        <v>83</v>
      </c>
      <c s="34" t="s">
        <v>9549</v>
      </c>
      <c s="35" t="s">
        <v>5</v>
      </c>
      <c s="6" t="s">
        <v>9550</v>
      </c>
      <c s="36" t="s">
        <v>1430</v>
      </c>
      <c s="37">
        <v>19.844</v>
      </c>
      <c s="36">
        <v>0.002692</v>
      </c>
      <c s="36">
        <f>ROUND(G51*H51,6)</f>
      </c>
      <c r="L51" s="38">
        <v>0</v>
      </c>
      <c s="32">
        <f>ROUND(ROUND(L51,2)*ROUND(G51,3),2)</f>
      </c>
      <c s="36" t="s">
        <v>53</v>
      </c>
      <c>
        <f>(M51*21)/100</f>
      </c>
      <c t="s">
        <v>27</v>
      </c>
    </row>
    <row r="52" spans="1:5" ht="12.75">
      <c r="A52" s="35" t="s">
        <v>54</v>
      </c>
      <c r="E52" s="39" t="s">
        <v>9551</v>
      </c>
    </row>
    <row r="53" spans="1:5" ht="25.5">
      <c r="A53" s="35" t="s">
        <v>55</v>
      </c>
      <c r="E53" s="40" t="s">
        <v>10820</v>
      </c>
    </row>
    <row r="54" spans="1:5" ht="12.75">
      <c r="A54" t="s">
        <v>56</v>
      </c>
      <c r="E54" s="39" t="s">
        <v>5</v>
      </c>
    </row>
    <row r="55" spans="1:16" ht="12.75">
      <c r="A55" t="s">
        <v>49</v>
      </c>
      <c s="34" t="s">
        <v>87</v>
      </c>
      <c s="34" t="s">
        <v>9553</v>
      </c>
      <c s="35" t="s">
        <v>5</v>
      </c>
      <c s="6" t="s">
        <v>9554</v>
      </c>
      <c s="36" t="s">
        <v>1430</v>
      </c>
      <c s="37">
        <v>19.844</v>
      </c>
      <c s="36">
        <v>0</v>
      </c>
      <c s="36">
        <f>ROUND(G55*H55,6)</f>
      </c>
      <c r="L55" s="38">
        <v>0</v>
      </c>
      <c s="32">
        <f>ROUND(ROUND(L55,2)*ROUND(G55,3),2)</f>
      </c>
      <c s="36" t="s">
        <v>53</v>
      </c>
      <c>
        <f>(M55*21)/100</f>
      </c>
      <c t="s">
        <v>27</v>
      </c>
    </row>
    <row r="56" spans="1:5" ht="12.75">
      <c r="A56" s="35" t="s">
        <v>54</v>
      </c>
      <c r="E56" s="39" t="s">
        <v>9555</v>
      </c>
    </row>
    <row r="57" spans="1:5" ht="12.75">
      <c r="A57" s="35" t="s">
        <v>55</v>
      </c>
      <c r="E57" s="40" t="s">
        <v>5</v>
      </c>
    </row>
    <row r="58" spans="1:5" ht="12.75">
      <c r="A58" t="s">
        <v>56</v>
      </c>
      <c r="E58" s="39" t="s">
        <v>5</v>
      </c>
    </row>
    <row r="59" spans="1:16" ht="12.75">
      <c r="A59" t="s">
        <v>49</v>
      </c>
      <c s="34" t="s">
        <v>90</v>
      </c>
      <c s="34" t="s">
        <v>10746</v>
      </c>
      <c s="35" t="s">
        <v>5</v>
      </c>
      <c s="6" t="s">
        <v>10747</v>
      </c>
      <c s="36" t="s">
        <v>1409</v>
      </c>
      <c s="37">
        <v>9.655</v>
      </c>
      <c s="36">
        <v>2.50187</v>
      </c>
      <c s="36">
        <f>ROUND(G59*H59,6)</f>
      </c>
      <c r="L59" s="38">
        <v>0</v>
      </c>
      <c s="32">
        <f>ROUND(ROUND(L59,2)*ROUND(G59,3),2)</f>
      </c>
      <c s="36" t="s">
        <v>2373</v>
      </c>
      <c>
        <f>(M59*21)/100</f>
      </c>
      <c t="s">
        <v>27</v>
      </c>
    </row>
    <row r="60" spans="1:5" ht="12.75">
      <c r="A60" s="35" t="s">
        <v>54</v>
      </c>
      <c r="E60" s="39" t="s">
        <v>10747</v>
      </c>
    </row>
    <row r="61" spans="1:5" ht="25.5">
      <c r="A61" s="35" t="s">
        <v>55</v>
      </c>
      <c r="E61" s="40" t="s">
        <v>10821</v>
      </c>
    </row>
    <row r="62" spans="1:5" ht="12.75">
      <c r="A62" t="s">
        <v>56</v>
      </c>
      <c r="E62" s="39" t="s">
        <v>5</v>
      </c>
    </row>
    <row r="63" spans="1:13" ht="12.75">
      <c r="A63" t="s">
        <v>46</v>
      </c>
      <c r="C63" s="31" t="s">
        <v>26</v>
      </c>
      <c r="E63" s="33" t="s">
        <v>2769</v>
      </c>
      <c r="J63" s="32">
        <f>0</f>
      </c>
      <c s="32">
        <f>0</f>
      </c>
      <c s="32">
        <f>0+L64+L68+L72+L76+L80</f>
      </c>
      <c s="32">
        <f>0+M64+M68+M72+M76+M80</f>
      </c>
    </row>
    <row r="64" spans="1:16" ht="12.75">
      <c r="A64" t="s">
        <v>49</v>
      </c>
      <c s="34" t="s">
        <v>93</v>
      </c>
      <c s="34" t="s">
        <v>10441</v>
      </c>
      <c s="35" t="s">
        <v>5</v>
      </c>
      <c s="6" t="s">
        <v>10442</v>
      </c>
      <c s="36" t="s">
        <v>1409</v>
      </c>
      <c s="37">
        <v>4.087</v>
      </c>
      <c s="36">
        <v>2.501872</v>
      </c>
      <c s="36">
        <f>ROUND(G64*H64,6)</f>
      </c>
      <c r="L64" s="38">
        <v>0</v>
      </c>
      <c s="32">
        <f>ROUND(ROUND(L64,2)*ROUND(G64,3),2)</f>
      </c>
      <c s="36" t="s">
        <v>53</v>
      </c>
      <c>
        <f>(M64*21)/100</f>
      </c>
      <c t="s">
        <v>27</v>
      </c>
    </row>
    <row r="65" spans="1:5" ht="25.5">
      <c r="A65" s="35" t="s">
        <v>54</v>
      </c>
      <c r="E65" s="39" t="s">
        <v>10443</v>
      </c>
    </row>
    <row r="66" spans="1:5" ht="25.5">
      <c r="A66" s="35" t="s">
        <v>55</v>
      </c>
      <c r="E66" s="40" t="s">
        <v>10822</v>
      </c>
    </row>
    <row r="67" spans="1:5" ht="12.75">
      <c r="A67" t="s">
        <v>56</v>
      </c>
      <c r="E67" s="39" t="s">
        <v>5</v>
      </c>
    </row>
    <row r="68" spans="1:16" ht="12.75">
      <c r="A68" t="s">
        <v>49</v>
      </c>
      <c s="34" t="s">
        <v>96</v>
      </c>
      <c s="34" t="s">
        <v>9598</v>
      </c>
      <c s="35" t="s">
        <v>5</v>
      </c>
      <c s="6" t="s">
        <v>9599</v>
      </c>
      <c s="36" t="s">
        <v>1430</v>
      </c>
      <c s="37">
        <v>20.96</v>
      </c>
      <c s="36">
        <v>0.002747</v>
      </c>
      <c s="36">
        <f>ROUND(G68*H68,6)</f>
      </c>
      <c r="L68" s="38">
        <v>0</v>
      </c>
      <c s="32">
        <f>ROUND(ROUND(L68,2)*ROUND(G68,3),2)</f>
      </c>
      <c s="36" t="s">
        <v>53</v>
      </c>
      <c>
        <f>(M68*21)/100</f>
      </c>
      <c t="s">
        <v>27</v>
      </c>
    </row>
    <row r="69" spans="1:5" ht="12.75">
      <c r="A69" s="35" t="s">
        <v>54</v>
      </c>
      <c r="E69" s="39" t="s">
        <v>9600</v>
      </c>
    </row>
    <row r="70" spans="1:5" ht="25.5">
      <c r="A70" s="35" t="s">
        <v>55</v>
      </c>
      <c r="E70" s="40" t="s">
        <v>10823</v>
      </c>
    </row>
    <row r="71" spans="1:5" ht="12.75">
      <c r="A71" t="s">
        <v>56</v>
      </c>
      <c r="E71" s="39" t="s">
        <v>5</v>
      </c>
    </row>
    <row r="72" spans="1:16" ht="12.75">
      <c r="A72" t="s">
        <v>49</v>
      </c>
      <c s="34" t="s">
        <v>102</v>
      </c>
      <c s="34" t="s">
        <v>9602</v>
      </c>
      <c s="35" t="s">
        <v>5</v>
      </c>
      <c s="6" t="s">
        <v>9603</v>
      </c>
      <c s="36" t="s">
        <v>1430</v>
      </c>
      <c s="37">
        <v>20.96</v>
      </c>
      <c s="36">
        <v>0</v>
      </c>
      <c s="36">
        <f>ROUND(G72*H72,6)</f>
      </c>
      <c r="L72" s="38">
        <v>0</v>
      </c>
      <c s="32">
        <f>ROUND(ROUND(L72,2)*ROUND(G72,3),2)</f>
      </c>
      <c s="36" t="s">
        <v>53</v>
      </c>
      <c>
        <f>(M72*21)/100</f>
      </c>
      <c t="s">
        <v>27</v>
      </c>
    </row>
    <row r="73" spans="1:5" ht="25.5">
      <c r="A73" s="35" t="s">
        <v>54</v>
      </c>
      <c r="E73" s="39" t="s">
        <v>9604</v>
      </c>
    </row>
    <row r="74" spans="1:5" ht="12.75">
      <c r="A74" s="35" t="s">
        <v>55</v>
      </c>
      <c r="E74" s="40" t="s">
        <v>5</v>
      </c>
    </row>
    <row r="75" spans="1:5" ht="12.75">
      <c r="A75" t="s">
        <v>56</v>
      </c>
      <c r="E75" s="39" t="s">
        <v>5</v>
      </c>
    </row>
    <row r="76" spans="1:16" ht="12.75">
      <c r="A76" t="s">
        <v>49</v>
      </c>
      <c s="34" t="s">
        <v>105</v>
      </c>
      <c s="34" t="s">
        <v>10446</v>
      </c>
      <c s="35" t="s">
        <v>5</v>
      </c>
      <c s="6" t="s">
        <v>10447</v>
      </c>
      <c s="36" t="s">
        <v>1430</v>
      </c>
      <c s="37">
        <v>41.92</v>
      </c>
      <c s="36">
        <v>0.0025</v>
      </c>
      <c s="36">
        <f>ROUND(G76*H76,6)</f>
      </c>
      <c r="L76" s="38">
        <v>0</v>
      </c>
      <c s="32">
        <f>ROUND(ROUND(L76,2)*ROUND(G76,3),2)</f>
      </c>
      <c s="36" t="s">
        <v>53</v>
      </c>
      <c>
        <f>(M76*21)/100</f>
      </c>
      <c t="s">
        <v>27</v>
      </c>
    </row>
    <row r="77" spans="1:5" ht="12.75">
      <c r="A77" s="35" t="s">
        <v>54</v>
      </c>
      <c r="E77" s="39" t="s">
        <v>10448</v>
      </c>
    </row>
    <row r="78" spans="1:5" ht="25.5">
      <c r="A78" s="35" t="s">
        <v>55</v>
      </c>
      <c r="E78" s="40" t="s">
        <v>10824</v>
      </c>
    </row>
    <row r="79" spans="1:5" ht="12.75">
      <c r="A79" t="s">
        <v>56</v>
      </c>
      <c r="E79" s="39" t="s">
        <v>5</v>
      </c>
    </row>
    <row r="80" spans="1:16" ht="12.75">
      <c r="A80" t="s">
        <v>49</v>
      </c>
      <c s="34" t="s">
        <v>108</v>
      </c>
      <c s="34" t="s">
        <v>9612</v>
      </c>
      <c s="35" t="s">
        <v>5</v>
      </c>
      <c s="6" t="s">
        <v>9613</v>
      </c>
      <c s="36" t="s">
        <v>229</v>
      </c>
      <c s="37">
        <v>0.736</v>
      </c>
      <c s="36">
        <v>1.049222</v>
      </c>
      <c s="36">
        <f>ROUND(G80*H80,6)</f>
      </c>
      <c r="L80" s="38">
        <v>0</v>
      </c>
      <c s="32">
        <f>ROUND(ROUND(L80,2)*ROUND(G80,3),2)</f>
      </c>
      <c s="36" t="s">
        <v>53</v>
      </c>
      <c>
        <f>(M80*21)/100</f>
      </c>
      <c t="s">
        <v>27</v>
      </c>
    </row>
    <row r="81" spans="1:5" ht="25.5">
      <c r="A81" s="35" t="s">
        <v>54</v>
      </c>
      <c r="E81" s="39" t="s">
        <v>9614</v>
      </c>
    </row>
    <row r="82" spans="1:5" ht="38.25">
      <c r="A82" s="35" t="s">
        <v>55</v>
      </c>
      <c r="E82" s="40" t="s">
        <v>10825</v>
      </c>
    </row>
    <row r="83" spans="1:5" ht="12.75">
      <c r="A83" t="s">
        <v>56</v>
      </c>
      <c r="E83" s="39" t="s">
        <v>5</v>
      </c>
    </row>
    <row r="84" spans="1:13" ht="12.75">
      <c r="A84" t="s">
        <v>46</v>
      </c>
      <c r="C84" s="31" t="s">
        <v>61</v>
      </c>
      <c r="E84" s="33" t="s">
        <v>1465</v>
      </c>
      <c r="J84" s="32">
        <f>0</f>
      </c>
      <c s="32">
        <f>0</f>
      </c>
      <c s="32">
        <f>0+L85+L89+L93+L97+L101+L105+L109</f>
      </c>
      <c s="32">
        <f>0+M85+M89+M93+M97+M101+M105+M109</f>
      </c>
    </row>
    <row r="85" spans="1:16" ht="12.75">
      <c r="A85" t="s">
        <v>49</v>
      </c>
      <c s="34" t="s">
        <v>111</v>
      </c>
      <c s="34" t="s">
        <v>10451</v>
      </c>
      <c s="35" t="s">
        <v>5</v>
      </c>
      <c s="6" t="s">
        <v>10452</v>
      </c>
      <c s="36" t="s">
        <v>1409</v>
      </c>
      <c s="37">
        <v>3.054</v>
      </c>
      <c s="36">
        <v>2.50201</v>
      </c>
      <c s="36">
        <f>ROUND(G85*H85,6)</f>
      </c>
      <c r="L85" s="38">
        <v>0</v>
      </c>
      <c s="32">
        <f>ROUND(ROUND(L85,2)*ROUND(G85,3),2)</f>
      </c>
      <c s="36" t="s">
        <v>53</v>
      </c>
      <c>
        <f>(M85*21)/100</f>
      </c>
      <c t="s">
        <v>27</v>
      </c>
    </row>
    <row r="86" spans="1:5" ht="38.25">
      <c r="A86" s="35" t="s">
        <v>54</v>
      </c>
      <c r="E86" s="39" t="s">
        <v>10453</v>
      </c>
    </row>
    <row r="87" spans="1:5" ht="12.75">
      <c r="A87" s="35" t="s">
        <v>55</v>
      </c>
      <c r="E87" s="40" t="s">
        <v>10826</v>
      </c>
    </row>
    <row r="88" spans="1:5" ht="12.75">
      <c r="A88" t="s">
        <v>56</v>
      </c>
      <c r="E88" s="39" t="s">
        <v>5</v>
      </c>
    </row>
    <row r="89" spans="1:16" ht="12.75">
      <c r="A89" t="s">
        <v>49</v>
      </c>
      <c s="34" t="s">
        <v>114</v>
      </c>
      <c s="34" t="s">
        <v>9721</v>
      </c>
      <c s="35" t="s">
        <v>5</v>
      </c>
      <c s="6" t="s">
        <v>9722</v>
      </c>
      <c s="36" t="s">
        <v>1430</v>
      </c>
      <c s="37">
        <v>17.948</v>
      </c>
      <c s="36">
        <v>0.005326</v>
      </c>
      <c s="36">
        <f>ROUND(G89*H89,6)</f>
      </c>
      <c r="L89" s="38">
        <v>0</v>
      </c>
      <c s="32">
        <f>ROUND(ROUND(L89,2)*ROUND(G89,3),2)</f>
      </c>
      <c s="36" t="s">
        <v>53</v>
      </c>
      <c>
        <f>(M89*21)/100</f>
      </c>
      <c t="s">
        <v>27</v>
      </c>
    </row>
    <row r="90" spans="1:5" ht="25.5">
      <c r="A90" s="35" t="s">
        <v>54</v>
      </c>
      <c r="E90" s="39" t="s">
        <v>9723</v>
      </c>
    </row>
    <row r="91" spans="1:5" ht="38.25">
      <c r="A91" s="35" t="s">
        <v>55</v>
      </c>
      <c r="E91" s="40" t="s">
        <v>10827</v>
      </c>
    </row>
    <row r="92" spans="1:5" ht="12.75">
      <c r="A92" t="s">
        <v>56</v>
      </c>
      <c r="E92" s="39" t="s">
        <v>5</v>
      </c>
    </row>
    <row r="93" spans="1:16" ht="12.75">
      <c r="A93" t="s">
        <v>49</v>
      </c>
      <c s="34" t="s">
        <v>117</v>
      </c>
      <c s="34" t="s">
        <v>9725</v>
      </c>
      <c s="35" t="s">
        <v>5</v>
      </c>
      <c s="6" t="s">
        <v>9726</v>
      </c>
      <c s="36" t="s">
        <v>1430</v>
      </c>
      <c s="37">
        <v>17.948</v>
      </c>
      <c s="36">
        <v>0</v>
      </c>
      <c s="36">
        <f>ROUND(G93*H93,6)</f>
      </c>
      <c r="L93" s="38">
        <v>0</v>
      </c>
      <c s="32">
        <f>ROUND(ROUND(L93,2)*ROUND(G93,3),2)</f>
      </c>
      <c s="36" t="s">
        <v>53</v>
      </c>
      <c>
        <f>(M93*21)/100</f>
      </c>
      <c t="s">
        <v>27</v>
      </c>
    </row>
    <row r="94" spans="1:5" ht="25.5">
      <c r="A94" s="35" t="s">
        <v>54</v>
      </c>
      <c r="E94" s="39" t="s">
        <v>9727</v>
      </c>
    </row>
    <row r="95" spans="1:5" ht="12.75">
      <c r="A95" s="35" t="s">
        <v>55</v>
      </c>
      <c r="E95" s="40" t="s">
        <v>5</v>
      </c>
    </row>
    <row r="96" spans="1:5" ht="12.75">
      <c r="A96" t="s">
        <v>56</v>
      </c>
      <c r="E96" s="39" t="s">
        <v>5</v>
      </c>
    </row>
    <row r="97" spans="1:16" ht="12.75">
      <c r="A97" t="s">
        <v>49</v>
      </c>
      <c s="34" t="s">
        <v>120</v>
      </c>
      <c s="34" t="s">
        <v>9739</v>
      </c>
      <c s="35" t="s">
        <v>5</v>
      </c>
      <c s="6" t="s">
        <v>9740</v>
      </c>
      <c s="36" t="s">
        <v>1430</v>
      </c>
      <c s="37">
        <v>13.65</v>
      </c>
      <c s="36">
        <v>0.000882</v>
      </c>
      <c s="36">
        <f>ROUND(G97*H97,6)</f>
      </c>
      <c r="L97" s="38">
        <v>0</v>
      </c>
      <c s="32">
        <f>ROUND(ROUND(L97,2)*ROUND(G97,3),2)</f>
      </c>
      <c s="36" t="s">
        <v>53</v>
      </c>
      <c>
        <f>(M97*21)/100</f>
      </c>
      <c t="s">
        <v>27</v>
      </c>
    </row>
    <row r="98" spans="1:5" ht="25.5">
      <c r="A98" s="35" t="s">
        <v>54</v>
      </c>
      <c r="E98" s="39" t="s">
        <v>9741</v>
      </c>
    </row>
    <row r="99" spans="1:5" ht="25.5">
      <c r="A99" s="35" t="s">
        <v>55</v>
      </c>
      <c r="E99" s="40" t="s">
        <v>10828</v>
      </c>
    </row>
    <row r="100" spans="1:5" ht="12.75">
      <c r="A100" t="s">
        <v>56</v>
      </c>
      <c r="E100" s="39" t="s">
        <v>5</v>
      </c>
    </row>
    <row r="101" spans="1:16" ht="12.75">
      <c r="A101" t="s">
        <v>49</v>
      </c>
      <c s="34" t="s">
        <v>123</v>
      </c>
      <c s="34" t="s">
        <v>9743</v>
      </c>
      <c s="35" t="s">
        <v>5</v>
      </c>
      <c s="6" t="s">
        <v>9744</v>
      </c>
      <c s="36" t="s">
        <v>1430</v>
      </c>
      <c s="37">
        <v>13.65</v>
      </c>
      <c s="36">
        <v>0</v>
      </c>
      <c s="36">
        <f>ROUND(G101*H101,6)</f>
      </c>
      <c r="L101" s="38">
        <v>0</v>
      </c>
      <c s="32">
        <f>ROUND(ROUND(L101,2)*ROUND(G101,3),2)</f>
      </c>
      <c s="36" t="s">
        <v>53</v>
      </c>
      <c>
        <f>(M101*21)/100</f>
      </c>
      <c t="s">
        <v>27</v>
      </c>
    </row>
    <row r="102" spans="1:5" ht="25.5">
      <c r="A102" s="35" t="s">
        <v>54</v>
      </c>
      <c r="E102" s="39" t="s">
        <v>9745</v>
      </c>
    </row>
    <row r="103" spans="1:5" ht="12.75">
      <c r="A103" s="35" t="s">
        <v>55</v>
      </c>
      <c r="E103" s="40" t="s">
        <v>5</v>
      </c>
    </row>
    <row r="104" spans="1:5" ht="12.75">
      <c r="A104" t="s">
        <v>56</v>
      </c>
      <c r="E104" s="39" t="s">
        <v>5</v>
      </c>
    </row>
    <row r="105" spans="1:16" ht="12.75">
      <c r="A105" t="s">
        <v>49</v>
      </c>
      <c s="34" t="s">
        <v>126</v>
      </c>
      <c s="34" t="s">
        <v>10457</v>
      </c>
      <c s="35" t="s">
        <v>5</v>
      </c>
      <c s="6" t="s">
        <v>10458</v>
      </c>
      <c s="36" t="s">
        <v>1430</v>
      </c>
      <c s="37">
        <v>31.593</v>
      </c>
      <c s="36">
        <v>0.0032</v>
      </c>
      <c s="36">
        <f>ROUND(G105*H105,6)</f>
      </c>
      <c r="L105" s="38">
        <v>0</v>
      </c>
      <c s="32">
        <f>ROUND(ROUND(L105,2)*ROUND(G105,3),2)</f>
      </c>
      <c s="36" t="s">
        <v>53</v>
      </c>
      <c>
        <f>(M105*21)/100</f>
      </c>
      <c t="s">
        <v>27</v>
      </c>
    </row>
    <row r="106" spans="1:5" ht="25.5">
      <c r="A106" s="35" t="s">
        <v>54</v>
      </c>
      <c r="E106" s="39" t="s">
        <v>10459</v>
      </c>
    </row>
    <row r="107" spans="1:5" ht="12.75">
      <c r="A107" s="35" t="s">
        <v>55</v>
      </c>
      <c r="E107" s="40" t="s">
        <v>10829</v>
      </c>
    </row>
    <row r="108" spans="1:5" ht="12.75">
      <c r="A108" t="s">
        <v>56</v>
      </c>
      <c r="E108" s="39" t="s">
        <v>5</v>
      </c>
    </row>
    <row r="109" spans="1:16" ht="12.75">
      <c r="A109" t="s">
        <v>49</v>
      </c>
      <c s="34" t="s">
        <v>129</v>
      </c>
      <c s="34" t="s">
        <v>9746</v>
      </c>
      <c s="35" t="s">
        <v>5</v>
      </c>
      <c s="6" t="s">
        <v>9747</v>
      </c>
      <c s="36" t="s">
        <v>229</v>
      </c>
      <c s="37">
        <v>0.596</v>
      </c>
      <c s="36">
        <v>1.055552</v>
      </c>
      <c s="36">
        <f>ROUND(G109*H109,6)</f>
      </c>
      <c r="L109" s="38">
        <v>0</v>
      </c>
      <c s="32">
        <f>ROUND(ROUND(L109,2)*ROUND(G109,3),2)</f>
      </c>
      <c s="36" t="s">
        <v>53</v>
      </c>
      <c>
        <f>(M109*21)/100</f>
      </c>
      <c t="s">
        <v>27</v>
      </c>
    </row>
    <row r="110" spans="1:5" ht="51">
      <c r="A110" s="35" t="s">
        <v>54</v>
      </c>
      <c r="E110" s="39" t="s">
        <v>9748</v>
      </c>
    </row>
    <row r="111" spans="1:5" ht="76.5">
      <c r="A111" s="35" t="s">
        <v>55</v>
      </c>
      <c r="E111" s="40" t="s">
        <v>10830</v>
      </c>
    </row>
    <row r="112" spans="1:5" ht="12.75">
      <c r="A112" t="s">
        <v>56</v>
      </c>
      <c r="E112" s="39" t="s">
        <v>5</v>
      </c>
    </row>
    <row r="113" spans="1:13" ht="12.75">
      <c r="A113" t="s">
        <v>46</v>
      </c>
      <c r="C113" s="31" t="s">
        <v>67</v>
      </c>
      <c r="E113" s="33" t="s">
        <v>2774</v>
      </c>
      <c r="J113" s="32">
        <f>0</f>
      </c>
      <c s="32">
        <f>0</f>
      </c>
      <c s="32">
        <f>0+L114</f>
      </c>
      <c s="32">
        <f>0+M114</f>
      </c>
    </row>
    <row r="114" spans="1:16" ht="12.75">
      <c r="A114" t="s">
        <v>49</v>
      </c>
      <c s="34" t="s">
        <v>132</v>
      </c>
      <c s="34" t="s">
        <v>10465</v>
      </c>
      <c s="35" t="s">
        <v>5</v>
      </c>
      <c s="6" t="s">
        <v>10466</v>
      </c>
      <c s="36" t="s">
        <v>1461</v>
      </c>
      <c s="37">
        <v>454.322</v>
      </c>
      <c s="36">
        <v>0.00014</v>
      </c>
      <c s="36">
        <f>ROUND(G114*H114,6)</f>
      </c>
      <c r="L114" s="38">
        <v>0</v>
      </c>
      <c s="32">
        <f>ROUND(ROUND(L114,2)*ROUND(G114,3),2)</f>
      </c>
      <c s="36" t="s">
        <v>2373</v>
      </c>
      <c>
        <f>(M114*21)/100</f>
      </c>
      <c t="s">
        <v>27</v>
      </c>
    </row>
    <row r="115" spans="1:5" ht="12.75">
      <c r="A115" s="35" t="s">
        <v>54</v>
      </c>
      <c r="E115" s="39" t="s">
        <v>10467</v>
      </c>
    </row>
    <row r="116" spans="1:5" ht="25.5">
      <c r="A116" s="35" t="s">
        <v>55</v>
      </c>
      <c r="E116" s="40" t="s">
        <v>10831</v>
      </c>
    </row>
    <row r="117" spans="1:5" ht="12.75">
      <c r="A117" t="s">
        <v>56</v>
      </c>
      <c r="E117" s="39" t="s">
        <v>5</v>
      </c>
    </row>
    <row r="118" spans="1:13" ht="12.75">
      <c r="A118" t="s">
        <v>46</v>
      </c>
      <c r="C118" s="31" t="s">
        <v>3208</v>
      </c>
      <c r="E118" s="33" t="s">
        <v>3209</v>
      </c>
      <c r="J118" s="32">
        <f>0</f>
      </c>
      <c s="32">
        <f>0</f>
      </c>
      <c s="32">
        <f>0+L119+L123</f>
      </c>
      <c s="32">
        <f>0+M119+M123</f>
      </c>
    </row>
    <row r="119" spans="1:16" ht="12.75">
      <c r="A119" t="s">
        <v>49</v>
      </c>
      <c s="34" t="s">
        <v>135</v>
      </c>
      <c s="34" t="s">
        <v>10762</v>
      </c>
      <c s="35" t="s">
        <v>5</v>
      </c>
      <c s="6" t="s">
        <v>10763</v>
      </c>
      <c s="36" t="s">
        <v>52</v>
      </c>
      <c s="37">
        <v>8</v>
      </c>
      <c s="36">
        <v>0.001977</v>
      </c>
      <c s="36">
        <f>ROUND(G119*H119,6)</f>
      </c>
      <c r="L119" s="38">
        <v>0</v>
      </c>
      <c s="32">
        <f>ROUND(ROUND(L119,2)*ROUND(G119,3),2)</f>
      </c>
      <c s="36" t="s">
        <v>53</v>
      </c>
      <c>
        <f>(M119*21)/100</f>
      </c>
      <c t="s">
        <v>27</v>
      </c>
    </row>
    <row r="120" spans="1:5" ht="25.5">
      <c r="A120" s="35" t="s">
        <v>54</v>
      </c>
      <c r="E120" s="39" t="s">
        <v>10764</v>
      </c>
    </row>
    <row r="121" spans="1:5" ht="12.75">
      <c r="A121" s="35" t="s">
        <v>55</v>
      </c>
      <c r="E121" s="40" t="s">
        <v>5</v>
      </c>
    </row>
    <row r="122" spans="1:5" ht="12.75">
      <c r="A122" t="s">
        <v>56</v>
      </c>
      <c r="E122" s="39" t="s">
        <v>5</v>
      </c>
    </row>
    <row r="123" spans="1:16" ht="12.75">
      <c r="A123" t="s">
        <v>49</v>
      </c>
      <c s="34" t="s">
        <v>138</v>
      </c>
      <c s="34" t="s">
        <v>10555</v>
      </c>
      <c s="35" t="s">
        <v>5</v>
      </c>
      <c s="6" t="s">
        <v>10556</v>
      </c>
      <c s="36" t="s">
        <v>2810</v>
      </c>
      <c s="37">
        <v>45.832</v>
      </c>
      <c s="36">
        <v>0</v>
      </c>
      <c s="36">
        <f>ROUND(G123*H123,6)</f>
      </c>
      <c r="L123" s="38">
        <v>0</v>
      </c>
      <c s="32">
        <f>ROUND(ROUND(L123,2)*ROUND(G123,3),2)</f>
      </c>
      <c s="36" t="s">
        <v>53</v>
      </c>
      <c>
        <f>(M123*21)/100</f>
      </c>
      <c t="s">
        <v>27</v>
      </c>
    </row>
    <row r="124" spans="1:5" ht="38.25">
      <c r="A124" s="35" t="s">
        <v>54</v>
      </c>
      <c r="E124" s="39" t="s">
        <v>10557</v>
      </c>
    </row>
    <row r="125" spans="1:5" ht="12.75">
      <c r="A125" s="35" t="s">
        <v>55</v>
      </c>
      <c r="E125" s="40" t="s">
        <v>5</v>
      </c>
    </row>
    <row r="126" spans="1:5" ht="12.75">
      <c r="A126" t="s">
        <v>56</v>
      </c>
      <c r="E126" s="39" t="s">
        <v>5</v>
      </c>
    </row>
    <row r="127" spans="1:13" ht="12.75">
      <c r="A127" t="s">
        <v>46</v>
      </c>
      <c r="C127" s="31" t="s">
        <v>3266</v>
      </c>
      <c r="E127" s="33" t="s">
        <v>3267</v>
      </c>
      <c r="J127" s="32">
        <f>0</f>
      </c>
      <c s="32">
        <f>0</f>
      </c>
      <c s="32">
        <f>0+L128+L132+L136+L140+L144</f>
      </c>
      <c s="32">
        <f>0+M128+M132+M136+M140+M144</f>
      </c>
    </row>
    <row r="128" spans="1:16" ht="12.75">
      <c r="A128" t="s">
        <v>49</v>
      </c>
      <c s="34" t="s">
        <v>141</v>
      </c>
      <c s="34" t="s">
        <v>10582</v>
      </c>
      <c s="35" t="s">
        <v>5</v>
      </c>
      <c s="6" t="s">
        <v>10583</v>
      </c>
      <c s="36" t="s">
        <v>10584</v>
      </c>
      <c s="37">
        <v>0.04</v>
      </c>
      <c s="36">
        <v>0.0003</v>
      </c>
      <c s="36">
        <f>ROUND(G128*H128,6)</f>
      </c>
      <c r="L128" s="38">
        <v>0</v>
      </c>
      <c s="32">
        <f>ROUND(ROUND(L128,2)*ROUND(G128,3),2)</f>
      </c>
      <c s="36" t="s">
        <v>53</v>
      </c>
      <c>
        <f>(M128*21)/100</f>
      </c>
      <c t="s">
        <v>27</v>
      </c>
    </row>
    <row r="129" spans="1:5" ht="12.75">
      <c r="A129" s="35" t="s">
        <v>54</v>
      </c>
      <c r="E129" s="39" t="s">
        <v>10583</v>
      </c>
    </row>
    <row r="130" spans="1:5" ht="12.75">
      <c r="A130" s="35" t="s">
        <v>55</v>
      </c>
      <c r="E130" s="40" t="s">
        <v>5</v>
      </c>
    </row>
    <row r="131" spans="1:5" ht="12.75">
      <c r="A131" t="s">
        <v>56</v>
      </c>
      <c r="E131" s="39" t="s">
        <v>5</v>
      </c>
    </row>
    <row r="132" spans="1:16" ht="12.75">
      <c r="A132" t="s">
        <v>49</v>
      </c>
      <c s="34" t="s">
        <v>144</v>
      </c>
      <c s="34" t="s">
        <v>10585</v>
      </c>
      <c s="35" t="s">
        <v>5</v>
      </c>
      <c s="6" t="s">
        <v>10586</v>
      </c>
      <c s="36" t="s">
        <v>1409</v>
      </c>
      <c s="37">
        <v>1.948</v>
      </c>
      <c s="36">
        <v>0.5</v>
      </c>
      <c s="36">
        <f>ROUND(G132*H132,6)</f>
      </c>
      <c r="L132" s="38">
        <v>0</v>
      </c>
      <c s="32">
        <f>ROUND(ROUND(L132,2)*ROUND(G132,3),2)</f>
      </c>
      <c s="36" t="s">
        <v>53</v>
      </c>
      <c>
        <f>(M132*21)/100</f>
      </c>
      <c t="s">
        <v>27</v>
      </c>
    </row>
    <row r="133" spans="1:5" ht="12.75">
      <c r="A133" s="35" t="s">
        <v>54</v>
      </c>
      <c r="E133" s="39" t="s">
        <v>10586</v>
      </c>
    </row>
    <row r="134" spans="1:5" ht="51">
      <c r="A134" s="35" t="s">
        <v>55</v>
      </c>
      <c r="E134" s="40" t="s">
        <v>10832</v>
      </c>
    </row>
    <row r="135" spans="1:5" ht="12.75">
      <c r="A135" t="s">
        <v>56</v>
      </c>
      <c r="E135" s="39" t="s">
        <v>5</v>
      </c>
    </row>
    <row r="136" spans="1:16" ht="25.5">
      <c r="A136" t="s">
        <v>49</v>
      </c>
      <c s="34" t="s">
        <v>147</v>
      </c>
      <c s="34" t="s">
        <v>10588</v>
      </c>
      <c s="35" t="s">
        <v>5</v>
      </c>
      <c s="6" t="s">
        <v>10589</v>
      </c>
      <c s="36" t="s">
        <v>1430</v>
      </c>
      <c s="37">
        <v>22.134</v>
      </c>
      <c s="36">
        <v>0.000117</v>
      </c>
      <c s="36">
        <f>ROUND(G136*H136,6)</f>
      </c>
      <c r="L136" s="38">
        <v>0</v>
      </c>
      <c s="32">
        <f>ROUND(ROUND(L136,2)*ROUND(G136,3),2)</f>
      </c>
      <c s="36" t="s">
        <v>53</v>
      </c>
      <c>
        <f>(M136*21)/100</f>
      </c>
      <c t="s">
        <v>27</v>
      </c>
    </row>
    <row r="137" spans="1:5" ht="25.5">
      <c r="A137" s="35" t="s">
        <v>54</v>
      </c>
      <c r="E137" s="39" t="s">
        <v>10590</v>
      </c>
    </row>
    <row r="138" spans="1:5" ht="38.25">
      <c r="A138" s="35" t="s">
        <v>55</v>
      </c>
      <c r="E138" s="40" t="s">
        <v>10833</v>
      </c>
    </row>
    <row r="139" spans="1:5" ht="12.75">
      <c r="A139" t="s">
        <v>56</v>
      </c>
      <c r="E139" s="39" t="s">
        <v>5</v>
      </c>
    </row>
    <row r="140" spans="1:16" ht="12.75">
      <c r="A140" t="s">
        <v>49</v>
      </c>
      <c s="34" t="s">
        <v>150</v>
      </c>
      <c s="34" t="s">
        <v>10592</v>
      </c>
      <c s="35" t="s">
        <v>5</v>
      </c>
      <c s="6" t="s">
        <v>10593</v>
      </c>
      <c s="36" t="s">
        <v>86</v>
      </c>
      <c s="37">
        <v>4</v>
      </c>
      <c s="36">
        <v>0</v>
      </c>
      <c s="36">
        <f>ROUND(G140*H140,6)</f>
      </c>
      <c r="L140" s="38">
        <v>0</v>
      </c>
      <c s="32">
        <f>ROUND(ROUND(L140,2)*ROUND(G140,3),2)</f>
      </c>
      <c s="36" t="s">
        <v>53</v>
      </c>
      <c>
        <f>(M140*21)/100</f>
      </c>
      <c t="s">
        <v>27</v>
      </c>
    </row>
    <row r="141" spans="1:5" ht="12.75">
      <c r="A141" s="35" t="s">
        <v>54</v>
      </c>
      <c r="E141" s="39" t="s">
        <v>10594</v>
      </c>
    </row>
    <row r="142" spans="1:5" ht="12.75">
      <c r="A142" s="35" t="s">
        <v>55</v>
      </c>
      <c r="E142" s="40" t="s">
        <v>5</v>
      </c>
    </row>
    <row r="143" spans="1:5" ht="12.75">
      <c r="A143" t="s">
        <v>56</v>
      </c>
      <c r="E143" s="39" t="s">
        <v>5</v>
      </c>
    </row>
    <row r="144" spans="1:16" ht="12.75">
      <c r="A144" t="s">
        <v>49</v>
      </c>
      <c s="34" t="s">
        <v>153</v>
      </c>
      <c s="34" t="s">
        <v>10595</v>
      </c>
      <c s="35" t="s">
        <v>5</v>
      </c>
      <c s="6" t="s">
        <v>10596</v>
      </c>
      <c s="36" t="s">
        <v>229</v>
      </c>
      <c s="37">
        <v>0.977</v>
      </c>
      <c s="36">
        <v>0</v>
      </c>
      <c s="36">
        <f>ROUND(G144*H144,6)</f>
      </c>
      <c r="L144" s="38">
        <v>0</v>
      </c>
      <c s="32">
        <f>ROUND(ROUND(L144,2)*ROUND(G144,3),2)</f>
      </c>
      <c s="36" t="s">
        <v>53</v>
      </c>
      <c>
        <f>(M144*21)/100</f>
      </c>
      <c t="s">
        <v>27</v>
      </c>
    </row>
    <row r="145" spans="1:5" ht="25.5">
      <c r="A145" s="35" t="s">
        <v>54</v>
      </c>
      <c r="E145" s="39" t="s">
        <v>10597</v>
      </c>
    </row>
    <row r="146" spans="1:5" ht="12.75">
      <c r="A146" s="35" t="s">
        <v>55</v>
      </c>
      <c r="E146" s="40" t="s">
        <v>5</v>
      </c>
    </row>
    <row r="147" spans="1:5" ht="12.75">
      <c r="A147" t="s">
        <v>56</v>
      </c>
      <c r="E147" s="39" t="s">
        <v>5</v>
      </c>
    </row>
    <row r="148" spans="1:13" ht="12.75">
      <c r="A148" t="s">
        <v>46</v>
      </c>
      <c r="C148" s="31" t="s">
        <v>2852</v>
      </c>
      <c r="E148" s="33" t="s">
        <v>2853</v>
      </c>
      <c r="J148" s="32">
        <f>0</f>
      </c>
      <c s="32">
        <f>0</f>
      </c>
      <c s="32">
        <f>0+L149+L153+L157+L161+L165+L169+L173</f>
      </c>
      <c s="32">
        <f>0+M149+M153+M157+M161+M165+M169+M173</f>
      </c>
    </row>
    <row r="149" spans="1:16" ht="12.75">
      <c r="A149" t="s">
        <v>49</v>
      </c>
      <c s="34" t="s">
        <v>156</v>
      </c>
      <c s="34" t="s">
        <v>10619</v>
      </c>
      <c s="35" t="s">
        <v>5</v>
      </c>
      <c s="6" t="s">
        <v>10620</v>
      </c>
      <c s="36" t="s">
        <v>229</v>
      </c>
      <c s="37">
        <v>0.027</v>
      </c>
      <c s="36">
        <v>1</v>
      </c>
      <c s="36">
        <f>ROUND(G149*H149,6)</f>
      </c>
      <c r="L149" s="38">
        <v>0</v>
      </c>
      <c s="32">
        <f>ROUND(ROUND(L149,2)*ROUND(G149,3),2)</f>
      </c>
      <c s="36" t="s">
        <v>53</v>
      </c>
      <c>
        <f>(M149*21)/100</f>
      </c>
      <c t="s">
        <v>27</v>
      </c>
    </row>
    <row r="150" spans="1:5" ht="12.75">
      <c r="A150" s="35" t="s">
        <v>54</v>
      </c>
      <c r="E150" s="39" t="s">
        <v>10620</v>
      </c>
    </row>
    <row r="151" spans="1:5" ht="12.75">
      <c r="A151" s="35" t="s">
        <v>55</v>
      </c>
      <c r="E151" s="40" t="s">
        <v>5</v>
      </c>
    </row>
    <row r="152" spans="1:5" ht="12.75">
      <c r="A152" t="s">
        <v>56</v>
      </c>
      <c r="E152" s="39" t="s">
        <v>5</v>
      </c>
    </row>
    <row r="153" spans="1:16" ht="12.75">
      <c r="A153" t="s">
        <v>49</v>
      </c>
      <c s="34" t="s">
        <v>159</v>
      </c>
      <c s="34" t="s">
        <v>10771</v>
      </c>
      <c s="35" t="s">
        <v>5</v>
      </c>
      <c s="6" t="s">
        <v>10772</v>
      </c>
      <c s="36" t="s">
        <v>229</v>
      </c>
      <c s="37">
        <v>0.272</v>
      </c>
      <c s="36">
        <v>1</v>
      </c>
      <c s="36">
        <f>ROUND(G153*H153,6)</f>
      </c>
      <c r="L153" s="38">
        <v>0</v>
      </c>
      <c s="32">
        <f>ROUND(ROUND(L153,2)*ROUND(G153,3),2)</f>
      </c>
      <c s="36" t="s">
        <v>53</v>
      </c>
      <c>
        <f>(M153*21)/100</f>
      </c>
      <c t="s">
        <v>27</v>
      </c>
    </row>
    <row r="154" spans="1:5" ht="12.75">
      <c r="A154" s="35" t="s">
        <v>54</v>
      </c>
      <c r="E154" s="39" t="s">
        <v>10772</v>
      </c>
    </row>
    <row r="155" spans="1:5" ht="12.75">
      <c r="A155" s="35" t="s">
        <v>55</v>
      </c>
      <c r="E155" s="40" t="s">
        <v>5</v>
      </c>
    </row>
    <row r="156" spans="1:5" ht="12.75">
      <c r="A156" t="s">
        <v>56</v>
      </c>
      <c r="E156" s="39" t="s">
        <v>5</v>
      </c>
    </row>
    <row r="157" spans="1:16" ht="12.75">
      <c r="A157" t="s">
        <v>49</v>
      </c>
      <c s="34" t="s">
        <v>162</v>
      </c>
      <c s="34" t="s">
        <v>10773</v>
      </c>
      <c s="35" t="s">
        <v>5</v>
      </c>
      <c s="6" t="s">
        <v>10774</v>
      </c>
      <c s="36" t="s">
        <v>229</v>
      </c>
      <c s="37">
        <v>0.203</v>
      </c>
      <c s="36">
        <v>1</v>
      </c>
      <c s="36">
        <f>ROUND(G157*H157,6)</f>
      </c>
      <c r="L157" s="38">
        <v>0</v>
      </c>
      <c s="32">
        <f>ROUND(ROUND(L157,2)*ROUND(G157,3),2)</f>
      </c>
      <c s="36" t="s">
        <v>53</v>
      </c>
      <c>
        <f>(M157*21)/100</f>
      </c>
      <c t="s">
        <v>27</v>
      </c>
    </row>
    <row r="158" spans="1:5" ht="12.75">
      <c r="A158" s="35" t="s">
        <v>54</v>
      </c>
      <c r="E158" s="39" t="s">
        <v>10774</v>
      </c>
    </row>
    <row r="159" spans="1:5" ht="12.75">
      <c r="A159" s="35" t="s">
        <v>55</v>
      </c>
      <c r="E159" s="40" t="s">
        <v>5</v>
      </c>
    </row>
    <row r="160" spans="1:5" ht="12.75">
      <c r="A160" t="s">
        <v>56</v>
      </c>
      <c r="E160" s="39" t="s">
        <v>5</v>
      </c>
    </row>
    <row r="161" spans="1:16" ht="12.75">
      <c r="A161" t="s">
        <v>49</v>
      </c>
      <c s="34" t="s">
        <v>165</v>
      </c>
      <c s="34" t="s">
        <v>10629</v>
      </c>
      <c s="35" t="s">
        <v>5</v>
      </c>
      <c s="6" t="s">
        <v>10630</v>
      </c>
      <c s="36" t="s">
        <v>1461</v>
      </c>
      <c s="37">
        <v>22.7</v>
      </c>
      <c s="36">
        <v>6.7E-05</v>
      </c>
      <c s="36">
        <f>ROUND(G161*H161,6)</f>
      </c>
      <c r="L161" s="38">
        <v>0</v>
      </c>
      <c s="32">
        <f>ROUND(ROUND(L161,2)*ROUND(G161,3),2)</f>
      </c>
      <c s="36" t="s">
        <v>53</v>
      </c>
      <c>
        <f>(M161*21)/100</f>
      </c>
      <c t="s">
        <v>27</v>
      </c>
    </row>
    <row r="162" spans="1:5" ht="12.75">
      <c r="A162" s="35" t="s">
        <v>54</v>
      </c>
      <c r="E162" s="39" t="s">
        <v>10631</v>
      </c>
    </row>
    <row r="163" spans="1:5" ht="25.5">
      <c r="A163" s="35" t="s">
        <v>55</v>
      </c>
      <c r="E163" s="40" t="s">
        <v>10834</v>
      </c>
    </row>
    <row r="164" spans="1:5" ht="12.75">
      <c r="A164" t="s">
        <v>56</v>
      </c>
      <c r="E164" s="39" t="s">
        <v>5</v>
      </c>
    </row>
    <row r="165" spans="1:16" ht="12.75">
      <c r="A165" t="s">
        <v>49</v>
      </c>
      <c s="34" t="s">
        <v>168</v>
      </c>
      <c s="34" t="s">
        <v>10633</v>
      </c>
      <c s="35" t="s">
        <v>5</v>
      </c>
      <c s="6" t="s">
        <v>10634</v>
      </c>
      <c s="36" t="s">
        <v>1461</v>
      </c>
      <c s="37">
        <v>247.51</v>
      </c>
      <c s="36">
        <v>5.8E-05</v>
      </c>
      <c s="36">
        <f>ROUND(G165*H165,6)</f>
      </c>
      <c r="L165" s="38">
        <v>0</v>
      </c>
      <c s="32">
        <f>ROUND(ROUND(L165,2)*ROUND(G165,3),2)</f>
      </c>
      <c s="36" t="s">
        <v>53</v>
      </c>
      <c>
        <f>(M165*21)/100</f>
      </c>
      <c t="s">
        <v>27</v>
      </c>
    </row>
    <row r="166" spans="1:5" ht="12.75">
      <c r="A166" s="35" t="s">
        <v>54</v>
      </c>
      <c r="E166" s="39" t="s">
        <v>10635</v>
      </c>
    </row>
    <row r="167" spans="1:5" ht="38.25">
      <c r="A167" s="35" t="s">
        <v>55</v>
      </c>
      <c r="E167" s="40" t="s">
        <v>10835</v>
      </c>
    </row>
    <row r="168" spans="1:5" ht="12.75">
      <c r="A168" t="s">
        <v>56</v>
      </c>
      <c r="E168" s="39" t="s">
        <v>5</v>
      </c>
    </row>
    <row r="169" spans="1:16" ht="12.75">
      <c r="A169" t="s">
        <v>49</v>
      </c>
      <c s="34" t="s">
        <v>171</v>
      </c>
      <c s="34" t="s">
        <v>10777</v>
      </c>
      <c s="35" t="s">
        <v>5</v>
      </c>
      <c s="6" t="s">
        <v>10778</v>
      </c>
      <c s="36" t="s">
        <v>1461</v>
      </c>
      <c s="37">
        <v>184.112</v>
      </c>
      <c s="36">
        <v>5.1E-05</v>
      </c>
      <c s="36">
        <f>ROUND(G169*H169,6)</f>
      </c>
      <c r="L169" s="38">
        <v>0</v>
      </c>
      <c s="32">
        <f>ROUND(ROUND(L169,2)*ROUND(G169,3),2)</f>
      </c>
      <c s="36" t="s">
        <v>53</v>
      </c>
      <c>
        <f>(M169*21)/100</f>
      </c>
      <c t="s">
        <v>27</v>
      </c>
    </row>
    <row r="170" spans="1:5" ht="12.75">
      <c r="A170" s="35" t="s">
        <v>54</v>
      </c>
      <c r="E170" s="39" t="s">
        <v>10779</v>
      </c>
    </row>
    <row r="171" spans="1:5" ht="63.75">
      <c r="A171" s="35" t="s">
        <v>55</v>
      </c>
      <c r="E171" s="40" t="s">
        <v>10836</v>
      </c>
    </row>
    <row r="172" spans="1:5" ht="12.75">
      <c r="A172" t="s">
        <v>56</v>
      </c>
      <c r="E172" s="39" t="s">
        <v>5</v>
      </c>
    </row>
    <row r="173" spans="1:16" ht="12.75">
      <c r="A173" t="s">
        <v>49</v>
      </c>
      <c s="34" t="s">
        <v>174</v>
      </c>
      <c s="34" t="s">
        <v>10640</v>
      </c>
      <c s="35" t="s">
        <v>5</v>
      </c>
      <c s="6" t="s">
        <v>10641</v>
      </c>
      <c s="36" t="s">
        <v>229</v>
      </c>
      <c s="37">
        <v>0.527</v>
      </c>
      <c s="36">
        <v>0</v>
      </c>
      <c s="36">
        <f>ROUND(G173*H173,6)</f>
      </c>
      <c r="L173" s="38">
        <v>0</v>
      </c>
      <c s="32">
        <f>ROUND(ROUND(L173,2)*ROUND(G173,3),2)</f>
      </c>
      <c s="36" t="s">
        <v>53</v>
      </c>
      <c>
        <f>(M173*21)/100</f>
      </c>
      <c t="s">
        <v>27</v>
      </c>
    </row>
    <row r="174" spans="1:5" ht="25.5">
      <c r="A174" s="35" t="s">
        <v>54</v>
      </c>
      <c r="E174" s="39" t="s">
        <v>10642</v>
      </c>
    </row>
    <row r="175" spans="1:5" ht="12.75">
      <c r="A175" s="35" t="s">
        <v>55</v>
      </c>
      <c r="E175" s="40" t="s">
        <v>5</v>
      </c>
    </row>
    <row r="176" spans="1:5" ht="12.75">
      <c r="A176" t="s">
        <v>56</v>
      </c>
      <c r="E176" s="39" t="s">
        <v>5</v>
      </c>
    </row>
    <row r="177" spans="1:13" ht="12.75">
      <c r="A177" t="s">
        <v>46</v>
      </c>
      <c r="C177" s="31" t="s">
        <v>3028</v>
      </c>
      <c r="E177" s="33" t="s">
        <v>3029</v>
      </c>
      <c r="J177" s="32">
        <f>0</f>
      </c>
      <c s="32">
        <f>0</f>
      </c>
      <c s="32">
        <f>0+L178+L182+L186+L190</f>
      </c>
      <c s="32">
        <f>0+M178+M182+M186+M190</f>
      </c>
    </row>
    <row r="178" spans="1:16" ht="12.75">
      <c r="A178" t="s">
        <v>49</v>
      </c>
      <c s="34" t="s">
        <v>177</v>
      </c>
      <c s="34" t="s">
        <v>10643</v>
      </c>
      <c s="35" t="s">
        <v>5</v>
      </c>
      <c s="6" t="s">
        <v>10644</v>
      </c>
      <c s="36" t="s">
        <v>1430</v>
      </c>
      <c s="37">
        <v>13.73</v>
      </c>
      <c s="36">
        <v>6.7E-05</v>
      </c>
      <c s="36">
        <f>ROUND(G178*H178,6)</f>
      </c>
      <c r="L178" s="38">
        <v>0</v>
      </c>
      <c s="32">
        <f>ROUND(ROUND(L178,2)*ROUND(G178,3),2)</f>
      </c>
      <c s="36" t="s">
        <v>53</v>
      </c>
      <c>
        <f>(M178*21)/100</f>
      </c>
      <c t="s">
        <v>27</v>
      </c>
    </row>
    <row r="179" spans="1:5" ht="25.5">
      <c r="A179" s="35" t="s">
        <v>54</v>
      </c>
      <c r="E179" s="39" t="s">
        <v>10645</v>
      </c>
    </row>
    <row r="180" spans="1:5" ht="89.25">
      <c r="A180" s="35" t="s">
        <v>55</v>
      </c>
      <c r="E180" s="40" t="s">
        <v>10837</v>
      </c>
    </row>
    <row r="181" spans="1:5" ht="12.75">
      <c r="A181" t="s">
        <v>56</v>
      </c>
      <c r="E181" s="39" t="s">
        <v>5</v>
      </c>
    </row>
    <row r="182" spans="1:16" ht="12.75">
      <c r="A182" t="s">
        <v>49</v>
      </c>
      <c s="34" t="s">
        <v>180</v>
      </c>
      <c s="34" t="s">
        <v>10647</v>
      </c>
      <c s="35" t="s">
        <v>5</v>
      </c>
      <c s="6" t="s">
        <v>10648</v>
      </c>
      <c s="36" t="s">
        <v>1430</v>
      </c>
      <c s="37">
        <v>13.73</v>
      </c>
      <c s="36">
        <v>0.000144</v>
      </c>
      <c s="36">
        <f>ROUND(G182*H182,6)</f>
      </c>
      <c r="L182" s="38">
        <v>0</v>
      </c>
      <c s="32">
        <f>ROUND(ROUND(L182,2)*ROUND(G182,3),2)</f>
      </c>
      <c s="36" t="s">
        <v>53</v>
      </c>
      <c>
        <f>(M182*21)/100</f>
      </c>
      <c t="s">
        <v>27</v>
      </c>
    </row>
    <row r="183" spans="1:5" ht="25.5">
      <c r="A183" s="35" t="s">
        <v>54</v>
      </c>
      <c r="E183" s="39" t="s">
        <v>10649</v>
      </c>
    </row>
    <row r="184" spans="1:5" ht="12.75">
      <c r="A184" s="35" t="s">
        <v>55</v>
      </c>
      <c r="E184" s="40" t="s">
        <v>5</v>
      </c>
    </row>
    <row r="185" spans="1:5" ht="12.75">
      <c r="A185" t="s">
        <v>56</v>
      </c>
      <c r="E185" s="39" t="s">
        <v>5</v>
      </c>
    </row>
    <row r="186" spans="1:16" ht="12.75">
      <c r="A186" t="s">
        <v>49</v>
      </c>
      <c s="34" t="s">
        <v>183</v>
      </c>
      <c s="34" t="s">
        <v>10650</v>
      </c>
      <c s="35" t="s">
        <v>5</v>
      </c>
      <c s="6" t="s">
        <v>10651</v>
      </c>
      <c s="36" t="s">
        <v>1430</v>
      </c>
      <c s="37">
        <v>13.73</v>
      </c>
      <c s="36">
        <v>0.000128</v>
      </c>
      <c s="36">
        <f>ROUND(G186*H186,6)</f>
      </c>
      <c r="L186" s="38">
        <v>0</v>
      </c>
      <c s="32">
        <f>ROUND(ROUND(L186,2)*ROUND(G186,3),2)</f>
      </c>
      <c s="36" t="s">
        <v>53</v>
      </c>
      <c>
        <f>(M186*21)/100</f>
      </c>
      <c t="s">
        <v>27</v>
      </c>
    </row>
    <row r="187" spans="1:5" ht="12.75">
      <c r="A187" s="35" t="s">
        <v>54</v>
      </c>
      <c r="E187" s="39" t="s">
        <v>10652</v>
      </c>
    </row>
    <row r="188" spans="1:5" ht="12.75">
      <c r="A188" s="35" t="s">
        <v>55</v>
      </c>
      <c r="E188" s="40" t="s">
        <v>5</v>
      </c>
    </row>
    <row r="189" spans="1:5" ht="12.75">
      <c r="A189" t="s">
        <v>56</v>
      </c>
      <c r="E189" s="39" t="s">
        <v>5</v>
      </c>
    </row>
    <row r="190" spans="1:16" ht="25.5">
      <c r="A190" t="s">
        <v>49</v>
      </c>
      <c s="34" t="s">
        <v>186</v>
      </c>
      <c s="34" t="s">
        <v>10653</v>
      </c>
      <c s="35" t="s">
        <v>5</v>
      </c>
      <c s="6" t="s">
        <v>10654</v>
      </c>
      <c s="36" t="s">
        <v>1430</v>
      </c>
      <c s="37">
        <v>147.026</v>
      </c>
      <c s="36">
        <v>0.0001</v>
      </c>
      <c s="36">
        <f>ROUND(G190*H190,6)</f>
      </c>
      <c r="L190" s="38">
        <v>0</v>
      </c>
      <c s="32">
        <f>ROUND(ROUND(L190,2)*ROUND(G190,3),2)</f>
      </c>
      <c s="36" t="s">
        <v>53</v>
      </c>
      <c>
        <f>(M190*21)/100</f>
      </c>
      <c t="s">
        <v>27</v>
      </c>
    </row>
    <row r="191" spans="1:5" ht="25.5">
      <c r="A191" s="35" t="s">
        <v>54</v>
      </c>
      <c r="E191" s="39" t="s">
        <v>10655</v>
      </c>
    </row>
    <row r="192" spans="1:5" ht="63.75">
      <c r="A192" s="35" t="s">
        <v>55</v>
      </c>
      <c r="E192" s="40" t="s">
        <v>10838</v>
      </c>
    </row>
    <row r="193" spans="1:5" ht="12.75">
      <c r="A193" t="s">
        <v>56</v>
      </c>
      <c r="E193" s="39" t="s">
        <v>5</v>
      </c>
    </row>
    <row r="194" spans="1:13" ht="12.75">
      <c r="A194" t="s">
        <v>46</v>
      </c>
      <c r="C194" s="31" t="s">
        <v>2087</v>
      </c>
      <c r="E194" s="33" t="s">
        <v>2088</v>
      </c>
      <c r="J194" s="32">
        <f>0</f>
      </c>
      <c s="32">
        <f>0</f>
      </c>
      <c s="32">
        <f>0+L195</f>
      </c>
      <c s="32">
        <f>0+M195</f>
      </c>
    </row>
    <row r="195" spans="1:16" ht="12.75">
      <c r="A195" t="s">
        <v>49</v>
      </c>
      <c s="34" t="s">
        <v>189</v>
      </c>
      <c s="34" t="s">
        <v>3053</v>
      </c>
      <c s="35" t="s">
        <v>5</v>
      </c>
      <c s="6" t="s">
        <v>3054</v>
      </c>
      <c s="36" t="s">
        <v>229</v>
      </c>
      <c s="37">
        <v>49.967</v>
      </c>
      <c s="36">
        <v>0</v>
      </c>
      <c s="36">
        <f>ROUND(G195*H195,6)</f>
      </c>
      <c r="L195" s="38">
        <v>0</v>
      </c>
      <c s="32">
        <f>ROUND(ROUND(L195,2)*ROUND(G195,3),2)</f>
      </c>
      <c s="36" t="s">
        <v>53</v>
      </c>
      <c>
        <f>(M195*21)/100</f>
      </c>
      <c t="s">
        <v>27</v>
      </c>
    </row>
    <row r="196" spans="1:5" ht="51">
      <c r="A196" s="35" t="s">
        <v>54</v>
      </c>
      <c r="E196" s="39" t="s">
        <v>3055</v>
      </c>
    </row>
    <row r="197" spans="1:5" ht="12.75">
      <c r="A197" s="35" t="s">
        <v>55</v>
      </c>
      <c r="E197" s="40" t="s">
        <v>5</v>
      </c>
    </row>
    <row r="198" spans="1:5" ht="12.75">
      <c r="A198" t="s">
        <v>56</v>
      </c>
      <c r="E198" s="39" t="s">
        <v>5</v>
      </c>
    </row>
    <row r="199" spans="1:13" ht="12.75">
      <c r="A199" t="s">
        <v>46</v>
      </c>
      <c r="C199" s="31" t="s">
        <v>1374</v>
      </c>
      <c r="E199" s="33" t="s">
        <v>1375</v>
      </c>
      <c r="J199" s="32">
        <f>0</f>
      </c>
      <c s="32">
        <f>0</f>
      </c>
      <c s="32">
        <f>0+L200</f>
      </c>
      <c s="32">
        <f>0+M200</f>
      </c>
    </row>
    <row r="200" spans="1:16" ht="12.75">
      <c r="A200" t="s">
        <v>49</v>
      </c>
      <c s="34" t="s">
        <v>192</v>
      </c>
      <c s="34" t="s">
        <v>1376</v>
      </c>
      <c s="35" t="s">
        <v>5</v>
      </c>
      <c s="6" t="s">
        <v>1377</v>
      </c>
      <c s="36" t="s">
        <v>705</v>
      </c>
      <c s="37">
        <v>1</v>
      </c>
      <c s="36">
        <v>0</v>
      </c>
      <c s="36">
        <f>ROUND(G200*H200,6)</f>
      </c>
      <c r="L200" s="38">
        <v>0</v>
      </c>
      <c s="32">
        <f>ROUND(ROUND(L200,2)*ROUND(G200,3),2)</f>
      </c>
      <c s="36" t="s">
        <v>76</v>
      </c>
      <c>
        <f>(M200*21)/100</f>
      </c>
      <c t="s">
        <v>27</v>
      </c>
    </row>
    <row r="201" spans="1:5" ht="12.75">
      <c r="A201" s="35" t="s">
        <v>54</v>
      </c>
      <c r="E201" s="39" t="s">
        <v>1377</v>
      </c>
    </row>
    <row r="202" spans="1:5" ht="12.75">
      <c r="A202" s="35" t="s">
        <v>55</v>
      </c>
      <c r="E202" s="40" t="s">
        <v>5</v>
      </c>
    </row>
    <row r="203" spans="1:5" ht="76.5">
      <c r="A203" t="s">
        <v>56</v>
      </c>
      <c r="E203" s="39" t="s">
        <v>1378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2375</v>
      </c>
      <c s="41">
        <f>Rekapitulace!C35</f>
      </c>
      <c s="20" t="s">
        <v>0</v>
      </c>
      <c t="s">
        <v>23</v>
      </c>
      <c t="s">
        <v>27</v>
      </c>
    </row>
    <row r="4" spans="1:16" ht="32" customHeight="1">
      <c r="A4" s="24" t="s">
        <v>20</v>
      </c>
      <c s="25" t="s">
        <v>28</v>
      </c>
      <c s="27" t="s">
        <v>2375</v>
      </c>
      <c r="E4" s="26" t="s">
        <v>2376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COUNTIFS(L8:L369,"=0",A8:A369,"P")+COUNTIFS(L8:L369,"",A8:A369,"P")+SUM(Q8:Q369)</f>
      </c>
    </row>
    <row r="8" spans="1:13" ht="12.75">
      <c r="A8" t="s">
        <v>44</v>
      </c>
      <c r="C8" s="28" t="s">
        <v>10841</v>
      </c>
      <c r="E8" s="30" t="s">
        <v>10840</v>
      </c>
      <c r="J8" s="29">
        <f>0+J9+J30+J79+J96+J125+J190+J215+J248+J285+J346+J363+J368</f>
      </c>
      <c s="29">
        <f>0+K9+K30+K79+K96+K125+K190+K215+K248+K285+K346+K363+K368</f>
      </c>
      <c s="29">
        <f>0+L9+L30+L79+L96+L125+L190+L215+L248+L285+L346+L363+L368</f>
      </c>
      <c s="29">
        <f>0+M9+M30+M79+M96+M125+M190+M215+M248+M285+M346+M363+M368</f>
      </c>
    </row>
    <row r="9" spans="1:13" ht="12.75">
      <c r="A9" t="s">
        <v>46</v>
      </c>
      <c r="C9" s="31" t="s">
        <v>67</v>
      </c>
      <c r="E9" s="33" t="s">
        <v>2774</v>
      </c>
      <c r="J9" s="32">
        <f>0</f>
      </c>
      <c s="32">
        <f>0</f>
      </c>
      <c s="32">
        <f>0+L10+L14+L18+L22+L26</f>
      </c>
      <c s="32">
        <f>0+M10+M14+M18+M22+M26</f>
      </c>
    </row>
    <row r="10" spans="1:16" ht="12.75">
      <c r="A10" t="s">
        <v>49</v>
      </c>
      <c s="34" t="s">
        <v>4</v>
      </c>
      <c s="34" t="s">
        <v>10842</v>
      </c>
      <c s="35" t="s">
        <v>5</v>
      </c>
      <c s="6" t="s">
        <v>10843</v>
      </c>
      <c s="36" t="s">
        <v>1430</v>
      </c>
      <c s="37">
        <v>149.445</v>
      </c>
      <c s="36">
        <v>0.01208</v>
      </c>
      <c s="36">
        <f>ROUND(G10*H10,6)</f>
      </c>
      <c r="L10" s="38">
        <v>0</v>
      </c>
      <c s="32">
        <f>ROUND(ROUND(L10,2)*ROUND(G10,3),2)</f>
      </c>
      <c s="36" t="s">
        <v>53</v>
      </c>
      <c>
        <f>(M10*21)/100</f>
      </c>
      <c t="s">
        <v>27</v>
      </c>
    </row>
    <row r="11" spans="1:5" ht="25.5">
      <c r="A11" s="35" t="s">
        <v>54</v>
      </c>
      <c r="E11" s="39" t="s">
        <v>10844</v>
      </c>
    </row>
    <row r="12" spans="1:5" ht="76.5">
      <c r="A12" s="35" t="s">
        <v>55</v>
      </c>
      <c r="E12" s="40" t="s">
        <v>10845</v>
      </c>
    </row>
    <row r="13" spans="1:5" ht="12.75">
      <c r="A13" t="s">
        <v>56</v>
      </c>
      <c r="E13" s="39" t="s">
        <v>5</v>
      </c>
    </row>
    <row r="14" spans="1:16" ht="12.75">
      <c r="A14" t="s">
        <v>49</v>
      </c>
      <c s="34" t="s">
        <v>27</v>
      </c>
      <c s="34" t="s">
        <v>10846</v>
      </c>
      <c s="35" t="s">
        <v>5</v>
      </c>
      <c s="6" t="s">
        <v>10847</v>
      </c>
      <c s="36" t="s">
        <v>1430</v>
      </c>
      <c s="37">
        <v>149.445</v>
      </c>
      <c s="36">
        <v>0.0162</v>
      </c>
      <c s="36">
        <f>ROUND(G14*H14,6)</f>
      </c>
      <c r="L14" s="38">
        <v>0</v>
      </c>
      <c s="32">
        <f>ROUND(ROUND(L14,2)*ROUND(G14,3),2)</f>
      </c>
      <c s="36" t="s">
        <v>53</v>
      </c>
      <c>
        <f>(M14*21)/100</f>
      </c>
      <c t="s">
        <v>27</v>
      </c>
    </row>
    <row r="15" spans="1:5" ht="25.5">
      <c r="A15" s="35" t="s">
        <v>54</v>
      </c>
      <c r="E15" s="39" t="s">
        <v>10848</v>
      </c>
    </row>
    <row r="16" spans="1:5" ht="76.5">
      <c r="A16" s="35" t="s">
        <v>55</v>
      </c>
      <c r="E16" s="40" t="s">
        <v>10849</v>
      </c>
    </row>
    <row r="17" spans="1:5" ht="12.75">
      <c r="A17" t="s">
        <v>56</v>
      </c>
      <c r="E17" s="39" t="s">
        <v>5</v>
      </c>
    </row>
    <row r="18" spans="1:16" ht="25.5">
      <c r="A18" t="s">
        <v>49</v>
      </c>
      <c s="34" t="s">
        <v>26</v>
      </c>
      <c s="34" t="s">
        <v>10850</v>
      </c>
      <c s="35" t="s">
        <v>5</v>
      </c>
      <c s="6" t="s">
        <v>10851</v>
      </c>
      <c s="36" t="s">
        <v>1409</v>
      </c>
      <c s="37">
        <v>66.089</v>
      </c>
      <c s="36">
        <v>2.50187</v>
      </c>
      <c s="36">
        <f>ROUND(G18*H18,6)</f>
      </c>
      <c r="L18" s="38">
        <v>0</v>
      </c>
      <c s="32">
        <f>ROUND(ROUND(L18,2)*ROUND(G18,3),2)</f>
      </c>
      <c s="36" t="s">
        <v>53</v>
      </c>
      <c>
        <f>(M18*21)/100</f>
      </c>
      <c t="s">
        <v>27</v>
      </c>
    </row>
    <row r="19" spans="1:5" ht="25.5">
      <c r="A19" s="35" t="s">
        <v>54</v>
      </c>
      <c r="E19" s="39" t="s">
        <v>10852</v>
      </c>
    </row>
    <row r="20" spans="1:5" ht="51">
      <c r="A20" s="35" t="s">
        <v>55</v>
      </c>
      <c r="E20" s="40" t="s">
        <v>10853</v>
      </c>
    </row>
    <row r="21" spans="1:5" ht="12.75">
      <c r="A21" t="s">
        <v>56</v>
      </c>
      <c r="E21" s="39" t="s">
        <v>5</v>
      </c>
    </row>
    <row r="22" spans="1:16" ht="12.75">
      <c r="A22" t="s">
        <v>49</v>
      </c>
      <c s="34" t="s">
        <v>61</v>
      </c>
      <c s="34" t="s">
        <v>4482</v>
      </c>
      <c s="35" t="s">
        <v>5</v>
      </c>
      <c s="6" t="s">
        <v>4483</v>
      </c>
      <c s="36" t="s">
        <v>1409</v>
      </c>
      <c s="37">
        <v>66.089</v>
      </c>
      <c s="36">
        <v>0</v>
      </c>
      <c s="36">
        <f>ROUND(G22*H22,6)</f>
      </c>
      <c r="L22" s="38">
        <v>0</v>
      </c>
      <c s="32">
        <f>ROUND(ROUND(L22,2)*ROUND(G22,3),2)</f>
      </c>
      <c s="36" t="s">
        <v>53</v>
      </c>
      <c>
        <f>(M22*21)/100</f>
      </c>
      <c t="s">
        <v>27</v>
      </c>
    </row>
    <row r="23" spans="1:5" ht="25.5">
      <c r="A23" s="35" t="s">
        <v>54</v>
      </c>
      <c r="E23" s="39" t="s">
        <v>4484</v>
      </c>
    </row>
    <row r="24" spans="1:5" ht="12.75">
      <c r="A24" s="35" t="s">
        <v>55</v>
      </c>
      <c r="E24" s="40" t="s">
        <v>5</v>
      </c>
    </row>
    <row r="25" spans="1:5" ht="12.75">
      <c r="A25" t="s">
        <v>56</v>
      </c>
      <c r="E25" s="39" t="s">
        <v>5</v>
      </c>
    </row>
    <row r="26" spans="1:16" ht="12.75">
      <c r="A26" t="s">
        <v>49</v>
      </c>
      <c s="34" t="s">
        <v>64</v>
      </c>
      <c s="34" t="s">
        <v>10854</v>
      </c>
      <c s="35" t="s">
        <v>5</v>
      </c>
      <c s="6" t="s">
        <v>10855</v>
      </c>
      <c s="36" t="s">
        <v>52</v>
      </c>
      <c s="37">
        <v>43.7</v>
      </c>
      <c s="36">
        <v>0</v>
      </c>
      <c s="36">
        <f>ROUND(G26*H26,6)</f>
      </c>
      <c r="L26" s="38">
        <v>0</v>
      </c>
      <c s="32">
        <f>ROUND(ROUND(L26,2)*ROUND(G26,3),2)</f>
      </c>
      <c s="36" t="s">
        <v>2373</v>
      </c>
      <c>
        <f>(M26*21)/100</f>
      </c>
      <c t="s">
        <v>27</v>
      </c>
    </row>
    <row r="27" spans="1:5" ht="25.5">
      <c r="A27" s="35" t="s">
        <v>54</v>
      </c>
      <c r="E27" s="39" t="s">
        <v>10856</v>
      </c>
    </row>
    <row r="28" spans="1:5" ht="12.75">
      <c r="A28" s="35" t="s">
        <v>55</v>
      </c>
      <c r="E28" s="40" t="s">
        <v>5</v>
      </c>
    </row>
    <row r="29" spans="1:5" ht="12.75">
      <c r="A29" t="s">
        <v>56</v>
      </c>
      <c r="E29" s="39" t="s">
        <v>5</v>
      </c>
    </row>
    <row r="30" spans="1:13" ht="12.75">
      <c r="A30" t="s">
        <v>46</v>
      </c>
      <c r="C30" s="31" t="s">
        <v>3105</v>
      </c>
      <c r="E30" s="33" t="s">
        <v>3106</v>
      </c>
      <c r="J30" s="32">
        <f>0</f>
      </c>
      <c s="32">
        <f>0</f>
      </c>
      <c s="32">
        <f>0+L31+L35+L39+L43+L47+L51+L55+L59+L63+L67+L71+L75</f>
      </c>
      <c s="32">
        <f>0+M31+M35+M39+M43+M47+M51+M55+M59+M63+M67+M71+M75</f>
      </c>
    </row>
    <row r="31" spans="1:16" ht="12.75">
      <c r="A31" t="s">
        <v>49</v>
      </c>
      <c s="34" t="s">
        <v>67</v>
      </c>
      <c s="34" t="s">
        <v>4568</v>
      </c>
      <c s="35" t="s">
        <v>5</v>
      </c>
      <c s="6" t="s">
        <v>4569</v>
      </c>
      <c s="36" t="s">
        <v>229</v>
      </c>
      <c s="37">
        <v>0.393</v>
      </c>
      <c s="36">
        <v>1</v>
      </c>
      <c s="36">
        <f>ROUND(G31*H31,6)</f>
      </c>
      <c r="L31" s="38">
        <v>0</v>
      </c>
      <c s="32">
        <f>ROUND(ROUND(L31,2)*ROUND(G31,3),2)</f>
      </c>
      <c s="36" t="s">
        <v>53</v>
      </c>
      <c>
        <f>(M31*21)/100</f>
      </c>
      <c t="s">
        <v>27</v>
      </c>
    </row>
    <row r="32" spans="1:5" ht="12.75">
      <c r="A32" s="35" t="s">
        <v>54</v>
      </c>
      <c r="E32" s="39" t="s">
        <v>4569</v>
      </c>
    </row>
    <row r="33" spans="1:5" ht="12.75">
      <c r="A33" s="35" t="s">
        <v>55</v>
      </c>
      <c r="E33" s="40" t="s">
        <v>5</v>
      </c>
    </row>
    <row r="34" spans="1:5" ht="12.75">
      <c r="A34" t="s">
        <v>56</v>
      </c>
      <c r="E34" s="39" t="s">
        <v>5</v>
      </c>
    </row>
    <row r="35" spans="1:16" ht="12.75">
      <c r="A35" t="s">
        <v>49</v>
      </c>
      <c s="34" t="s">
        <v>70</v>
      </c>
      <c s="34" t="s">
        <v>10857</v>
      </c>
      <c s="35" t="s">
        <v>5</v>
      </c>
      <c s="6" t="s">
        <v>10858</v>
      </c>
      <c s="36" t="s">
        <v>86</v>
      </c>
      <c s="37">
        <v>6</v>
      </c>
      <c s="36">
        <v>0.0009</v>
      </c>
      <c s="36">
        <f>ROUND(G35*H35,6)</f>
      </c>
      <c r="L35" s="38">
        <v>0</v>
      </c>
      <c s="32">
        <f>ROUND(ROUND(L35,2)*ROUND(G35,3),2)</f>
      </c>
      <c s="36" t="s">
        <v>53</v>
      </c>
      <c>
        <f>(M35*21)/100</f>
      </c>
      <c t="s">
        <v>27</v>
      </c>
    </row>
    <row r="36" spans="1:5" ht="12.75">
      <c r="A36" s="35" t="s">
        <v>54</v>
      </c>
      <c r="E36" s="39" t="s">
        <v>10858</v>
      </c>
    </row>
    <row r="37" spans="1:5" ht="12.75">
      <c r="A37" s="35" t="s">
        <v>55</v>
      </c>
      <c r="E37" s="40" t="s">
        <v>5</v>
      </c>
    </row>
    <row r="38" spans="1:5" ht="12.75">
      <c r="A38" t="s">
        <v>56</v>
      </c>
      <c r="E38" s="39" t="s">
        <v>5</v>
      </c>
    </row>
    <row r="39" spans="1:16" ht="38.25">
      <c r="A39" t="s">
        <v>49</v>
      </c>
      <c s="34" t="s">
        <v>73</v>
      </c>
      <c s="34" t="s">
        <v>10859</v>
      </c>
      <c s="35" t="s">
        <v>5</v>
      </c>
      <c s="6" t="s">
        <v>5465</v>
      </c>
      <c s="36" t="s">
        <v>1430</v>
      </c>
      <c s="37">
        <v>1433.103</v>
      </c>
      <c s="36">
        <v>0.0048</v>
      </c>
      <c s="36">
        <f>ROUND(G39*H39,6)</f>
      </c>
      <c r="L39" s="38">
        <v>0</v>
      </c>
      <c s="32">
        <f>ROUND(ROUND(L39,2)*ROUND(G39,3),2)</f>
      </c>
      <c s="36" t="s">
        <v>53</v>
      </c>
      <c>
        <f>(M39*21)/100</f>
      </c>
      <c t="s">
        <v>27</v>
      </c>
    </row>
    <row r="40" spans="1:5" ht="38.25">
      <c r="A40" s="35" t="s">
        <v>54</v>
      </c>
      <c r="E40" s="39" t="s">
        <v>10860</v>
      </c>
    </row>
    <row r="41" spans="1:5" ht="12.75">
      <c r="A41" s="35" t="s">
        <v>55</v>
      </c>
      <c r="E41" s="40" t="s">
        <v>5</v>
      </c>
    </row>
    <row r="42" spans="1:5" ht="12.75">
      <c r="A42" t="s">
        <v>56</v>
      </c>
      <c r="E42" s="39" t="s">
        <v>5</v>
      </c>
    </row>
    <row r="43" spans="1:16" ht="25.5">
      <c r="A43" t="s">
        <v>49</v>
      </c>
      <c s="34" t="s">
        <v>77</v>
      </c>
      <c s="34" t="s">
        <v>10861</v>
      </c>
      <c s="35" t="s">
        <v>5</v>
      </c>
      <c s="6" t="s">
        <v>10862</v>
      </c>
      <c s="36" t="s">
        <v>1430</v>
      </c>
      <c s="37">
        <v>1433.103</v>
      </c>
      <c s="36">
        <v>0.006</v>
      </c>
      <c s="36">
        <f>ROUND(G43*H43,6)</f>
      </c>
      <c r="L43" s="38">
        <v>0</v>
      </c>
      <c s="32">
        <f>ROUND(ROUND(L43,2)*ROUND(G43,3),2)</f>
      </c>
      <c s="36" t="s">
        <v>53</v>
      </c>
      <c>
        <f>(M43*21)/100</f>
      </c>
      <c t="s">
        <v>27</v>
      </c>
    </row>
    <row r="44" spans="1:5" ht="25.5">
      <c r="A44" s="35" t="s">
        <v>54</v>
      </c>
      <c r="E44" s="39" t="s">
        <v>10862</v>
      </c>
    </row>
    <row r="45" spans="1:5" ht="12.75">
      <c r="A45" s="35" t="s">
        <v>55</v>
      </c>
      <c r="E45" s="40" t="s">
        <v>5</v>
      </c>
    </row>
    <row r="46" spans="1:5" ht="12.75">
      <c r="A46" t="s">
        <v>56</v>
      </c>
      <c r="E46" s="39" t="s">
        <v>5</v>
      </c>
    </row>
    <row r="47" spans="1:16" ht="25.5">
      <c r="A47" t="s">
        <v>49</v>
      </c>
      <c s="34" t="s">
        <v>80</v>
      </c>
      <c s="34" t="s">
        <v>5468</v>
      </c>
      <c s="35" t="s">
        <v>5</v>
      </c>
      <c s="6" t="s">
        <v>5469</v>
      </c>
      <c s="36" t="s">
        <v>1430</v>
      </c>
      <c s="37">
        <v>1229.604</v>
      </c>
      <c s="36">
        <v>0</v>
      </c>
      <c s="36">
        <f>ROUND(G47*H47,6)</f>
      </c>
      <c r="L47" s="38">
        <v>0</v>
      </c>
      <c s="32">
        <f>ROUND(ROUND(L47,2)*ROUND(G47,3),2)</f>
      </c>
      <c s="36" t="s">
        <v>53</v>
      </c>
      <c>
        <f>(M47*21)/100</f>
      </c>
      <c t="s">
        <v>27</v>
      </c>
    </row>
    <row r="48" spans="1:5" ht="25.5">
      <c r="A48" s="35" t="s">
        <v>54</v>
      </c>
      <c r="E48" s="39" t="s">
        <v>5470</v>
      </c>
    </row>
    <row r="49" spans="1:5" ht="63.75">
      <c r="A49" s="35" t="s">
        <v>55</v>
      </c>
      <c r="E49" s="40" t="s">
        <v>10863</v>
      </c>
    </row>
    <row r="50" spans="1:5" ht="12.75">
      <c r="A50" t="s">
        <v>56</v>
      </c>
      <c r="E50" s="39" t="s">
        <v>5</v>
      </c>
    </row>
    <row r="51" spans="1:16" ht="12.75">
      <c r="A51" t="s">
        <v>49</v>
      </c>
      <c s="34" t="s">
        <v>83</v>
      </c>
      <c s="34" t="s">
        <v>5475</v>
      </c>
      <c s="35" t="s">
        <v>5</v>
      </c>
      <c s="6" t="s">
        <v>5476</v>
      </c>
      <c s="36" t="s">
        <v>1430</v>
      </c>
      <c s="37">
        <v>1229.604</v>
      </c>
      <c s="36">
        <v>0</v>
      </c>
      <c s="36">
        <f>ROUND(G51*H51,6)</f>
      </c>
      <c r="L51" s="38">
        <v>0</v>
      </c>
      <c s="32">
        <f>ROUND(ROUND(L51,2)*ROUND(G51,3),2)</f>
      </c>
      <c s="36" t="s">
        <v>53</v>
      </c>
      <c>
        <f>(M51*21)/100</f>
      </c>
      <c t="s">
        <v>27</v>
      </c>
    </row>
    <row r="52" spans="1:5" ht="25.5">
      <c r="A52" s="35" t="s">
        <v>54</v>
      </c>
      <c r="E52" s="39" t="s">
        <v>5477</v>
      </c>
    </row>
    <row r="53" spans="1:5" ht="63.75">
      <c r="A53" s="35" t="s">
        <v>55</v>
      </c>
      <c r="E53" s="40" t="s">
        <v>10864</v>
      </c>
    </row>
    <row r="54" spans="1:5" ht="12.75">
      <c r="A54" t="s">
        <v>56</v>
      </c>
      <c r="E54" s="39" t="s">
        <v>5</v>
      </c>
    </row>
    <row r="55" spans="1:16" ht="25.5">
      <c r="A55" t="s">
        <v>49</v>
      </c>
      <c s="34" t="s">
        <v>87</v>
      </c>
      <c s="34" t="s">
        <v>10865</v>
      </c>
      <c s="35" t="s">
        <v>5</v>
      </c>
      <c s="6" t="s">
        <v>10866</v>
      </c>
      <c s="36" t="s">
        <v>1430</v>
      </c>
      <c s="37">
        <v>2459.208</v>
      </c>
      <c s="36">
        <v>0</v>
      </c>
      <c s="36">
        <f>ROUND(G55*H55,6)</f>
      </c>
      <c r="L55" s="38">
        <v>0</v>
      </c>
      <c s="32">
        <f>ROUND(ROUND(L55,2)*ROUND(G55,3),2)</f>
      </c>
      <c s="36" t="s">
        <v>53</v>
      </c>
      <c>
        <f>(M55*21)/100</f>
      </c>
      <c t="s">
        <v>27</v>
      </c>
    </row>
    <row r="56" spans="1:5" ht="25.5">
      <c r="A56" s="35" t="s">
        <v>54</v>
      </c>
      <c r="E56" s="39" t="s">
        <v>10867</v>
      </c>
    </row>
    <row r="57" spans="1:5" ht="63.75">
      <c r="A57" s="35" t="s">
        <v>55</v>
      </c>
      <c r="E57" s="40" t="s">
        <v>10868</v>
      </c>
    </row>
    <row r="58" spans="1:5" ht="12.75">
      <c r="A58" t="s">
        <v>56</v>
      </c>
      <c r="E58" s="39" t="s">
        <v>5</v>
      </c>
    </row>
    <row r="59" spans="1:16" ht="12.75">
      <c r="A59" t="s">
        <v>49</v>
      </c>
      <c s="34" t="s">
        <v>90</v>
      </c>
      <c s="34" t="s">
        <v>5479</v>
      </c>
      <c s="35" t="s">
        <v>5</v>
      </c>
      <c s="6" t="s">
        <v>5480</v>
      </c>
      <c s="36" t="s">
        <v>1430</v>
      </c>
      <c s="37">
        <v>1229.604</v>
      </c>
      <c s="36">
        <v>0.000883</v>
      </c>
      <c s="36">
        <f>ROUND(G59*H59,6)</f>
      </c>
      <c r="L59" s="38">
        <v>0</v>
      </c>
      <c s="32">
        <f>ROUND(ROUND(L59,2)*ROUND(G59,3),2)</f>
      </c>
      <c s="36" t="s">
        <v>53</v>
      </c>
      <c>
        <f>(M59*21)/100</f>
      </c>
      <c t="s">
        <v>27</v>
      </c>
    </row>
    <row r="60" spans="1:5" ht="25.5">
      <c r="A60" s="35" t="s">
        <v>54</v>
      </c>
      <c r="E60" s="39" t="s">
        <v>5481</v>
      </c>
    </row>
    <row r="61" spans="1:5" ht="63.75">
      <c r="A61" s="35" t="s">
        <v>55</v>
      </c>
      <c r="E61" s="40" t="s">
        <v>10869</v>
      </c>
    </row>
    <row r="62" spans="1:5" ht="12.75">
      <c r="A62" t="s">
        <v>56</v>
      </c>
      <c r="E62" s="39" t="s">
        <v>5</v>
      </c>
    </row>
    <row r="63" spans="1:16" ht="12.75">
      <c r="A63" t="s">
        <v>49</v>
      </c>
      <c s="34" t="s">
        <v>93</v>
      </c>
      <c s="34" t="s">
        <v>10870</v>
      </c>
      <c s="35" t="s">
        <v>5</v>
      </c>
      <c s="6" t="s">
        <v>10871</v>
      </c>
      <c s="36" t="s">
        <v>86</v>
      </c>
      <c s="37">
        <v>6</v>
      </c>
      <c s="36">
        <v>7E-05</v>
      </c>
      <c s="36">
        <f>ROUND(G63*H63,6)</f>
      </c>
      <c r="L63" s="38">
        <v>0</v>
      </c>
      <c s="32">
        <f>ROUND(ROUND(L63,2)*ROUND(G63,3),2)</f>
      </c>
      <c s="36" t="s">
        <v>53</v>
      </c>
      <c>
        <f>(M63*21)/100</f>
      </c>
      <c t="s">
        <v>27</v>
      </c>
    </row>
    <row r="64" spans="1:5" ht="25.5">
      <c r="A64" s="35" t="s">
        <v>54</v>
      </c>
      <c r="E64" s="39" t="s">
        <v>10872</v>
      </c>
    </row>
    <row r="65" spans="1:5" ht="63.75">
      <c r="A65" s="35" t="s">
        <v>55</v>
      </c>
      <c r="E65" s="40" t="s">
        <v>10873</v>
      </c>
    </row>
    <row r="66" spans="1:5" ht="12.75">
      <c r="A66" t="s">
        <v>56</v>
      </c>
      <c r="E66" s="39" t="s">
        <v>5</v>
      </c>
    </row>
    <row r="67" spans="1:16" ht="12.75">
      <c r="A67" t="s">
        <v>49</v>
      </c>
      <c s="34" t="s">
        <v>96</v>
      </c>
      <c s="34" t="s">
        <v>10874</v>
      </c>
      <c s="35" t="s">
        <v>5</v>
      </c>
      <c s="6" t="s">
        <v>10875</v>
      </c>
      <c s="36" t="s">
        <v>229</v>
      </c>
      <c s="37">
        <v>16.97</v>
      </c>
      <c s="36">
        <v>0</v>
      </c>
      <c s="36">
        <f>ROUND(G67*H67,6)</f>
      </c>
      <c r="L67" s="38">
        <v>0</v>
      </c>
      <c s="32">
        <f>ROUND(ROUND(L67,2)*ROUND(G67,3),2)</f>
      </c>
      <c s="36" t="s">
        <v>53</v>
      </c>
      <c>
        <f>(M67*21)/100</f>
      </c>
      <c t="s">
        <v>27</v>
      </c>
    </row>
    <row r="68" spans="1:5" ht="25.5">
      <c r="A68" s="35" t="s">
        <v>54</v>
      </c>
      <c r="E68" s="39" t="s">
        <v>10876</v>
      </c>
    </row>
    <row r="69" spans="1:5" ht="12.75">
      <c r="A69" s="35" t="s">
        <v>55</v>
      </c>
      <c r="E69" s="40" t="s">
        <v>5</v>
      </c>
    </row>
    <row r="70" spans="1:5" ht="12.75">
      <c r="A70" t="s">
        <v>56</v>
      </c>
      <c r="E70" s="39" t="s">
        <v>5</v>
      </c>
    </row>
    <row r="71" spans="1:16" ht="25.5">
      <c r="A71" t="s">
        <v>49</v>
      </c>
      <c s="34" t="s">
        <v>102</v>
      </c>
      <c s="34" t="s">
        <v>10877</v>
      </c>
      <c s="35" t="s">
        <v>5</v>
      </c>
      <c s="6" t="s">
        <v>10878</v>
      </c>
      <c s="36" t="s">
        <v>229</v>
      </c>
      <c s="37">
        <v>16.97</v>
      </c>
      <c s="36">
        <v>0</v>
      </c>
      <c s="36">
        <f>ROUND(G71*H71,6)</f>
      </c>
      <c r="L71" s="38">
        <v>0</v>
      </c>
      <c s="32">
        <f>ROUND(ROUND(L71,2)*ROUND(G71,3),2)</f>
      </c>
      <c s="36" t="s">
        <v>53</v>
      </c>
      <c>
        <f>(M71*21)/100</f>
      </c>
      <c t="s">
        <v>27</v>
      </c>
    </row>
    <row r="72" spans="1:5" ht="38.25">
      <c r="A72" s="35" t="s">
        <v>54</v>
      </c>
      <c r="E72" s="39" t="s">
        <v>10879</v>
      </c>
    </row>
    <row r="73" spans="1:5" ht="12.75">
      <c r="A73" s="35" t="s">
        <v>55</v>
      </c>
      <c r="E73" s="40" t="s">
        <v>5</v>
      </c>
    </row>
    <row r="74" spans="1:5" ht="12.75">
      <c r="A74" t="s">
        <v>56</v>
      </c>
      <c r="E74" s="39" t="s">
        <v>5</v>
      </c>
    </row>
    <row r="75" spans="1:16" ht="25.5">
      <c r="A75" t="s">
        <v>49</v>
      </c>
      <c s="34" t="s">
        <v>105</v>
      </c>
      <c s="34" t="s">
        <v>10880</v>
      </c>
      <c s="35" t="s">
        <v>5</v>
      </c>
      <c s="6" t="s">
        <v>10881</v>
      </c>
      <c s="36" t="s">
        <v>1430</v>
      </c>
      <c s="37">
        <v>59.88</v>
      </c>
      <c s="36">
        <v>0.00023</v>
      </c>
      <c s="36">
        <f>ROUND(G75*H75,6)</f>
      </c>
      <c r="L75" s="38">
        <v>0</v>
      </c>
      <c s="32">
        <f>ROUND(ROUND(L75,2)*ROUND(G75,3),2)</f>
      </c>
      <c s="36" t="s">
        <v>2373</v>
      </c>
      <c>
        <f>(M75*21)/100</f>
      </c>
      <c t="s">
        <v>27</v>
      </c>
    </row>
    <row r="76" spans="1:5" ht="25.5">
      <c r="A76" s="35" t="s">
        <v>54</v>
      </c>
      <c r="E76" s="39" t="s">
        <v>10882</v>
      </c>
    </row>
    <row r="77" spans="1:5" ht="89.25">
      <c r="A77" s="35" t="s">
        <v>55</v>
      </c>
      <c r="E77" s="40" t="s">
        <v>10883</v>
      </c>
    </row>
    <row r="78" spans="1:5" ht="12.75">
      <c r="A78" t="s">
        <v>56</v>
      </c>
      <c r="E78" s="39" t="s">
        <v>5</v>
      </c>
    </row>
    <row r="79" spans="1:13" ht="12.75">
      <c r="A79" t="s">
        <v>46</v>
      </c>
      <c r="C79" s="31" t="s">
        <v>3111</v>
      </c>
      <c r="E79" s="33" t="s">
        <v>3112</v>
      </c>
      <c r="J79" s="32">
        <f>0</f>
      </c>
      <c s="32">
        <f>0</f>
      </c>
      <c s="32">
        <f>0+L80+L84+L88+L92</f>
      </c>
      <c s="32">
        <f>0+M80+M84+M88+M92</f>
      </c>
    </row>
    <row r="80" spans="1:16" ht="12.75">
      <c r="A80" t="s">
        <v>49</v>
      </c>
      <c s="34" t="s">
        <v>108</v>
      </c>
      <c s="34" t="s">
        <v>10884</v>
      </c>
      <c s="35" t="s">
        <v>5</v>
      </c>
      <c s="6" t="s">
        <v>10885</v>
      </c>
      <c s="36" t="s">
        <v>1409</v>
      </c>
      <c s="37">
        <v>79.226</v>
      </c>
      <c s="36">
        <v>0.02625</v>
      </c>
      <c s="36">
        <f>ROUND(G80*H80,6)</f>
      </c>
      <c r="L80" s="38">
        <v>0</v>
      </c>
      <c s="32">
        <f>ROUND(ROUND(L80,2)*ROUND(G80,3),2)</f>
      </c>
      <c s="36" t="s">
        <v>53</v>
      </c>
      <c>
        <f>(M80*21)/100</f>
      </c>
      <c t="s">
        <v>27</v>
      </c>
    </row>
    <row r="81" spans="1:5" ht="12.75">
      <c r="A81" s="35" t="s">
        <v>54</v>
      </c>
      <c r="E81" s="39" t="s">
        <v>10885</v>
      </c>
    </row>
    <row r="82" spans="1:5" ht="12.75">
      <c r="A82" s="35" t="s">
        <v>55</v>
      </c>
      <c r="E82" s="40" t="s">
        <v>5</v>
      </c>
    </row>
    <row r="83" spans="1:5" ht="12.75">
      <c r="A83" t="s">
        <v>56</v>
      </c>
      <c r="E83" s="39" t="s">
        <v>5</v>
      </c>
    </row>
    <row r="84" spans="1:16" ht="12.75">
      <c r="A84" t="s">
        <v>49</v>
      </c>
      <c s="34" t="s">
        <v>111</v>
      </c>
      <c s="34" t="s">
        <v>10886</v>
      </c>
      <c s="35" t="s">
        <v>5</v>
      </c>
      <c s="6" t="s">
        <v>10887</v>
      </c>
      <c s="36" t="s">
        <v>1430</v>
      </c>
      <c s="37">
        <v>1117.821</v>
      </c>
      <c s="36">
        <v>0.00204</v>
      </c>
      <c s="36">
        <f>ROUND(G84*H84,6)</f>
      </c>
      <c r="L84" s="38">
        <v>0</v>
      </c>
      <c s="32">
        <f>ROUND(ROUND(L84,2)*ROUND(G84,3),2)</f>
      </c>
      <c s="36" t="s">
        <v>53</v>
      </c>
      <c>
        <f>(M84*21)/100</f>
      </c>
      <c t="s">
        <v>27</v>
      </c>
    </row>
    <row r="85" spans="1:5" ht="25.5">
      <c r="A85" s="35" t="s">
        <v>54</v>
      </c>
      <c r="E85" s="39" t="s">
        <v>10888</v>
      </c>
    </row>
    <row r="86" spans="1:5" ht="63.75">
      <c r="A86" s="35" t="s">
        <v>55</v>
      </c>
      <c r="E86" s="40" t="s">
        <v>10889</v>
      </c>
    </row>
    <row r="87" spans="1:5" ht="12.75">
      <c r="A87" t="s">
        <v>56</v>
      </c>
      <c r="E87" s="39" t="s">
        <v>5</v>
      </c>
    </row>
    <row r="88" spans="1:16" ht="12.75">
      <c r="A88" t="s">
        <v>49</v>
      </c>
      <c s="34" t="s">
        <v>114</v>
      </c>
      <c s="34" t="s">
        <v>10545</v>
      </c>
      <c s="35" t="s">
        <v>5</v>
      </c>
      <c s="6" t="s">
        <v>10546</v>
      </c>
      <c s="36" t="s">
        <v>229</v>
      </c>
      <c s="37">
        <v>4.36</v>
      </c>
      <c s="36">
        <v>0</v>
      </c>
      <c s="36">
        <f>ROUND(G88*H88,6)</f>
      </c>
      <c r="L88" s="38">
        <v>0</v>
      </c>
      <c s="32">
        <f>ROUND(ROUND(L88,2)*ROUND(G88,3),2)</f>
      </c>
      <c s="36" t="s">
        <v>53</v>
      </c>
      <c>
        <f>(M88*21)/100</f>
      </c>
      <c t="s">
        <v>27</v>
      </c>
    </row>
    <row r="89" spans="1:5" ht="38.25">
      <c r="A89" s="35" t="s">
        <v>54</v>
      </c>
      <c r="E89" s="39" t="s">
        <v>10547</v>
      </c>
    </row>
    <row r="90" spans="1:5" ht="12.75">
      <c r="A90" s="35" t="s">
        <v>55</v>
      </c>
      <c r="E90" s="40" t="s">
        <v>5</v>
      </c>
    </row>
    <row r="91" spans="1:5" ht="12.75">
      <c r="A91" t="s">
        <v>56</v>
      </c>
      <c r="E91" s="39" t="s">
        <v>5</v>
      </c>
    </row>
    <row r="92" spans="1:16" ht="25.5">
      <c r="A92" t="s">
        <v>49</v>
      </c>
      <c s="34" t="s">
        <v>117</v>
      </c>
      <c s="34" t="s">
        <v>10890</v>
      </c>
      <c s="35" t="s">
        <v>5</v>
      </c>
      <c s="6" t="s">
        <v>10891</v>
      </c>
      <c s="36" t="s">
        <v>229</v>
      </c>
      <c s="37">
        <v>4.36</v>
      </c>
      <c s="36">
        <v>0</v>
      </c>
      <c s="36">
        <f>ROUND(G92*H92,6)</f>
      </c>
      <c r="L92" s="38">
        <v>0</v>
      </c>
      <c s="32">
        <f>ROUND(ROUND(L92,2)*ROUND(G92,3),2)</f>
      </c>
      <c s="36" t="s">
        <v>53</v>
      </c>
      <c>
        <f>(M92*21)/100</f>
      </c>
      <c t="s">
        <v>27</v>
      </c>
    </row>
    <row r="93" spans="1:5" ht="38.25">
      <c r="A93" s="35" t="s">
        <v>54</v>
      </c>
      <c r="E93" s="39" t="s">
        <v>10892</v>
      </c>
    </row>
    <row r="94" spans="1:5" ht="12.75">
      <c r="A94" s="35" t="s">
        <v>55</v>
      </c>
      <c r="E94" s="40" t="s">
        <v>5</v>
      </c>
    </row>
    <row r="95" spans="1:5" ht="12.75">
      <c r="A95" t="s">
        <v>56</v>
      </c>
      <c r="E95" s="39" t="s">
        <v>5</v>
      </c>
    </row>
    <row r="96" spans="1:13" ht="12.75">
      <c r="A96" t="s">
        <v>46</v>
      </c>
      <c r="C96" s="31" t="s">
        <v>3117</v>
      </c>
      <c r="E96" s="33" t="s">
        <v>3118</v>
      </c>
      <c r="J96" s="32">
        <f>0</f>
      </c>
      <c s="32">
        <f>0</f>
      </c>
      <c s="32">
        <f>0+L97+L101+L105+L109+L113+L117+L121</f>
      </c>
      <c s="32">
        <f>0+M97+M101+M105+M109+M113+M117+M121</f>
      </c>
    </row>
    <row r="97" spans="1:16" ht="12.75">
      <c r="A97" t="s">
        <v>49</v>
      </c>
      <c s="34" t="s">
        <v>120</v>
      </c>
      <c s="34" t="s">
        <v>10893</v>
      </c>
      <c s="35" t="s">
        <v>5</v>
      </c>
      <c s="6" t="s">
        <v>10894</v>
      </c>
      <c s="36" t="s">
        <v>52</v>
      </c>
      <c s="37">
        <v>4.944</v>
      </c>
      <c s="36">
        <v>0.00182</v>
      </c>
      <c s="36">
        <f>ROUND(G97*H97,6)</f>
      </c>
      <c r="L97" s="38">
        <v>0</v>
      </c>
      <c s="32">
        <f>ROUND(ROUND(L97,2)*ROUND(G97,3),2)</f>
      </c>
      <c s="36" t="s">
        <v>53</v>
      </c>
      <c>
        <f>(M97*21)/100</f>
      </c>
      <c t="s">
        <v>27</v>
      </c>
    </row>
    <row r="98" spans="1:5" ht="12.75">
      <c r="A98" s="35" t="s">
        <v>54</v>
      </c>
      <c r="E98" s="39" t="s">
        <v>10894</v>
      </c>
    </row>
    <row r="99" spans="1:5" ht="12.75">
      <c r="A99" s="35" t="s">
        <v>55</v>
      </c>
      <c r="E99" s="40" t="s">
        <v>5</v>
      </c>
    </row>
    <row r="100" spans="1:5" ht="12.75">
      <c r="A100" t="s">
        <v>56</v>
      </c>
      <c r="E100" s="39" t="s">
        <v>5</v>
      </c>
    </row>
    <row r="101" spans="1:16" ht="25.5">
      <c r="A101" t="s">
        <v>49</v>
      </c>
      <c s="34" t="s">
        <v>123</v>
      </c>
      <c s="34" t="s">
        <v>10895</v>
      </c>
      <c s="35" t="s">
        <v>5</v>
      </c>
      <c s="6" t="s">
        <v>10896</v>
      </c>
      <c s="36" t="s">
        <v>86</v>
      </c>
      <c s="37">
        <v>6</v>
      </c>
      <c s="36">
        <v>0.003</v>
      </c>
      <c s="36">
        <f>ROUND(G101*H101,6)</f>
      </c>
      <c r="L101" s="38">
        <v>0</v>
      </c>
      <c s="32">
        <f>ROUND(ROUND(L101,2)*ROUND(G101,3),2)</f>
      </c>
      <c s="36" t="s">
        <v>53</v>
      </c>
      <c>
        <f>(M101*21)/100</f>
      </c>
      <c t="s">
        <v>27</v>
      </c>
    </row>
    <row r="102" spans="1:5" ht="25.5">
      <c r="A102" s="35" t="s">
        <v>54</v>
      </c>
      <c r="E102" s="39" t="s">
        <v>10896</v>
      </c>
    </row>
    <row r="103" spans="1:5" ht="12.75">
      <c r="A103" s="35" t="s">
        <v>55</v>
      </c>
      <c r="E103" s="40" t="s">
        <v>5</v>
      </c>
    </row>
    <row r="104" spans="1:5" ht="12.75">
      <c r="A104" t="s">
        <v>56</v>
      </c>
      <c r="E104" s="39" t="s">
        <v>5</v>
      </c>
    </row>
    <row r="105" spans="1:16" ht="12.75">
      <c r="A105" t="s">
        <v>49</v>
      </c>
      <c s="34" t="s">
        <v>126</v>
      </c>
      <c s="34" t="s">
        <v>10897</v>
      </c>
      <c s="35" t="s">
        <v>5</v>
      </c>
      <c s="6" t="s">
        <v>10898</v>
      </c>
      <c s="36" t="s">
        <v>86</v>
      </c>
      <c s="37">
        <v>6</v>
      </c>
      <c s="36">
        <v>0</v>
      </c>
      <c s="36">
        <f>ROUND(G105*H105,6)</f>
      </c>
      <c r="L105" s="38">
        <v>0</v>
      </c>
      <c s="32">
        <f>ROUND(ROUND(L105,2)*ROUND(G105,3),2)</f>
      </c>
      <c s="36" t="s">
        <v>53</v>
      </c>
      <c>
        <f>(M105*21)/100</f>
      </c>
      <c t="s">
        <v>27</v>
      </c>
    </row>
    <row r="106" spans="1:5" ht="12.75">
      <c r="A106" s="35" t="s">
        <v>54</v>
      </c>
      <c r="E106" s="39" t="s">
        <v>10899</v>
      </c>
    </row>
    <row r="107" spans="1:5" ht="12.75">
      <c r="A107" s="35" t="s">
        <v>55</v>
      </c>
      <c r="E107" s="40" t="s">
        <v>5</v>
      </c>
    </row>
    <row r="108" spans="1:5" ht="12.75">
      <c r="A108" t="s">
        <v>56</v>
      </c>
      <c r="E108" s="39" t="s">
        <v>5</v>
      </c>
    </row>
    <row r="109" spans="1:16" ht="12.75">
      <c r="A109" t="s">
        <v>49</v>
      </c>
      <c s="34" t="s">
        <v>129</v>
      </c>
      <c s="34" t="s">
        <v>10900</v>
      </c>
      <c s="35" t="s">
        <v>5</v>
      </c>
      <c s="6" t="s">
        <v>10901</v>
      </c>
      <c s="36" t="s">
        <v>86</v>
      </c>
      <c s="37">
        <v>6</v>
      </c>
      <c s="36">
        <v>0.00115</v>
      </c>
      <c s="36">
        <f>ROUND(G109*H109,6)</f>
      </c>
      <c r="L109" s="38">
        <v>0</v>
      </c>
      <c s="32">
        <f>ROUND(ROUND(L109,2)*ROUND(G109,3),2)</f>
      </c>
      <c s="36" t="s">
        <v>53</v>
      </c>
      <c>
        <f>(M109*21)/100</f>
      </c>
      <c t="s">
        <v>27</v>
      </c>
    </row>
    <row r="110" spans="1:5" ht="25.5">
      <c r="A110" s="35" t="s">
        <v>54</v>
      </c>
      <c r="E110" s="39" t="s">
        <v>10902</v>
      </c>
    </row>
    <row r="111" spans="1:5" ht="76.5">
      <c r="A111" s="35" t="s">
        <v>55</v>
      </c>
      <c r="E111" s="40" t="s">
        <v>10903</v>
      </c>
    </row>
    <row r="112" spans="1:5" ht="12.75">
      <c r="A112" t="s">
        <v>56</v>
      </c>
      <c r="E112" s="39" t="s">
        <v>5</v>
      </c>
    </row>
    <row r="113" spans="1:16" ht="12.75">
      <c r="A113" t="s">
        <v>49</v>
      </c>
      <c s="34" t="s">
        <v>132</v>
      </c>
      <c s="34" t="s">
        <v>10904</v>
      </c>
      <c s="35" t="s">
        <v>5</v>
      </c>
      <c s="6" t="s">
        <v>10905</v>
      </c>
      <c s="36" t="s">
        <v>229</v>
      </c>
      <c s="37">
        <v>0.025</v>
      </c>
      <c s="36">
        <v>0</v>
      </c>
      <c s="36">
        <f>ROUND(G113*H113,6)</f>
      </c>
      <c r="L113" s="38">
        <v>0</v>
      </c>
      <c s="32">
        <f>ROUND(ROUND(L113,2)*ROUND(G113,3),2)</f>
      </c>
      <c s="36" t="s">
        <v>53</v>
      </c>
      <c>
        <f>(M113*21)/100</f>
      </c>
      <c t="s">
        <v>27</v>
      </c>
    </row>
    <row r="114" spans="1:5" ht="25.5">
      <c r="A114" s="35" t="s">
        <v>54</v>
      </c>
      <c r="E114" s="39" t="s">
        <v>10906</v>
      </c>
    </row>
    <row r="115" spans="1:5" ht="12.75">
      <c r="A115" s="35" t="s">
        <v>55</v>
      </c>
      <c r="E115" s="40" t="s">
        <v>5</v>
      </c>
    </row>
    <row r="116" spans="1:5" ht="12.75">
      <c r="A116" t="s">
        <v>56</v>
      </c>
      <c r="E116" s="39" t="s">
        <v>5</v>
      </c>
    </row>
    <row r="117" spans="1:16" ht="25.5">
      <c r="A117" t="s">
        <v>49</v>
      </c>
      <c s="34" t="s">
        <v>135</v>
      </c>
      <c s="34" t="s">
        <v>10907</v>
      </c>
      <c s="35" t="s">
        <v>5</v>
      </c>
      <c s="6" t="s">
        <v>10908</v>
      </c>
      <c s="36" t="s">
        <v>229</v>
      </c>
      <c s="37">
        <v>0.025</v>
      </c>
      <c s="36">
        <v>0</v>
      </c>
      <c s="36">
        <f>ROUND(G117*H117,6)</f>
      </c>
      <c r="L117" s="38">
        <v>0</v>
      </c>
      <c s="32">
        <f>ROUND(ROUND(L117,2)*ROUND(G117,3),2)</f>
      </c>
      <c s="36" t="s">
        <v>53</v>
      </c>
      <c>
        <f>(M117*21)/100</f>
      </c>
      <c t="s">
        <v>27</v>
      </c>
    </row>
    <row r="118" spans="1:5" ht="38.25">
      <c r="A118" s="35" t="s">
        <v>54</v>
      </c>
      <c r="E118" s="39" t="s">
        <v>10909</v>
      </c>
    </row>
    <row r="119" spans="1:5" ht="12.75">
      <c r="A119" s="35" t="s">
        <v>55</v>
      </c>
      <c r="E119" s="40" t="s">
        <v>5</v>
      </c>
    </row>
    <row r="120" spans="1:5" ht="12.75">
      <c r="A120" t="s">
        <v>56</v>
      </c>
      <c r="E120" s="39" t="s">
        <v>5</v>
      </c>
    </row>
    <row r="121" spans="1:16" ht="25.5">
      <c r="A121" t="s">
        <v>49</v>
      </c>
      <c s="34" t="s">
        <v>138</v>
      </c>
      <c s="34" t="s">
        <v>10910</v>
      </c>
      <c s="35" t="s">
        <v>5</v>
      </c>
      <c s="6" t="s">
        <v>10911</v>
      </c>
      <c s="36" t="s">
        <v>52</v>
      </c>
      <c s="37">
        <v>4.8</v>
      </c>
      <c s="36">
        <v>1E-05</v>
      </c>
      <c s="36">
        <f>ROUND(G121*H121,6)</f>
      </c>
      <c r="L121" s="38">
        <v>0</v>
      </c>
      <c s="32">
        <f>ROUND(ROUND(L121,2)*ROUND(G121,3),2)</f>
      </c>
      <c s="36" t="s">
        <v>2373</v>
      </c>
      <c>
        <f>(M121*21)/100</f>
      </c>
      <c t="s">
        <v>27</v>
      </c>
    </row>
    <row r="122" spans="1:5" ht="25.5">
      <c r="A122" s="35" t="s">
        <v>54</v>
      </c>
      <c r="E122" s="39" t="s">
        <v>10912</v>
      </c>
    </row>
    <row r="123" spans="1:5" ht="63.75">
      <c r="A123" s="35" t="s">
        <v>55</v>
      </c>
      <c r="E123" s="40" t="s">
        <v>10913</v>
      </c>
    </row>
    <row r="124" spans="1:5" ht="12.75">
      <c r="A124" t="s">
        <v>56</v>
      </c>
      <c r="E124" s="39" t="s">
        <v>5</v>
      </c>
    </row>
    <row r="125" spans="1:13" ht="12.75">
      <c r="A125" t="s">
        <v>46</v>
      </c>
      <c r="C125" s="31" t="s">
        <v>3208</v>
      </c>
      <c r="E125" s="33" t="s">
        <v>3209</v>
      </c>
      <c r="J125" s="32">
        <f>0</f>
      </c>
      <c s="32">
        <f>0</f>
      </c>
      <c s="32">
        <f>0+L126+L130+L134+L138+L142+L146+L150+L154+L158+L162+L166+L170+L174+L178+L182+L186</f>
      </c>
      <c s="32">
        <f>0+M126+M130+M134+M138+M142+M146+M150+M154+M158+M162+M166+M170+M174+M178+M182+M186</f>
      </c>
    </row>
    <row r="126" spans="1:16" ht="12.75">
      <c r="A126" t="s">
        <v>49</v>
      </c>
      <c s="34" t="s">
        <v>141</v>
      </c>
      <c s="34" t="s">
        <v>10914</v>
      </c>
      <c s="35" t="s">
        <v>5</v>
      </c>
      <c s="6" t="s">
        <v>10915</v>
      </c>
      <c s="36" t="s">
        <v>52</v>
      </c>
      <c s="37">
        <v>19.8</v>
      </c>
      <c s="36">
        <v>0</v>
      </c>
      <c s="36">
        <f>ROUND(G126*H126,6)</f>
      </c>
      <c r="L126" s="38">
        <v>0</v>
      </c>
      <c s="32">
        <f>ROUND(ROUND(L126,2)*ROUND(G126,3),2)</f>
      </c>
      <c s="36" t="s">
        <v>53</v>
      </c>
      <c>
        <f>(M126*21)/100</f>
      </c>
      <c t="s">
        <v>27</v>
      </c>
    </row>
    <row r="127" spans="1:5" ht="12.75">
      <c r="A127" s="35" t="s">
        <v>54</v>
      </c>
      <c r="E127" s="39" t="s">
        <v>10916</v>
      </c>
    </row>
    <row r="128" spans="1:5" ht="102">
      <c r="A128" s="35" t="s">
        <v>55</v>
      </c>
      <c r="E128" s="40" t="s">
        <v>10917</v>
      </c>
    </row>
    <row r="129" spans="1:5" ht="12.75">
      <c r="A129" t="s">
        <v>56</v>
      </c>
      <c r="E129" s="39" t="s">
        <v>5</v>
      </c>
    </row>
    <row r="130" spans="1:16" ht="12.75">
      <c r="A130" t="s">
        <v>49</v>
      </c>
      <c s="34" t="s">
        <v>144</v>
      </c>
      <c s="34" t="s">
        <v>10918</v>
      </c>
      <c s="35" t="s">
        <v>5</v>
      </c>
      <c s="6" t="s">
        <v>10919</v>
      </c>
      <c s="36" t="s">
        <v>52</v>
      </c>
      <c s="37">
        <v>294.5</v>
      </c>
      <c s="36">
        <v>0</v>
      </c>
      <c s="36">
        <f>ROUND(G130*H130,6)</f>
      </c>
      <c r="L130" s="38">
        <v>0</v>
      </c>
      <c s="32">
        <f>ROUND(ROUND(L130,2)*ROUND(G130,3),2)</f>
      </c>
      <c s="36" t="s">
        <v>53</v>
      </c>
      <c>
        <f>(M130*21)/100</f>
      </c>
      <c t="s">
        <v>27</v>
      </c>
    </row>
    <row r="131" spans="1:5" ht="12.75">
      <c r="A131" s="35" t="s">
        <v>54</v>
      </c>
      <c r="E131" s="39" t="s">
        <v>10920</v>
      </c>
    </row>
    <row r="132" spans="1:5" ht="51">
      <c r="A132" s="35" t="s">
        <v>55</v>
      </c>
      <c r="E132" s="40" t="s">
        <v>10921</v>
      </c>
    </row>
    <row r="133" spans="1:5" ht="12.75">
      <c r="A133" t="s">
        <v>56</v>
      </c>
      <c r="E133" s="39" t="s">
        <v>5</v>
      </c>
    </row>
    <row r="134" spans="1:16" ht="12.75">
      <c r="A134" t="s">
        <v>49</v>
      </c>
      <c s="34" t="s">
        <v>147</v>
      </c>
      <c s="34" t="s">
        <v>10922</v>
      </c>
      <c s="35" t="s">
        <v>5</v>
      </c>
      <c s="6" t="s">
        <v>10923</v>
      </c>
      <c s="36" t="s">
        <v>52</v>
      </c>
      <c s="37">
        <v>45.7</v>
      </c>
      <c s="36">
        <v>0</v>
      </c>
      <c s="36">
        <f>ROUND(G134*H134,6)</f>
      </c>
      <c r="L134" s="38">
        <v>0</v>
      </c>
      <c s="32">
        <f>ROUND(ROUND(L134,2)*ROUND(G134,3),2)</f>
      </c>
      <c s="36" t="s">
        <v>53</v>
      </c>
      <c>
        <f>(M134*21)/100</f>
      </c>
      <c t="s">
        <v>27</v>
      </c>
    </row>
    <row r="135" spans="1:5" ht="25.5">
      <c r="A135" s="35" t="s">
        <v>54</v>
      </c>
      <c r="E135" s="39" t="s">
        <v>10924</v>
      </c>
    </row>
    <row r="136" spans="1:5" ht="204">
      <c r="A136" s="35" t="s">
        <v>55</v>
      </c>
      <c r="E136" s="40" t="s">
        <v>10925</v>
      </c>
    </row>
    <row r="137" spans="1:5" ht="12.75">
      <c r="A137" t="s">
        <v>56</v>
      </c>
      <c r="E137" s="39" t="s">
        <v>5</v>
      </c>
    </row>
    <row r="138" spans="1:16" ht="12.75">
      <c r="A138" t="s">
        <v>49</v>
      </c>
      <c s="34" t="s">
        <v>150</v>
      </c>
      <c s="34" t="s">
        <v>3230</v>
      </c>
      <c s="35" t="s">
        <v>5</v>
      </c>
      <c s="6" t="s">
        <v>3231</v>
      </c>
      <c s="36" t="s">
        <v>52</v>
      </c>
      <c s="37">
        <v>20.4</v>
      </c>
      <c s="36">
        <v>0</v>
      </c>
      <c s="36">
        <f>ROUND(G138*H138,6)</f>
      </c>
      <c r="L138" s="38">
        <v>0</v>
      </c>
      <c s="32">
        <f>ROUND(ROUND(L138,2)*ROUND(G138,3),2)</f>
      </c>
      <c s="36" t="s">
        <v>53</v>
      </c>
      <c>
        <f>(M138*21)/100</f>
      </c>
      <c t="s">
        <v>27</v>
      </c>
    </row>
    <row r="139" spans="1:5" ht="12.75">
      <c r="A139" s="35" t="s">
        <v>54</v>
      </c>
      <c r="E139" s="39" t="s">
        <v>3232</v>
      </c>
    </row>
    <row r="140" spans="1:5" ht="63.75">
      <c r="A140" s="35" t="s">
        <v>55</v>
      </c>
      <c r="E140" s="40" t="s">
        <v>10926</v>
      </c>
    </row>
    <row r="141" spans="1:5" ht="12.75">
      <c r="A141" t="s">
        <v>56</v>
      </c>
      <c r="E141" s="39" t="s">
        <v>5</v>
      </c>
    </row>
    <row r="142" spans="1:16" ht="12.75">
      <c r="A142" t="s">
        <v>49</v>
      </c>
      <c s="34" t="s">
        <v>153</v>
      </c>
      <c s="34" t="s">
        <v>3242</v>
      </c>
      <c s="35" t="s">
        <v>5</v>
      </c>
      <c s="6" t="s">
        <v>3243</v>
      </c>
      <c s="36" t="s">
        <v>52</v>
      </c>
      <c s="37">
        <v>20.4</v>
      </c>
      <c s="36">
        <v>0</v>
      </c>
      <c s="36">
        <f>ROUND(G142*H142,6)</f>
      </c>
      <c r="L142" s="38">
        <v>0</v>
      </c>
      <c s="32">
        <f>ROUND(ROUND(L142,2)*ROUND(G142,3),2)</f>
      </c>
      <c s="36" t="s">
        <v>53</v>
      </c>
      <c>
        <f>(M142*21)/100</f>
      </c>
      <c t="s">
        <v>27</v>
      </c>
    </row>
    <row r="143" spans="1:5" ht="12.75">
      <c r="A143" s="35" t="s">
        <v>54</v>
      </c>
      <c r="E143" s="39" t="s">
        <v>3244</v>
      </c>
    </row>
    <row r="144" spans="1:5" ht="63.75">
      <c r="A144" s="35" t="s">
        <v>55</v>
      </c>
      <c r="E144" s="40" t="s">
        <v>10926</v>
      </c>
    </row>
    <row r="145" spans="1:5" ht="12.75">
      <c r="A145" t="s">
        <v>56</v>
      </c>
      <c r="E145" s="39" t="s">
        <v>5</v>
      </c>
    </row>
    <row r="146" spans="1:16" ht="12.75">
      <c r="A146" t="s">
        <v>49</v>
      </c>
      <c s="34" t="s">
        <v>156</v>
      </c>
      <c s="34" t="s">
        <v>10927</v>
      </c>
      <c s="35" t="s">
        <v>5</v>
      </c>
      <c s="6" t="s">
        <v>10928</v>
      </c>
      <c s="36" t="s">
        <v>52</v>
      </c>
      <c s="37">
        <v>19.8</v>
      </c>
      <c s="36">
        <v>0.000293</v>
      </c>
      <c s="36">
        <f>ROUND(G146*H146,6)</f>
      </c>
      <c r="L146" s="38">
        <v>0</v>
      </c>
      <c s="32">
        <f>ROUND(ROUND(L146,2)*ROUND(G146,3),2)</f>
      </c>
      <c s="36" t="s">
        <v>53</v>
      </c>
      <c>
        <f>(M146*21)/100</f>
      </c>
      <c t="s">
        <v>27</v>
      </c>
    </row>
    <row r="147" spans="1:5" ht="12.75">
      <c r="A147" s="35" t="s">
        <v>54</v>
      </c>
      <c r="E147" s="39" t="s">
        <v>10929</v>
      </c>
    </row>
    <row r="148" spans="1:5" ht="102">
      <c r="A148" s="35" t="s">
        <v>55</v>
      </c>
      <c r="E148" s="40" t="s">
        <v>10917</v>
      </c>
    </row>
    <row r="149" spans="1:5" ht="12.75">
      <c r="A149" t="s">
        <v>56</v>
      </c>
      <c r="E149" s="39" t="s">
        <v>5</v>
      </c>
    </row>
    <row r="150" spans="1:16" ht="12.75">
      <c r="A150" t="s">
        <v>49</v>
      </c>
      <c s="34" t="s">
        <v>159</v>
      </c>
      <c s="34" t="s">
        <v>10930</v>
      </c>
      <c s="35" t="s">
        <v>5</v>
      </c>
      <c s="6" t="s">
        <v>10931</v>
      </c>
      <c s="36" t="s">
        <v>52</v>
      </c>
      <c s="37">
        <v>294.5</v>
      </c>
      <c s="36">
        <v>0.00074</v>
      </c>
      <c s="36">
        <f>ROUND(G150*H150,6)</f>
      </c>
      <c r="L150" s="38">
        <v>0</v>
      </c>
      <c s="32">
        <f>ROUND(ROUND(L150,2)*ROUND(G150,3),2)</f>
      </c>
      <c s="36" t="s">
        <v>53</v>
      </c>
      <c>
        <f>(M150*21)/100</f>
      </c>
      <c t="s">
        <v>27</v>
      </c>
    </row>
    <row r="151" spans="1:5" ht="12.75">
      <c r="A151" s="35" t="s">
        <v>54</v>
      </c>
      <c r="E151" s="39" t="s">
        <v>10932</v>
      </c>
    </row>
    <row r="152" spans="1:5" ht="51">
      <c r="A152" s="35" t="s">
        <v>55</v>
      </c>
      <c r="E152" s="40" t="s">
        <v>10921</v>
      </c>
    </row>
    <row r="153" spans="1:5" ht="12.75">
      <c r="A153" t="s">
        <v>56</v>
      </c>
      <c r="E153" s="39" t="s">
        <v>5</v>
      </c>
    </row>
    <row r="154" spans="1:16" ht="12.75">
      <c r="A154" t="s">
        <v>49</v>
      </c>
      <c s="34" t="s">
        <v>162</v>
      </c>
      <c s="34" t="s">
        <v>10933</v>
      </c>
      <c s="35" t="s">
        <v>5</v>
      </c>
      <c s="6" t="s">
        <v>10934</v>
      </c>
      <c s="36" t="s">
        <v>52</v>
      </c>
      <c s="37">
        <v>4.55</v>
      </c>
      <c s="36">
        <v>0.000733</v>
      </c>
      <c s="36">
        <f>ROUND(G154*H154,6)</f>
      </c>
      <c r="L154" s="38">
        <v>0</v>
      </c>
      <c s="32">
        <f>ROUND(ROUND(L154,2)*ROUND(G154,3),2)</f>
      </c>
      <c s="36" t="s">
        <v>53</v>
      </c>
      <c>
        <f>(M154*21)/100</f>
      </c>
      <c t="s">
        <v>27</v>
      </c>
    </row>
    <row r="155" spans="1:5" ht="25.5">
      <c r="A155" s="35" t="s">
        <v>54</v>
      </c>
      <c r="E155" s="39" t="s">
        <v>10935</v>
      </c>
    </row>
    <row r="156" spans="1:5" ht="38.25">
      <c r="A156" s="35" t="s">
        <v>55</v>
      </c>
      <c r="E156" s="40" t="s">
        <v>10936</v>
      </c>
    </row>
    <row r="157" spans="1:5" ht="12.75">
      <c r="A157" t="s">
        <v>56</v>
      </c>
      <c r="E157" s="39" t="s">
        <v>5</v>
      </c>
    </row>
    <row r="158" spans="1:16" ht="25.5">
      <c r="A158" t="s">
        <v>49</v>
      </c>
      <c s="34" t="s">
        <v>165</v>
      </c>
      <c s="34" t="s">
        <v>10937</v>
      </c>
      <c s="35" t="s">
        <v>5</v>
      </c>
      <c s="6" t="s">
        <v>10938</v>
      </c>
      <c s="36" t="s">
        <v>52</v>
      </c>
      <c s="37">
        <v>6.5</v>
      </c>
      <c s="36">
        <v>0.001153</v>
      </c>
      <c s="36">
        <f>ROUND(G158*H158,6)</f>
      </c>
      <c r="L158" s="38">
        <v>0</v>
      </c>
      <c s="32">
        <f>ROUND(ROUND(L158,2)*ROUND(G158,3),2)</f>
      </c>
      <c s="36" t="s">
        <v>53</v>
      </c>
      <c>
        <f>(M158*21)/100</f>
      </c>
      <c t="s">
        <v>27</v>
      </c>
    </row>
    <row r="159" spans="1:5" ht="25.5">
      <c r="A159" s="35" t="s">
        <v>54</v>
      </c>
      <c r="E159" s="39" t="s">
        <v>10939</v>
      </c>
    </row>
    <row r="160" spans="1:5" ht="38.25">
      <c r="A160" s="35" t="s">
        <v>55</v>
      </c>
      <c r="E160" s="40" t="s">
        <v>10940</v>
      </c>
    </row>
    <row r="161" spans="1:5" ht="12.75">
      <c r="A161" t="s">
        <v>56</v>
      </c>
      <c r="E161" s="39" t="s">
        <v>5</v>
      </c>
    </row>
    <row r="162" spans="1:16" ht="25.5">
      <c r="A162" t="s">
        <v>49</v>
      </c>
      <c s="34" t="s">
        <v>168</v>
      </c>
      <c s="34" t="s">
        <v>10941</v>
      </c>
      <c s="35" t="s">
        <v>5</v>
      </c>
      <c s="6" t="s">
        <v>10942</v>
      </c>
      <c s="36" t="s">
        <v>52</v>
      </c>
      <c s="37">
        <v>23.2</v>
      </c>
      <c s="36">
        <v>0.001524</v>
      </c>
      <c s="36">
        <f>ROUND(G162*H162,6)</f>
      </c>
      <c r="L162" s="38">
        <v>0</v>
      </c>
      <c s="32">
        <f>ROUND(ROUND(L162,2)*ROUND(G162,3),2)</f>
      </c>
      <c s="36" t="s">
        <v>53</v>
      </c>
      <c>
        <f>(M162*21)/100</f>
      </c>
      <c t="s">
        <v>27</v>
      </c>
    </row>
    <row r="163" spans="1:5" ht="25.5">
      <c r="A163" s="35" t="s">
        <v>54</v>
      </c>
      <c r="E163" s="39" t="s">
        <v>10943</v>
      </c>
    </row>
    <row r="164" spans="1:5" ht="127.5">
      <c r="A164" s="35" t="s">
        <v>55</v>
      </c>
      <c r="E164" s="40" t="s">
        <v>10944</v>
      </c>
    </row>
    <row r="165" spans="1:5" ht="12.75">
      <c r="A165" t="s">
        <v>56</v>
      </c>
      <c r="E165" s="39" t="s">
        <v>5</v>
      </c>
    </row>
    <row r="166" spans="1:16" ht="25.5">
      <c r="A166" t="s">
        <v>49</v>
      </c>
      <c s="34" t="s">
        <v>171</v>
      </c>
      <c s="34" t="s">
        <v>10945</v>
      </c>
      <c s="35" t="s">
        <v>5</v>
      </c>
      <c s="6" t="s">
        <v>10946</v>
      </c>
      <c s="36" t="s">
        <v>52</v>
      </c>
      <c s="37">
        <v>16</v>
      </c>
      <c s="36">
        <v>0.001808</v>
      </c>
      <c s="36">
        <f>ROUND(G166*H166,6)</f>
      </c>
      <c r="L166" s="38">
        <v>0</v>
      </c>
      <c s="32">
        <f>ROUND(ROUND(L166,2)*ROUND(G166,3),2)</f>
      </c>
      <c s="36" t="s">
        <v>53</v>
      </c>
      <c>
        <f>(M166*21)/100</f>
      </c>
      <c t="s">
        <v>27</v>
      </c>
    </row>
    <row r="167" spans="1:5" ht="25.5">
      <c r="A167" s="35" t="s">
        <v>54</v>
      </c>
      <c r="E167" s="39" t="s">
        <v>10947</v>
      </c>
    </row>
    <row r="168" spans="1:5" ht="89.25">
      <c r="A168" s="35" t="s">
        <v>55</v>
      </c>
      <c r="E168" s="40" t="s">
        <v>10948</v>
      </c>
    </row>
    <row r="169" spans="1:5" ht="12.75">
      <c r="A169" t="s">
        <v>56</v>
      </c>
      <c r="E169" s="39" t="s">
        <v>5</v>
      </c>
    </row>
    <row r="170" spans="1:16" ht="12.75">
      <c r="A170" t="s">
        <v>49</v>
      </c>
      <c s="34" t="s">
        <v>174</v>
      </c>
      <c s="34" t="s">
        <v>10949</v>
      </c>
      <c s="35" t="s">
        <v>5</v>
      </c>
      <c s="6" t="s">
        <v>10950</v>
      </c>
      <c s="36" t="s">
        <v>229</v>
      </c>
      <c s="37">
        <v>0.396</v>
      </c>
      <c s="36">
        <v>0</v>
      </c>
      <c s="36">
        <f>ROUND(G170*H170,6)</f>
      </c>
      <c r="L170" s="38">
        <v>0</v>
      </c>
      <c s="32">
        <f>ROUND(ROUND(L170,2)*ROUND(G170,3),2)</f>
      </c>
      <c s="36" t="s">
        <v>53</v>
      </c>
      <c>
        <f>(M170*21)/100</f>
      </c>
      <c t="s">
        <v>27</v>
      </c>
    </row>
    <row r="171" spans="1:5" ht="25.5">
      <c r="A171" s="35" t="s">
        <v>54</v>
      </c>
      <c r="E171" s="39" t="s">
        <v>10951</v>
      </c>
    </row>
    <row r="172" spans="1:5" ht="12.75">
      <c r="A172" s="35" t="s">
        <v>55</v>
      </c>
      <c r="E172" s="40" t="s">
        <v>5</v>
      </c>
    </row>
    <row r="173" spans="1:5" ht="12.75">
      <c r="A173" t="s">
        <v>56</v>
      </c>
      <c r="E173" s="39" t="s">
        <v>5</v>
      </c>
    </row>
    <row r="174" spans="1:16" ht="25.5">
      <c r="A174" t="s">
        <v>49</v>
      </c>
      <c s="34" t="s">
        <v>177</v>
      </c>
      <c s="34" t="s">
        <v>10952</v>
      </c>
      <c s="35" t="s">
        <v>5</v>
      </c>
      <c s="6" t="s">
        <v>10953</v>
      </c>
      <c s="36" t="s">
        <v>229</v>
      </c>
      <c s="37">
        <v>0.396</v>
      </c>
      <c s="36">
        <v>0</v>
      </c>
      <c s="36">
        <f>ROUND(G174*H174,6)</f>
      </c>
      <c r="L174" s="38">
        <v>0</v>
      </c>
      <c s="32">
        <f>ROUND(ROUND(L174,2)*ROUND(G174,3),2)</f>
      </c>
      <c s="36" t="s">
        <v>53</v>
      </c>
      <c>
        <f>(M174*21)/100</f>
      </c>
      <c t="s">
        <v>27</v>
      </c>
    </row>
    <row r="175" spans="1:5" ht="38.25">
      <c r="A175" s="35" t="s">
        <v>54</v>
      </c>
      <c r="E175" s="39" t="s">
        <v>10954</v>
      </c>
    </row>
    <row r="176" spans="1:5" ht="12.75">
      <c r="A176" s="35" t="s">
        <v>55</v>
      </c>
      <c r="E176" s="40" t="s">
        <v>5</v>
      </c>
    </row>
    <row r="177" spans="1:5" ht="12.75">
      <c r="A177" t="s">
        <v>56</v>
      </c>
      <c r="E177" s="39" t="s">
        <v>5</v>
      </c>
    </row>
    <row r="178" spans="1:16" ht="12.75">
      <c r="A178" t="s">
        <v>49</v>
      </c>
      <c s="34" t="s">
        <v>180</v>
      </c>
      <c s="34" t="s">
        <v>10955</v>
      </c>
      <c s="35" t="s">
        <v>5</v>
      </c>
      <c s="6" t="s">
        <v>10956</v>
      </c>
      <c s="36" t="s">
        <v>52</v>
      </c>
      <c s="37">
        <v>81.5</v>
      </c>
      <c s="36">
        <v>0.0001</v>
      </c>
      <c s="36">
        <f>ROUND(G178*H178,6)</f>
      </c>
      <c r="L178" s="38">
        <v>0</v>
      </c>
      <c s="32">
        <f>ROUND(ROUND(L178,2)*ROUND(G178,3),2)</f>
      </c>
      <c s="36" t="s">
        <v>2373</v>
      </c>
      <c>
        <f>(M178*21)/100</f>
      </c>
      <c t="s">
        <v>27</v>
      </c>
    </row>
    <row r="179" spans="1:5" ht="12.75">
      <c r="A179" s="35" t="s">
        <v>54</v>
      </c>
      <c r="E179" s="39" t="s">
        <v>10957</v>
      </c>
    </row>
    <row r="180" spans="1:5" ht="38.25">
      <c r="A180" s="35" t="s">
        <v>55</v>
      </c>
      <c r="E180" s="40" t="s">
        <v>10958</v>
      </c>
    </row>
    <row r="181" spans="1:5" ht="12.75">
      <c r="A181" t="s">
        <v>56</v>
      </c>
      <c r="E181" s="39" t="s">
        <v>5</v>
      </c>
    </row>
    <row r="182" spans="1:16" ht="12.75">
      <c r="A182" t="s">
        <v>49</v>
      </c>
      <c s="34" t="s">
        <v>183</v>
      </c>
      <c s="34" t="s">
        <v>10959</v>
      </c>
      <c s="35" t="s">
        <v>5</v>
      </c>
      <c s="6" t="s">
        <v>10960</v>
      </c>
      <c s="36" t="s">
        <v>52</v>
      </c>
      <c s="37">
        <v>20.4</v>
      </c>
      <c s="36">
        <v>0.00225</v>
      </c>
      <c s="36">
        <f>ROUND(G182*H182,6)</f>
      </c>
      <c r="L182" s="38">
        <v>0</v>
      </c>
      <c s="32">
        <f>ROUND(ROUND(L182,2)*ROUND(G182,3),2)</f>
      </c>
      <c s="36" t="s">
        <v>2373</v>
      </c>
      <c>
        <f>(M182*21)/100</f>
      </c>
      <c t="s">
        <v>27</v>
      </c>
    </row>
    <row r="183" spans="1:5" ht="12.75">
      <c r="A183" s="35" t="s">
        <v>54</v>
      </c>
      <c r="E183" s="39" t="s">
        <v>10960</v>
      </c>
    </row>
    <row r="184" spans="1:5" ht="63.75">
      <c r="A184" s="35" t="s">
        <v>55</v>
      </c>
      <c r="E184" s="40" t="s">
        <v>10926</v>
      </c>
    </row>
    <row r="185" spans="1:5" ht="12.75">
      <c r="A185" t="s">
        <v>56</v>
      </c>
      <c r="E185" s="39" t="s">
        <v>5</v>
      </c>
    </row>
    <row r="186" spans="1:16" ht="25.5">
      <c r="A186" t="s">
        <v>49</v>
      </c>
      <c s="34" t="s">
        <v>186</v>
      </c>
      <c s="34" t="s">
        <v>10961</v>
      </c>
      <c s="35" t="s">
        <v>5</v>
      </c>
      <c s="6" t="s">
        <v>10962</v>
      </c>
      <c s="36" t="s">
        <v>52</v>
      </c>
      <c s="37">
        <v>20.7</v>
      </c>
      <c s="36">
        <v>0.0021</v>
      </c>
      <c s="36">
        <f>ROUND(G186*H186,6)</f>
      </c>
      <c r="L186" s="38">
        <v>0</v>
      </c>
      <c s="32">
        <f>ROUND(ROUND(L186,2)*ROUND(G186,3),2)</f>
      </c>
      <c s="36" t="s">
        <v>2373</v>
      </c>
      <c>
        <f>(M186*21)/100</f>
      </c>
      <c t="s">
        <v>27</v>
      </c>
    </row>
    <row r="187" spans="1:5" ht="25.5">
      <c r="A187" s="35" t="s">
        <v>54</v>
      </c>
      <c r="E187" s="39" t="s">
        <v>10963</v>
      </c>
    </row>
    <row r="188" spans="1:5" ht="102">
      <c r="A188" s="35" t="s">
        <v>55</v>
      </c>
      <c r="E188" s="40" t="s">
        <v>10964</v>
      </c>
    </row>
    <row r="189" spans="1:5" ht="12.75">
      <c r="A189" t="s">
        <v>56</v>
      </c>
      <c r="E189" s="39" t="s">
        <v>5</v>
      </c>
    </row>
    <row r="190" spans="1:13" ht="12.75">
      <c r="A190" t="s">
        <v>46</v>
      </c>
      <c r="C190" s="31" t="s">
        <v>2852</v>
      </c>
      <c r="E190" s="33" t="s">
        <v>2853</v>
      </c>
      <c r="J190" s="32">
        <f>0</f>
      </c>
      <c s="32">
        <f>0</f>
      </c>
      <c s="32">
        <f>0+L191+L195+L199+L203+L207+L211</f>
      </c>
      <c s="32">
        <f>0+M191+M195+M199+M203+M207+M211</f>
      </c>
    </row>
    <row r="191" spans="1:16" ht="12.75">
      <c r="A191" t="s">
        <v>49</v>
      </c>
      <c s="34" t="s">
        <v>189</v>
      </c>
      <c s="34" t="s">
        <v>2854</v>
      </c>
      <c s="35" t="s">
        <v>5</v>
      </c>
      <c s="6" t="s">
        <v>2855</v>
      </c>
      <c s="36" t="s">
        <v>2810</v>
      </c>
      <c s="37">
        <v>892.5</v>
      </c>
      <c s="36">
        <v>0</v>
      </c>
      <c s="36">
        <f>ROUND(G191*H191,6)</f>
      </c>
      <c r="L191" s="38">
        <v>0</v>
      </c>
      <c s="32">
        <f>ROUND(ROUND(L191,2)*ROUND(G191,3),2)</f>
      </c>
      <c s="36" t="s">
        <v>53</v>
      </c>
      <c>
        <f>(M191*21)/100</f>
      </c>
      <c t="s">
        <v>27</v>
      </c>
    </row>
    <row r="192" spans="1:5" ht="25.5">
      <c r="A192" s="35" t="s">
        <v>54</v>
      </c>
      <c r="E192" s="39" t="s">
        <v>2856</v>
      </c>
    </row>
    <row r="193" spans="1:5" ht="12.75">
      <c r="A193" s="35" t="s">
        <v>55</v>
      </c>
      <c r="E193" s="40" t="s">
        <v>5</v>
      </c>
    </row>
    <row r="194" spans="1:5" ht="12.75">
      <c r="A194" t="s">
        <v>56</v>
      </c>
      <c r="E194" s="39" t="s">
        <v>5</v>
      </c>
    </row>
    <row r="195" spans="1:16" ht="25.5">
      <c r="A195" t="s">
        <v>49</v>
      </c>
      <c s="34" t="s">
        <v>192</v>
      </c>
      <c s="34" t="s">
        <v>2857</v>
      </c>
      <c s="35" t="s">
        <v>5</v>
      </c>
      <c s="6" t="s">
        <v>2858</v>
      </c>
      <c s="36" t="s">
        <v>2810</v>
      </c>
      <c s="37">
        <v>892.5</v>
      </c>
      <c s="36">
        <v>0</v>
      </c>
      <c s="36">
        <f>ROUND(G195*H195,6)</f>
      </c>
      <c r="L195" s="38">
        <v>0</v>
      </c>
      <c s="32">
        <f>ROUND(ROUND(L195,2)*ROUND(G195,3),2)</f>
      </c>
      <c s="36" t="s">
        <v>53</v>
      </c>
      <c>
        <f>(M195*21)/100</f>
      </c>
      <c t="s">
        <v>27</v>
      </c>
    </row>
    <row r="196" spans="1:5" ht="38.25">
      <c r="A196" s="35" t="s">
        <v>54</v>
      </c>
      <c r="E196" s="39" t="s">
        <v>2859</v>
      </c>
    </row>
    <row r="197" spans="1:5" ht="12.75">
      <c r="A197" s="35" t="s">
        <v>55</v>
      </c>
      <c r="E197" s="40" t="s">
        <v>5</v>
      </c>
    </row>
    <row r="198" spans="1:5" ht="12.75">
      <c r="A198" t="s">
        <v>56</v>
      </c>
      <c r="E198" s="39" t="s">
        <v>5</v>
      </c>
    </row>
    <row r="199" spans="1:16" ht="12.75">
      <c r="A199" t="s">
        <v>49</v>
      </c>
      <c s="34" t="s">
        <v>195</v>
      </c>
      <c s="34" t="s">
        <v>10965</v>
      </c>
      <c s="35" t="s">
        <v>5</v>
      </c>
      <c s="6" t="s">
        <v>10966</v>
      </c>
      <c s="36" t="s">
        <v>1356</v>
      </c>
      <c s="37">
        <v>1</v>
      </c>
      <c s="36">
        <v>0</v>
      </c>
      <c s="36">
        <f>ROUND(G199*H199,6)</f>
      </c>
      <c r="L199" s="38">
        <v>0</v>
      </c>
      <c s="32">
        <f>ROUND(ROUND(L199,2)*ROUND(G199,3),2)</f>
      </c>
      <c s="36" t="s">
        <v>2373</v>
      </c>
      <c>
        <f>(M199*21)/100</f>
      </c>
      <c t="s">
        <v>27</v>
      </c>
    </row>
    <row r="200" spans="1:5" ht="12.75">
      <c r="A200" s="35" t="s">
        <v>54</v>
      </c>
      <c r="E200" s="39" t="s">
        <v>10966</v>
      </c>
    </row>
    <row r="201" spans="1:5" ht="12.75">
      <c r="A201" s="35" t="s">
        <v>55</v>
      </c>
      <c r="E201" s="40" t="s">
        <v>5</v>
      </c>
    </row>
    <row r="202" spans="1:5" ht="191.25">
      <c r="A202" t="s">
        <v>56</v>
      </c>
      <c r="E202" s="39" t="s">
        <v>10967</v>
      </c>
    </row>
    <row r="203" spans="1:16" ht="12.75">
      <c r="A203" t="s">
        <v>49</v>
      </c>
      <c s="34" t="s">
        <v>198</v>
      </c>
      <c s="34" t="s">
        <v>10965</v>
      </c>
      <c s="35" t="s">
        <v>4</v>
      </c>
      <c s="6" t="s">
        <v>10968</v>
      </c>
      <c s="36" t="s">
        <v>1356</v>
      </c>
      <c s="37">
        <v>1</v>
      </c>
      <c s="36">
        <v>0</v>
      </c>
      <c s="36">
        <f>ROUND(G203*H203,6)</f>
      </c>
      <c r="L203" s="38">
        <v>0</v>
      </c>
      <c s="32">
        <f>ROUND(ROUND(L203,2)*ROUND(G203,3),2)</f>
      </c>
      <c s="36" t="s">
        <v>2373</v>
      </c>
      <c>
        <f>(M203*21)/100</f>
      </c>
      <c t="s">
        <v>27</v>
      </c>
    </row>
    <row r="204" spans="1:5" ht="12.75">
      <c r="A204" s="35" t="s">
        <v>54</v>
      </c>
      <c r="E204" s="39" t="s">
        <v>10968</v>
      </c>
    </row>
    <row r="205" spans="1:5" ht="12.75">
      <c r="A205" s="35" t="s">
        <v>55</v>
      </c>
      <c r="E205" s="40" t="s">
        <v>5</v>
      </c>
    </row>
    <row r="206" spans="1:5" ht="191.25">
      <c r="A206" t="s">
        <v>56</v>
      </c>
      <c r="E206" s="39" t="s">
        <v>10967</v>
      </c>
    </row>
    <row r="207" spans="1:16" ht="12.75">
      <c r="A207" t="s">
        <v>49</v>
      </c>
      <c s="34" t="s">
        <v>203</v>
      </c>
      <c s="34" t="s">
        <v>10969</v>
      </c>
      <c s="35" t="s">
        <v>5</v>
      </c>
      <c s="6" t="s">
        <v>10970</v>
      </c>
      <c s="36" t="s">
        <v>1356</v>
      </c>
      <c s="37">
        <v>1</v>
      </c>
      <c s="36">
        <v>0</v>
      </c>
      <c s="36">
        <f>ROUND(G207*H207,6)</f>
      </c>
      <c r="L207" s="38">
        <v>0</v>
      </c>
      <c s="32">
        <f>ROUND(ROUND(L207,2)*ROUND(G207,3),2)</f>
      </c>
      <c s="36" t="s">
        <v>2373</v>
      </c>
      <c>
        <f>(M207*21)/100</f>
      </c>
      <c t="s">
        <v>27</v>
      </c>
    </row>
    <row r="208" spans="1:5" ht="12.75">
      <c r="A208" s="35" t="s">
        <v>54</v>
      </c>
      <c r="E208" s="39" t="s">
        <v>10970</v>
      </c>
    </row>
    <row r="209" spans="1:5" ht="12.75">
      <c r="A209" s="35" t="s">
        <v>55</v>
      </c>
      <c r="E209" s="40" t="s">
        <v>5</v>
      </c>
    </row>
    <row r="210" spans="1:5" ht="191.25">
      <c r="A210" t="s">
        <v>56</v>
      </c>
      <c r="E210" s="39" t="s">
        <v>10967</v>
      </c>
    </row>
    <row r="211" spans="1:16" ht="12.75">
      <c r="A211" t="s">
        <v>49</v>
      </c>
      <c s="34" t="s">
        <v>206</v>
      </c>
      <c s="34" t="s">
        <v>10971</v>
      </c>
      <c s="35" t="s">
        <v>5</v>
      </c>
      <c s="6" t="s">
        <v>10972</v>
      </c>
      <c s="36" t="s">
        <v>1356</v>
      </c>
      <c s="37">
        <v>1</v>
      </c>
      <c s="36">
        <v>0</v>
      </c>
      <c s="36">
        <f>ROUND(G211*H211,6)</f>
      </c>
      <c r="L211" s="38">
        <v>0</v>
      </c>
      <c s="32">
        <f>ROUND(ROUND(L211,2)*ROUND(G211,3),2)</f>
      </c>
      <c s="36" t="s">
        <v>2373</v>
      </c>
      <c>
        <f>(M211*21)/100</f>
      </c>
      <c t="s">
        <v>27</v>
      </c>
    </row>
    <row r="212" spans="1:5" ht="12.75">
      <c r="A212" s="35" t="s">
        <v>54</v>
      </c>
      <c r="E212" s="39" t="s">
        <v>10972</v>
      </c>
    </row>
    <row r="213" spans="1:5" ht="12.75">
      <c r="A213" s="35" t="s">
        <v>55</v>
      </c>
      <c r="E213" s="40" t="s">
        <v>5</v>
      </c>
    </row>
    <row r="214" spans="1:5" ht="191.25">
      <c r="A214" t="s">
        <v>56</v>
      </c>
      <c r="E214" s="39" t="s">
        <v>10967</v>
      </c>
    </row>
    <row r="215" spans="1:13" ht="12.75">
      <c r="A215" t="s">
        <v>46</v>
      </c>
      <c r="C215" s="31" t="s">
        <v>3005</v>
      </c>
      <c r="E215" s="33" t="s">
        <v>3006</v>
      </c>
      <c r="J215" s="32">
        <f>0</f>
      </c>
      <c s="32">
        <f>0</f>
      </c>
      <c s="32">
        <f>0+L216+L220+L224+L228+L232+L236+L240+L244</f>
      </c>
      <c s="32">
        <f>0+M216+M220+M224+M228+M232+M236+M240+M244</f>
      </c>
    </row>
    <row r="216" spans="1:16" ht="12.75">
      <c r="A216" t="s">
        <v>49</v>
      </c>
      <c s="34" t="s">
        <v>209</v>
      </c>
      <c s="34" t="s">
        <v>3007</v>
      </c>
      <c s="35" t="s">
        <v>5</v>
      </c>
      <c s="6" t="s">
        <v>3008</v>
      </c>
      <c s="36" t="s">
        <v>1430</v>
      </c>
      <c s="37">
        <v>149.445</v>
      </c>
      <c s="36">
        <v>0</v>
      </c>
      <c s="36">
        <f>ROUND(G216*H216,6)</f>
      </c>
      <c r="L216" s="38">
        <v>0</v>
      </c>
      <c s="32">
        <f>ROUND(ROUND(L216,2)*ROUND(G216,3),2)</f>
      </c>
      <c s="36" t="s">
        <v>53</v>
      </c>
      <c>
        <f>(M216*21)/100</f>
      </c>
      <c t="s">
        <v>27</v>
      </c>
    </row>
    <row r="217" spans="1:5" ht="12.75">
      <c r="A217" s="35" t="s">
        <v>54</v>
      </c>
      <c r="E217" s="39" t="s">
        <v>3009</v>
      </c>
    </row>
    <row r="218" spans="1:5" ht="12.75">
      <c r="A218" s="35" t="s">
        <v>55</v>
      </c>
      <c r="E218" s="40" t="s">
        <v>5</v>
      </c>
    </row>
    <row r="219" spans="1:5" ht="12.75">
      <c r="A219" t="s">
        <v>56</v>
      </c>
      <c r="E219" s="39" t="s">
        <v>5</v>
      </c>
    </row>
    <row r="220" spans="1:16" ht="12.75">
      <c r="A220" t="s">
        <v>49</v>
      </c>
      <c s="34" t="s">
        <v>212</v>
      </c>
      <c s="34" t="s">
        <v>3011</v>
      </c>
      <c s="35" t="s">
        <v>5</v>
      </c>
      <c s="6" t="s">
        <v>3012</v>
      </c>
      <c s="36" t="s">
        <v>1430</v>
      </c>
      <c s="37">
        <v>149.445</v>
      </c>
      <c s="36">
        <v>0.0003</v>
      </c>
      <c s="36">
        <f>ROUND(G220*H220,6)</f>
      </c>
      <c r="L220" s="38">
        <v>0</v>
      </c>
      <c s="32">
        <f>ROUND(ROUND(L220,2)*ROUND(G220,3),2)</f>
      </c>
      <c s="36" t="s">
        <v>53</v>
      </c>
      <c>
        <f>(M220*21)/100</f>
      </c>
      <c t="s">
        <v>27</v>
      </c>
    </row>
    <row r="221" spans="1:5" ht="12.75">
      <c r="A221" s="35" t="s">
        <v>54</v>
      </c>
      <c r="E221" s="39" t="s">
        <v>3013</v>
      </c>
    </row>
    <row r="222" spans="1:5" ht="12.75">
      <c r="A222" s="35" t="s">
        <v>55</v>
      </c>
      <c r="E222" s="40" t="s">
        <v>5</v>
      </c>
    </row>
    <row r="223" spans="1:5" ht="12.75">
      <c r="A223" t="s">
        <v>56</v>
      </c>
      <c r="E223" s="39" t="s">
        <v>5</v>
      </c>
    </row>
    <row r="224" spans="1:16" ht="25.5">
      <c r="A224" t="s">
        <v>49</v>
      </c>
      <c s="34" t="s">
        <v>215</v>
      </c>
      <c s="34" t="s">
        <v>10973</v>
      </c>
      <c s="35" t="s">
        <v>5</v>
      </c>
      <c s="6" t="s">
        <v>10974</v>
      </c>
      <c s="36" t="s">
        <v>1430</v>
      </c>
      <c s="37">
        <v>149.445</v>
      </c>
      <c s="36">
        <v>0.005</v>
      </c>
      <c s="36">
        <f>ROUND(G224*H224,6)</f>
      </c>
      <c r="L224" s="38">
        <v>0</v>
      </c>
      <c s="32">
        <f>ROUND(ROUND(L224,2)*ROUND(G224,3),2)</f>
      </c>
      <c s="36" t="s">
        <v>53</v>
      </c>
      <c>
        <f>(M224*21)/100</f>
      </c>
      <c t="s">
        <v>27</v>
      </c>
    </row>
    <row r="225" spans="1:5" ht="25.5">
      <c r="A225" s="35" t="s">
        <v>54</v>
      </c>
      <c r="E225" s="39" t="s">
        <v>10975</v>
      </c>
    </row>
    <row r="226" spans="1:5" ht="76.5">
      <c r="A226" s="35" t="s">
        <v>55</v>
      </c>
      <c r="E226" s="40" t="s">
        <v>10976</v>
      </c>
    </row>
    <row r="227" spans="1:5" ht="12.75">
      <c r="A227" t="s">
        <v>56</v>
      </c>
      <c r="E227" s="39" t="s">
        <v>5</v>
      </c>
    </row>
    <row r="228" spans="1:16" ht="25.5">
      <c r="A228" t="s">
        <v>49</v>
      </c>
      <c s="34" t="s">
        <v>220</v>
      </c>
      <c s="34" t="s">
        <v>10977</v>
      </c>
      <c s="35" t="s">
        <v>5</v>
      </c>
      <c s="6" t="s">
        <v>10978</v>
      </c>
      <c s="36" t="s">
        <v>1430</v>
      </c>
      <c s="37">
        <v>149.445</v>
      </c>
      <c s="36">
        <v>0</v>
      </c>
      <c s="36">
        <f>ROUND(G228*H228,6)</f>
      </c>
      <c r="L228" s="38">
        <v>0</v>
      </c>
      <c s="32">
        <f>ROUND(ROUND(L228,2)*ROUND(G228,3),2)</f>
      </c>
      <c s="36" t="s">
        <v>53</v>
      </c>
      <c>
        <f>(M228*21)/100</f>
      </c>
      <c t="s">
        <v>27</v>
      </c>
    </row>
    <row r="229" spans="1:5" ht="25.5">
      <c r="A229" s="35" t="s">
        <v>54</v>
      </c>
      <c r="E229" s="39" t="s">
        <v>10979</v>
      </c>
    </row>
    <row r="230" spans="1:5" ht="12.75">
      <c r="A230" s="35" t="s">
        <v>55</v>
      </c>
      <c r="E230" s="40" t="s">
        <v>5</v>
      </c>
    </row>
    <row r="231" spans="1:5" ht="12.75">
      <c r="A231" t="s">
        <v>56</v>
      </c>
      <c r="E231" s="39" t="s">
        <v>5</v>
      </c>
    </row>
    <row r="232" spans="1:16" ht="12.75">
      <c r="A232" t="s">
        <v>49</v>
      </c>
      <c s="34" t="s">
        <v>223</v>
      </c>
      <c s="34" t="s">
        <v>3015</v>
      </c>
      <c s="35" t="s">
        <v>5</v>
      </c>
      <c s="6" t="s">
        <v>3016</v>
      </c>
      <c s="36" t="s">
        <v>229</v>
      </c>
      <c s="37">
        <v>6.037</v>
      </c>
      <c s="36">
        <v>0</v>
      </c>
      <c s="36">
        <f>ROUND(G232*H232,6)</f>
      </c>
      <c r="L232" s="38">
        <v>0</v>
      </c>
      <c s="32">
        <f>ROUND(ROUND(L232,2)*ROUND(G232,3),2)</f>
      </c>
      <c s="36" t="s">
        <v>53</v>
      </c>
      <c>
        <f>(M232*21)/100</f>
      </c>
      <c t="s">
        <v>27</v>
      </c>
    </row>
    <row r="233" spans="1:5" ht="25.5">
      <c r="A233" s="35" t="s">
        <v>54</v>
      </c>
      <c r="E233" s="39" t="s">
        <v>3017</v>
      </c>
    </row>
    <row r="234" spans="1:5" ht="12.75">
      <c r="A234" s="35" t="s">
        <v>55</v>
      </c>
      <c r="E234" s="40" t="s">
        <v>5</v>
      </c>
    </row>
    <row r="235" spans="1:5" ht="12.75">
      <c r="A235" t="s">
        <v>56</v>
      </c>
      <c r="E235" s="39" t="s">
        <v>5</v>
      </c>
    </row>
    <row r="236" spans="1:16" ht="25.5">
      <c r="A236" t="s">
        <v>49</v>
      </c>
      <c s="34" t="s">
        <v>226</v>
      </c>
      <c s="34" t="s">
        <v>3018</v>
      </c>
      <c s="35" t="s">
        <v>5</v>
      </c>
      <c s="6" t="s">
        <v>3019</v>
      </c>
      <c s="36" t="s">
        <v>229</v>
      </c>
      <c s="37">
        <v>6.037</v>
      </c>
      <c s="36">
        <v>0</v>
      </c>
      <c s="36">
        <f>ROUND(G236*H236,6)</f>
      </c>
      <c r="L236" s="38">
        <v>0</v>
      </c>
      <c s="32">
        <f>ROUND(ROUND(L236,2)*ROUND(G236,3),2)</f>
      </c>
      <c s="36" t="s">
        <v>53</v>
      </c>
      <c>
        <f>(M236*21)/100</f>
      </c>
      <c t="s">
        <v>27</v>
      </c>
    </row>
    <row r="237" spans="1:5" ht="38.25">
      <c r="A237" s="35" t="s">
        <v>54</v>
      </c>
      <c r="E237" s="39" t="s">
        <v>3020</v>
      </c>
    </row>
    <row r="238" spans="1:5" ht="12.75">
      <c r="A238" s="35" t="s">
        <v>55</v>
      </c>
      <c r="E238" s="40" t="s">
        <v>5</v>
      </c>
    </row>
    <row r="239" spans="1:5" ht="12.75">
      <c r="A239" t="s">
        <v>56</v>
      </c>
      <c r="E239" s="39" t="s">
        <v>5</v>
      </c>
    </row>
    <row r="240" spans="1:16" ht="12.75">
      <c r="A240" t="s">
        <v>49</v>
      </c>
      <c s="34" t="s">
        <v>230</v>
      </c>
      <c s="34" t="s">
        <v>10980</v>
      </c>
      <c s="35" t="s">
        <v>5</v>
      </c>
      <c s="6" t="s">
        <v>10981</v>
      </c>
      <c s="36" t="s">
        <v>86</v>
      </c>
      <c s="37">
        <v>9196.845</v>
      </c>
      <c s="36">
        <v>0.0005</v>
      </c>
      <c s="36">
        <f>ROUND(G240*H240,6)</f>
      </c>
      <c r="L240" s="38">
        <v>0</v>
      </c>
      <c s="32">
        <f>ROUND(ROUND(L240,2)*ROUND(G240,3),2)</f>
      </c>
      <c s="36" t="s">
        <v>2373</v>
      </c>
      <c>
        <f>(M240*21)/100</f>
      </c>
      <c t="s">
        <v>27</v>
      </c>
    </row>
    <row r="241" spans="1:5" ht="38.25">
      <c r="A241" s="35" t="s">
        <v>54</v>
      </c>
      <c r="E241" s="39" t="s">
        <v>10982</v>
      </c>
    </row>
    <row r="242" spans="1:5" ht="12.75">
      <c r="A242" s="35" t="s">
        <v>55</v>
      </c>
      <c r="E242" s="40" t="s">
        <v>5</v>
      </c>
    </row>
    <row r="243" spans="1:5" ht="12.75">
      <c r="A243" t="s">
        <v>56</v>
      </c>
      <c r="E243" s="39" t="s">
        <v>10983</v>
      </c>
    </row>
    <row r="244" spans="1:16" ht="12.75">
      <c r="A244" t="s">
        <v>49</v>
      </c>
      <c s="34" t="s">
        <v>234</v>
      </c>
      <c s="34" t="s">
        <v>10984</v>
      </c>
      <c s="35" t="s">
        <v>5</v>
      </c>
      <c s="6" t="s">
        <v>10985</v>
      </c>
      <c s="36" t="s">
        <v>52</v>
      </c>
      <c s="37">
        <v>323.466</v>
      </c>
      <c s="36">
        <v>0</v>
      </c>
      <c s="36">
        <f>ROUND(G244*H244,6)</f>
      </c>
      <c r="L244" s="38">
        <v>0</v>
      </c>
      <c s="32">
        <f>ROUND(ROUND(L244,2)*ROUND(G244,3),2)</f>
      </c>
      <c s="36" t="s">
        <v>76</v>
      </c>
      <c>
        <f>(M244*21)/100</f>
      </c>
      <c t="s">
        <v>27</v>
      </c>
    </row>
    <row r="245" spans="1:5" ht="38.25">
      <c r="A245" s="35" t="s">
        <v>54</v>
      </c>
      <c r="E245" s="39" t="s">
        <v>10986</v>
      </c>
    </row>
    <row r="246" spans="1:5" ht="12.75">
      <c r="A246" s="35" t="s">
        <v>55</v>
      </c>
      <c r="E246" s="40" t="s">
        <v>5</v>
      </c>
    </row>
    <row r="247" spans="1:5" ht="76.5">
      <c r="A247" t="s">
        <v>56</v>
      </c>
      <c r="E247" s="39" t="s">
        <v>10987</v>
      </c>
    </row>
    <row r="248" spans="1:13" ht="12.75">
      <c r="A248" t="s">
        <v>46</v>
      </c>
      <c r="C248" s="31" t="s">
        <v>3028</v>
      </c>
      <c r="E248" s="33" t="s">
        <v>3029</v>
      </c>
      <c r="J248" s="32">
        <f>0</f>
      </c>
      <c s="32">
        <f>0</f>
      </c>
      <c s="32">
        <f>0+L249+L253+L257+L261+L265+L269+L273+L277+L281</f>
      </c>
      <c s="32">
        <f>0+M249+M253+M257+M261+M265+M269+M273+M277+M281</f>
      </c>
    </row>
    <row r="249" spans="1:16" ht="12.75">
      <c r="A249" t="s">
        <v>49</v>
      </c>
      <c s="34" t="s">
        <v>237</v>
      </c>
      <c s="34" t="s">
        <v>5193</v>
      </c>
      <c s="35" t="s">
        <v>5</v>
      </c>
      <c s="6" t="s">
        <v>5194</v>
      </c>
      <c s="36" t="s">
        <v>1430</v>
      </c>
      <c s="37">
        <v>1341.386</v>
      </c>
      <c s="36">
        <v>0</v>
      </c>
      <c s="36">
        <f>ROUND(G249*H249,6)</f>
      </c>
      <c r="L249" s="38">
        <v>0</v>
      </c>
      <c s="32">
        <f>ROUND(ROUND(L249,2)*ROUND(G249,3),2)</f>
      </c>
      <c s="36" t="s">
        <v>53</v>
      </c>
      <c>
        <f>(M249*21)/100</f>
      </c>
      <c t="s">
        <v>27</v>
      </c>
    </row>
    <row r="250" spans="1:5" ht="12.75">
      <c r="A250" s="35" t="s">
        <v>54</v>
      </c>
      <c r="E250" s="39" t="s">
        <v>5195</v>
      </c>
    </row>
    <row r="251" spans="1:5" ht="63.75">
      <c r="A251" s="35" t="s">
        <v>55</v>
      </c>
      <c r="E251" s="40" t="s">
        <v>10988</v>
      </c>
    </row>
    <row r="252" spans="1:5" ht="12.75">
      <c r="A252" t="s">
        <v>56</v>
      </c>
      <c r="E252" s="39" t="s">
        <v>5</v>
      </c>
    </row>
    <row r="253" spans="1:16" ht="12.75">
      <c r="A253" t="s">
        <v>49</v>
      </c>
      <c s="34" t="s">
        <v>240</v>
      </c>
      <c s="34" t="s">
        <v>10989</v>
      </c>
      <c s="35" t="s">
        <v>5</v>
      </c>
      <c s="6" t="s">
        <v>10990</v>
      </c>
      <c s="36" t="s">
        <v>1430</v>
      </c>
      <c s="37">
        <v>1341.386</v>
      </c>
      <c s="36">
        <v>0</v>
      </c>
      <c s="36">
        <f>ROUND(G253*H253,6)</f>
      </c>
      <c r="L253" s="38">
        <v>0</v>
      </c>
      <c s="32">
        <f>ROUND(ROUND(L253,2)*ROUND(G253,3),2)</f>
      </c>
      <c s="36" t="s">
        <v>53</v>
      </c>
      <c>
        <f>(M253*21)/100</f>
      </c>
      <c t="s">
        <v>27</v>
      </c>
    </row>
    <row r="254" spans="1:5" ht="12.75">
      <c r="A254" s="35" t="s">
        <v>54</v>
      </c>
      <c r="E254" s="39" t="s">
        <v>10991</v>
      </c>
    </row>
    <row r="255" spans="1:5" ht="12.75">
      <c r="A255" s="35" t="s">
        <v>55</v>
      </c>
      <c r="E255" s="40" t="s">
        <v>5</v>
      </c>
    </row>
    <row r="256" spans="1:5" ht="12.75">
      <c r="A256" t="s">
        <v>56</v>
      </c>
      <c r="E256" s="39" t="s">
        <v>5</v>
      </c>
    </row>
    <row r="257" spans="1:16" ht="12.75">
      <c r="A257" t="s">
        <v>49</v>
      </c>
      <c s="34" t="s">
        <v>243</v>
      </c>
      <c s="34" t="s">
        <v>10992</v>
      </c>
      <c s="35" t="s">
        <v>5</v>
      </c>
      <c s="6" t="s">
        <v>10993</v>
      </c>
      <c s="36" t="s">
        <v>1430</v>
      </c>
      <c s="37">
        <v>1490.831</v>
      </c>
      <c s="36">
        <v>0.003</v>
      </c>
      <c s="36">
        <f>ROUND(G257*H257,6)</f>
      </c>
      <c r="L257" s="38">
        <v>0</v>
      </c>
      <c s="32">
        <f>ROUND(ROUND(L257,2)*ROUND(G257,3),2)</f>
      </c>
      <c s="36" t="s">
        <v>53</v>
      </c>
      <c>
        <f>(M257*21)/100</f>
      </c>
      <c t="s">
        <v>27</v>
      </c>
    </row>
    <row r="258" spans="1:5" ht="25.5">
      <c r="A258" s="35" t="s">
        <v>54</v>
      </c>
      <c r="E258" s="39" t="s">
        <v>10994</v>
      </c>
    </row>
    <row r="259" spans="1:5" ht="127.5">
      <c r="A259" s="35" t="s">
        <v>55</v>
      </c>
      <c r="E259" s="40" t="s">
        <v>10995</v>
      </c>
    </row>
    <row r="260" spans="1:5" ht="12.75">
      <c r="A260" t="s">
        <v>56</v>
      </c>
      <c r="E260" s="39" t="s">
        <v>5</v>
      </c>
    </row>
    <row r="261" spans="1:16" ht="12.75">
      <c r="A261" t="s">
        <v>49</v>
      </c>
      <c s="34" t="s">
        <v>246</v>
      </c>
      <c s="34" t="s">
        <v>3411</v>
      </c>
      <c s="35" t="s">
        <v>5</v>
      </c>
      <c s="6" t="s">
        <v>3412</v>
      </c>
      <c s="36" t="s">
        <v>1430</v>
      </c>
      <c s="37">
        <v>1341.386</v>
      </c>
      <c s="36">
        <v>0</v>
      </c>
      <c s="36">
        <f>ROUND(G261*H261,6)</f>
      </c>
      <c r="L261" s="38">
        <v>0</v>
      </c>
      <c s="32">
        <f>ROUND(ROUND(L261,2)*ROUND(G261,3),2)</f>
      </c>
      <c s="36" t="s">
        <v>53</v>
      </c>
      <c>
        <f>(M261*21)/100</f>
      </c>
      <c t="s">
        <v>27</v>
      </c>
    </row>
    <row r="262" spans="1:5" ht="12.75">
      <c r="A262" s="35" t="s">
        <v>54</v>
      </c>
      <c r="E262" s="39" t="s">
        <v>3412</v>
      </c>
    </row>
    <row r="263" spans="1:5" ht="63.75">
      <c r="A263" s="35" t="s">
        <v>55</v>
      </c>
      <c r="E263" s="40" t="s">
        <v>10988</v>
      </c>
    </row>
    <row r="264" spans="1:5" ht="12.75">
      <c r="A264" t="s">
        <v>56</v>
      </c>
      <c r="E264" s="39" t="s">
        <v>5</v>
      </c>
    </row>
    <row r="265" spans="1:16" ht="12.75">
      <c r="A265" t="s">
        <v>49</v>
      </c>
      <c s="34" t="s">
        <v>249</v>
      </c>
      <c s="34" t="s">
        <v>10996</v>
      </c>
      <c s="35" t="s">
        <v>5</v>
      </c>
      <c s="6" t="s">
        <v>10997</v>
      </c>
      <c s="36" t="s">
        <v>1430</v>
      </c>
      <c s="37">
        <v>59.88</v>
      </c>
      <c s="36">
        <v>0.000154</v>
      </c>
      <c s="36">
        <f>ROUND(G265*H265,6)</f>
      </c>
      <c r="L265" s="38">
        <v>0</v>
      </c>
      <c s="32">
        <f>ROUND(ROUND(L265,2)*ROUND(G265,3),2)</f>
      </c>
      <c s="36" t="s">
        <v>53</v>
      </c>
      <c>
        <f>(M265*21)/100</f>
      </c>
      <c t="s">
        <v>27</v>
      </c>
    </row>
    <row r="266" spans="1:5" ht="12.75">
      <c r="A266" s="35" t="s">
        <v>54</v>
      </c>
      <c r="E266" s="39" t="s">
        <v>10998</v>
      </c>
    </row>
    <row r="267" spans="1:5" ht="89.25">
      <c r="A267" s="35" t="s">
        <v>55</v>
      </c>
      <c r="E267" s="40" t="s">
        <v>10999</v>
      </c>
    </row>
    <row r="268" spans="1:5" ht="12.75">
      <c r="A268" t="s">
        <v>56</v>
      </c>
      <c r="E268" s="39" t="s">
        <v>5</v>
      </c>
    </row>
    <row r="269" spans="1:16" ht="12.75">
      <c r="A269" t="s">
        <v>49</v>
      </c>
      <c s="34" t="s">
        <v>252</v>
      </c>
      <c s="34" t="s">
        <v>11000</v>
      </c>
      <c s="35" t="s">
        <v>5</v>
      </c>
      <c s="6" t="s">
        <v>11001</v>
      </c>
      <c s="36" t="s">
        <v>1430</v>
      </c>
      <c s="37">
        <v>1341.386</v>
      </c>
      <c s="36">
        <v>0.0001</v>
      </c>
      <c s="36">
        <f>ROUND(G269*H269,6)</f>
      </c>
      <c r="L269" s="38">
        <v>0</v>
      </c>
      <c s="32">
        <f>ROUND(ROUND(L269,2)*ROUND(G269,3),2)</f>
      </c>
      <c s="36" t="s">
        <v>53</v>
      </c>
      <c>
        <f>(M269*21)/100</f>
      </c>
      <c t="s">
        <v>27</v>
      </c>
    </row>
    <row r="270" spans="1:5" ht="25.5">
      <c r="A270" s="35" t="s">
        <v>54</v>
      </c>
      <c r="E270" s="39" t="s">
        <v>11002</v>
      </c>
    </row>
    <row r="271" spans="1:5" ht="12.75">
      <c r="A271" s="35" t="s">
        <v>55</v>
      </c>
      <c r="E271" s="40" t="s">
        <v>5</v>
      </c>
    </row>
    <row r="272" spans="1:5" ht="12.75">
      <c r="A272" t="s">
        <v>56</v>
      </c>
      <c r="E272" s="39" t="s">
        <v>5</v>
      </c>
    </row>
    <row r="273" spans="1:16" ht="12.75">
      <c r="A273" t="s">
        <v>49</v>
      </c>
      <c s="34" t="s">
        <v>255</v>
      </c>
      <c s="34" t="s">
        <v>11003</v>
      </c>
      <c s="35" t="s">
        <v>5</v>
      </c>
      <c s="6" t="s">
        <v>11004</v>
      </c>
      <c s="36" t="s">
        <v>1430</v>
      </c>
      <c s="37">
        <v>1341.386</v>
      </c>
      <c s="36">
        <v>0.000363</v>
      </c>
      <c s="36">
        <f>ROUND(G273*H273,6)</f>
      </c>
      <c r="L273" s="38">
        <v>0</v>
      </c>
      <c s="32">
        <f>ROUND(ROUND(L273,2)*ROUND(G273,3),2)</f>
      </c>
      <c s="36" t="s">
        <v>53</v>
      </c>
      <c>
        <f>(M273*21)/100</f>
      </c>
      <c t="s">
        <v>27</v>
      </c>
    </row>
    <row r="274" spans="1:5" ht="25.5">
      <c r="A274" s="35" t="s">
        <v>54</v>
      </c>
      <c r="E274" s="39" t="s">
        <v>11005</v>
      </c>
    </row>
    <row r="275" spans="1:5" ht="63.75">
      <c r="A275" s="35" t="s">
        <v>55</v>
      </c>
      <c r="E275" s="40" t="s">
        <v>10988</v>
      </c>
    </row>
    <row r="276" spans="1:5" ht="12.75">
      <c r="A276" t="s">
        <v>56</v>
      </c>
      <c r="E276" s="39" t="s">
        <v>5</v>
      </c>
    </row>
    <row r="277" spans="1:16" ht="12.75">
      <c r="A277" t="s">
        <v>49</v>
      </c>
      <c s="34" t="s">
        <v>368</v>
      </c>
      <c s="34" t="s">
        <v>11006</v>
      </c>
      <c s="35" t="s">
        <v>5</v>
      </c>
      <c s="6" t="s">
        <v>11007</v>
      </c>
      <c s="36" t="s">
        <v>1430</v>
      </c>
      <c s="37">
        <v>149.445</v>
      </c>
      <c s="36">
        <v>0.000503</v>
      </c>
      <c s="36">
        <f>ROUND(G277*H277,6)</f>
      </c>
      <c r="L277" s="38">
        <v>0</v>
      </c>
      <c s="32">
        <f>ROUND(ROUND(L277,2)*ROUND(G277,3),2)</f>
      </c>
      <c s="36" t="s">
        <v>53</v>
      </c>
      <c>
        <f>(M277*21)/100</f>
      </c>
      <c t="s">
        <v>27</v>
      </c>
    </row>
    <row r="278" spans="1:5" ht="25.5">
      <c r="A278" s="35" t="s">
        <v>54</v>
      </c>
      <c r="E278" s="39" t="s">
        <v>11008</v>
      </c>
    </row>
    <row r="279" spans="1:5" ht="76.5">
      <c r="A279" s="35" t="s">
        <v>55</v>
      </c>
      <c r="E279" s="40" t="s">
        <v>10976</v>
      </c>
    </row>
    <row r="280" spans="1:5" ht="12.75">
      <c r="A280" t="s">
        <v>56</v>
      </c>
      <c r="E280" s="39" t="s">
        <v>5</v>
      </c>
    </row>
    <row r="281" spans="1:16" ht="12.75">
      <c r="A281" t="s">
        <v>49</v>
      </c>
      <c s="34" t="s">
        <v>371</v>
      </c>
      <c s="34" t="s">
        <v>5753</v>
      </c>
      <c s="35" t="s">
        <v>5</v>
      </c>
      <c s="6" t="s">
        <v>5754</v>
      </c>
      <c s="36" t="s">
        <v>1430</v>
      </c>
      <c s="37">
        <v>372.809</v>
      </c>
      <c s="36">
        <v>0.000166</v>
      </c>
      <c s="36">
        <f>ROUND(G281*H281,6)</f>
      </c>
      <c r="L281" s="38">
        <v>0</v>
      </c>
      <c s="32">
        <f>ROUND(ROUND(L281,2)*ROUND(G281,3),2)</f>
      </c>
      <c s="36" t="s">
        <v>53</v>
      </c>
      <c>
        <f>(M281*21)/100</f>
      </c>
      <c t="s">
        <v>27</v>
      </c>
    </row>
    <row r="282" spans="1:5" ht="25.5">
      <c r="A282" s="35" t="s">
        <v>54</v>
      </c>
      <c r="E282" s="39" t="s">
        <v>5755</v>
      </c>
    </row>
    <row r="283" spans="1:5" ht="51">
      <c r="A283" s="35" t="s">
        <v>55</v>
      </c>
      <c r="E283" s="40" t="s">
        <v>11009</v>
      </c>
    </row>
    <row r="284" spans="1:5" ht="12.75">
      <c r="A284" t="s">
        <v>56</v>
      </c>
      <c r="E284" s="39" t="s">
        <v>5</v>
      </c>
    </row>
    <row r="285" spans="1:13" ht="12.75">
      <c r="A285" t="s">
        <v>46</v>
      </c>
      <c r="C285" s="31" t="s">
        <v>77</v>
      </c>
      <c r="E285" s="33" t="s">
        <v>3044</v>
      </c>
      <c r="J285" s="32">
        <f>0</f>
      </c>
      <c s="32">
        <f>0</f>
      </c>
      <c s="32">
        <f>0+L286+L290+L294+L298+L302+L306+L310+L314+L318+L322+L326+L330+L334+L338+L342</f>
      </c>
      <c s="32">
        <f>0+M286+M290+M294+M298+M302+M306+M310+M314+M318+M322+M326+M330+M334+M338+M342</f>
      </c>
    </row>
    <row r="286" spans="1:16" ht="12.75">
      <c r="A286" t="s">
        <v>49</v>
      </c>
      <c s="34" t="s">
        <v>472</v>
      </c>
      <c s="34" t="s">
        <v>11010</v>
      </c>
      <c s="35" t="s">
        <v>5</v>
      </c>
      <c s="6" t="s">
        <v>11011</v>
      </c>
      <c s="36" t="s">
        <v>86</v>
      </c>
      <c s="37">
        <v>4</v>
      </c>
      <c s="36">
        <v>0</v>
      </c>
      <c s="36">
        <f>ROUND(G286*H286,6)</f>
      </c>
      <c r="L286" s="38">
        <v>0</v>
      </c>
      <c s="32">
        <f>ROUND(ROUND(L286,2)*ROUND(G286,3),2)</f>
      </c>
      <c s="36" t="s">
        <v>53</v>
      </c>
      <c>
        <f>(M286*21)/100</f>
      </c>
      <c t="s">
        <v>27</v>
      </c>
    </row>
    <row r="287" spans="1:5" ht="25.5">
      <c r="A287" s="35" t="s">
        <v>54</v>
      </c>
      <c r="E287" s="39" t="s">
        <v>11012</v>
      </c>
    </row>
    <row r="288" spans="1:5" ht="12.75">
      <c r="A288" s="35" t="s">
        <v>55</v>
      </c>
      <c r="E288" s="40" t="s">
        <v>5</v>
      </c>
    </row>
    <row r="289" spans="1:5" ht="12.75">
      <c r="A289" t="s">
        <v>56</v>
      </c>
      <c r="E289" s="39" t="s">
        <v>5</v>
      </c>
    </row>
    <row r="290" spans="1:16" ht="25.5">
      <c r="A290" t="s">
        <v>49</v>
      </c>
      <c s="34" t="s">
        <v>475</v>
      </c>
      <c s="34" t="s">
        <v>11013</v>
      </c>
      <c s="35" t="s">
        <v>5</v>
      </c>
      <c s="6" t="s">
        <v>11014</v>
      </c>
      <c s="36" t="s">
        <v>86</v>
      </c>
      <c s="37">
        <v>4</v>
      </c>
      <c s="36">
        <v>0</v>
      </c>
      <c s="36">
        <f>ROUND(G290*H290,6)</f>
      </c>
      <c r="L290" s="38">
        <v>0</v>
      </c>
      <c s="32">
        <f>ROUND(ROUND(L290,2)*ROUND(G290,3),2)</f>
      </c>
      <c s="36" t="s">
        <v>53</v>
      </c>
      <c>
        <f>(M290*21)/100</f>
      </c>
      <c t="s">
        <v>27</v>
      </c>
    </row>
    <row r="291" spans="1:5" ht="25.5">
      <c r="A291" s="35" t="s">
        <v>54</v>
      </c>
      <c r="E291" s="39" t="s">
        <v>11015</v>
      </c>
    </row>
    <row r="292" spans="1:5" ht="12.75">
      <c r="A292" s="35" t="s">
        <v>55</v>
      </c>
      <c r="E292" s="40" t="s">
        <v>5</v>
      </c>
    </row>
    <row r="293" spans="1:5" ht="12.75">
      <c r="A293" t="s">
        <v>56</v>
      </c>
      <c r="E293" s="39" t="s">
        <v>5</v>
      </c>
    </row>
    <row r="294" spans="1:16" ht="25.5">
      <c r="A294" t="s">
        <v>49</v>
      </c>
      <c s="34" t="s">
        <v>478</v>
      </c>
      <c s="34" t="s">
        <v>11016</v>
      </c>
      <c s="35" t="s">
        <v>5</v>
      </c>
      <c s="6" t="s">
        <v>11017</v>
      </c>
      <c s="36" t="s">
        <v>86</v>
      </c>
      <c s="37">
        <v>120</v>
      </c>
      <c s="36">
        <v>0</v>
      </c>
      <c s="36">
        <f>ROUND(G294*H294,6)</f>
      </c>
      <c r="L294" s="38">
        <v>0</v>
      </c>
      <c s="32">
        <f>ROUND(ROUND(L294,2)*ROUND(G294,3),2)</f>
      </c>
      <c s="36" t="s">
        <v>53</v>
      </c>
      <c>
        <f>(M294*21)/100</f>
      </c>
      <c t="s">
        <v>27</v>
      </c>
    </row>
    <row r="295" spans="1:5" ht="38.25">
      <c r="A295" s="35" t="s">
        <v>54</v>
      </c>
      <c r="E295" s="39" t="s">
        <v>11018</v>
      </c>
    </row>
    <row r="296" spans="1:5" ht="12.75">
      <c r="A296" s="35" t="s">
        <v>55</v>
      </c>
      <c r="E296" s="40" t="s">
        <v>5</v>
      </c>
    </row>
    <row r="297" spans="1:5" ht="12.75">
      <c r="A297" t="s">
        <v>56</v>
      </c>
      <c r="E297" s="39" t="s">
        <v>5</v>
      </c>
    </row>
    <row r="298" spans="1:16" ht="25.5">
      <c r="A298" t="s">
        <v>49</v>
      </c>
      <c s="34" t="s">
        <v>481</v>
      </c>
      <c s="34" t="s">
        <v>11019</v>
      </c>
      <c s="35" t="s">
        <v>5</v>
      </c>
      <c s="6" t="s">
        <v>11020</v>
      </c>
      <c s="36" t="s">
        <v>86</v>
      </c>
      <c s="37">
        <v>4</v>
      </c>
      <c s="36">
        <v>0</v>
      </c>
      <c s="36">
        <f>ROUND(G298*H298,6)</f>
      </c>
      <c r="L298" s="38">
        <v>0</v>
      </c>
      <c s="32">
        <f>ROUND(ROUND(L298,2)*ROUND(G298,3),2)</f>
      </c>
      <c s="36" t="s">
        <v>53</v>
      </c>
      <c>
        <f>(M298*21)/100</f>
      </c>
      <c t="s">
        <v>27</v>
      </c>
    </row>
    <row r="299" spans="1:5" ht="25.5">
      <c r="A299" s="35" t="s">
        <v>54</v>
      </c>
      <c r="E299" s="39" t="s">
        <v>11021</v>
      </c>
    </row>
    <row r="300" spans="1:5" ht="12.75">
      <c r="A300" s="35" t="s">
        <v>55</v>
      </c>
      <c r="E300" s="40" t="s">
        <v>5</v>
      </c>
    </row>
    <row r="301" spans="1:5" ht="12.75">
      <c r="A301" t="s">
        <v>56</v>
      </c>
      <c r="E301" s="39" t="s">
        <v>5</v>
      </c>
    </row>
    <row r="302" spans="1:16" ht="12.75">
      <c r="A302" t="s">
        <v>49</v>
      </c>
      <c s="34" t="s">
        <v>484</v>
      </c>
      <c s="34" t="s">
        <v>5298</v>
      </c>
      <c s="35" t="s">
        <v>5</v>
      </c>
      <c s="6" t="s">
        <v>5299</v>
      </c>
      <c s="36" t="s">
        <v>1430</v>
      </c>
      <c s="37">
        <v>1117.821</v>
      </c>
      <c s="36">
        <v>3.5E-05</v>
      </c>
      <c s="36">
        <f>ROUND(G302*H302,6)</f>
      </c>
      <c r="L302" s="38">
        <v>0</v>
      </c>
      <c s="32">
        <f>ROUND(ROUND(L302,2)*ROUND(G302,3),2)</f>
      </c>
      <c s="36" t="s">
        <v>53</v>
      </c>
      <c>
        <f>(M302*21)/100</f>
      </c>
      <c t="s">
        <v>27</v>
      </c>
    </row>
    <row r="303" spans="1:5" ht="25.5">
      <c r="A303" s="35" t="s">
        <v>54</v>
      </c>
      <c r="E303" s="39" t="s">
        <v>5300</v>
      </c>
    </row>
    <row r="304" spans="1:5" ht="63.75">
      <c r="A304" s="35" t="s">
        <v>55</v>
      </c>
      <c r="E304" s="40" t="s">
        <v>11022</v>
      </c>
    </row>
    <row r="305" spans="1:5" ht="12.75">
      <c r="A305" t="s">
        <v>56</v>
      </c>
      <c r="E305" s="39" t="s">
        <v>5</v>
      </c>
    </row>
    <row r="306" spans="1:16" ht="25.5">
      <c r="A306" t="s">
        <v>49</v>
      </c>
      <c s="34" t="s">
        <v>485</v>
      </c>
      <c s="34" t="s">
        <v>3559</v>
      </c>
      <c s="35" t="s">
        <v>5</v>
      </c>
      <c s="6" t="s">
        <v>3560</v>
      </c>
      <c s="36" t="s">
        <v>1409</v>
      </c>
      <c s="37">
        <v>118.665</v>
      </c>
      <c s="36">
        <v>0</v>
      </c>
      <c s="36">
        <f>ROUND(G306*H306,6)</f>
      </c>
      <c r="L306" s="38">
        <v>0</v>
      </c>
      <c s="32">
        <f>ROUND(ROUND(L306,2)*ROUND(G306,3),2)</f>
      </c>
      <c s="36" t="s">
        <v>53</v>
      </c>
      <c>
        <f>(M306*21)/100</f>
      </c>
      <c t="s">
        <v>27</v>
      </c>
    </row>
    <row r="307" spans="1:5" ht="12.75">
      <c r="A307" s="35" t="s">
        <v>54</v>
      </c>
      <c r="E307" s="39" t="s">
        <v>3561</v>
      </c>
    </row>
    <row r="308" spans="1:5" ht="63.75">
      <c r="A308" s="35" t="s">
        <v>55</v>
      </c>
      <c r="E308" s="40" t="s">
        <v>11023</v>
      </c>
    </row>
    <row r="309" spans="1:5" ht="12.75">
      <c r="A309" t="s">
        <v>56</v>
      </c>
      <c r="E309" s="39" t="s">
        <v>5</v>
      </c>
    </row>
    <row r="310" spans="1:16" ht="12.75">
      <c r="A310" t="s">
        <v>49</v>
      </c>
      <c s="34" t="s">
        <v>488</v>
      </c>
      <c s="34" t="s">
        <v>3795</v>
      </c>
      <c s="35" t="s">
        <v>5</v>
      </c>
      <c s="6" t="s">
        <v>3796</v>
      </c>
      <c s="36" t="s">
        <v>1430</v>
      </c>
      <c s="37">
        <v>149.445</v>
      </c>
      <c s="36">
        <v>0</v>
      </c>
      <c s="36">
        <f>ROUND(G310*H310,6)</f>
      </c>
      <c r="L310" s="38">
        <v>0</v>
      </c>
      <c s="32">
        <f>ROUND(ROUND(L310,2)*ROUND(G310,3),2)</f>
      </c>
      <c s="36" t="s">
        <v>53</v>
      </c>
      <c>
        <f>(M310*21)/100</f>
      </c>
      <c t="s">
        <v>27</v>
      </c>
    </row>
    <row r="311" spans="1:5" ht="25.5">
      <c r="A311" s="35" t="s">
        <v>54</v>
      </c>
      <c r="E311" s="39" t="s">
        <v>3797</v>
      </c>
    </row>
    <row r="312" spans="1:5" ht="76.5">
      <c r="A312" s="35" t="s">
        <v>55</v>
      </c>
      <c r="E312" s="40" t="s">
        <v>11024</v>
      </c>
    </row>
    <row r="313" spans="1:5" ht="12.75">
      <c r="A313" t="s">
        <v>56</v>
      </c>
      <c r="E313" s="39" t="s">
        <v>5</v>
      </c>
    </row>
    <row r="314" spans="1:16" ht="12.75">
      <c r="A314" t="s">
        <v>49</v>
      </c>
      <c s="34" t="s">
        <v>491</v>
      </c>
      <c s="34" t="s">
        <v>5302</v>
      </c>
      <c s="35" t="s">
        <v>5</v>
      </c>
      <c s="6" t="s">
        <v>5303</v>
      </c>
      <c s="36" t="s">
        <v>1430</v>
      </c>
      <c s="37">
        <v>1131.651</v>
      </c>
      <c s="36">
        <v>0</v>
      </c>
      <c s="36">
        <f>ROUND(G314*H314,6)</f>
      </c>
      <c r="L314" s="38">
        <v>0</v>
      </c>
      <c s="32">
        <f>ROUND(ROUND(L314,2)*ROUND(G314,3),2)</f>
      </c>
      <c s="36" t="s">
        <v>53</v>
      </c>
      <c>
        <f>(M314*21)/100</f>
      </c>
      <c t="s">
        <v>27</v>
      </c>
    </row>
    <row r="315" spans="1:5" ht="12.75">
      <c r="A315" s="35" t="s">
        <v>54</v>
      </c>
      <c r="E315" s="39" t="s">
        <v>5304</v>
      </c>
    </row>
    <row r="316" spans="1:5" ht="127.5">
      <c r="A316" s="35" t="s">
        <v>55</v>
      </c>
      <c r="E316" s="40" t="s">
        <v>11025</v>
      </c>
    </row>
    <row r="317" spans="1:5" ht="12.75">
      <c r="A317" t="s">
        <v>56</v>
      </c>
      <c r="E317" s="39" t="s">
        <v>5</v>
      </c>
    </row>
    <row r="318" spans="1:16" ht="12.75">
      <c r="A318" t="s">
        <v>49</v>
      </c>
      <c s="34" t="s">
        <v>494</v>
      </c>
      <c s="34" t="s">
        <v>11026</v>
      </c>
      <c s="35" t="s">
        <v>5</v>
      </c>
      <c s="6" t="s">
        <v>11027</v>
      </c>
      <c s="36" t="s">
        <v>1430</v>
      </c>
      <c s="37">
        <v>48.983</v>
      </c>
      <c s="36">
        <v>0.02014</v>
      </c>
      <c s="36">
        <f>ROUND(G318*H318,6)</f>
      </c>
      <c r="L318" s="38">
        <v>0</v>
      </c>
      <c s="32">
        <f>ROUND(ROUND(L318,2)*ROUND(G318,3),2)</f>
      </c>
      <c s="36" t="s">
        <v>53</v>
      </c>
      <c>
        <f>(M318*21)/100</f>
      </c>
      <c t="s">
        <v>27</v>
      </c>
    </row>
    <row r="319" spans="1:5" ht="25.5">
      <c r="A319" s="35" t="s">
        <v>54</v>
      </c>
      <c r="E319" s="39" t="s">
        <v>11028</v>
      </c>
    </row>
    <row r="320" spans="1:5" ht="153">
      <c r="A320" s="35" t="s">
        <v>55</v>
      </c>
      <c r="E320" s="40" t="s">
        <v>11029</v>
      </c>
    </row>
    <row r="321" spans="1:5" ht="12.75">
      <c r="A321" t="s">
        <v>56</v>
      </c>
      <c r="E321" s="39" t="s">
        <v>5</v>
      </c>
    </row>
    <row r="322" spans="1:16" ht="12.75">
      <c r="A322" t="s">
        <v>49</v>
      </c>
      <c s="34" t="s">
        <v>497</v>
      </c>
      <c s="34" t="s">
        <v>11030</v>
      </c>
      <c s="35" t="s">
        <v>5</v>
      </c>
      <c s="6" t="s">
        <v>11031</v>
      </c>
      <c s="36" t="s">
        <v>1430</v>
      </c>
      <c s="37">
        <v>402.416</v>
      </c>
      <c s="36">
        <v>0.0211</v>
      </c>
      <c s="36">
        <f>ROUND(G322*H322,6)</f>
      </c>
      <c r="L322" s="38">
        <v>0</v>
      </c>
      <c s="32">
        <f>ROUND(ROUND(L322,2)*ROUND(G322,3),2)</f>
      </c>
      <c s="36" t="s">
        <v>53</v>
      </c>
      <c>
        <f>(M322*21)/100</f>
      </c>
      <c t="s">
        <v>27</v>
      </c>
    </row>
    <row r="323" spans="1:5" ht="25.5">
      <c r="A323" s="35" t="s">
        <v>54</v>
      </c>
      <c r="E323" s="39" t="s">
        <v>11032</v>
      </c>
    </row>
    <row r="324" spans="1:5" ht="76.5">
      <c r="A324" s="35" t="s">
        <v>55</v>
      </c>
      <c r="E324" s="40" t="s">
        <v>11033</v>
      </c>
    </row>
    <row r="325" spans="1:5" ht="12.75">
      <c r="A325" t="s">
        <v>56</v>
      </c>
      <c r="E325" s="39" t="s">
        <v>5</v>
      </c>
    </row>
    <row r="326" spans="1:16" ht="12.75">
      <c r="A326" t="s">
        <v>49</v>
      </c>
      <c s="34" t="s">
        <v>498</v>
      </c>
      <c s="34" t="s">
        <v>5820</v>
      </c>
      <c s="35" t="s">
        <v>5</v>
      </c>
      <c s="6" t="s">
        <v>5821</v>
      </c>
      <c s="36" t="s">
        <v>1430</v>
      </c>
      <c s="37">
        <v>335.346</v>
      </c>
      <c s="36">
        <v>0.02014</v>
      </c>
      <c s="36">
        <f>ROUND(G326*H326,6)</f>
      </c>
      <c r="L326" s="38">
        <v>0</v>
      </c>
      <c s="32">
        <f>ROUND(ROUND(L326,2)*ROUND(G326,3),2)</f>
      </c>
      <c s="36" t="s">
        <v>53</v>
      </c>
      <c>
        <f>(M326*21)/100</f>
      </c>
      <c t="s">
        <v>27</v>
      </c>
    </row>
    <row r="327" spans="1:5" ht="25.5">
      <c r="A327" s="35" t="s">
        <v>54</v>
      </c>
      <c r="E327" s="39" t="s">
        <v>5822</v>
      </c>
    </row>
    <row r="328" spans="1:5" ht="76.5">
      <c r="A328" s="35" t="s">
        <v>55</v>
      </c>
      <c r="E328" s="40" t="s">
        <v>11034</v>
      </c>
    </row>
    <row r="329" spans="1:5" ht="12.75">
      <c r="A329" t="s">
        <v>56</v>
      </c>
      <c r="E329" s="39" t="s">
        <v>5</v>
      </c>
    </row>
    <row r="330" spans="1:16" ht="12.75">
      <c r="A330" t="s">
        <v>49</v>
      </c>
      <c s="34" t="s">
        <v>501</v>
      </c>
      <c s="34" t="s">
        <v>11035</v>
      </c>
      <c s="35" t="s">
        <v>5</v>
      </c>
      <c s="6" t="s">
        <v>11036</v>
      </c>
      <c s="36" t="s">
        <v>1430</v>
      </c>
      <c s="37">
        <v>163.275</v>
      </c>
      <c s="36">
        <v>0.00397</v>
      </c>
      <c s="36">
        <f>ROUND(G330*H330,6)</f>
      </c>
      <c r="L330" s="38">
        <v>0</v>
      </c>
      <c s="32">
        <f>ROUND(ROUND(L330,2)*ROUND(G330,3),2)</f>
      </c>
      <c s="36" t="s">
        <v>53</v>
      </c>
      <c>
        <f>(M330*21)/100</f>
      </c>
      <c t="s">
        <v>27</v>
      </c>
    </row>
    <row r="331" spans="1:5" ht="12.75">
      <c r="A331" s="35" t="s">
        <v>54</v>
      </c>
      <c r="E331" s="39" t="s">
        <v>11037</v>
      </c>
    </row>
    <row r="332" spans="1:5" ht="140.25">
      <c r="A332" s="35" t="s">
        <v>55</v>
      </c>
      <c r="E332" s="40" t="s">
        <v>11038</v>
      </c>
    </row>
    <row r="333" spans="1:5" ht="12.75">
      <c r="A333" t="s">
        <v>56</v>
      </c>
      <c r="E333" s="39" t="s">
        <v>5</v>
      </c>
    </row>
    <row r="334" spans="1:16" ht="12.75">
      <c r="A334" t="s">
        <v>49</v>
      </c>
      <c s="34" t="s">
        <v>504</v>
      </c>
      <c s="34" t="s">
        <v>11039</v>
      </c>
      <c s="35" t="s">
        <v>5</v>
      </c>
      <c s="6" t="s">
        <v>11040</v>
      </c>
      <c s="36" t="s">
        <v>1430</v>
      </c>
      <c s="37">
        <v>1341.386</v>
      </c>
      <c s="36">
        <v>0.00427</v>
      </c>
      <c s="36">
        <f>ROUND(G334*H334,6)</f>
      </c>
      <c r="L334" s="38">
        <v>0</v>
      </c>
      <c s="32">
        <f>ROUND(ROUND(L334,2)*ROUND(G334,3),2)</f>
      </c>
      <c s="36" t="s">
        <v>53</v>
      </c>
      <c>
        <f>(M334*21)/100</f>
      </c>
      <c t="s">
        <v>27</v>
      </c>
    </row>
    <row r="335" spans="1:5" ht="25.5">
      <c r="A335" s="35" t="s">
        <v>54</v>
      </c>
      <c r="E335" s="39" t="s">
        <v>11041</v>
      </c>
    </row>
    <row r="336" spans="1:5" ht="63.75">
      <c r="A336" s="35" t="s">
        <v>55</v>
      </c>
      <c r="E336" s="40" t="s">
        <v>11042</v>
      </c>
    </row>
    <row r="337" spans="1:5" ht="12.75">
      <c r="A337" t="s">
        <v>56</v>
      </c>
      <c r="E337" s="39" t="s">
        <v>5</v>
      </c>
    </row>
    <row r="338" spans="1:16" ht="12.75">
      <c r="A338" t="s">
        <v>49</v>
      </c>
      <c s="34" t="s">
        <v>505</v>
      </c>
      <c s="34" t="s">
        <v>11043</v>
      </c>
      <c s="35" t="s">
        <v>5</v>
      </c>
      <c s="6" t="s">
        <v>11044</v>
      </c>
      <c s="36" t="s">
        <v>1430</v>
      </c>
      <c s="37">
        <v>1117.821</v>
      </c>
      <c s="36">
        <v>0.00359</v>
      </c>
      <c s="36">
        <f>ROUND(G338*H338,6)</f>
      </c>
      <c r="L338" s="38">
        <v>0</v>
      </c>
      <c s="32">
        <f>ROUND(ROUND(L338,2)*ROUND(G338,3),2)</f>
      </c>
      <c s="36" t="s">
        <v>53</v>
      </c>
      <c>
        <f>(M338*21)/100</f>
      </c>
      <c t="s">
        <v>27</v>
      </c>
    </row>
    <row r="339" spans="1:5" ht="25.5">
      <c r="A339" s="35" t="s">
        <v>54</v>
      </c>
      <c r="E339" s="39" t="s">
        <v>11045</v>
      </c>
    </row>
    <row r="340" spans="1:5" ht="63.75">
      <c r="A340" s="35" t="s">
        <v>55</v>
      </c>
      <c r="E340" s="40" t="s">
        <v>11046</v>
      </c>
    </row>
    <row r="341" spans="1:5" ht="12.75">
      <c r="A341" t="s">
        <v>56</v>
      </c>
      <c r="E341" s="39" t="s">
        <v>5</v>
      </c>
    </row>
    <row r="342" spans="1:16" ht="12.75">
      <c r="A342" t="s">
        <v>49</v>
      </c>
      <c s="34" t="s">
        <v>508</v>
      </c>
      <c s="34" t="s">
        <v>5835</v>
      </c>
      <c s="35" t="s">
        <v>5</v>
      </c>
      <c s="6" t="s">
        <v>5836</v>
      </c>
      <c s="36" t="s">
        <v>1430</v>
      </c>
      <c s="37">
        <v>335.346</v>
      </c>
      <c s="36">
        <v>0.00134</v>
      </c>
      <c s="36">
        <f>ROUND(G342*H342,6)</f>
      </c>
      <c r="L342" s="38">
        <v>0</v>
      </c>
      <c s="32">
        <f>ROUND(ROUND(L342,2)*ROUND(G342,3),2)</f>
      </c>
      <c s="36" t="s">
        <v>53</v>
      </c>
      <c>
        <f>(M342*21)/100</f>
      </c>
      <c t="s">
        <v>27</v>
      </c>
    </row>
    <row r="343" spans="1:5" ht="25.5">
      <c r="A343" s="35" t="s">
        <v>54</v>
      </c>
      <c r="E343" s="39" t="s">
        <v>5837</v>
      </c>
    </row>
    <row r="344" spans="1:5" ht="76.5">
      <c r="A344" s="35" t="s">
        <v>55</v>
      </c>
      <c r="E344" s="40" t="s">
        <v>11047</v>
      </c>
    </row>
    <row r="345" spans="1:5" ht="12.75">
      <c r="A345" t="s">
        <v>56</v>
      </c>
      <c r="E345" s="39" t="s">
        <v>5</v>
      </c>
    </row>
    <row r="346" spans="1:13" ht="12.75">
      <c r="A346" t="s">
        <v>46</v>
      </c>
      <c r="C346" s="31" t="s">
        <v>2082</v>
      </c>
      <c r="E346" s="33" t="s">
        <v>2083</v>
      </c>
      <c r="J346" s="32">
        <f>0</f>
      </c>
      <c s="32">
        <f>0</f>
      </c>
      <c s="32">
        <f>0+L347+L351+L355+L359</f>
      </c>
      <c s="32">
        <f>0+M347+M351+M355+M359</f>
      </c>
    </row>
    <row r="347" spans="1:16" ht="12.75">
      <c r="A347" t="s">
        <v>49</v>
      </c>
      <c s="34" t="s">
        <v>511</v>
      </c>
      <c s="34" t="s">
        <v>3883</v>
      </c>
      <c s="35" t="s">
        <v>5</v>
      </c>
      <c s="6" t="s">
        <v>3884</v>
      </c>
      <c s="36" t="s">
        <v>229</v>
      </c>
      <c s="37">
        <v>288.727</v>
      </c>
      <c s="36">
        <v>0</v>
      </c>
      <c s="36">
        <f>ROUND(G347*H347,6)</f>
      </c>
      <c r="L347" s="38">
        <v>0</v>
      </c>
      <c s="32">
        <f>ROUND(ROUND(L347,2)*ROUND(G347,3),2)</f>
      </c>
      <c s="36" t="s">
        <v>53</v>
      </c>
      <c>
        <f>(M347*21)/100</f>
      </c>
      <c t="s">
        <v>27</v>
      </c>
    </row>
    <row r="348" spans="1:5" ht="25.5">
      <c r="A348" s="35" t="s">
        <v>54</v>
      </c>
      <c r="E348" s="39" t="s">
        <v>3885</v>
      </c>
    </row>
    <row r="349" spans="1:5" ht="12.75">
      <c r="A349" s="35" t="s">
        <v>55</v>
      </c>
      <c r="E349" s="40" t="s">
        <v>5</v>
      </c>
    </row>
    <row r="350" spans="1:5" ht="12.75">
      <c r="A350" t="s">
        <v>56</v>
      </c>
      <c r="E350" s="39" t="s">
        <v>5</v>
      </c>
    </row>
    <row r="351" spans="1:16" ht="12.75">
      <c r="A351" t="s">
        <v>49</v>
      </c>
      <c s="34" t="s">
        <v>514</v>
      </c>
      <c s="34" t="s">
        <v>11048</v>
      </c>
      <c s="35" t="s">
        <v>5</v>
      </c>
      <c s="6" t="s">
        <v>11049</v>
      </c>
      <c s="36" t="s">
        <v>229</v>
      </c>
      <c s="37">
        <v>288.727</v>
      </c>
      <c s="36">
        <v>0</v>
      </c>
      <c s="36">
        <f>ROUND(G351*H351,6)</f>
      </c>
      <c r="L351" s="38">
        <v>0</v>
      </c>
      <c s="32">
        <f>ROUND(ROUND(L351,2)*ROUND(G351,3),2)</f>
      </c>
      <c s="36" t="s">
        <v>53</v>
      </c>
      <c>
        <f>(M351*21)/100</f>
      </c>
      <c t="s">
        <v>27</v>
      </c>
    </row>
    <row r="352" spans="1:5" ht="25.5">
      <c r="A352" s="35" t="s">
        <v>54</v>
      </c>
      <c r="E352" s="39" t="s">
        <v>11050</v>
      </c>
    </row>
    <row r="353" spans="1:5" ht="12.75">
      <c r="A353" s="35" t="s">
        <v>55</v>
      </c>
      <c r="E353" s="40" t="s">
        <v>5</v>
      </c>
    </row>
    <row r="354" spans="1:5" ht="12.75">
      <c r="A354" t="s">
        <v>56</v>
      </c>
      <c r="E354" s="39" t="s">
        <v>5</v>
      </c>
    </row>
    <row r="355" spans="1:16" ht="12.75">
      <c r="A355" t="s">
        <v>49</v>
      </c>
      <c s="34" t="s">
        <v>515</v>
      </c>
      <c s="34" t="s">
        <v>11051</v>
      </c>
      <c s="35" t="s">
        <v>5</v>
      </c>
      <c s="6" t="s">
        <v>11052</v>
      </c>
      <c s="36" t="s">
        <v>229</v>
      </c>
      <c s="37">
        <v>5485.813</v>
      </c>
      <c s="36">
        <v>0</v>
      </c>
      <c s="36">
        <f>ROUND(G355*H355,6)</f>
      </c>
      <c r="L355" s="38">
        <v>0</v>
      </c>
      <c s="32">
        <f>ROUND(ROUND(L355,2)*ROUND(G355,3),2)</f>
      </c>
      <c s="36" t="s">
        <v>53</v>
      </c>
      <c>
        <f>(M355*21)/100</f>
      </c>
      <c t="s">
        <v>27</v>
      </c>
    </row>
    <row r="356" spans="1:5" ht="25.5">
      <c r="A356" s="35" t="s">
        <v>54</v>
      </c>
      <c r="E356" s="39" t="s">
        <v>11053</v>
      </c>
    </row>
    <row r="357" spans="1:5" ht="12.75">
      <c r="A357" s="35" t="s">
        <v>55</v>
      </c>
      <c r="E357" s="40" t="s">
        <v>5</v>
      </c>
    </row>
    <row r="358" spans="1:5" ht="12.75">
      <c r="A358" t="s">
        <v>56</v>
      </c>
      <c r="E358" s="39" t="s">
        <v>5</v>
      </c>
    </row>
    <row r="359" spans="1:16" ht="25.5">
      <c r="A359" t="s">
        <v>49</v>
      </c>
      <c s="34" t="s">
        <v>518</v>
      </c>
      <c s="34" t="s">
        <v>9863</v>
      </c>
      <c s="35" t="s">
        <v>380</v>
      </c>
      <c s="6" t="s">
        <v>381</v>
      </c>
      <c s="36" t="s">
        <v>229</v>
      </c>
      <c s="37">
        <v>288.748</v>
      </c>
      <c s="36">
        <v>0</v>
      </c>
      <c s="36">
        <f>ROUND(G359*H359,6)</f>
      </c>
      <c r="L359" s="38">
        <v>0</v>
      </c>
      <c s="32">
        <f>ROUND(ROUND(L359,2)*ROUND(G359,3),2)</f>
      </c>
      <c s="36" t="s">
        <v>76</v>
      </c>
      <c>
        <f>(M359*21)/100</f>
      </c>
      <c t="s">
        <v>27</v>
      </c>
    </row>
    <row r="360" spans="1:5" ht="38.25">
      <c r="A360" s="35" t="s">
        <v>54</v>
      </c>
      <c r="E360" s="39" t="s">
        <v>9865</v>
      </c>
    </row>
    <row r="361" spans="1:5" ht="12.75">
      <c r="A361" s="35" t="s">
        <v>55</v>
      </c>
      <c r="E361" s="40" t="s">
        <v>5</v>
      </c>
    </row>
    <row r="362" spans="1:5" ht="12.75">
      <c r="A362" t="s">
        <v>56</v>
      </c>
      <c r="E362" s="39" t="s">
        <v>5</v>
      </c>
    </row>
    <row r="363" spans="1:13" ht="12.75">
      <c r="A363" t="s">
        <v>46</v>
      </c>
      <c r="C363" s="31" t="s">
        <v>2087</v>
      </c>
      <c r="E363" s="33" t="s">
        <v>2088</v>
      </c>
      <c r="J363" s="32">
        <f>0</f>
      </c>
      <c s="32">
        <f>0</f>
      </c>
      <c s="32">
        <f>0+L364</f>
      </c>
      <c s="32">
        <f>0+M364</f>
      </c>
    </row>
    <row r="364" spans="1:16" ht="12.75">
      <c r="A364" t="s">
        <v>49</v>
      </c>
      <c s="34" t="s">
        <v>521</v>
      </c>
      <c s="34" t="s">
        <v>11054</v>
      </c>
      <c s="35" t="s">
        <v>5</v>
      </c>
      <c s="6" t="s">
        <v>11055</v>
      </c>
      <c s="36" t="s">
        <v>229</v>
      </c>
      <c s="37">
        <v>196.696</v>
      </c>
      <c s="36">
        <v>0</v>
      </c>
      <c s="36">
        <f>ROUND(G364*H364,6)</f>
      </c>
      <c r="L364" s="38">
        <v>0</v>
      </c>
      <c s="32">
        <f>ROUND(ROUND(L364,2)*ROUND(G364,3),2)</f>
      </c>
      <c s="36" t="s">
        <v>53</v>
      </c>
      <c>
        <f>(M364*21)/100</f>
      </c>
      <c t="s">
        <v>27</v>
      </c>
    </row>
    <row r="365" spans="1:5" ht="38.25">
      <c r="A365" s="35" t="s">
        <v>54</v>
      </c>
      <c r="E365" s="39" t="s">
        <v>11056</v>
      </c>
    </row>
    <row r="366" spans="1:5" ht="12.75">
      <c r="A366" s="35" t="s">
        <v>55</v>
      </c>
      <c r="E366" s="40" t="s">
        <v>5</v>
      </c>
    </row>
    <row r="367" spans="1:5" ht="12.75">
      <c r="A367" t="s">
        <v>56</v>
      </c>
      <c r="E367" s="39" t="s">
        <v>5</v>
      </c>
    </row>
    <row r="368" spans="1:13" ht="12.75">
      <c r="A368" t="s">
        <v>46</v>
      </c>
      <c r="C368" s="31" t="s">
        <v>1374</v>
      </c>
      <c r="E368" s="33" t="s">
        <v>1375</v>
      </c>
      <c r="J368" s="32">
        <f>0</f>
      </c>
      <c s="32">
        <f>0</f>
      </c>
      <c s="32">
        <f>0+L369</f>
      </c>
      <c s="32">
        <f>0+M369</f>
      </c>
    </row>
    <row r="369" spans="1:16" ht="12.75">
      <c r="A369" t="s">
        <v>49</v>
      </c>
      <c s="34" t="s">
        <v>524</v>
      </c>
      <c s="34" t="s">
        <v>1376</v>
      </c>
      <c s="35" t="s">
        <v>5</v>
      </c>
      <c s="6" t="s">
        <v>1377</v>
      </c>
      <c s="36" t="s">
        <v>11057</v>
      </c>
      <c s="37">
        <v>1</v>
      </c>
      <c s="36">
        <v>0</v>
      </c>
      <c s="36">
        <f>ROUND(G369*H369,6)</f>
      </c>
      <c r="L369" s="38">
        <v>0</v>
      </c>
      <c s="32">
        <f>ROUND(ROUND(L369,2)*ROUND(G369,3),2)</f>
      </c>
      <c s="36" t="s">
        <v>76</v>
      </c>
      <c>
        <f>(M369*21)/100</f>
      </c>
      <c t="s">
        <v>27</v>
      </c>
    </row>
    <row r="370" spans="1:5" ht="12.75">
      <c r="A370" s="35" t="s">
        <v>54</v>
      </c>
      <c r="E370" s="39" t="s">
        <v>1377</v>
      </c>
    </row>
    <row r="371" spans="1:5" ht="12.75">
      <c r="A371" s="35" t="s">
        <v>55</v>
      </c>
      <c r="E371" s="40" t="s">
        <v>5</v>
      </c>
    </row>
    <row r="372" spans="1:5" ht="76.5">
      <c r="A372" t="s">
        <v>56</v>
      </c>
      <c r="E372" s="39" t="s">
        <v>1378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2375</v>
      </c>
      <c s="41">
        <f>Rekapitulace!C35</f>
      </c>
      <c s="20" t="s">
        <v>0</v>
      </c>
      <c t="s">
        <v>23</v>
      </c>
      <c t="s">
        <v>27</v>
      </c>
    </row>
    <row r="4" spans="1:16" ht="32" customHeight="1">
      <c r="A4" s="24" t="s">
        <v>20</v>
      </c>
      <c s="25" t="s">
        <v>28</v>
      </c>
      <c s="27" t="s">
        <v>2375</v>
      </c>
      <c r="E4" s="26" t="s">
        <v>2376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COUNTIFS(L8:L167,"=0",A8:A167,"P")+COUNTIFS(L8:L167,"",A8:A167,"P")+SUM(Q8:Q167)</f>
      </c>
    </row>
    <row r="8" spans="1:13" ht="12.75">
      <c r="A8" t="s">
        <v>44</v>
      </c>
      <c r="C8" s="28" t="s">
        <v>11060</v>
      </c>
      <c r="E8" s="30" t="s">
        <v>11059</v>
      </c>
      <c r="J8" s="29">
        <f>0+J9+J26+J83+J140+J153+J166</f>
      </c>
      <c s="29">
        <f>0+K9+K26+K83+K140+K153+K166</f>
      </c>
      <c s="29">
        <f>0+L9+L26+L83+L140+L153+L166</f>
      </c>
      <c s="29">
        <f>0+M9+M26+M83+M140+M153+M166</f>
      </c>
    </row>
    <row r="9" spans="1:13" ht="12.75">
      <c r="A9" t="s">
        <v>46</v>
      </c>
      <c r="C9" s="31" t="s">
        <v>3117</v>
      </c>
      <c r="E9" s="33" t="s">
        <v>3118</v>
      </c>
      <c r="J9" s="32">
        <f>0</f>
      </c>
      <c s="32">
        <f>0</f>
      </c>
      <c s="32">
        <f>0+L10+L14+L18+L22</f>
      </c>
      <c s="32">
        <f>0+M10+M14+M18+M22</f>
      </c>
    </row>
    <row r="10" spans="1:16" ht="12.75">
      <c r="A10" t="s">
        <v>49</v>
      </c>
      <c s="34" t="s">
        <v>4</v>
      </c>
      <c s="34" t="s">
        <v>11061</v>
      </c>
      <c s="35" t="s">
        <v>5</v>
      </c>
      <c s="6" t="s">
        <v>11062</v>
      </c>
      <c s="36" t="s">
        <v>52</v>
      </c>
      <c s="37">
        <v>55</v>
      </c>
      <c s="36">
        <v>0.003077</v>
      </c>
      <c s="36">
        <f>ROUND(G10*H10,6)</f>
      </c>
      <c r="L10" s="38">
        <v>0</v>
      </c>
      <c s="32">
        <f>ROUND(ROUND(L10,2)*ROUND(G10,3),2)</f>
      </c>
      <c s="36" t="s">
        <v>53</v>
      </c>
      <c>
        <f>(M10*21)/100</f>
      </c>
      <c t="s">
        <v>27</v>
      </c>
    </row>
    <row r="11" spans="1:5" ht="12.75">
      <c r="A11" s="35" t="s">
        <v>54</v>
      </c>
      <c r="E11" s="39" t="s">
        <v>11063</v>
      </c>
    </row>
    <row r="12" spans="1:5" ht="12.75">
      <c r="A12" s="35" t="s">
        <v>55</v>
      </c>
      <c r="E12" s="40" t="s">
        <v>11064</v>
      </c>
    </row>
    <row r="13" spans="1:5" ht="25.5">
      <c r="A13" t="s">
        <v>56</v>
      </c>
      <c r="E13" s="39" t="s">
        <v>11065</v>
      </c>
    </row>
    <row r="14" spans="1:16" ht="12.75">
      <c r="A14" t="s">
        <v>49</v>
      </c>
      <c s="34" t="s">
        <v>27</v>
      </c>
      <c s="34" t="s">
        <v>10904</v>
      </c>
      <c s="35" t="s">
        <v>5</v>
      </c>
      <c s="6" t="s">
        <v>10905</v>
      </c>
      <c s="36" t="s">
        <v>229</v>
      </c>
      <c s="37">
        <v>0.185</v>
      </c>
      <c s="36">
        <v>0</v>
      </c>
      <c s="36">
        <f>ROUND(G14*H14,6)</f>
      </c>
      <c r="L14" s="38">
        <v>0</v>
      </c>
      <c s="32">
        <f>ROUND(ROUND(L14,2)*ROUND(G14,3),2)</f>
      </c>
      <c s="36" t="s">
        <v>53</v>
      </c>
      <c>
        <f>(M14*21)/100</f>
      </c>
      <c t="s">
        <v>27</v>
      </c>
    </row>
    <row r="15" spans="1:5" ht="25.5">
      <c r="A15" s="35" t="s">
        <v>54</v>
      </c>
      <c r="E15" s="39" t="s">
        <v>10906</v>
      </c>
    </row>
    <row r="16" spans="1:5" ht="12.75">
      <c r="A16" s="35" t="s">
        <v>55</v>
      </c>
      <c r="E16" s="40" t="s">
        <v>5</v>
      </c>
    </row>
    <row r="17" spans="1:5" ht="12.75">
      <c r="A17" t="s">
        <v>56</v>
      </c>
      <c r="E17" s="39" t="s">
        <v>5</v>
      </c>
    </row>
    <row r="18" spans="1:16" ht="25.5">
      <c r="A18" t="s">
        <v>49</v>
      </c>
      <c s="34" t="s">
        <v>26</v>
      </c>
      <c s="34" t="s">
        <v>10907</v>
      </c>
      <c s="35" t="s">
        <v>5</v>
      </c>
      <c s="6" t="s">
        <v>10908</v>
      </c>
      <c s="36" t="s">
        <v>229</v>
      </c>
      <c s="37">
        <v>0.185</v>
      </c>
      <c s="36">
        <v>0</v>
      </c>
      <c s="36">
        <f>ROUND(G18*H18,6)</f>
      </c>
      <c r="L18" s="38">
        <v>0</v>
      </c>
      <c s="32">
        <f>ROUND(ROUND(L18,2)*ROUND(G18,3),2)</f>
      </c>
      <c s="36" t="s">
        <v>53</v>
      </c>
      <c>
        <f>(M18*21)/100</f>
      </c>
      <c t="s">
        <v>27</v>
      </c>
    </row>
    <row r="19" spans="1:5" ht="38.25">
      <c r="A19" s="35" t="s">
        <v>54</v>
      </c>
      <c r="E19" s="39" t="s">
        <v>10909</v>
      </c>
    </row>
    <row r="20" spans="1:5" ht="12.75">
      <c r="A20" s="35" t="s">
        <v>55</v>
      </c>
      <c r="E20" s="40" t="s">
        <v>5</v>
      </c>
    </row>
    <row r="21" spans="1:5" ht="12.75">
      <c r="A21" t="s">
        <v>56</v>
      </c>
      <c r="E21" s="39" t="s">
        <v>5</v>
      </c>
    </row>
    <row r="22" spans="1:16" ht="12.75">
      <c r="A22" t="s">
        <v>49</v>
      </c>
      <c s="34" t="s">
        <v>61</v>
      </c>
      <c s="34" t="s">
        <v>11066</v>
      </c>
      <c s="35" t="s">
        <v>5</v>
      </c>
      <c s="6" t="s">
        <v>11067</v>
      </c>
      <c s="36" t="s">
        <v>52</v>
      </c>
      <c s="37">
        <v>8</v>
      </c>
      <c s="36">
        <v>0.00197</v>
      </c>
      <c s="36">
        <f>ROUND(G22*H22,6)</f>
      </c>
      <c r="L22" s="38">
        <v>0</v>
      </c>
      <c s="32">
        <f>ROUND(ROUND(L22,2)*ROUND(G22,3),2)</f>
      </c>
      <c s="36" t="s">
        <v>2373</v>
      </c>
      <c>
        <f>(M22*21)/100</f>
      </c>
      <c t="s">
        <v>27</v>
      </c>
    </row>
    <row r="23" spans="1:5" ht="12.75">
      <c r="A23" s="35" t="s">
        <v>54</v>
      </c>
      <c r="E23" s="39" t="s">
        <v>11067</v>
      </c>
    </row>
    <row r="24" spans="1:5" ht="12.75">
      <c r="A24" s="35" t="s">
        <v>55</v>
      </c>
      <c r="E24" s="40" t="s">
        <v>11068</v>
      </c>
    </row>
    <row r="25" spans="1:5" ht="12.75">
      <c r="A25" t="s">
        <v>56</v>
      </c>
      <c r="E25" s="39" t="s">
        <v>11069</v>
      </c>
    </row>
    <row r="26" spans="1:13" ht="12.75">
      <c r="A26" t="s">
        <v>46</v>
      </c>
      <c r="C26" s="31" t="s">
        <v>3208</v>
      </c>
      <c r="E26" s="33" t="s">
        <v>3209</v>
      </c>
      <c r="J26" s="32">
        <f>0</f>
      </c>
      <c s="32">
        <f>0</f>
      </c>
      <c s="32">
        <f>0+L27+L31+L35+L39+L43+L47+L51+L55+L59+L63+L67+L71+L75+L79</f>
      </c>
      <c s="32">
        <f>0+M27+M31+M35+M39+M43+M47+M51+M55+M59+M63+M67+M71+M75+M79</f>
      </c>
    </row>
    <row r="27" spans="1:16" ht="12.75">
      <c r="A27" t="s">
        <v>49</v>
      </c>
      <c s="34" t="s">
        <v>64</v>
      </c>
      <c s="34" t="s">
        <v>10555</v>
      </c>
      <c s="35" t="s">
        <v>5</v>
      </c>
      <c s="6" t="s">
        <v>10556</v>
      </c>
      <c s="36" t="s">
        <v>2810</v>
      </c>
      <c s="37">
        <v>7567.7</v>
      </c>
      <c s="36">
        <v>0</v>
      </c>
      <c s="36">
        <f>ROUND(G27*H27,6)</f>
      </c>
      <c r="L27" s="38">
        <v>0</v>
      </c>
      <c s="32">
        <f>ROUND(ROUND(L27,2)*ROUND(G27,3),2)</f>
      </c>
      <c s="36" t="s">
        <v>53</v>
      </c>
      <c>
        <f>(M27*21)/100</f>
      </c>
      <c t="s">
        <v>27</v>
      </c>
    </row>
    <row r="28" spans="1:5" ht="38.25">
      <c r="A28" s="35" t="s">
        <v>54</v>
      </c>
      <c r="E28" s="39" t="s">
        <v>10557</v>
      </c>
    </row>
    <row r="29" spans="1:5" ht="12.75">
      <c r="A29" s="35" t="s">
        <v>55</v>
      </c>
      <c r="E29" s="40" t="s">
        <v>5</v>
      </c>
    </row>
    <row r="30" spans="1:5" ht="12.75">
      <c r="A30" t="s">
        <v>56</v>
      </c>
      <c r="E30" s="39" t="s">
        <v>5</v>
      </c>
    </row>
    <row r="31" spans="1:16" ht="25.5">
      <c r="A31" t="s">
        <v>49</v>
      </c>
      <c s="34" t="s">
        <v>67</v>
      </c>
      <c s="34" t="s">
        <v>11070</v>
      </c>
      <c s="35" t="s">
        <v>5</v>
      </c>
      <c s="6" t="s">
        <v>11071</v>
      </c>
      <c s="36" t="s">
        <v>2810</v>
      </c>
      <c s="37">
        <v>7567.7</v>
      </c>
      <c s="36">
        <v>0</v>
      </c>
      <c s="36">
        <f>ROUND(G31*H31,6)</f>
      </c>
      <c r="L31" s="38">
        <v>0</v>
      </c>
      <c s="32">
        <f>ROUND(ROUND(L31,2)*ROUND(G31,3),2)</f>
      </c>
      <c s="36" t="s">
        <v>53</v>
      </c>
      <c>
        <f>(M31*21)/100</f>
      </c>
      <c t="s">
        <v>27</v>
      </c>
    </row>
    <row r="32" spans="1:5" ht="38.25">
      <c r="A32" s="35" t="s">
        <v>54</v>
      </c>
      <c r="E32" s="39" t="s">
        <v>11072</v>
      </c>
    </row>
    <row r="33" spans="1:5" ht="12.75">
      <c r="A33" s="35" t="s">
        <v>55</v>
      </c>
      <c r="E33" s="40" t="s">
        <v>5</v>
      </c>
    </row>
    <row r="34" spans="1:5" ht="12.75">
      <c r="A34" t="s">
        <v>56</v>
      </c>
      <c r="E34" s="39" t="s">
        <v>5</v>
      </c>
    </row>
    <row r="35" spans="1:16" ht="25.5">
      <c r="A35" t="s">
        <v>49</v>
      </c>
      <c s="34" t="s">
        <v>70</v>
      </c>
      <c s="34" t="s">
        <v>11073</v>
      </c>
      <c s="35" t="s">
        <v>5</v>
      </c>
      <c s="6" t="s">
        <v>11074</v>
      </c>
      <c s="36" t="s">
        <v>52</v>
      </c>
      <c s="37">
        <v>191</v>
      </c>
      <c s="36">
        <v>0</v>
      </c>
      <c s="36">
        <f>ROUND(G35*H35,6)</f>
      </c>
      <c r="L35" s="38">
        <v>0</v>
      </c>
      <c s="32">
        <f>ROUND(ROUND(L35,2)*ROUND(G35,3),2)</f>
      </c>
      <c s="36" t="s">
        <v>2373</v>
      </c>
      <c>
        <f>(M35*21)/100</f>
      </c>
      <c t="s">
        <v>27</v>
      </c>
    </row>
    <row r="36" spans="1:5" ht="25.5">
      <c r="A36" s="35" t="s">
        <v>54</v>
      </c>
      <c r="E36" s="39" t="s">
        <v>11074</v>
      </c>
    </row>
    <row r="37" spans="1:5" ht="12.75">
      <c r="A37" s="35" t="s">
        <v>55</v>
      </c>
      <c r="E37" s="40" t="s">
        <v>11075</v>
      </c>
    </row>
    <row r="38" spans="1:5" ht="76.5">
      <c r="A38" t="s">
        <v>56</v>
      </c>
      <c r="E38" s="39" t="s">
        <v>11076</v>
      </c>
    </row>
    <row r="39" spans="1:16" ht="25.5">
      <c r="A39" t="s">
        <v>49</v>
      </c>
      <c s="34" t="s">
        <v>73</v>
      </c>
      <c s="34" t="s">
        <v>11077</v>
      </c>
      <c s="35" t="s">
        <v>5</v>
      </c>
      <c s="6" t="s">
        <v>11078</v>
      </c>
      <c s="36" t="s">
        <v>52</v>
      </c>
      <c s="37">
        <v>191</v>
      </c>
      <c s="36">
        <v>0</v>
      </c>
      <c s="36">
        <f>ROUND(G39*H39,6)</f>
      </c>
      <c r="L39" s="38">
        <v>0</v>
      </c>
      <c s="32">
        <f>ROUND(ROUND(L39,2)*ROUND(G39,3),2)</f>
      </c>
      <c s="36" t="s">
        <v>2373</v>
      </c>
      <c>
        <f>(M39*21)/100</f>
      </c>
      <c t="s">
        <v>27</v>
      </c>
    </row>
    <row r="40" spans="1:5" ht="25.5">
      <c r="A40" s="35" t="s">
        <v>54</v>
      </c>
      <c r="E40" s="39" t="s">
        <v>11078</v>
      </c>
    </row>
    <row r="41" spans="1:5" ht="12.75">
      <c r="A41" s="35" t="s">
        <v>55</v>
      </c>
      <c r="E41" s="40" t="s">
        <v>11075</v>
      </c>
    </row>
    <row r="42" spans="1:5" ht="76.5">
      <c r="A42" t="s">
        <v>56</v>
      </c>
      <c r="E42" s="39" t="s">
        <v>11076</v>
      </c>
    </row>
    <row r="43" spans="1:16" ht="12.75">
      <c r="A43" t="s">
        <v>49</v>
      </c>
      <c s="34" t="s">
        <v>77</v>
      </c>
      <c s="34" t="s">
        <v>11079</v>
      </c>
      <c s="35" t="s">
        <v>5</v>
      </c>
      <c s="6" t="s">
        <v>11080</v>
      </c>
      <c s="36" t="s">
        <v>86</v>
      </c>
      <c s="37">
        <v>2</v>
      </c>
      <c s="36">
        <v>0</v>
      </c>
      <c s="36">
        <f>ROUND(G43*H43,6)</f>
      </c>
      <c r="L43" s="38">
        <v>0</v>
      </c>
      <c s="32">
        <f>ROUND(ROUND(L43,2)*ROUND(G43,3),2)</f>
      </c>
      <c s="36" t="s">
        <v>2373</v>
      </c>
      <c>
        <f>(M43*21)/100</f>
      </c>
      <c t="s">
        <v>27</v>
      </c>
    </row>
    <row r="44" spans="1:5" ht="12.75">
      <c r="A44" s="35" t="s">
        <v>54</v>
      </c>
      <c r="E44" s="39" t="s">
        <v>11080</v>
      </c>
    </row>
    <row r="45" spans="1:5" ht="12.75">
      <c r="A45" s="35" t="s">
        <v>55</v>
      </c>
      <c r="E45" s="40" t="s">
        <v>11081</v>
      </c>
    </row>
    <row r="46" spans="1:5" ht="63.75">
      <c r="A46" t="s">
        <v>56</v>
      </c>
      <c r="E46" s="39" t="s">
        <v>11082</v>
      </c>
    </row>
    <row r="47" spans="1:16" ht="12.75">
      <c r="A47" t="s">
        <v>49</v>
      </c>
      <c s="34" t="s">
        <v>80</v>
      </c>
      <c s="34" t="s">
        <v>11083</v>
      </c>
      <c s="35" t="s">
        <v>5</v>
      </c>
      <c s="6" t="s">
        <v>11084</v>
      </c>
      <c s="36" t="s">
        <v>86</v>
      </c>
      <c s="37">
        <v>2</v>
      </c>
      <c s="36">
        <v>0</v>
      </c>
      <c s="36">
        <f>ROUND(G47*H47,6)</f>
      </c>
      <c r="L47" s="38">
        <v>0</v>
      </c>
      <c s="32">
        <f>ROUND(ROUND(L47,2)*ROUND(G47,3),2)</f>
      </c>
      <c s="36" t="s">
        <v>2373</v>
      </c>
      <c>
        <f>(M47*21)/100</f>
      </c>
      <c t="s">
        <v>27</v>
      </c>
    </row>
    <row r="48" spans="1:5" ht="12.75">
      <c r="A48" s="35" t="s">
        <v>54</v>
      </c>
      <c r="E48" s="39" t="s">
        <v>11084</v>
      </c>
    </row>
    <row r="49" spans="1:5" ht="12.75">
      <c r="A49" s="35" t="s">
        <v>55</v>
      </c>
      <c r="E49" s="40" t="s">
        <v>11081</v>
      </c>
    </row>
    <row r="50" spans="1:5" ht="63.75">
      <c r="A50" t="s">
        <v>56</v>
      </c>
      <c r="E50" s="39" t="s">
        <v>11082</v>
      </c>
    </row>
    <row r="51" spans="1:16" ht="12.75">
      <c r="A51" t="s">
        <v>49</v>
      </c>
      <c s="34" t="s">
        <v>83</v>
      </c>
      <c s="34" t="s">
        <v>11085</v>
      </c>
      <c s="35" t="s">
        <v>5</v>
      </c>
      <c s="6" t="s">
        <v>11086</v>
      </c>
      <c s="36" t="s">
        <v>52</v>
      </c>
      <c s="37">
        <v>6.7</v>
      </c>
      <c s="36">
        <v>0</v>
      </c>
      <c s="36">
        <f>ROUND(G51*H51,6)</f>
      </c>
      <c r="L51" s="38">
        <v>0</v>
      </c>
      <c s="32">
        <f>ROUND(ROUND(L51,2)*ROUND(G51,3),2)</f>
      </c>
      <c s="36" t="s">
        <v>2373</v>
      </c>
      <c>
        <f>(M51*21)/100</f>
      </c>
      <c t="s">
        <v>27</v>
      </c>
    </row>
    <row r="52" spans="1:5" ht="12.75">
      <c r="A52" s="35" t="s">
        <v>54</v>
      </c>
      <c r="E52" s="39" t="s">
        <v>11086</v>
      </c>
    </row>
    <row r="53" spans="1:5" ht="12.75">
      <c r="A53" s="35" t="s">
        <v>55</v>
      </c>
      <c r="E53" s="40" t="s">
        <v>11087</v>
      </c>
    </row>
    <row r="54" spans="1:5" ht="76.5">
      <c r="A54" t="s">
        <v>56</v>
      </c>
      <c r="E54" s="39" t="s">
        <v>11088</v>
      </c>
    </row>
    <row r="55" spans="1:16" ht="12.75">
      <c r="A55" t="s">
        <v>49</v>
      </c>
      <c s="34" t="s">
        <v>87</v>
      </c>
      <c s="34" t="s">
        <v>11089</v>
      </c>
      <c s="35" t="s">
        <v>5</v>
      </c>
      <c s="6" t="s">
        <v>11090</v>
      </c>
      <c s="36" t="s">
        <v>52</v>
      </c>
      <c s="37">
        <v>6.7</v>
      </c>
      <c s="36">
        <v>0</v>
      </c>
      <c s="36">
        <f>ROUND(G55*H55,6)</f>
      </c>
      <c r="L55" s="38">
        <v>0</v>
      </c>
      <c s="32">
        <f>ROUND(ROUND(L55,2)*ROUND(G55,3),2)</f>
      </c>
      <c s="36" t="s">
        <v>2373</v>
      </c>
      <c>
        <f>(M55*21)/100</f>
      </c>
      <c t="s">
        <v>27</v>
      </c>
    </row>
    <row r="56" spans="1:5" ht="12.75">
      <c r="A56" s="35" t="s">
        <v>54</v>
      </c>
      <c r="E56" s="39" t="s">
        <v>11090</v>
      </c>
    </row>
    <row r="57" spans="1:5" ht="12.75">
      <c r="A57" s="35" t="s">
        <v>55</v>
      </c>
      <c r="E57" s="40" t="s">
        <v>11087</v>
      </c>
    </row>
    <row r="58" spans="1:5" ht="76.5">
      <c r="A58" t="s">
        <v>56</v>
      </c>
      <c r="E58" s="39" t="s">
        <v>11088</v>
      </c>
    </row>
    <row r="59" spans="1:16" ht="25.5">
      <c r="A59" t="s">
        <v>49</v>
      </c>
      <c s="34" t="s">
        <v>90</v>
      </c>
      <c s="34" t="s">
        <v>11091</v>
      </c>
      <c s="35" t="s">
        <v>5</v>
      </c>
      <c s="6" t="s">
        <v>11092</v>
      </c>
      <c s="36" t="s">
        <v>86</v>
      </c>
      <c s="37">
        <v>97</v>
      </c>
      <c s="36">
        <v>0</v>
      </c>
      <c s="36">
        <f>ROUND(G59*H59,6)</f>
      </c>
      <c r="L59" s="38">
        <v>0</v>
      </c>
      <c s="32">
        <f>ROUND(ROUND(L59,2)*ROUND(G59,3),2)</f>
      </c>
      <c s="36" t="s">
        <v>2373</v>
      </c>
      <c>
        <f>(M59*21)/100</f>
      </c>
      <c t="s">
        <v>27</v>
      </c>
    </row>
    <row r="60" spans="1:5" ht="25.5">
      <c r="A60" s="35" t="s">
        <v>54</v>
      </c>
      <c r="E60" s="39" t="s">
        <v>11092</v>
      </c>
    </row>
    <row r="61" spans="1:5" ht="12.75">
      <c r="A61" s="35" t="s">
        <v>55</v>
      </c>
      <c r="E61" s="40" t="s">
        <v>11093</v>
      </c>
    </row>
    <row r="62" spans="1:5" ht="51">
      <c r="A62" t="s">
        <v>56</v>
      </c>
      <c r="E62" s="39" t="s">
        <v>11094</v>
      </c>
    </row>
    <row r="63" spans="1:16" ht="25.5">
      <c r="A63" t="s">
        <v>49</v>
      </c>
      <c s="34" t="s">
        <v>93</v>
      </c>
      <c s="34" t="s">
        <v>11095</v>
      </c>
      <c s="35" t="s">
        <v>5</v>
      </c>
      <c s="6" t="s">
        <v>11096</v>
      </c>
      <c s="36" t="s">
        <v>86</v>
      </c>
      <c s="37">
        <v>97</v>
      </c>
      <c s="36">
        <v>0</v>
      </c>
      <c s="36">
        <f>ROUND(G63*H63,6)</f>
      </c>
      <c r="L63" s="38">
        <v>0</v>
      </c>
      <c s="32">
        <f>ROUND(ROUND(L63,2)*ROUND(G63,3),2)</f>
      </c>
      <c s="36" t="s">
        <v>2373</v>
      </c>
      <c>
        <f>(M63*21)/100</f>
      </c>
      <c t="s">
        <v>27</v>
      </c>
    </row>
    <row r="64" spans="1:5" ht="25.5">
      <c r="A64" s="35" t="s">
        <v>54</v>
      </c>
      <c r="E64" s="39" t="s">
        <v>11096</v>
      </c>
    </row>
    <row r="65" spans="1:5" ht="12.75">
      <c r="A65" s="35" t="s">
        <v>55</v>
      </c>
      <c r="E65" s="40" t="s">
        <v>11093</v>
      </c>
    </row>
    <row r="66" spans="1:5" ht="51">
      <c r="A66" t="s">
        <v>56</v>
      </c>
      <c r="E66" s="39" t="s">
        <v>11094</v>
      </c>
    </row>
    <row r="67" spans="1:16" ht="12.75">
      <c r="A67" t="s">
        <v>49</v>
      </c>
      <c s="34" t="s">
        <v>96</v>
      </c>
      <c s="34" t="s">
        <v>11097</v>
      </c>
      <c s="35" t="s">
        <v>5</v>
      </c>
      <c s="6" t="s">
        <v>11098</v>
      </c>
      <c s="36" t="s">
        <v>52</v>
      </c>
      <c s="37">
        <v>191</v>
      </c>
      <c s="36">
        <v>0</v>
      </c>
      <c s="36">
        <f>ROUND(G67*H67,6)</f>
      </c>
      <c r="L67" s="38">
        <v>0</v>
      </c>
      <c s="32">
        <f>ROUND(ROUND(L67,2)*ROUND(G67,3),2)</f>
      </c>
      <c s="36" t="s">
        <v>2373</v>
      </c>
      <c>
        <f>(M67*21)/100</f>
      </c>
      <c t="s">
        <v>27</v>
      </c>
    </row>
    <row r="68" spans="1:5" ht="12.75">
      <c r="A68" s="35" t="s">
        <v>54</v>
      </c>
      <c r="E68" s="39" t="s">
        <v>11098</v>
      </c>
    </row>
    <row r="69" spans="1:5" ht="12.75">
      <c r="A69" s="35" t="s">
        <v>55</v>
      </c>
      <c r="E69" s="40" t="s">
        <v>11099</v>
      </c>
    </row>
    <row r="70" spans="1:5" ht="25.5">
      <c r="A70" t="s">
        <v>56</v>
      </c>
      <c r="E70" s="39" t="s">
        <v>11100</v>
      </c>
    </row>
    <row r="71" spans="1:16" ht="12.75">
      <c r="A71" t="s">
        <v>49</v>
      </c>
      <c s="34" t="s">
        <v>102</v>
      </c>
      <c s="34" t="s">
        <v>11101</v>
      </c>
      <c s="35" t="s">
        <v>5</v>
      </c>
      <c s="6" t="s">
        <v>11102</v>
      </c>
      <c s="36" t="s">
        <v>52</v>
      </c>
      <c s="37">
        <v>191</v>
      </c>
      <c s="36">
        <v>0</v>
      </c>
      <c s="36">
        <f>ROUND(G71*H71,6)</f>
      </c>
      <c r="L71" s="38">
        <v>0</v>
      </c>
      <c s="32">
        <f>ROUND(ROUND(L71,2)*ROUND(G71,3),2)</f>
      </c>
      <c s="36" t="s">
        <v>2373</v>
      </c>
      <c>
        <f>(M71*21)/100</f>
      </c>
      <c t="s">
        <v>27</v>
      </c>
    </row>
    <row r="72" spans="1:5" ht="12.75">
      <c r="A72" s="35" t="s">
        <v>54</v>
      </c>
      <c r="E72" s="39" t="s">
        <v>11102</v>
      </c>
    </row>
    <row r="73" spans="1:5" ht="12.75">
      <c r="A73" s="35" t="s">
        <v>55</v>
      </c>
      <c r="E73" s="40" t="s">
        <v>11099</v>
      </c>
    </row>
    <row r="74" spans="1:5" ht="25.5">
      <c r="A74" t="s">
        <v>56</v>
      </c>
      <c r="E74" s="39" t="s">
        <v>11100</v>
      </c>
    </row>
    <row r="75" spans="1:16" ht="12.75">
      <c r="A75" t="s">
        <v>49</v>
      </c>
      <c s="34" t="s">
        <v>105</v>
      </c>
      <c s="34" t="s">
        <v>11103</v>
      </c>
      <c s="35" t="s">
        <v>5</v>
      </c>
      <c s="6" t="s">
        <v>11104</v>
      </c>
      <c s="36" t="s">
        <v>52</v>
      </c>
      <c s="37">
        <v>191</v>
      </c>
      <c s="36">
        <v>0.01367</v>
      </c>
      <c s="36">
        <f>ROUND(G75*H75,6)</f>
      </c>
      <c r="L75" s="38">
        <v>0</v>
      </c>
      <c s="32">
        <f>ROUND(ROUND(L75,2)*ROUND(G75,3),2)</f>
      </c>
      <c s="36" t="s">
        <v>2373</v>
      </c>
      <c>
        <f>(M75*21)/100</f>
      </c>
      <c t="s">
        <v>27</v>
      </c>
    </row>
    <row r="76" spans="1:5" ht="12.75">
      <c r="A76" s="35" t="s">
        <v>54</v>
      </c>
      <c r="E76" s="39" t="s">
        <v>11104</v>
      </c>
    </row>
    <row r="77" spans="1:5" ht="12.75">
      <c r="A77" s="35" t="s">
        <v>55</v>
      </c>
      <c r="E77" s="40" t="s">
        <v>11105</v>
      </c>
    </row>
    <row r="78" spans="1:5" ht="102">
      <c r="A78" t="s">
        <v>56</v>
      </c>
      <c r="E78" s="39" t="s">
        <v>11106</v>
      </c>
    </row>
    <row r="79" spans="1:16" ht="12.75">
      <c r="A79" t="s">
        <v>49</v>
      </c>
      <c s="34" t="s">
        <v>108</v>
      </c>
      <c s="34" t="s">
        <v>11107</v>
      </c>
      <c s="35" t="s">
        <v>5</v>
      </c>
      <c s="6" t="s">
        <v>11108</v>
      </c>
      <c s="36" t="s">
        <v>52</v>
      </c>
      <c s="37">
        <v>191</v>
      </c>
      <c s="36">
        <v>0.01367</v>
      </c>
      <c s="36">
        <f>ROUND(G79*H79,6)</f>
      </c>
      <c r="L79" s="38">
        <v>0</v>
      </c>
      <c s="32">
        <f>ROUND(ROUND(L79,2)*ROUND(G79,3),2)</f>
      </c>
      <c s="36" t="s">
        <v>2373</v>
      </c>
      <c>
        <f>(M79*21)/100</f>
      </c>
      <c t="s">
        <v>27</v>
      </c>
    </row>
    <row r="80" spans="1:5" ht="12.75">
      <c r="A80" s="35" t="s">
        <v>54</v>
      </c>
      <c r="E80" s="39" t="s">
        <v>11108</v>
      </c>
    </row>
    <row r="81" spans="1:5" ht="12.75">
      <c r="A81" s="35" t="s">
        <v>55</v>
      </c>
      <c r="E81" s="40" t="s">
        <v>11105</v>
      </c>
    </row>
    <row r="82" spans="1:5" ht="102">
      <c r="A82" t="s">
        <v>56</v>
      </c>
      <c r="E82" s="39" t="s">
        <v>11106</v>
      </c>
    </row>
    <row r="83" spans="1:13" ht="12.75">
      <c r="A83" t="s">
        <v>46</v>
      </c>
      <c r="C83" s="31" t="s">
        <v>2852</v>
      </c>
      <c r="E83" s="33" t="s">
        <v>2853</v>
      </c>
      <c r="J83" s="32">
        <f>0</f>
      </c>
      <c s="32">
        <f>0</f>
      </c>
      <c s="32">
        <f>0+L84+L88+L92+L96+L100+L104+L108+L112+L116+L120+L124+L128+L132+L136</f>
      </c>
      <c s="32">
        <f>0+M84+M88+M92+M96+M100+M104+M108+M112+M116+M120+M124+M128+M132+M136</f>
      </c>
    </row>
    <row r="84" spans="1:16" ht="12.75">
      <c r="A84" t="s">
        <v>49</v>
      </c>
      <c s="34" t="s">
        <v>111</v>
      </c>
      <c s="34" t="s">
        <v>2854</v>
      </c>
      <c s="35" t="s">
        <v>5</v>
      </c>
      <c s="6" t="s">
        <v>2855</v>
      </c>
      <c s="36" t="s">
        <v>2810</v>
      </c>
      <c s="37">
        <v>1551.638</v>
      </c>
      <c s="36">
        <v>0</v>
      </c>
      <c s="36">
        <f>ROUND(G84*H84,6)</f>
      </c>
      <c r="L84" s="38">
        <v>0</v>
      </c>
      <c s="32">
        <f>ROUND(ROUND(L84,2)*ROUND(G84,3),2)</f>
      </c>
      <c s="36" t="s">
        <v>53</v>
      </c>
      <c>
        <f>(M84*21)/100</f>
      </c>
      <c t="s">
        <v>27</v>
      </c>
    </row>
    <row r="85" spans="1:5" ht="25.5">
      <c r="A85" s="35" t="s">
        <v>54</v>
      </c>
      <c r="E85" s="39" t="s">
        <v>2856</v>
      </c>
    </row>
    <row r="86" spans="1:5" ht="12.75">
      <c r="A86" s="35" t="s">
        <v>55</v>
      </c>
      <c r="E86" s="40" t="s">
        <v>5</v>
      </c>
    </row>
    <row r="87" spans="1:5" ht="12.75">
      <c r="A87" t="s">
        <v>56</v>
      </c>
      <c r="E87" s="39" t="s">
        <v>5</v>
      </c>
    </row>
    <row r="88" spans="1:16" ht="25.5">
      <c r="A88" t="s">
        <v>49</v>
      </c>
      <c s="34" t="s">
        <v>114</v>
      </c>
      <c s="34" t="s">
        <v>2857</v>
      </c>
      <c s="35" t="s">
        <v>5</v>
      </c>
      <c s="6" t="s">
        <v>2858</v>
      </c>
      <c s="36" t="s">
        <v>2810</v>
      </c>
      <c s="37">
        <v>1551.638</v>
      </c>
      <c s="36">
        <v>0</v>
      </c>
      <c s="36">
        <f>ROUND(G88*H88,6)</f>
      </c>
      <c r="L88" s="38">
        <v>0</v>
      </c>
      <c s="32">
        <f>ROUND(ROUND(L88,2)*ROUND(G88,3),2)</f>
      </c>
      <c s="36" t="s">
        <v>53</v>
      </c>
      <c>
        <f>(M88*21)/100</f>
      </c>
      <c t="s">
        <v>27</v>
      </c>
    </row>
    <row r="89" spans="1:5" ht="38.25">
      <c r="A89" s="35" t="s">
        <v>54</v>
      </c>
      <c r="E89" s="39" t="s">
        <v>2859</v>
      </c>
    </row>
    <row r="90" spans="1:5" ht="12.75">
      <c r="A90" s="35" t="s">
        <v>55</v>
      </c>
      <c r="E90" s="40" t="s">
        <v>5</v>
      </c>
    </row>
    <row r="91" spans="1:5" ht="12.75">
      <c r="A91" t="s">
        <v>56</v>
      </c>
      <c r="E91" s="39" t="s">
        <v>5</v>
      </c>
    </row>
    <row r="92" spans="1:16" ht="12.75">
      <c r="A92" t="s">
        <v>49</v>
      </c>
      <c s="34" t="s">
        <v>117</v>
      </c>
      <c s="34" t="s">
        <v>11109</v>
      </c>
      <c s="35" t="s">
        <v>5</v>
      </c>
      <c s="6" t="s">
        <v>11110</v>
      </c>
      <c s="36" t="s">
        <v>52</v>
      </c>
      <c s="37">
        <v>191</v>
      </c>
      <c s="36">
        <v>0</v>
      </c>
      <c s="36">
        <f>ROUND(G92*H92,6)</f>
      </c>
      <c r="L92" s="38">
        <v>0</v>
      </c>
      <c s="32">
        <f>ROUND(ROUND(L92,2)*ROUND(G92,3),2)</f>
      </c>
      <c s="36" t="s">
        <v>2373</v>
      </c>
      <c>
        <f>(M92*21)/100</f>
      </c>
      <c t="s">
        <v>27</v>
      </c>
    </row>
    <row r="93" spans="1:5" ht="12.75">
      <c r="A93" s="35" t="s">
        <v>54</v>
      </c>
      <c r="E93" s="39" t="s">
        <v>11110</v>
      </c>
    </row>
    <row r="94" spans="1:5" ht="12.75">
      <c r="A94" s="35" t="s">
        <v>55</v>
      </c>
      <c r="E94" s="40" t="s">
        <v>11111</v>
      </c>
    </row>
    <row r="95" spans="1:5" ht="51">
      <c r="A95" t="s">
        <v>56</v>
      </c>
      <c r="E95" s="39" t="s">
        <v>11112</v>
      </c>
    </row>
    <row r="96" spans="1:16" ht="12.75">
      <c r="A96" t="s">
        <v>49</v>
      </c>
      <c s="34" t="s">
        <v>120</v>
      </c>
      <c s="34" t="s">
        <v>11113</v>
      </c>
      <c s="35" t="s">
        <v>5</v>
      </c>
      <c s="6" t="s">
        <v>11114</v>
      </c>
      <c s="36" t="s">
        <v>52</v>
      </c>
      <c s="37">
        <v>191</v>
      </c>
      <c s="36">
        <v>0</v>
      </c>
      <c s="36">
        <f>ROUND(G96*H96,6)</f>
      </c>
      <c r="L96" s="38">
        <v>0</v>
      </c>
      <c s="32">
        <f>ROUND(ROUND(L96,2)*ROUND(G96,3),2)</f>
      </c>
      <c s="36" t="s">
        <v>2373</v>
      </c>
      <c>
        <f>(M96*21)/100</f>
      </c>
      <c t="s">
        <v>27</v>
      </c>
    </row>
    <row r="97" spans="1:5" ht="12.75">
      <c r="A97" s="35" t="s">
        <v>54</v>
      </c>
      <c r="E97" s="39" t="s">
        <v>11114</v>
      </c>
    </row>
    <row r="98" spans="1:5" ht="12.75">
      <c r="A98" s="35" t="s">
        <v>55</v>
      </c>
      <c r="E98" s="40" t="s">
        <v>11111</v>
      </c>
    </row>
    <row r="99" spans="1:5" ht="51">
      <c r="A99" t="s">
        <v>56</v>
      </c>
      <c r="E99" s="39" t="s">
        <v>11112</v>
      </c>
    </row>
    <row r="100" spans="1:16" ht="12.75">
      <c r="A100" t="s">
        <v>49</v>
      </c>
      <c s="34" t="s">
        <v>123</v>
      </c>
      <c s="34" t="s">
        <v>11115</v>
      </c>
      <c s="35" t="s">
        <v>5</v>
      </c>
      <c s="6" t="s">
        <v>11116</v>
      </c>
      <c s="36" t="s">
        <v>86</v>
      </c>
      <c s="37">
        <v>2</v>
      </c>
      <c s="36">
        <v>0</v>
      </c>
      <c s="36">
        <f>ROUND(G100*H100,6)</f>
      </c>
      <c r="L100" s="38">
        <v>0</v>
      </c>
      <c s="32">
        <f>ROUND(ROUND(L100,2)*ROUND(G100,3),2)</f>
      </c>
      <c s="36" t="s">
        <v>2373</v>
      </c>
      <c>
        <f>(M100*21)/100</f>
      </c>
      <c t="s">
        <v>27</v>
      </c>
    </row>
    <row r="101" spans="1:5" ht="12.75">
      <c r="A101" s="35" t="s">
        <v>54</v>
      </c>
      <c r="E101" s="39" t="s">
        <v>11116</v>
      </c>
    </row>
    <row r="102" spans="1:5" ht="12.75">
      <c r="A102" s="35" t="s">
        <v>55</v>
      </c>
      <c r="E102" s="40" t="s">
        <v>11117</v>
      </c>
    </row>
    <row r="103" spans="1:5" ht="51">
      <c r="A103" t="s">
        <v>56</v>
      </c>
      <c r="E103" s="39" t="s">
        <v>11118</v>
      </c>
    </row>
    <row r="104" spans="1:16" ht="12.75">
      <c r="A104" t="s">
        <v>49</v>
      </c>
      <c s="34" t="s">
        <v>126</v>
      </c>
      <c s="34" t="s">
        <v>11119</v>
      </c>
      <c s="35" t="s">
        <v>5</v>
      </c>
      <c s="6" t="s">
        <v>11120</v>
      </c>
      <c s="36" t="s">
        <v>86</v>
      </c>
      <c s="37">
        <v>2</v>
      </c>
      <c s="36">
        <v>0</v>
      </c>
      <c s="36">
        <f>ROUND(G104*H104,6)</f>
      </c>
      <c r="L104" s="38">
        <v>0</v>
      </c>
      <c s="32">
        <f>ROUND(ROUND(L104,2)*ROUND(G104,3),2)</f>
      </c>
      <c s="36" t="s">
        <v>2373</v>
      </c>
      <c>
        <f>(M104*21)/100</f>
      </c>
      <c t="s">
        <v>27</v>
      </c>
    </row>
    <row r="105" spans="1:5" ht="12.75">
      <c r="A105" s="35" t="s">
        <v>54</v>
      </c>
      <c r="E105" s="39" t="s">
        <v>11120</v>
      </c>
    </row>
    <row r="106" spans="1:5" ht="12.75">
      <c r="A106" s="35" t="s">
        <v>55</v>
      </c>
      <c r="E106" s="40" t="s">
        <v>11117</v>
      </c>
    </row>
    <row r="107" spans="1:5" ht="51">
      <c r="A107" t="s">
        <v>56</v>
      </c>
      <c r="E107" s="39" t="s">
        <v>11118</v>
      </c>
    </row>
    <row r="108" spans="1:16" ht="25.5">
      <c r="A108" t="s">
        <v>49</v>
      </c>
      <c s="34" t="s">
        <v>129</v>
      </c>
      <c s="34" t="s">
        <v>11121</v>
      </c>
      <c s="35" t="s">
        <v>5</v>
      </c>
      <c s="6" t="s">
        <v>11122</v>
      </c>
      <c s="36" t="s">
        <v>86</v>
      </c>
      <c s="37">
        <v>2</v>
      </c>
      <c s="36">
        <v>0</v>
      </c>
      <c s="36">
        <f>ROUND(G108*H108,6)</f>
      </c>
      <c r="L108" s="38">
        <v>0</v>
      </c>
      <c s="32">
        <f>ROUND(ROUND(L108,2)*ROUND(G108,3),2)</f>
      </c>
      <c s="36" t="s">
        <v>2373</v>
      </c>
      <c>
        <f>(M108*21)/100</f>
      </c>
      <c t="s">
        <v>27</v>
      </c>
    </row>
    <row r="109" spans="1:5" ht="25.5">
      <c r="A109" s="35" t="s">
        <v>54</v>
      </c>
      <c r="E109" s="39" t="s">
        <v>11122</v>
      </c>
    </row>
    <row r="110" spans="1:5" ht="12.75">
      <c r="A110" s="35" t="s">
        <v>55</v>
      </c>
      <c r="E110" s="40" t="s">
        <v>11123</v>
      </c>
    </row>
    <row r="111" spans="1:5" ht="102">
      <c r="A111" t="s">
        <v>56</v>
      </c>
      <c r="E111" s="39" t="s">
        <v>11124</v>
      </c>
    </row>
    <row r="112" spans="1:16" ht="25.5">
      <c r="A112" t="s">
        <v>49</v>
      </c>
      <c s="34" t="s">
        <v>132</v>
      </c>
      <c s="34" t="s">
        <v>11125</v>
      </c>
      <c s="35" t="s">
        <v>5</v>
      </c>
      <c s="6" t="s">
        <v>11126</v>
      </c>
      <c s="36" t="s">
        <v>86</v>
      </c>
      <c s="37">
        <v>2</v>
      </c>
      <c s="36">
        <v>0</v>
      </c>
      <c s="36">
        <f>ROUND(G112*H112,6)</f>
      </c>
      <c r="L112" s="38">
        <v>0</v>
      </c>
      <c s="32">
        <f>ROUND(ROUND(L112,2)*ROUND(G112,3),2)</f>
      </c>
      <c s="36" t="s">
        <v>2373</v>
      </c>
      <c>
        <f>(M112*21)/100</f>
      </c>
      <c t="s">
        <v>27</v>
      </c>
    </row>
    <row r="113" spans="1:5" ht="25.5">
      <c r="A113" s="35" t="s">
        <v>54</v>
      </c>
      <c r="E113" s="39" t="s">
        <v>11126</v>
      </c>
    </row>
    <row r="114" spans="1:5" ht="12.75">
      <c r="A114" s="35" t="s">
        <v>55</v>
      </c>
      <c r="E114" s="40" t="s">
        <v>11123</v>
      </c>
    </row>
    <row r="115" spans="1:5" ht="102">
      <c r="A115" t="s">
        <v>56</v>
      </c>
      <c r="E115" s="39" t="s">
        <v>11124</v>
      </c>
    </row>
    <row r="116" spans="1:16" ht="25.5">
      <c r="A116" t="s">
        <v>49</v>
      </c>
      <c s="34" t="s">
        <v>135</v>
      </c>
      <c s="34" t="s">
        <v>11127</v>
      </c>
      <c s="35" t="s">
        <v>5</v>
      </c>
      <c s="6" t="s">
        <v>11128</v>
      </c>
      <c s="36" t="s">
        <v>86</v>
      </c>
      <c s="37">
        <v>3</v>
      </c>
      <c s="36">
        <v>0</v>
      </c>
      <c s="36">
        <f>ROUND(G116*H116,6)</f>
      </c>
      <c r="L116" s="38">
        <v>0</v>
      </c>
      <c s="32">
        <f>ROUND(ROUND(L116,2)*ROUND(G116,3),2)</f>
      </c>
      <c s="36" t="s">
        <v>2373</v>
      </c>
      <c>
        <f>(M116*21)/100</f>
      </c>
      <c t="s">
        <v>27</v>
      </c>
    </row>
    <row r="117" spans="1:5" ht="25.5">
      <c r="A117" s="35" t="s">
        <v>54</v>
      </c>
      <c r="E117" s="39" t="s">
        <v>11128</v>
      </c>
    </row>
    <row r="118" spans="1:5" ht="12.75">
      <c r="A118" s="35" t="s">
        <v>55</v>
      </c>
      <c r="E118" s="40" t="s">
        <v>11129</v>
      </c>
    </row>
    <row r="119" spans="1:5" ht="89.25">
      <c r="A119" t="s">
        <v>56</v>
      </c>
      <c r="E119" s="39" t="s">
        <v>11130</v>
      </c>
    </row>
    <row r="120" spans="1:16" ht="25.5">
      <c r="A120" t="s">
        <v>49</v>
      </c>
      <c s="34" t="s">
        <v>138</v>
      </c>
      <c s="34" t="s">
        <v>11131</v>
      </c>
      <c s="35" t="s">
        <v>5</v>
      </c>
      <c s="6" t="s">
        <v>11132</v>
      </c>
      <c s="36" t="s">
        <v>86</v>
      </c>
      <c s="37">
        <v>3</v>
      </c>
      <c s="36">
        <v>0</v>
      </c>
      <c s="36">
        <f>ROUND(G120*H120,6)</f>
      </c>
      <c r="L120" s="38">
        <v>0</v>
      </c>
      <c s="32">
        <f>ROUND(ROUND(L120,2)*ROUND(G120,3),2)</f>
      </c>
      <c s="36" t="s">
        <v>2373</v>
      </c>
      <c>
        <f>(M120*21)/100</f>
      </c>
      <c t="s">
        <v>27</v>
      </c>
    </row>
    <row r="121" spans="1:5" ht="25.5">
      <c r="A121" s="35" t="s">
        <v>54</v>
      </c>
      <c r="E121" s="39" t="s">
        <v>11132</v>
      </c>
    </row>
    <row r="122" spans="1:5" ht="12.75">
      <c r="A122" s="35" t="s">
        <v>55</v>
      </c>
      <c r="E122" s="40" t="s">
        <v>11129</v>
      </c>
    </row>
    <row r="123" spans="1:5" ht="89.25">
      <c r="A123" t="s">
        <v>56</v>
      </c>
      <c r="E123" s="39" t="s">
        <v>11130</v>
      </c>
    </row>
    <row r="124" spans="1:16" ht="25.5">
      <c r="A124" t="s">
        <v>49</v>
      </c>
      <c s="34" t="s">
        <v>141</v>
      </c>
      <c s="34" t="s">
        <v>11133</v>
      </c>
      <c s="35" t="s">
        <v>5</v>
      </c>
      <c s="6" t="s">
        <v>11134</v>
      </c>
      <c s="36" t="s">
        <v>86</v>
      </c>
      <c s="37">
        <v>8</v>
      </c>
      <c s="36">
        <v>0</v>
      </c>
      <c s="36">
        <f>ROUND(G124*H124,6)</f>
      </c>
      <c r="L124" s="38">
        <v>0</v>
      </c>
      <c s="32">
        <f>ROUND(ROUND(L124,2)*ROUND(G124,3),2)</f>
      </c>
      <c s="36" t="s">
        <v>2373</v>
      </c>
      <c>
        <f>(M124*21)/100</f>
      </c>
      <c t="s">
        <v>27</v>
      </c>
    </row>
    <row r="125" spans="1:5" ht="25.5">
      <c r="A125" s="35" t="s">
        <v>54</v>
      </c>
      <c r="E125" s="39" t="s">
        <v>11134</v>
      </c>
    </row>
    <row r="126" spans="1:5" ht="12.75">
      <c r="A126" s="35" t="s">
        <v>55</v>
      </c>
      <c r="E126" s="40" t="s">
        <v>11135</v>
      </c>
    </row>
    <row r="127" spans="1:5" ht="89.25">
      <c r="A127" t="s">
        <v>56</v>
      </c>
      <c r="E127" s="39" t="s">
        <v>11136</v>
      </c>
    </row>
    <row r="128" spans="1:16" ht="25.5">
      <c r="A128" t="s">
        <v>49</v>
      </c>
      <c s="34" t="s">
        <v>144</v>
      </c>
      <c s="34" t="s">
        <v>11137</v>
      </c>
      <c s="35" t="s">
        <v>5</v>
      </c>
      <c s="6" t="s">
        <v>11138</v>
      </c>
      <c s="36" t="s">
        <v>86</v>
      </c>
      <c s="37">
        <v>8</v>
      </c>
      <c s="36">
        <v>0</v>
      </c>
      <c s="36">
        <f>ROUND(G128*H128,6)</f>
      </c>
      <c r="L128" s="38">
        <v>0</v>
      </c>
      <c s="32">
        <f>ROUND(ROUND(L128,2)*ROUND(G128,3),2)</f>
      </c>
      <c s="36" t="s">
        <v>2373</v>
      </c>
      <c>
        <f>(M128*21)/100</f>
      </c>
      <c t="s">
        <v>27</v>
      </c>
    </row>
    <row r="129" spans="1:5" ht="25.5">
      <c r="A129" s="35" t="s">
        <v>54</v>
      </c>
      <c r="E129" s="39" t="s">
        <v>11138</v>
      </c>
    </row>
    <row r="130" spans="1:5" ht="12.75">
      <c r="A130" s="35" t="s">
        <v>55</v>
      </c>
      <c r="E130" s="40" t="s">
        <v>11135</v>
      </c>
    </row>
    <row r="131" spans="1:5" ht="89.25">
      <c r="A131" t="s">
        <v>56</v>
      </c>
      <c r="E131" s="39" t="s">
        <v>11136</v>
      </c>
    </row>
    <row r="132" spans="1:16" ht="25.5">
      <c r="A132" t="s">
        <v>49</v>
      </c>
      <c s="34" t="s">
        <v>147</v>
      </c>
      <c s="34" t="s">
        <v>11139</v>
      </c>
      <c s="35" t="s">
        <v>5</v>
      </c>
      <c s="6" t="s">
        <v>11140</v>
      </c>
      <c s="36" t="s">
        <v>86</v>
      </c>
      <c s="37">
        <v>8</v>
      </c>
      <c s="36">
        <v>0</v>
      </c>
      <c s="36">
        <f>ROUND(G132*H132,6)</f>
      </c>
      <c r="L132" s="38">
        <v>0</v>
      </c>
      <c s="32">
        <f>ROUND(ROUND(L132,2)*ROUND(G132,3),2)</f>
      </c>
      <c s="36" t="s">
        <v>2373</v>
      </c>
      <c>
        <f>(M132*21)/100</f>
      </c>
      <c t="s">
        <v>27</v>
      </c>
    </row>
    <row r="133" spans="1:5" ht="25.5">
      <c r="A133" s="35" t="s">
        <v>54</v>
      </c>
      <c r="E133" s="39" t="s">
        <v>11140</v>
      </c>
    </row>
    <row r="134" spans="1:5" ht="12.75">
      <c r="A134" s="35" t="s">
        <v>55</v>
      </c>
      <c r="E134" s="40" t="s">
        <v>11141</v>
      </c>
    </row>
    <row r="135" spans="1:5" ht="51">
      <c r="A135" t="s">
        <v>56</v>
      </c>
      <c r="E135" s="39" t="s">
        <v>11142</v>
      </c>
    </row>
    <row r="136" spans="1:16" ht="25.5">
      <c r="A136" t="s">
        <v>49</v>
      </c>
      <c s="34" t="s">
        <v>150</v>
      </c>
      <c s="34" t="s">
        <v>11143</v>
      </c>
      <c s="35" t="s">
        <v>5</v>
      </c>
      <c s="6" t="s">
        <v>11144</v>
      </c>
      <c s="36" t="s">
        <v>86</v>
      </c>
      <c s="37">
        <v>8</v>
      </c>
      <c s="36">
        <v>0</v>
      </c>
      <c s="36">
        <f>ROUND(G136*H136,6)</f>
      </c>
      <c r="L136" s="38">
        <v>0</v>
      </c>
      <c s="32">
        <f>ROUND(ROUND(L136,2)*ROUND(G136,3),2)</f>
      </c>
      <c s="36" t="s">
        <v>2373</v>
      </c>
      <c>
        <f>(M136*21)/100</f>
      </c>
      <c t="s">
        <v>27</v>
      </c>
    </row>
    <row r="137" spans="1:5" ht="25.5">
      <c r="A137" s="35" t="s">
        <v>54</v>
      </c>
      <c r="E137" s="39" t="s">
        <v>11144</v>
      </c>
    </row>
    <row r="138" spans="1:5" ht="12.75">
      <c r="A138" s="35" t="s">
        <v>55</v>
      </c>
      <c r="E138" s="40" t="s">
        <v>11141</v>
      </c>
    </row>
    <row r="139" spans="1:5" ht="51">
      <c r="A139" t="s">
        <v>56</v>
      </c>
      <c r="E139" s="39" t="s">
        <v>11142</v>
      </c>
    </row>
    <row r="140" spans="1:13" ht="12.75">
      <c r="A140" t="s">
        <v>46</v>
      </c>
      <c r="C140" s="31" t="s">
        <v>77</v>
      </c>
      <c r="E140" s="33" t="s">
        <v>3044</v>
      </c>
      <c r="J140" s="32">
        <f>0</f>
      </c>
      <c s="32">
        <f>0</f>
      </c>
      <c s="32">
        <f>0+L141+L145+L149</f>
      </c>
      <c s="32">
        <f>0+M141+M145+M149</f>
      </c>
    </row>
    <row r="141" spans="1:16" ht="25.5">
      <c r="A141" t="s">
        <v>49</v>
      </c>
      <c s="34" t="s">
        <v>153</v>
      </c>
      <c s="34" t="s">
        <v>11145</v>
      </c>
      <c s="35" t="s">
        <v>5</v>
      </c>
      <c s="6" t="s">
        <v>11146</v>
      </c>
      <c s="36" t="s">
        <v>1430</v>
      </c>
      <c s="37">
        <v>684.161</v>
      </c>
      <c s="36">
        <v>0</v>
      </c>
      <c s="36">
        <f>ROUND(G141*H141,6)</f>
      </c>
      <c r="L141" s="38">
        <v>0</v>
      </c>
      <c s="32">
        <f>ROUND(ROUND(L141,2)*ROUND(G141,3),2)</f>
      </c>
      <c s="36" t="s">
        <v>53</v>
      </c>
      <c>
        <f>(M141*21)/100</f>
      </c>
      <c t="s">
        <v>27</v>
      </c>
    </row>
    <row r="142" spans="1:5" ht="25.5">
      <c r="A142" s="35" t="s">
        <v>54</v>
      </c>
      <c r="E142" s="39" t="s">
        <v>11147</v>
      </c>
    </row>
    <row r="143" spans="1:5" ht="38.25">
      <c r="A143" s="35" t="s">
        <v>55</v>
      </c>
      <c r="E143" s="40" t="s">
        <v>11148</v>
      </c>
    </row>
    <row r="144" spans="1:5" ht="12.75">
      <c r="A144" t="s">
        <v>56</v>
      </c>
      <c r="E144" s="39" t="s">
        <v>5</v>
      </c>
    </row>
    <row r="145" spans="1:16" ht="12.75">
      <c r="A145" t="s">
        <v>49</v>
      </c>
      <c s="34" t="s">
        <v>156</v>
      </c>
      <c s="34" t="s">
        <v>11149</v>
      </c>
      <c s="35" t="s">
        <v>5</v>
      </c>
      <c s="6" t="s">
        <v>11150</v>
      </c>
      <c s="36" t="s">
        <v>229</v>
      </c>
      <c s="37">
        <v>30.43</v>
      </c>
      <c s="36">
        <v>0</v>
      </c>
      <c s="36">
        <f>ROUND(G145*H145,6)</f>
      </c>
      <c r="L145" s="38">
        <v>0</v>
      </c>
      <c s="32">
        <f>ROUND(ROUND(L145,2)*ROUND(G145,3),2)</f>
      </c>
      <c s="36" t="s">
        <v>2373</v>
      </c>
      <c>
        <f>(M145*21)/100</f>
      </c>
      <c t="s">
        <v>27</v>
      </c>
    </row>
    <row r="146" spans="1:5" ht="12.75">
      <c r="A146" s="35" t="s">
        <v>54</v>
      </c>
      <c r="E146" s="39" t="s">
        <v>11151</v>
      </c>
    </row>
    <row r="147" spans="1:5" ht="12.75">
      <c r="A147" s="35" t="s">
        <v>55</v>
      </c>
      <c r="E147" s="40" t="s">
        <v>11152</v>
      </c>
    </row>
    <row r="148" spans="1:5" ht="12.75">
      <c r="A148" t="s">
        <v>56</v>
      </c>
      <c r="E148" s="39" t="s">
        <v>11153</v>
      </c>
    </row>
    <row r="149" spans="1:16" ht="12.75">
      <c r="A149" t="s">
        <v>49</v>
      </c>
      <c s="34" t="s">
        <v>159</v>
      </c>
      <c s="34" t="s">
        <v>11154</v>
      </c>
      <c s="35" t="s">
        <v>5</v>
      </c>
      <c s="6" t="s">
        <v>11151</v>
      </c>
      <c s="36" t="s">
        <v>705</v>
      </c>
      <c s="37">
        <v>1</v>
      </c>
      <c s="36">
        <v>0</v>
      </c>
      <c s="36">
        <f>ROUND(G149*H149,6)</f>
      </c>
      <c r="L149" s="38">
        <v>0</v>
      </c>
      <c s="32">
        <f>ROUND(ROUND(L149,2)*ROUND(G149,3),2)</f>
      </c>
      <c s="36" t="s">
        <v>2373</v>
      </c>
      <c>
        <f>(M149*21)/100</f>
      </c>
      <c t="s">
        <v>27</v>
      </c>
    </row>
    <row r="150" spans="1:5" ht="12.75">
      <c r="A150" s="35" t="s">
        <v>54</v>
      </c>
      <c r="E150" s="39" t="s">
        <v>11151</v>
      </c>
    </row>
    <row r="151" spans="1:5" ht="12.75">
      <c r="A151" s="35" t="s">
        <v>55</v>
      </c>
      <c r="E151" s="40" t="s">
        <v>11155</v>
      </c>
    </row>
    <row r="152" spans="1:5" ht="12.75">
      <c r="A152" t="s">
        <v>56</v>
      </c>
      <c r="E152" s="39" t="s">
        <v>11153</v>
      </c>
    </row>
    <row r="153" spans="1:13" ht="12.75">
      <c r="A153" t="s">
        <v>46</v>
      </c>
      <c r="C153" s="31" t="s">
        <v>2082</v>
      </c>
      <c r="E153" s="33" t="s">
        <v>2083</v>
      </c>
      <c r="J153" s="32">
        <f>0</f>
      </c>
      <c s="32">
        <f>0</f>
      </c>
      <c s="32">
        <f>0+L154+L158+L162</f>
      </c>
      <c s="32">
        <f>0+M154+M158+M162</f>
      </c>
    </row>
    <row r="154" spans="1:16" ht="25.5">
      <c r="A154" t="s">
        <v>49</v>
      </c>
      <c s="34" t="s">
        <v>162</v>
      </c>
      <c s="34" t="s">
        <v>11156</v>
      </c>
      <c s="35" t="s">
        <v>5</v>
      </c>
      <c s="6" t="s">
        <v>11157</v>
      </c>
      <c s="36" t="s">
        <v>229</v>
      </c>
      <c s="37">
        <v>36.727</v>
      </c>
      <c s="36">
        <v>0</v>
      </c>
      <c s="36">
        <f>ROUND(G154*H154,6)</f>
      </c>
      <c r="L154" s="38">
        <v>0</v>
      </c>
      <c s="32">
        <f>ROUND(ROUND(L154,2)*ROUND(G154,3),2)</f>
      </c>
      <c s="36" t="s">
        <v>53</v>
      </c>
      <c>
        <f>(M154*21)/100</f>
      </c>
      <c t="s">
        <v>27</v>
      </c>
    </row>
    <row r="155" spans="1:5" ht="25.5">
      <c r="A155" s="35" t="s">
        <v>54</v>
      </c>
      <c r="E155" s="39" t="s">
        <v>11158</v>
      </c>
    </row>
    <row r="156" spans="1:5" ht="12.75">
      <c r="A156" s="35" t="s">
        <v>55</v>
      </c>
      <c r="E156" s="40" t="s">
        <v>5</v>
      </c>
    </row>
    <row r="157" spans="1:5" ht="12.75">
      <c r="A157" t="s">
        <v>56</v>
      </c>
      <c r="E157" s="39" t="s">
        <v>5</v>
      </c>
    </row>
    <row r="158" spans="1:16" ht="25.5">
      <c r="A158" t="s">
        <v>49</v>
      </c>
      <c s="34" t="s">
        <v>165</v>
      </c>
      <c s="34" t="s">
        <v>11159</v>
      </c>
      <c s="35" t="s">
        <v>5</v>
      </c>
      <c s="6" t="s">
        <v>11160</v>
      </c>
      <c s="36" t="s">
        <v>229</v>
      </c>
      <c s="37">
        <v>36.727</v>
      </c>
      <c s="36">
        <v>0</v>
      </c>
      <c s="36">
        <f>ROUND(G158*H158,6)</f>
      </c>
      <c r="L158" s="38">
        <v>0</v>
      </c>
      <c s="32">
        <f>ROUND(ROUND(L158,2)*ROUND(G158,3),2)</f>
      </c>
      <c s="36" t="s">
        <v>53</v>
      </c>
      <c>
        <f>(M158*21)/100</f>
      </c>
      <c t="s">
        <v>27</v>
      </c>
    </row>
    <row r="159" spans="1:5" ht="38.25">
      <c r="A159" s="35" t="s">
        <v>54</v>
      </c>
      <c r="E159" s="39" t="s">
        <v>11161</v>
      </c>
    </row>
    <row r="160" spans="1:5" ht="12.75">
      <c r="A160" s="35" t="s">
        <v>55</v>
      </c>
      <c r="E160" s="40" t="s">
        <v>5</v>
      </c>
    </row>
    <row r="161" spans="1:5" ht="12.75">
      <c r="A161" t="s">
        <v>56</v>
      </c>
      <c r="E161" s="39" t="s">
        <v>5</v>
      </c>
    </row>
    <row r="162" spans="1:16" ht="38.25">
      <c r="A162" t="s">
        <v>49</v>
      </c>
      <c s="34" t="s">
        <v>168</v>
      </c>
      <c s="34" t="s">
        <v>11162</v>
      </c>
      <c s="35" t="s">
        <v>380</v>
      </c>
      <c s="6" t="s">
        <v>11163</v>
      </c>
      <c s="36" t="s">
        <v>229</v>
      </c>
      <c s="37">
        <v>36.727</v>
      </c>
      <c s="36">
        <v>0</v>
      </c>
      <c s="36">
        <f>ROUND(G162*H162,6)</f>
      </c>
      <c r="L162" s="38">
        <v>0</v>
      </c>
      <c s="32">
        <f>ROUND(ROUND(L162,2)*ROUND(G162,3),2)</f>
      </c>
      <c s="36" t="s">
        <v>2373</v>
      </c>
      <c>
        <f>(M162*21)/100</f>
      </c>
      <c t="s">
        <v>27</v>
      </c>
    </row>
    <row r="163" spans="1:5" ht="51">
      <c r="A163" s="35" t="s">
        <v>54</v>
      </c>
      <c r="E163" s="39" t="s">
        <v>11164</v>
      </c>
    </row>
    <row r="164" spans="1:5" ht="12.75">
      <c r="A164" s="35" t="s">
        <v>55</v>
      </c>
      <c r="E164" s="40" t="s">
        <v>5</v>
      </c>
    </row>
    <row r="165" spans="1:5" ht="12.75">
      <c r="A165" t="s">
        <v>56</v>
      </c>
      <c r="E165" s="39" t="s">
        <v>5</v>
      </c>
    </row>
    <row r="166" spans="1:13" ht="12.75">
      <c r="A166" t="s">
        <v>46</v>
      </c>
      <c r="C166" s="31" t="s">
        <v>1374</v>
      </c>
      <c r="E166" s="33" t="s">
        <v>1375</v>
      </c>
      <c r="J166" s="32">
        <f>0</f>
      </c>
      <c s="32">
        <f>0</f>
      </c>
      <c s="32">
        <f>0+L167</f>
      </c>
      <c s="32">
        <f>0+M167</f>
      </c>
    </row>
    <row r="167" spans="1:16" ht="12.75">
      <c r="A167" t="s">
        <v>49</v>
      </c>
      <c s="34" t="s">
        <v>171</v>
      </c>
      <c s="34" t="s">
        <v>1376</v>
      </c>
      <c s="35" t="s">
        <v>5</v>
      </c>
      <c s="6" t="s">
        <v>1377</v>
      </c>
      <c s="36" t="s">
        <v>705</v>
      </c>
      <c s="37">
        <v>1</v>
      </c>
      <c s="36">
        <v>0</v>
      </c>
      <c s="36">
        <f>ROUND(G167*H167,6)</f>
      </c>
      <c r="L167" s="38">
        <v>0</v>
      </c>
      <c s="32">
        <f>ROUND(ROUND(L167,2)*ROUND(G167,3),2)</f>
      </c>
      <c s="36" t="s">
        <v>76</v>
      </c>
      <c>
        <f>(M167*21)/100</f>
      </c>
      <c t="s">
        <v>27</v>
      </c>
    </row>
    <row r="168" spans="1:5" ht="12.75">
      <c r="A168" s="35" t="s">
        <v>54</v>
      </c>
      <c r="E168" s="39" t="s">
        <v>1377</v>
      </c>
    </row>
    <row r="169" spans="1:5" ht="12.75">
      <c r="A169" s="35" t="s">
        <v>55</v>
      </c>
      <c r="E169" s="40" t="s">
        <v>5</v>
      </c>
    </row>
    <row r="170" spans="1:5" ht="76.5">
      <c r="A170" t="s">
        <v>56</v>
      </c>
      <c r="E170" s="39" t="s">
        <v>1378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2375</v>
      </c>
      <c s="41">
        <f>Rekapitulace!C35</f>
      </c>
      <c s="20" t="s">
        <v>0</v>
      </c>
      <c t="s">
        <v>23</v>
      </c>
      <c t="s">
        <v>27</v>
      </c>
    </row>
    <row r="4" spans="1:16" ht="32" customHeight="1">
      <c r="A4" s="24" t="s">
        <v>20</v>
      </c>
      <c s="25" t="s">
        <v>28</v>
      </c>
      <c s="27" t="s">
        <v>2375</v>
      </c>
      <c r="E4" s="26" t="s">
        <v>2376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12.75">
      <c r="A8" t="s">
        <v>44</v>
      </c>
      <c r="C8" s="28" t="s">
        <v>11167</v>
      </c>
      <c r="E8" s="30" t="s">
        <v>11166</v>
      </c>
      <c r="J8" s="29">
        <f>0+J9+J30+J39+J56+J73+J82</f>
      </c>
      <c s="29">
        <f>0+K9+K30+K39+K56+K73+K82</f>
      </c>
      <c s="29">
        <f>0+L9+L30+L39+L56+L73+L82</f>
      </c>
      <c s="29">
        <f>0+M9+M30+M39+M56+M73+M82</f>
      </c>
    </row>
    <row r="9" spans="1:13" ht="12.75">
      <c r="A9" t="s">
        <v>46</v>
      </c>
      <c r="C9" s="31" t="s">
        <v>27</v>
      </c>
      <c r="E9" s="33" t="s">
        <v>4257</v>
      </c>
      <c r="J9" s="32">
        <f>0</f>
      </c>
      <c s="32">
        <f>0</f>
      </c>
      <c s="32">
        <f>0+L10+L14+L18+L22+L26</f>
      </c>
      <c s="32">
        <f>0+M10+M14+M18+M22+M26</f>
      </c>
    </row>
    <row r="10" spans="1:16" ht="12.75">
      <c r="A10" t="s">
        <v>49</v>
      </c>
      <c s="34" t="s">
        <v>4</v>
      </c>
      <c s="34" t="s">
        <v>11168</v>
      </c>
      <c s="35" t="s">
        <v>5</v>
      </c>
      <c s="6" t="s">
        <v>11169</v>
      </c>
      <c s="36" t="s">
        <v>1409</v>
      </c>
      <c s="37">
        <v>0.551</v>
      </c>
      <c s="36">
        <v>2.16</v>
      </c>
      <c s="36">
        <f>ROUND(G10*H10,6)</f>
      </c>
      <c r="L10" s="38">
        <v>0</v>
      </c>
      <c s="32">
        <f>ROUND(ROUND(L10,2)*ROUND(G10,3),2)</f>
      </c>
      <c s="36" t="s">
        <v>53</v>
      </c>
      <c>
        <f>(M10*21)/100</f>
      </c>
      <c t="s">
        <v>27</v>
      </c>
    </row>
    <row r="11" spans="1:5" ht="25.5">
      <c r="A11" s="35" t="s">
        <v>54</v>
      </c>
      <c r="E11" s="39" t="s">
        <v>11170</v>
      </c>
    </row>
    <row r="12" spans="1:5" ht="12.75">
      <c r="A12" s="35" t="s">
        <v>55</v>
      </c>
      <c r="E12" s="40" t="s">
        <v>11171</v>
      </c>
    </row>
    <row r="13" spans="1:5" ht="12.75">
      <c r="A13" t="s">
        <v>56</v>
      </c>
      <c r="E13" s="39" t="s">
        <v>5</v>
      </c>
    </row>
    <row r="14" spans="1:16" ht="12.75">
      <c r="A14" t="s">
        <v>49</v>
      </c>
      <c s="34" t="s">
        <v>27</v>
      </c>
      <c s="34" t="s">
        <v>11172</v>
      </c>
      <c s="35" t="s">
        <v>5</v>
      </c>
      <c s="6" t="s">
        <v>11173</v>
      </c>
      <c s="36" t="s">
        <v>1409</v>
      </c>
      <c s="37">
        <v>1.875</v>
      </c>
      <c s="36">
        <v>2.501872</v>
      </c>
      <c s="36">
        <f>ROUND(G14*H14,6)</f>
      </c>
      <c r="L14" s="38">
        <v>0</v>
      </c>
      <c s="32">
        <f>ROUND(ROUND(L14,2)*ROUND(G14,3),2)</f>
      </c>
      <c s="36" t="s">
        <v>53</v>
      </c>
      <c>
        <f>(M14*21)/100</f>
      </c>
      <c t="s">
        <v>27</v>
      </c>
    </row>
    <row r="15" spans="1:5" ht="25.5">
      <c r="A15" s="35" t="s">
        <v>54</v>
      </c>
      <c r="E15" s="39" t="s">
        <v>11174</v>
      </c>
    </row>
    <row r="16" spans="1:5" ht="12.75">
      <c r="A16" s="35" t="s">
        <v>55</v>
      </c>
      <c r="E16" s="40" t="s">
        <v>11175</v>
      </c>
    </row>
    <row r="17" spans="1:5" ht="12.75">
      <c r="A17" t="s">
        <v>56</v>
      </c>
      <c r="E17" s="39" t="s">
        <v>5</v>
      </c>
    </row>
    <row r="18" spans="1:16" ht="12.75">
      <c r="A18" t="s">
        <v>49</v>
      </c>
      <c s="34" t="s">
        <v>26</v>
      </c>
      <c s="34" t="s">
        <v>9560</v>
      </c>
      <c s="35" t="s">
        <v>5</v>
      </c>
      <c s="6" t="s">
        <v>9561</v>
      </c>
      <c s="36" t="s">
        <v>1430</v>
      </c>
      <c s="37">
        <v>4</v>
      </c>
      <c s="36">
        <v>0.002637</v>
      </c>
      <c s="36">
        <f>ROUND(G18*H18,6)</f>
      </c>
      <c r="L18" s="38">
        <v>0</v>
      </c>
      <c s="32">
        <f>ROUND(ROUND(L18,2)*ROUND(G18,3),2)</f>
      </c>
      <c s="36" t="s">
        <v>53</v>
      </c>
      <c>
        <f>(M18*21)/100</f>
      </c>
      <c t="s">
        <v>27</v>
      </c>
    </row>
    <row r="19" spans="1:5" ht="12.75">
      <c r="A19" s="35" t="s">
        <v>54</v>
      </c>
      <c r="E19" s="39" t="s">
        <v>9562</v>
      </c>
    </row>
    <row r="20" spans="1:5" ht="12.75">
      <c r="A20" s="35" t="s">
        <v>55</v>
      </c>
      <c r="E20" s="40" t="s">
        <v>11176</v>
      </c>
    </row>
    <row r="21" spans="1:5" ht="12.75">
      <c r="A21" t="s">
        <v>56</v>
      </c>
      <c r="E21" s="39" t="s">
        <v>5</v>
      </c>
    </row>
    <row r="22" spans="1:16" ht="12.75">
      <c r="A22" t="s">
        <v>49</v>
      </c>
      <c s="34" t="s">
        <v>61</v>
      </c>
      <c s="34" t="s">
        <v>9564</v>
      </c>
      <c s="35" t="s">
        <v>5</v>
      </c>
      <c s="6" t="s">
        <v>9565</v>
      </c>
      <c s="36" t="s">
        <v>1430</v>
      </c>
      <c s="37">
        <v>4</v>
      </c>
      <c s="36">
        <v>0</v>
      </c>
      <c s="36">
        <f>ROUND(G22*H22,6)</f>
      </c>
      <c r="L22" s="38">
        <v>0</v>
      </c>
      <c s="32">
        <f>ROUND(ROUND(L22,2)*ROUND(G22,3),2)</f>
      </c>
      <c s="36" t="s">
        <v>53</v>
      </c>
      <c>
        <f>(M22*21)/100</f>
      </c>
      <c t="s">
        <v>27</v>
      </c>
    </row>
    <row r="23" spans="1:5" ht="12.75">
      <c r="A23" s="35" t="s">
        <v>54</v>
      </c>
      <c r="E23" s="39" t="s">
        <v>9566</v>
      </c>
    </row>
    <row r="24" spans="1:5" ht="12.75">
      <c r="A24" s="35" t="s">
        <v>55</v>
      </c>
      <c r="E24" s="40" t="s">
        <v>5</v>
      </c>
    </row>
    <row r="25" spans="1:5" ht="12.75">
      <c r="A25" t="s">
        <v>56</v>
      </c>
      <c r="E25" s="39" t="s">
        <v>5</v>
      </c>
    </row>
    <row r="26" spans="1:16" ht="12.75">
      <c r="A26" t="s">
        <v>49</v>
      </c>
      <c s="34" t="s">
        <v>64</v>
      </c>
      <c s="34" t="s">
        <v>10742</v>
      </c>
      <c s="35" t="s">
        <v>5</v>
      </c>
      <c s="6" t="s">
        <v>10743</v>
      </c>
      <c s="36" t="s">
        <v>229</v>
      </c>
      <c s="37">
        <v>0.3</v>
      </c>
      <c s="36">
        <v>1.060621</v>
      </c>
      <c s="36">
        <f>ROUND(G26*H26,6)</f>
      </c>
      <c r="L26" s="38">
        <v>0</v>
      </c>
      <c s="32">
        <f>ROUND(ROUND(L26,2)*ROUND(G26,3),2)</f>
      </c>
      <c s="36" t="s">
        <v>53</v>
      </c>
      <c>
        <f>(M26*21)/100</f>
      </c>
      <c t="s">
        <v>27</v>
      </c>
    </row>
    <row r="27" spans="1:5" ht="12.75">
      <c r="A27" s="35" t="s">
        <v>54</v>
      </c>
      <c r="E27" s="39" t="s">
        <v>10744</v>
      </c>
    </row>
    <row r="28" spans="1:5" ht="12.75">
      <c r="A28" s="35" t="s">
        <v>55</v>
      </c>
      <c r="E28" s="40" t="s">
        <v>11177</v>
      </c>
    </row>
    <row r="29" spans="1:5" ht="12.75">
      <c r="A29" t="s">
        <v>56</v>
      </c>
      <c r="E29" s="39" t="s">
        <v>5</v>
      </c>
    </row>
    <row r="30" spans="1:13" ht="12.75">
      <c r="A30" t="s">
        <v>46</v>
      </c>
      <c r="C30" s="31" t="s">
        <v>61</v>
      </c>
      <c r="E30" s="33" t="s">
        <v>1465</v>
      </c>
      <c r="J30" s="32">
        <f>0</f>
      </c>
      <c s="32">
        <f>0</f>
      </c>
      <c s="32">
        <f>0+L31+L35</f>
      </c>
      <c s="32">
        <f>0+M31+M35</f>
      </c>
    </row>
    <row r="31" spans="1:16" ht="25.5">
      <c r="A31" t="s">
        <v>49</v>
      </c>
      <c s="34" t="s">
        <v>67</v>
      </c>
      <c s="34" t="s">
        <v>11178</v>
      </c>
      <c s="35" t="s">
        <v>5</v>
      </c>
      <c s="6" t="s">
        <v>11179</v>
      </c>
      <c s="36" t="s">
        <v>229</v>
      </c>
      <c s="37">
        <v>33.473</v>
      </c>
      <c s="36">
        <v>1</v>
      </c>
      <c s="36">
        <f>ROUND(G31*H31,6)</f>
      </c>
      <c r="L31" s="38">
        <v>0</v>
      </c>
      <c s="32">
        <f>ROUND(ROUND(L31,2)*ROUND(G31,3),2)</f>
      </c>
      <c s="36" t="s">
        <v>2373</v>
      </c>
      <c>
        <f>(M31*21)/100</f>
      </c>
      <c t="s">
        <v>27</v>
      </c>
    </row>
    <row r="32" spans="1:5" ht="25.5">
      <c r="A32" s="35" t="s">
        <v>54</v>
      </c>
      <c r="E32" s="39" t="s">
        <v>11179</v>
      </c>
    </row>
    <row r="33" spans="1:5" ht="63.75">
      <c r="A33" s="35" t="s">
        <v>55</v>
      </c>
      <c r="E33" s="40" t="s">
        <v>11180</v>
      </c>
    </row>
    <row r="34" spans="1:5" ht="63.75">
      <c r="A34" t="s">
        <v>56</v>
      </c>
      <c r="E34" s="39" t="s">
        <v>11181</v>
      </c>
    </row>
    <row r="35" spans="1:16" ht="12.75">
      <c r="A35" t="s">
        <v>49</v>
      </c>
      <c s="34" t="s">
        <v>70</v>
      </c>
      <c s="34" t="s">
        <v>11182</v>
      </c>
      <c s="35" t="s">
        <v>5</v>
      </c>
      <c s="6" t="s">
        <v>11183</v>
      </c>
      <c s="36" t="s">
        <v>229</v>
      </c>
      <c s="37">
        <v>33.473</v>
      </c>
      <c s="36">
        <v>1</v>
      </c>
      <c s="36">
        <f>ROUND(G35*H35,6)</f>
      </c>
      <c r="L35" s="38">
        <v>0</v>
      </c>
      <c s="32">
        <f>ROUND(ROUND(L35,2)*ROUND(G35,3),2)</f>
      </c>
      <c s="36" t="s">
        <v>76</v>
      </c>
      <c>
        <f>(M35*21)/100</f>
      </c>
      <c t="s">
        <v>27</v>
      </c>
    </row>
    <row r="36" spans="1:5" ht="12.75">
      <c r="A36" s="35" t="s">
        <v>54</v>
      </c>
      <c r="E36" s="39" t="s">
        <v>11183</v>
      </c>
    </row>
    <row r="37" spans="1:5" ht="63.75">
      <c r="A37" s="35" t="s">
        <v>55</v>
      </c>
      <c r="E37" s="40" t="s">
        <v>11180</v>
      </c>
    </row>
    <row r="38" spans="1:5" ht="63.75">
      <c r="A38" t="s">
        <v>56</v>
      </c>
      <c r="E38" s="39" t="s">
        <v>11181</v>
      </c>
    </row>
    <row r="39" spans="1:13" ht="12.75">
      <c r="A39" t="s">
        <v>46</v>
      </c>
      <c r="C39" s="31" t="s">
        <v>2852</v>
      </c>
      <c r="E39" s="33" t="s">
        <v>2853</v>
      </c>
      <c r="J39" s="32">
        <f>0</f>
      </c>
      <c s="32">
        <f>0</f>
      </c>
      <c s="32">
        <f>0+L40+L44+L48+L52</f>
      </c>
      <c s="32">
        <f>0+M40+M44+M48+M52</f>
      </c>
    </row>
    <row r="40" spans="1:16" ht="12.75">
      <c r="A40" t="s">
        <v>49</v>
      </c>
      <c s="34" t="s">
        <v>73</v>
      </c>
      <c s="34" t="s">
        <v>11184</v>
      </c>
      <c s="35" t="s">
        <v>5</v>
      </c>
      <c s="6" t="s">
        <v>11185</v>
      </c>
      <c s="36" t="s">
        <v>1430</v>
      </c>
      <c s="37">
        <v>775.154</v>
      </c>
      <c s="36">
        <v>0.00975</v>
      </c>
      <c s="36">
        <f>ROUND(G40*H40,6)</f>
      </c>
      <c r="L40" s="38">
        <v>0</v>
      </c>
      <c s="32">
        <f>ROUND(ROUND(L40,2)*ROUND(G40,3),2)</f>
      </c>
      <c s="36" t="s">
        <v>53</v>
      </c>
      <c>
        <f>(M40*21)/100</f>
      </c>
      <c t="s">
        <v>27</v>
      </c>
    </row>
    <row r="41" spans="1:5" ht="12.75">
      <c r="A41" s="35" t="s">
        <v>54</v>
      </c>
      <c r="E41" s="39" t="s">
        <v>11185</v>
      </c>
    </row>
    <row r="42" spans="1:5" ht="12.75">
      <c r="A42" s="35" t="s">
        <v>55</v>
      </c>
      <c r="E42" s="40" t="s">
        <v>5</v>
      </c>
    </row>
    <row r="43" spans="1:5" ht="12.75">
      <c r="A43" t="s">
        <v>56</v>
      </c>
      <c r="E43" s="39" t="s">
        <v>5</v>
      </c>
    </row>
    <row r="44" spans="1:16" ht="12.75">
      <c r="A44" t="s">
        <v>49</v>
      </c>
      <c s="34" t="s">
        <v>77</v>
      </c>
      <c s="34" t="s">
        <v>10640</v>
      </c>
      <c s="35" t="s">
        <v>5</v>
      </c>
      <c s="6" t="s">
        <v>10641</v>
      </c>
      <c s="36" t="s">
        <v>229</v>
      </c>
      <c s="37">
        <v>7.804</v>
      </c>
      <c s="36">
        <v>0</v>
      </c>
      <c s="36">
        <f>ROUND(G44*H44,6)</f>
      </c>
      <c r="L44" s="38">
        <v>0</v>
      </c>
      <c s="32">
        <f>ROUND(ROUND(L44,2)*ROUND(G44,3),2)</f>
      </c>
      <c s="36" t="s">
        <v>53</v>
      </c>
      <c>
        <f>(M44*21)/100</f>
      </c>
      <c t="s">
        <v>27</v>
      </c>
    </row>
    <row r="45" spans="1:5" ht="25.5">
      <c r="A45" s="35" t="s">
        <v>54</v>
      </c>
      <c r="E45" s="39" t="s">
        <v>10642</v>
      </c>
    </row>
    <row r="46" spans="1:5" ht="12.75">
      <c r="A46" s="35" t="s">
        <v>55</v>
      </c>
      <c r="E46" s="40" t="s">
        <v>5</v>
      </c>
    </row>
    <row r="47" spans="1:5" ht="12.75">
      <c r="A47" t="s">
        <v>56</v>
      </c>
      <c r="E47" s="39" t="s">
        <v>5</v>
      </c>
    </row>
    <row r="48" spans="1:16" ht="25.5">
      <c r="A48" t="s">
        <v>49</v>
      </c>
      <c s="34" t="s">
        <v>80</v>
      </c>
      <c s="34" t="s">
        <v>11186</v>
      </c>
      <c s="35" t="s">
        <v>5</v>
      </c>
      <c s="6" t="s">
        <v>11187</v>
      </c>
      <c s="36" t="s">
        <v>229</v>
      </c>
      <c s="37">
        <v>7.804</v>
      </c>
      <c s="36">
        <v>0</v>
      </c>
      <c s="36">
        <f>ROUND(G48*H48,6)</f>
      </c>
      <c r="L48" s="38">
        <v>0</v>
      </c>
      <c s="32">
        <f>ROUND(ROUND(L48,2)*ROUND(G48,3),2)</f>
      </c>
      <c s="36" t="s">
        <v>53</v>
      </c>
      <c>
        <f>(M48*21)/100</f>
      </c>
      <c t="s">
        <v>27</v>
      </c>
    </row>
    <row r="49" spans="1:5" ht="38.25">
      <c r="A49" s="35" t="s">
        <v>54</v>
      </c>
      <c r="E49" s="39" t="s">
        <v>11188</v>
      </c>
    </row>
    <row r="50" spans="1:5" ht="12.75">
      <c r="A50" s="35" t="s">
        <v>55</v>
      </c>
      <c r="E50" s="40" t="s">
        <v>5</v>
      </c>
    </row>
    <row r="51" spans="1:5" ht="12.75">
      <c r="A51" t="s">
        <v>56</v>
      </c>
      <c r="E51" s="39" t="s">
        <v>5</v>
      </c>
    </row>
    <row r="52" spans="1:16" ht="12.75">
      <c r="A52" t="s">
        <v>49</v>
      </c>
      <c s="34" t="s">
        <v>83</v>
      </c>
      <c s="34" t="s">
        <v>11189</v>
      </c>
      <c s="35" t="s">
        <v>5</v>
      </c>
      <c s="6" t="s">
        <v>11190</v>
      </c>
      <c s="36" t="s">
        <v>1430</v>
      </c>
      <c s="37">
        <v>684.161</v>
      </c>
      <c s="36">
        <v>0.00036</v>
      </c>
      <c s="36">
        <f>ROUND(G52*H52,6)</f>
      </c>
      <c r="L52" s="38">
        <v>0</v>
      </c>
      <c s="32">
        <f>ROUND(ROUND(L52,2)*ROUND(G52,3),2)</f>
      </c>
      <c s="36" t="s">
        <v>2373</v>
      </c>
      <c>
        <f>(M52*21)/100</f>
      </c>
      <c t="s">
        <v>27</v>
      </c>
    </row>
    <row r="53" spans="1:5" ht="12.75">
      <c r="A53" s="35" t="s">
        <v>54</v>
      </c>
      <c r="E53" s="39" t="s">
        <v>11190</v>
      </c>
    </row>
    <row r="54" spans="1:5" ht="38.25">
      <c r="A54" s="35" t="s">
        <v>55</v>
      </c>
      <c r="E54" s="40" t="s">
        <v>11148</v>
      </c>
    </row>
    <row r="55" spans="1:5" ht="12.75">
      <c r="A55" t="s">
        <v>56</v>
      </c>
      <c r="E55" s="39" t="s">
        <v>11191</v>
      </c>
    </row>
    <row r="56" spans="1:13" ht="12.75">
      <c r="A56" t="s">
        <v>46</v>
      </c>
      <c r="C56" s="31" t="s">
        <v>3028</v>
      </c>
      <c r="E56" s="33" t="s">
        <v>3029</v>
      </c>
      <c r="J56" s="32">
        <f>0</f>
      </c>
      <c s="32">
        <f>0</f>
      </c>
      <c s="32">
        <f>0+L57+L61+L65+L69</f>
      </c>
      <c s="32">
        <f>0+M57+M61+M65+M69</f>
      </c>
    </row>
    <row r="57" spans="1:16" ht="12.75">
      <c r="A57" t="s">
        <v>49</v>
      </c>
      <c s="34" t="s">
        <v>87</v>
      </c>
      <c s="34" t="s">
        <v>11192</v>
      </c>
      <c s="35" t="s">
        <v>5</v>
      </c>
      <c s="6" t="s">
        <v>11193</v>
      </c>
      <c s="36" t="s">
        <v>1430</v>
      </c>
      <c s="37">
        <v>923.617</v>
      </c>
      <c s="36">
        <v>8E-05</v>
      </c>
      <c s="36">
        <f>ROUND(G57*H57,6)</f>
      </c>
      <c r="L57" s="38">
        <v>0</v>
      </c>
      <c s="32">
        <f>ROUND(ROUND(L57,2)*ROUND(G57,3),2)</f>
      </c>
      <c s="36" t="s">
        <v>53</v>
      </c>
      <c>
        <f>(M57*21)/100</f>
      </c>
      <c t="s">
        <v>27</v>
      </c>
    </row>
    <row r="58" spans="1:5" ht="25.5">
      <c r="A58" s="35" t="s">
        <v>54</v>
      </c>
      <c r="E58" s="39" t="s">
        <v>11194</v>
      </c>
    </row>
    <row r="59" spans="1:5" ht="25.5">
      <c r="A59" s="35" t="s">
        <v>55</v>
      </c>
      <c r="E59" s="40" t="s">
        <v>11195</v>
      </c>
    </row>
    <row r="60" spans="1:5" ht="12.75">
      <c r="A60" t="s">
        <v>56</v>
      </c>
      <c r="E60" s="39" t="s">
        <v>5</v>
      </c>
    </row>
    <row r="61" spans="1:16" ht="12.75">
      <c r="A61" t="s">
        <v>49</v>
      </c>
      <c s="34" t="s">
        <v>90</v>
      </c>
      <c s="34" t="s">
        <v>11196</v>
      </c>
      <c s="35" t="s">
        <v>5</v>
      </c>
      <c s="6" t="s">
        <v>11197</v>
      </c>
      <c s="36" t="s">
        <v>1430</v>
      </c>
      <c s="37">
        <v>923.617</v>
      </c>
      <c s="36">
        <v>0.00017</v>
      </c>
      <c s="36">
        <f>ROUND(G61*H61,6)</f>
      </c>
      <c r="L61" s="38">
        <v>0</v>
      </c>
      <c s="32">
        <f>ROUND(ROUND(L61,2)*ROUND(G61,3),2)</f>
      </c>
      <c s="36" t="s">
        <v>2373</v>
      </c>
      <c>
        <f>(M61*21)/100</f>
      </c>
      <c t="s">
        <v>27</v>
      </c>
    </row>
    <row r="62" spans="1:5" ht="12.75">
      <c r="A62" s="35" t="s">
        <v>54</v>
      </c>
      <c r="E62" s="39" t="s">
        <v>11197</v>
      </c>
    </row>
    <row r="63" spans="1:5" ht="25.5">
      <c r="A63" s="35" t="s">
        <v>55</v>
      </c>
      <c r="E63" s="40" t="s">
        <v>11198</v>
      </c>
    </row>
    <row r="64" spans="1:5" ht="12.75">
      <c r="A64" t="s">
        <v>56</v>
      </c>
      <c r="E64" s="39" t="s">
        <v>11199</v>
      </c>
    </row>
    <row r="65" spans="1:16" ht="12.75">
      <c r="A65" t="s">
        <v>49</v>
      </c>
      <c s="34" t="s">
        <v>93</v>
      </c>
      <c s="34" t="s">
        <v>11200</v>
      </c>
      <c s="35" t="s">
        <v>5</v>
      </c>
      <c s="6" t="s">
        <v>11201</v>
      </c>
      <c s="36" t="s">
        <v>1430</v>
      </c>
      <c s="37">
        <v>923.617</v>
      </c>
      <c s="36">
        <v>0.00012</v>
      </c>
      <c s="36">
        <f>ROUND(G65*H65,6)</f>
      </c>
      <c r="L65" s="38">
        <v>0</v>
      </c>
      <c s="32">
        <f>ROUND(ROUND(L65,2)*ROUND(G65,3),2)</f>
      </c>
      <c s="36" t="s">
        <v>2373</v>
      </c>
      <c>
        <f>(M65*21)/100</f>
      </c>
      <c t="s">
        <v>27</v>
      </c>
    </row>
    <row r="66" spans="1:5" ht="12.75">
      <c r="A66" s="35" t="s">
        <v>54</v>
      </c>
      <c r="E66" s="39" t="s">
        <v>11201</v>
      </c>
    </row>
    <row r="67" spans="1:5" ht="25.5">
      <c r="A67" s="35" t="s">
        <v>55</v>
      </c>
      <c r="E67" s="40" t="s">
        <v>11198</v>
      </c>
    </row>
    <row r="68" spans="1:5" ht="12.75">
      <c r="A68" t="s">
        <v>56</v>
      </c>
      <c r="E68" s="39" t="s">
        <v>11199</v>
      </c>
    </row>
    <row r="69" spans="1:16" ht="12.75">
      <c r="A69" t="s">
        <v>49</v>
      </c>
      <c s="34" t="s">
        <v>96</v>
      </c>
      <c s="34" t="s">
        <v>11202</v>
      </c>
      <c s="35" t="s">
        <v>5</v>
      </c>
      <c s="6" t="s">
        <v>11203</v>
      </c>
      <c s="36" t="s">
        <v>1430</v>
      </c>
      <c s="37">
        <v>923.617</v>
      </c>
      <c s="36">
        <v>0.00012</v>
      </c>
      <c s="36">
        <f>ROUND(G69*H69,6)</f>
      </c>
      <c r="L69" s="38">
        <v>0</v>
      </c>
      <c s="32">
        <f>ROUND(ROUND(L69,2)*ROUND(G69,3),2)</f>
      </c>
      <c s="36" t="s">
        <v>2373</v>
      </c>
      <c>
        <f>(M69*21)/100</f>
      </c>
      <c t="s">
        <v>27</v>
      </c>
    </row>
    <row r="70" spans="1:5" ht="12.75">
      <c r="A70" s="35" t="s">
        <v>54</v>
      </c>
      <c r="E70" s="39" t="s">
        <v>11204</v>
      </c>
    </row>
    <row r="71" spans="1:5" ht="25.5">
      <c r="A71" s="35" t="s">
        <v>55</v>
      </c>
      <c r="E71" s="40" t="s">
        <v>11198</v>
      </c>
    </row>
    <row r="72" spans="1:5" ht="12.75">
      <c r="A72" t="s">
        <v>56</v>
      </c>
      <c r="E72" s="39" t="s">
        <v>11199</v>
      </c>
    </row>
    <row r="73" spans="1:13" ht="12.75">
      <c r="A73" t="s">
        <v>46</v>
      </c>
      <c r="C73" s="31" t="s">
        <v>2087</v>
      </c>
      <c r="E73" s="33" t="s">
        <v>2088</v>
      </c>
      <c r="J73" s="32">
        <f>0</f>
      </c>
      <c s="32">
        <f>0</f>
      </c>
      <c s="32">
        <f>0+L74+L78</f>
      </c>
      <c s="32">
        <f>0+M74+M78</f>
      </c>
    </row>
    <row r="74" spans="1:16" ht="12.75">
      <c r="A74" t="s">
        <v>49</v>
      </c>
      <c s="34" t="s">
        <v>102</v>
      </c>
      <c s="34" t="s">
        <v>11205</v>
      </c>
      <c s="35" t="s">
        <v>5</v>
      </c>
      <c s="6" t="s">
        <v>11206</v>
      </c>
      <c s="36" t="s">
        <v>229</v>
      </c>
      <c s="37">
        <v>73.156</v>
      </c>
      <c s="36">
        <v>0</v>
      </c>
      <c s="36">
        <f>ROUND(G74*H74,6)</f>
      </c>
      <c r="L74" s="38">
        <v>0</v>
      </c>
      <c s="32">
        <f>ROUND(ROUND(L74,2)*ROUND(G74,3),2)</f>
      </c>
      <c s="36" t="s">
        <v>53</v>
      </c>
      <c>
        <f>(M74*21)/100</f>
      </c>
      <c t="s">
        <v>27</v>
      </c>
    </row>
    <row r="75" spans="1:5" ht="38.25">
      <c r="A75" s="35" t="s">
        <v>54</v>
      </c>
      <c r="E75" s="39" t="s">
        <v>11207</v>
      </c>
    </row>
    <row r="76" spans="1:5" ht="12.75">
      <c r="A76" s="35" t="s">
        <v>55</v>
      </c>
      <c r="E76" s="40" t="s">
        <v>5</v>
      </c>
    </row>
    <row r="77" spans="1:5" ht="12.75">
      <c r="A77" t="s">
        <v>56</v>
      </c>
      <c r="E77" s="39" t="s">
        <v>5</v>
      </c>
    </row>
    <row r="78" spans="1:16" ht="12.75">
      <c r="A78" t="s">
        <v>49</v>
      </c>
      <c s="34" t="s">
        <v>105</v>
      </c>
      <c s="34" t="s">
        <v>11208</v>
      </c>
      <c s="35" t="s">
        <v>5</v>
      </c>
      <c s="6" t="s">
        <v>11209</v>
      </c>
      <c s="36" t="s">
        <v>229</v>
      </c>
      <c s="37">
        <v>73.156</v>
      </c>
      <c s="36">
        <v>0</v>
      </c>
      <c s="36">
        <f>ROUND(G78*H78,6)</f>
      </c>
      <c r="L78" s="38">
        <v>0</v>
      </c>
      <c s="32">
        <f>ROUND(ROUND(L78,2)*ROUND(G78,3),2)</f>
      </c>
      <c s="36" t="s">
        <v>76</v>
      </c>
      <c>
        <f>(M78*21)/100</f>
      </c>
      <c t="s">
        <v>27</v>
      </c>
    </row>
    <row r="79" spans="1:5" ht="25.5">
      <c r="A79" s="35" t="s">
        <v>54</v>
      </c>
      <c r="E79" s="39" t="s">
        <v>11210</v>
      </c>
    </row>
    <row r="80" spans="1:5" ht="12.75">
      <c r="A80" s="35" t="s">
        <v>55</v>
      </c>
      <c r="E80" s="40" t="s">
        <v>5</v>
      </c>
    </row>
    <row r="81" spans="1:5" ht="12.75">
      <c r="A81" t="s">
        <v>56</v>
      </c>
      <c r="E81" s="39" t="s">
        <v>5</v>
      </c>
    </row>
    <row r="82" spans="1:13" ht="12.75">
      <c r="A82" t="s">
        <v>46</v>
      </c>
      <c r="C82" s="31" t="s">
        <v>1374</v>
      </c>
      <c r="E82" s="33" t="s">
        <v>1375</v>
      </c>
      <c r="J82" s="32">
        <f>0</f>
      </c>
      <c s="32">
        <f>0</f>
      </c>
      <c s="32">
        <f>0+L83</f>
      </c>
      <c s="32">
        <f>0+M83</f>
      </c>
    </row>
    <row r="83" spans="1:16" ht="12.75">
      <c r="A83" t="s">
        <v>49</v>
      </c>
      <c s="34" t="s">
        <v>108</v>
      </c>
      <c s="34" t="s">
        <v>1376</v>
      </c>
      <c s="35" t="s">
        <v>5</v>
      </c>
      <c s="6" t="s">
        <v>1377</v>
      </c>
      <c s="36" t="s">
        <v>705</v>
      </c>
      <c s="37">
        <v>1</v>
      </c>
      <c s="36">
        <v>0</v>
      </c>
      <c s="36">
        <f>ROUND(G83*H83,6)</f>
      </c>
      <c r="L83" s="38">
        <v>0</v>
      </c>
      <c s="32">
        <f>ROUND(ROUND(L83,2)*ROUND(G83,3),2)</f>
      </c>
      <c s="36" t="s">
        <v>76</v>
      </c>
      <c>
        <f>(M83*21)/100</f>
      </c>
      <c t="s">
        <v>27</v>
      </c>
    </row>
    <row r="84" spans="1:5" ht="12.75">
      <c r="A84" s="35" t="s">
        <v>54</v>
      </c>
      <c r="E84" s="39" t="s">
        <v>1377</v>
      </c>
    </row>
    <row r="85" spans="1:5" ht="12.75">
      <c r="A85" s="35" t="s">
        <v>55</v>
      </c>
      <c r="E85" s="40" t="s">
        <v>5</v>
      </c>
    </row>
    <row r="86" spans="1:5" ht="76.5">
      <c r="A86" t="s">
        <v>56</v>
      </c>
      <c r="E86" s="39" t="s">
        <v>1378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6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2375</v>
      </c>
      <c s="41">
        <f>Rekapitulace!C35</f>
      </c>
      <c s="20" t="s">
        <v>0</v>
      </c>
      <c t="s">
        <v>23</v>
      </c>
      <c t="s">
        <v>27</v>
      </c>
    </row>
    <row r="4" spans="1:16" ht="32" customHeight="1">
      <c r="A4" s="24" t="s">
        <v>20</v>
      </c>
      <c s="25" t="s">
        <v>28</v>
      </c>
      <c s="27" t="s">
        <v>2375</v>
      </c>
      <c r="E4" s="26" t="s">
        <v>2376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COUNTIFS(L8:L640,"=0",A8:A640,"P")+COUNTIFS(L8:L640,"",A8:A640,"P")+SUM(Q8:Q640)</f>
      </c>
    </row>
    <row r="8" spans="1:13" ht="12.75">
      <c r="A8" t="s">
        <v>44</v>
      </c>
      <c r="C8" s="28" t="s">
        <v>11213</v>
      </c>
      <c r="E8" s="30" t="s">
        <v>11212</v>
      </c>
      <c r="J8" s="29">
        <f>0+J9+J146+J587</f>
      </c>
      <c s="29">
        <f>0+K9+K146+K587</f>
      </c>
      <c s="29">
        <f>0+L9+L146+L587</f>
      </c>
      <c s="29">
        <f>0+M9+M146+M587</f>
      </c>
    </row>
    <row r="9" spans="1:13" ht="12.75">
      <c r="A9" t="s">
        <v>46</v>
      </c>
      <c r="C9" s="31" t="s">
        <v>2852</v>
      </c>
      <c r="E9" s="33" t="s">
        <v>2853</v>
      </c>
      <c r="J9" s="32">
        <f>0</f>
      </c>
      <c s="32">
        <f>0</f>
      </c>
      <c s="32">
        <f>0+L10+L14+L18+L22+L26+L30+L34+L38+L42+L46+L50+L54+L58+L62+L66+L70+L74+L78+L82+L86+L90+L94+L98+L102+L106+L110+L114+L118+L122+L126+L130+L134+L138+L142</f>
      </c>
      <c s="32">
        <f>0+M10+M14+M18+M22+M26+M30+M34+M38+M42+M46+M50+M54+M58+M62+M66+M70+M74+M78+M82+M86+M90+M94+M98+M102+M106+M110+M114+M118+M122+M126+M130+M134+M138+M142</f>
      </c>
    </row>
    <row r="10" spans="1:16" ht="25.5">
      <c r="A10" t="s">
        <v>49</v>
      </c>
      <c s="34" t="s">
        <v>4</v>
      </c>
      <c s="34" t="s">
        <v>11214</v>
      </c>
      <c s="35" t="s">
        <v>5</v>
      </c>
      <c s="6" t="s">
        <v>11215</v>
      </c>
      <c s="36" t="s">
        <v>86</v>
      </c>
      <c s="37">
        <v>1</v>
      </c>
      <c s="36">
        <v>0</v>
      </c>
      <c s="36">
        <f>ROUND(G10*H10,6)</f>
      </c>
      <c r="L10" s="38">
        <v>0</v>
      </c>
      <c s="32">
        <f>ROUND(ROUND(L10,2)*ROUND(G10,3),2)</f>
      </c>
      <c s="36" t="s">
        <v>76</v>
      </c>
      <c>
        <f>(M10*21)/100</f>
      </c>
      <c t="s">
        <v>27</v>
      </c>
    </row>
    <row r="11" spans="1:5" ht="25.5">
      <c r="A11" s="35" t="s">
        <v>54</v>
      </c>
      <c r="E11" s="39" t="s">
        <v>11215</v>
      </c>
    </row>
    <row r="12" spans="1:5" ht="12.75">
      <c r="A12" s="35" t="s">
        <v>55</v>
      </c>
      <c r="E12" s="40" t="s">
        <v>5</v>
      </c>
    </row>
    <row r="13" spans="1:5" ht="89.25">
      <c r="A13" t="s">
        <v>56</v>
      </c>
      <c r="E13" s="39" t="s">
        <v>11216</v>
      </c>
    </row>
    <row r="14" spans="1:16" ht="25.5">
      <c r="A14" t="s">
        <v>49</v>
      </c>
      <c s="34" t="s">
        <v>27</v>
      </c>
      <c s="34" t="s">
        <v>11217</v>
      </c>
      <c s="35" t="s">
        <v>5</v>
      </c>
      <c s="6" t="s">
        <v>11218</v>
      </c>
      <c s="36" t="s">
        <v>86</v>
      </c>
      <c s="37">
        <v>1</v>
      </c>
      <c s="36">
        <v>0</v>
      </c>
      <c s="36">
        <f>ROUND(G14*H14,6)</f>
      </c>
      <c r="L14" s="38">
        <v>0</v>
      </c>
      <c s="32">
        <f>ROUND(ROUND(L14,2)*ROUND(G14,3),2)</f>
      </c>
      <c s="36" t="s">
        <v>76</v>
      </c>
      <c>
        <f>(M14*21)/100</f>
      </c>
      <c t="s">
        <v>27</v>
      </c>
    </row>
    <row r="15" spans="1:5" ht="25.5">
      <c r="A15" s="35" t="s">
        <v>54</v>
      </c>
      <c r="E15" s="39" t="s">
        <v>11218</v>
      </c>
    </row>
    <row r="16" spans="1:5" ht="12.75">
      <c r="A16" s="35" t="s">
        <v>55</v>
      </c>
      <c r="E16" s="40" t="s">
        <v>5</v>
      </c>
    </row>
    <row r="17" spans="1:5" ht="89.25">
      <c r="A17" t="s">
        <v>56</v>
      </c>
      <c r="E17" s="39" t="s">
        <v>11216</v>
      </c>
    </row>
    <row r="18" spans="1:16" ht="25.5">
      <c r="A18" t="s">
        <v>49</v>
      </c>
      <c s="34" t="s">
        <v>26</v>
      </c>
      <c s="34" t="s">
        <v>11219</v>
      </c>
      <c s="35" t="s">
        <v>5</v>
      </c>
      <c s="6" t="s">
        <v>11220</v>
      </c>
      <c s="36" t="s">
        <v>86</v>
      </c>
      <c s="37">
        <v>2</v>
      </c>
      <c s="36">
        <v>0</v>
      </c>
      <c s="36">
        <f>ROUND(G18*H18,6)</f>
      </c>
      <c r="L18" s="38">
        <v>0</v>
      </c>
      <c s="32">
        <f>ROUND(ROUND(L18,2)*ROUND(G18,3),2)</f>
      </c>
      <c s="36" t="s">
        <v>76</v>
      </c>
      <c>
        <f>(M18*21)/100</f>
      </c>
      <c t="s">
        <v>27</v>
      </c>
    </row>
    <row r="19" spans="1:5" ht="25.5">
      <c r="A19" s="35" t="s">
        <v>54</v>
      </c>
      <c r="E19" s="39" t="s">
        <v>11220</v>
      </c>
    </row>
    <row r="20" spans="1:5" ht="12.75">
      <c r="A20" s="35" t="s">
        <v>55</v>
      </c>
      <c r="E20" s="40" t="s">
        <v>5</v>
      </c>
    </row>
    <row r="21" spans="1:5" ht="102">
      <c r="A21" t="s">
        <v>56</v>
      </c>
      <c r="E21" s="39" t="s">
        <v>11221</v>
      </c>
    </row>
    <row r="22" spans="1:16" ht="25.5">
      <c r="A22" t="s">
        <v>49</v>
      </c>
      <c s="34" t="s">
        <v>61</v>
      </c>
      <c s="34" t="s">
        <v>11222</v>
      </c>
      <c s="35" t="s">
        <v>5</v>
      </c>
      <c s="6" t="s">
        <v>11223</v>
      </c>
      <c s="36" t="s">
        <v>86</v>
      </c>
      <c s="37">
        <v>2</v>
      </c>
      <c s="36">
        <v>0</v>
      </c>
      <c s="36">
        <f>ROUND(G22*H22,6)</f>
      </c>
      <c r="L22" s="38">
        <v>0</v>
      </c>
      <c s="32">
        <f>ROUND(ROUND(L22,2)*ROUND(G22,3),2)</f>
      </c>
      <c s="36" t="s">
        <v>76</v>
      </c>
      <c>
        <f>(M22*21)/100</f>
      </c>
      <c t="s">
        <v>27</v>
      </c>
    </row>
    <row r="23" spans="1:5" ht="25.5">
      <c r="A23" s="35" t="s">
        <v>54</v>
      </c>
      <c r="E23" s="39" t="s">
        <v>11223</v>
      </c>
    </row>
    <row r="24" spans="1:5" ht="12.75">
      <c r="A24" s="35" t="s">
        <v>55</v>
      </c>
      <c r="E24" s="40" t="s">
        <v>5</v>
      </c>
    </row>
    <row r="25" spans="1:5" ht="102">
      <c r="A25" t="s">
        <v>56</v>
      </c>
      <c r="E25" s="39" t="s">
        <v>11221</v>
      </c>
    </row>
    <row r="26" spans="1:16" ht="25.5">
      <c r="A26" t="s">
        <v>49</v>
      </c>
      <c s="34" t="s">
        <v>64</v>
      </c>
      <c s="34" t="s">
        <v>11224</v>
      </c>
      <c s="35" t="s">
        <v>5</v>
      </c>
      <c s="6" t="s">
        <v>11225</v>
      </c>
      <c s="36" t="s">
        <v>86</v>
      </c>
      <c s="37">
        <v>4</v>
      </c>
      <c s="36">
        <v>0</v>
      </c>
      <c s="36">
        <f>ROUND(G26*H26,6)</f>
      </c>
      <c r="L26" s="38">
        <v>0</v>
      </c>
      <c s="32">
        <f>ROUND(ROUND(L26,2)*ROUND(G26,3),2)</f>
      </c>
      <c s="36" t="s">
        <v>76</v>
      </c>
      <c>
        <f>(M26*21)/100</f>
      </c>
      <c t="s">
        <v>27</v>
      </c>
    </row>
    <row r="27" spans="1:5" ht="38.25">
      <c r="A27" s="35" t="s">
        <v>54</v>
      </c>
      <c r="E27" s="39" t="s">
        <v>11226</v>
      </c>
    </row>
    <row r="28" spans="1:5" ht="12.75">
      <c r="A28" s="35" t="s">
        <v>55</v>
      </c>
      <c r="E28" s="40" t="s">
        <v>5</v>
      </c>
    </row>
    <row r="29" spans="1:5" ht="127.5">
      <c r="A29" t="s">
        <v>56</v>
      </c>
      <c r="E29" s="39" t="s">
        <v>11227</v>
      </c>
    </row>
    <row r="30" spans="1:16" ht="25.5">
      <c r="A30" t="s">
        <v>49</v>
      </c>
      <c s="34" t="s">
        <v>67</v>
      </c>
      <c s="34" t="s">
        <v>11228</v>
      </c>
      <c s="35" t="s">
        <v>5</v>
      </c>
      <c s="6" t="s">
        <v>11229</v>
      </c>
      <c s="36" t="s">
        <v>86</v>
      </c>
      <c s="37">
        <v>4</v>
      </c>
      <c s="36">
        <v>0</v>
      </c>
      <c s="36">
        <f>ROUND(G30*H30,6)</f>
      </c>
      <c r="L30" s="38">
        <v>0</v>
      </c>
      <c s="32">
        <f>ROUND(ROUND(L30,2)*ROUND(G30,3),2)</f>
      </c>
      <c s="36" t="s">
        <v>76</v>
      </c>
      <c>
        <f>(M30*21)/100</f>
      </c>
      <c t="s">
        <v>27</v>
      </c>
    </row>
    <row r="31" spans="1:5" ht="38.25">
      <c r="A31" s="35" t="s">
        <v>54</v>
      </c>
      <c r="E31" s="39" t="s">
        <v>11230</v>
      </c>
    </row>
    <row r="32" spans="1:5" ht="12.75">
      <c r="A32" s="35" t="s">
        <v>55</v>
      </c>
      <c r="E32" s="40" t="s">
        <v>5</v>
      </c>
    </row>
    <row r="33" spans="1:5" ht="127.5">
      <c r="A33" t="s">
        <v>56</v>
      </c>
      <c r="E33" s="39" t="s">
        <v>11227</v>
      </c>
    </row>
    <row r="34" spans="1:16" ht="25.5">
      <c r="A34" t="s">
        <v>49</v>
      </c>
      <c s="34" t="s">
        <v>70</v>
      </c>
      <c s="34" t="s">
        <v>11231</v>
      </c>
      <c s="35" t="s">
        <v>5</v>
      </c>
      <c s="6" t="s">
        <v>11232</v>
      </c>
      <c s="36" t="s">
        <v>86</v>
      </c>
      <c s="37">
        <v>1</v>
      </c>
      <c s="36">
        <v>0</v>
      </c>
      <c s="36">
        <f>ROUND(G34*H34,6)</f>
      </c>
      <c r="L34" s="38">
        <v>0</v>
      </c>
      <c s="32">
        <f>ROUND(ROUND(L34,2)*ROUND(G34,3),2)</f>
      </c>
      <c s="36" t="s">
        <v>76</v>
      </c>
      <c>
        <f>(M34*21)/100</f>
      </c>
      <c t="s">
        <v>27</v>
      </c>
    </row>
    <row r="35" spans="1:5" ht="25.5">
      <c r="A35" s="35" t="s">
        <v>54</v>
      </c>
      <c r="E35" s="39" t="s">
        <v>11232</v>
      </c>
    </row>
    <row r="36" spans="1:5" ht="12.75">
      <c r="A36" s="35" t="s">
        <v>55</v>
      </c>
      <c r="E36" s="40" t="s">
        <v>5</v>
      </c>
    </row>
    <row r="37" spans="1:5" ht="89.25">
      <c r="A37" t="s">
        <v>56</v>
      </c>
      <c r="E37" s="39" t="s">
        <v>11233</v>
      </c>
    </row>
    <row r="38" spans="1:16" ht="25.5">
      <c r="A38" t="s">
        <v>49</v>
      </c>
      <c s="34" t="s">
        <v>73</v>
      </c>
      <c s="34" t="s">
        <v>11234</v>
      </c>
      <c s="35" t="s">
        <v>5</v>
      </c>
      <c s="6" t="s">
        <v>11235</v>
      </c>
      <c s="36" t="s">
        <v>86</v>
      </c>
      <c s="37">
        <v>1</v>
      </c>
      <c s="36">
        <v>0</v>
      </c>
      <c s="36">
        <f>ROUND(G38*H38,6)</f>
      </c>
      <c r="L38" s="38">
        <v>0</v>
      </c>
      <c s="32">
        <f>ROUND(ROUND(L38,2)*ROUND(G38,3),2)</f>
      </c>
      <c s="36" t="s">
        <v>76</v>
      </c>
      <c>
        <f>(M38*21)/100</f>
      </c>
      <c t="s">
        <v>27</v>
      </c>
    </row>
    <row r="39" spans="1:5" ht="25.5">
      <c r="A39" s="35" t="s">
        <v>54</v>
      </c>
      <c r="E39" s="39" t="s">
        <v>11235</v>
      </c>
    </row>
    <row r="40" spans="1:5" ht="12.75">
      <c r="A40" s="35" t="s">
        <v>55</v>
      </c>
      <c r="E40" s="40" t="s">
        <v>5</v>
      </c>
    </row>
    <row r="41" spans="1:5" ht="89.25">
      <c r="A41" t="s">
        <v>56</v>
      </c>
      <c r="E41" s="39" t="s">
        <v>11233</v>
      </c>
    </row>
    <row r="42" spans="1:16" ht="25.5">
      <c r="A42" t="s">
        <v>49</v>
      </c>
      <c s="34" t="s">
        <v>77</v>
      </c>
      <c s="34" t="s">
        <v>11236</v>
      </c>
      <c s="35" t="s">
        <v>5</v>
      </c>
      <c s="6" t="s">
        <v>11237</v>
      </c>
      <c s="36" t="s">
        <v>86</v>
      </c>
      <c s="37">
        <v>1</v>
      </c>
      <c s="36">
        <v>0</v>
      </c>
      <c s="36">
        <f>ROUND(G42*H42,6)</f>
      </c>
      <c r="L42" s="38">
        <v>0</v>
      </c>
      <c s="32">
        <f>ROUND(ROUND(L42,2)*ROUND(G42,3),2)</f>
      </c>
      <c s="36" t="s">
        <v>76</v>
      </c>
      <c>
        <f>(M42*21)/100</f>
      </c>
      <c t="s">
        <v>27</v>
      </c>
    </row>
    <row r="43" spans="1:5" ht="25.5">
      <c r="A43" s="35" t="s">
        <v>54</v>
      </c>
      <c r="E43" s="39" t="s">
        <v>11237</v>
      </c>
    </row>
    <row r="44" spans="1:5" ht="12.75">
      <c r="A44" s="35" t="s">
        <v>55</v>
      </c>
      <c r="E44" s="40" t="s">
        <v>5</v>
      </c>
    </row>
    <row r="45" spans="1:5" ht="89.25">
      <c r="A45" t="s">
        <v>56</v>
      </c>
      <c r="E45" s="39" t="s">
        <v>11238</v>
      </c>
    </row>
    <row r="46" spans="1:16" ht="25.5">
      <c r="A46" t="s">
        <v>49</v>
      </c>
      <c s="34" t="s">
        <v>80</v>
      </c>
      <c s="34" t="s">
        <v>11239</v>
      </c>
      <c s="35" t="s">
        <v>5</v>
      </c>
      <c s="6" t="s">
        <v>11240</v>
      </c>
      <c s="36" t="s">
        <v>86</v>
      </c>
      <c s="37">
        <v>1</v>
      </c>
      <c s="36">
        <v>0</v>
      </c>
      <c s="36">
        <f>ROUND(G46*H46,6)</f>
      </c>
      <c r="L46" s="38">
        <v>0</v>
      </c>
      <c s="32">
        <f>ROUND(ROUND(L46,2)*ROUND(G46,3),2)</f>
      </c>
      <c s="36" t="s">
        <v>76</v>
      </c>
      <c>
        <f>(M46*21)/100</f>
      </c>
      <c t="s">
        <v>27</v>
      </c>
    </row>
    <row r="47" spans="1:5" ht="25.5">
      <c r="A47" s="35" t="s">
        <v>54</v>
      </c>
      <c r="E47" s="39" t="s">
        <v>11240</v>
      </c>
    </row>
    <row r="48" spans="1:5" ht="12.75">
      <c r="A48" s="35" t="s">
        <v>55</v>
      </c>
      <c r="E48" s="40" t="s">
        <v>5</v>
      </c>
    </row>
    <row r="49" spans="1:5" ht="89.25">
      <c r="A49" t="s">
        <v>56</v>
      </c>
      <c r="E49" s="39" t="s">
        <v>11238</v>
      </c>
    </row>
    <row r="50" spans="1:16" ht="25.5">
      <c r="A50" t="s">
        <v>49</v>
      </c>
      <c s="34" t="s">
        <v>83</v>
      </c>
      <c s="34" t="s">
        <v>11241</v>
      </c>
      <c s="35" t="s">
        <v>5</v>
      </c>
      <c s="6" t="s">
        <v>11242</v>
      </c>
      <c s="36" t="s">
        <v>86</v>
      </c>
      <c s="37">
        <v>1</v>
      </c>
      <c s="36">
        <v>0</v>
      </c>
      <c s="36">
        <f>ROUND(G50*H50,6)</f>
      </c>
      <c r="L50" s="38">
        <v>0</v>
      </c>
      <c s="32">
        <f>ROUND(ROUND(L50,2)*ROUND(G50,3),2)</f>
      </c>
      <c s="36" t="s">
        <v>76</v>
      </c>
      <c>
        <f>(M50*21)/100</f>
      </c>
      <c t="s">
        <v>27</v>
      </c>
    </row>
    <row r="51" spans="1:5" ht="25.5">
      <c r="A51" s="35" t="s">
        <v>54</v>
      </c>
      <c r="E51" s="39" t="s">
        <v>11242</v>
      </c>
    </row>
    <row r="52" spans="1:5" ht="12.75">
      <c r="A52" s="35" t="s">
        <v>55</v>
      </c>
      <c r="E52" s="40" t="s">
        <v>5</v>
      </c>
    </row>
    <row r="53" spans="1:5" ht="89.25">
      <c r="A53" t="s">
        <v>56</v>
      </c>
      <c r="E53" s="39" t="s">
        <v>11243</v>
      </c>
    </row>
    <row r="54" spans="1:16" ht="25.5">
      <c r="A54" t="s">
        <v>49</v>
      </c>
      <c s="34" t="s">
        <v>87</v>
      </c>
      <c s="34" t="s">
        <v>11244</v>
      </c>
      <c s="35" t="s">
        <v>5</v>
      </c>
      <c s="6" t="s">
        <v>11245</v>
      </c>
      <c s="36" t="s">
        <v>86</v>
      </c>
      <c s="37">
        <v>1</v>
      </c>
      <c s="36">
        <v>0</v>
      </c>
      <c s="36">
        <f>ROUND(G54*H54,6)</f>
      </c>
      <c r="L54" s="38">
        <v>0</v>
      </c>
      <c s="32">
        <f>ROUND(ROUND(L54,2)*ROUND(G54,3),2)</f>
      </c>
      <c s="36" t="s">
        <v>76</v>
      </c>
      <c>
        <f>(M54*21)/100</f>
      </c>
      <c t="s">
        <v>27</v>
      </c>
    </row>
    <row r="55" spans="1:5" ht="25.5">
      <c r="A55" s="35" t="s">
        <v>54</v>
      </c>
      <c r="E55" s="39" t="s">
        <v>11245</v>
      </c>
    </row>
    <row r="56" spans="1:5" ht="12.75">
      <c r="A56" s="35" t="s">
        <v>55</v>
      </c>
      <c r="E56" s="40" t="s">
        <v>5</v>
      </c>
    </row>
    <row r="57" spans="1:5" ht="89.25">
      <c r="A57" t="s">
        <v>56</v>
      </c>
      <c r="E57" s="39" t="s">
        <v>11243</v>
      </c>
    </row>
    <row r="58" spans="1:16" ht="25.5">
      <c r="A58" t="s">
        <v>49</v>
      </c>
      <c s="34" t="s">
        <v>90</v>
      </c>
      <c s="34" t="s">
        <v>11246</v>
      </c>
      <c s="35" t="s">
        <v>5</v>
      </c>
      <c s="6" t="s">
        <v>11247</v>
      </c>
      <c s="36" t="s">
        <v>86</v>
      </c>
      <c s="37">
        <v>3</v>
      </c>
      <c s="36">
        <v>0</v>
      </c>
      <c s="36">
        <f>ROUND(G58*H58,6)</f>
      </c>
      <c r="L58" s="38">
        <v>0</v>
      </c>
      <c s="32">
        <f>ROUND(ROUND(L58,2)*ROUND(G58,3),2)</f>
      </c>
      <c s="36" t="s">
        <v>76</v>
      </c>
      <c>
        <f>(M58*21)/100</f>
      </c>
      <c t="s">
        <v>27</v>
      </c>
    </row>
    <row r="59" spans="1:5" ht="25.5">
      <c r="A59" s="35" t="s">
        <v>54</v>
      </c>
      <c r="E59" s="39" t="s">
        <v>11247</v>
      </c>
    </row>
    <row r="60" spans="1:5" ht="12.75">
      <c r="A60" s="35" t="s">
        <v>55</v>
      </c>
      <c r="E60" s="40" t="s">
        <v>5</v>
      </c>
    </row>
    <row r="61" spans="1:5" ht="89.25">
      <c r="A61" t="s">
        <v>56</v>
      </c>
      <c r="E61" s="39" t="s">
        <v>11248</v>
      </c>
    </row>
    <row r="62" spans="1:16" ht="25.5">
      <c r="A62" t="s">
        <v>49</v>
      </c>
      <c s="34" t="s">
        <v>93</v>
      </c>
      <c s="34" t="s">
        <v>11249</v>
      </c>
      <c s="35" t="s">
        <v>5</v>
      </c>
      <c s="6" t="s">
        <v>11250</v>
      </c>
      <c s="36" t="s">
        <v>86</v>
      </c>
      <c s="37">
        <v>3</v>
      </c>
      <c s="36">
        <v>0</v>
      </c>
      <c s="36">
        <f>ROUND(G62*H62,6)</f>
      </c>
      <c r="L62" s="38">
        <v>0</v>
      </c>
      <c s="32">
        <f>ROUND(ROUND(L62,2)*ROUND(G62,3),2)</f>
      </c>
      <c s="36" t="s">
        <v>76</v>
      </c>
      <c>
        <f>(M62*21)/100</f>
      </c>
      <c t="s">
        <v>27</v>
      </c>
    </row>
    <row r="63" spans="1:5" ht="25.5">
      <c r="A63" s="35" t="s">
        <v>54</v>
      </c>
      <c r="E63" s="39" t="s">
        <v>11250</v>
      </c>
    </row>
    <row r="64" spans="1:5" ht="12.75">
      <c r="A64" s="35" t="s">
        <v>55</v>
      </c>
      <c r="E64" s="40" t="s">
        <v>5</v>
      </c>
    </row>
    <row r="65" spans="1:5" ht="89.25">
      <c r="A65" t="s">
        <v>56</v>
      </c>
      <c r="E65" s="39" t="s">
        <v>11248</v>
      </c>
    </row>
    <row r="66" spans="1:16" ht="25.5">
      <c r="A66" t="s">
        <v>49</v>
      </c>
      <c s="34" t="s">
        <v>96</v>
      </c>
      <c s="34" t="s">
        <v>11251</v>
      </c>
      <c s="35" t="s">
        <v>5</v>
      </c>
      <c s="6" t="s">
        <v>11252</v>
      </c>
      <c s="36" t="s">
        <v>86</v>
      </c>
      <c s="37">
        <v>1</v>
      </c>
      <c s="36">
        <v>0</v>
      </c>
      <c s="36">
        <f>ROUND(G66*H66,6)</f>
      </c>
      <c r="L66" s="38">
        <v>0</v>
      </c>
      <c s="32">
        <f>ROUND(ROUND(L66,2)*ROUND(G66,3),2)</f>
      </c>
      <c s="36" t="s">
        <v>76</v>
      </c>
      <c>
        <f>(M66*21)/100</f>
      </c>
      <c t="s">
        <v>27</v>
      </c>
    </row>
    <row r="67" spans="1:5" ht="25.5">
      <c r="A67" s="35" t="s">
        <v>54</v>
      </c>
      <c r="E67" s="39" t="s">
        <v>11252</v>
      </c>
    </row>
    <row r="68" spans="1:5" ht="12.75">
      <c r="A68" s="35" t="s">
        <v>55</v>
      </c>
      <c r="E68" s="40" t="s">
        <v>5</v>
      </c>
    </row>
    <row r="69" spans="1:5" ht="89.25">
      <c r="A69" t="s">
        <v>56</v>
      </c>
      <c r="E69" s="39" t="s">
        <v>11253</v>
      </c>
    </row>
    <row r="70" spans="1:16" ht="25.5">
      <c r="A70" t="s">
        <v>49</v>
      </c>
      <c s="34" t="s">
        <v>102</v>
      </c>
      <c s="34" t="s">
        <v>11254</v>
      </c>
      <c s="35" t="s">
        <v>5</v>
      </c>
      <c s="6" t="s">
        <v>11255</v>
      </c>
      <c s="36" t="s">
        <v>86</v>
      </c>
      <c s="37">
        <v>1</v>
      </c>
      <c s="36">
        <v>0</v>
      </c>
      <c s="36">
        <f>ROUND(G70*H70,6)</f>
      </c>
      <c r="L70" s="38">
        <v>0</v>
      </c>
      <c s="32">
        <f>ROUND(ROUND(L70,2)*ROUND(G70,3),2)</f>
      </c>
      <c s="36" t="s">
        <v>76</v>
      </c>
      <c>
        <f>(M70*21)/100</f>
      </c>
      <c t="s">
        <v>27</v>
      </c>
    </row>
    <row r="71" spans="1:5" ht="25.5">
      <c r="A71" s="35" t="s">
        <v>54</v>
      </c>
      <c r="E71" s="39" t="s">
        <v>11255</v>
      </c>
    </row>
    <row r="72" spans="1:5" ht="12.75">
      <c r="A72" s="35" t="s">
        <v>55</v>
      </c>
      <c r="E72" s="40" t="s">
        <v>5</v>
      </c>
    </row>
    <row r="73" spans="1:5" ht="89.25">
      <c r="A73" t="s">
        <v>56</v>
      </c>
      <c r="E73" s="39" t="s">
        <v>11253</v>
      </c>
    </row>
    <row r="74" spans="1:16" ht="25.5">
      <c r="A74" t="s">
        <v>49</v>
      </c>
      <c s="34" t="s">
        <v>105</v>
      </c>
      <c s="34" t="s">
        <v>11256</v>
      </c>
      <c s="35" t="s">
        <v>5</v>
      </c>
      <c s="6" t="s">
        <v>11257</v>
      </c>
      <c s="36" t="s">
        <v>86</v>
      </c>
      <c s="37">
        <v>1</v>
      </c>
      <c s="36">
        <v>0</v>
      </c>
      <c s="36">
        <f>ROUND(G74*H74,6)</f>
      </c>
      <c r="L74" s="38">
        <v>0</v>
      </c>
      <c s="32">
        <f>ROUND(ROUND(L74,2)*ROUND(G74,3),2)</f>
      </c>
      <c s="36" t="s">
        <v>76</v>
      </c>
      <c>
        <f>(M74*21)/100</f>
      </c>
      <c t="s">
        <v>27</v>
      </c>
    </row>
    <row r="75" spans="1:5" ht="25.5">
      <c r="A75" s="35" t="s">
        <v>54</v>
      </c>
      <c r="E75" s="39" t="s">
        <v>11257</v>
      </c>
    </row>
    <row r="76" spans="1:5" ht="12.75">
      <c r="A76" s="35" t="s">
        <v>55</v>
      </c>
      <c r="E76" s="40" t="s">
        <v>5</v>
      </c>
    </row>
    <row r="77" spans="1:5" ht="89.25">
      <c r="A77" t="s">
        <v>56</v>
      </c>
      <c r="E77" s="39" t="s">
        <v>11258</v>
      </c>
    </row>
    <row r="78" spans="1:16" ht="25.5">
      <c r="A78" t="s">
        <v>49</v>
      </c>
      <c s="34" t="s">
        <v>108</v>
      </c>
      <c s="34" t="s">
        <v>11259</v>
      </c>
      <c s="35" t="s">
        <v>5</v>
      </c>
      <c s="6" t="s">
        <v>11260</v>
      </c>
      <c s="36" t="s">
        <v>86</v>
      </c>
      <c s="37">
        <v>1</v>
      </c>
      <c s="36">
        <v>0</v>
      </c>
      <c s="36">
        <f>ROUND(G78*H78,6)</f>
      </c>
      <c r="L78" s="38">
        <v>0</v>
      </c>
      <c s="32">
        <f>ROUND(ROUND(L78,2)*ROUND(G78,3),2)</f>
      </c>
      <c s="36" t="s">
        <v>76</v>
      </c>
      <c>
        <f>(M78*21)/100</f>
      </c>
      <c t="s">
        <v>27</v>
      </c>
    </row>
    <row r="79" spans="1:5" ht="25.5">
      <c r="A79" s="35" t="s">
        <v>54</v>
      </c>
      <c r="E79" s="39" t="s">
        <v>11260</v>
      </c>
    </row>
    <row r="80" spans="1:5" ht="12.75">
      <c r="A80" s="35" t="s">
        <v>55</v>
      </c>
      <c r="E80" s="40" t="s">
        <v>5</v>
      </c>
    </row>
    <row r="81" spans="1:5" ht="89.25">
      <c r="A81" t="s">
        <v>56</v>
      </c>
      <c r="E81" s="39" t="s">
        <v>11258</v>
      </c>
    </row>
    <row r="82" spans="1:16" ht="25.5">
      <c r="A82" t="s">
        <v>49</v>
      </c>
      <c s="34" t="s">
        <v>111</v>
      </c>
      <c s="34" t="s">
        <v>11261</v>
      </c>
      <c s="35" t="s">
        <v>5</v>
      </c>
      <c s="6" t="s">
        <v>11262</v>
      </c>
      <c s="36" t="s">
        <v>86</v>
      </c>
      <c s="37">
        <v>1</v>
      </c>
      <c s="36">
        <v>0</v>
      </c>
      <c s="36">
        <f>ROUND(G82*H82,6)</f>
      </c>
      <c r="L82" s="38">
        <v>0</v>
      </c>
      <c s="32">
        <f>ROUND(ROUND(L82,2)*ROUND(G82,3),2)</f>
      </c>
      <c s="36" t="s">
        <v>76</v>
      </c>
      <c>
        <f>(M82*21)/100</f>
      </c>
      <c t="s">
        <v>27</v>
      </c>
    </row>
    <row r="83" spans="1:5" ht="25.5">
      <c r="A83" s="35" t="s">
        <v>54</v>
      </c>
      <c r="E83" s="39" t="s">
        <v>11262</v>
      </c>
    </row>
    <row r="84" spans="1:5" ht="12.75">
      <c r="A84" s="35" t="s">
        <v>55</v>
      </c>
      <c r="E84" s="40" t="s">
        <v>5</v>
      </c>
    </row>
    <row r="85" spans="1:5" ht="102">
      <c r="A85" t="s">
        <v>56</v>
      </c>
      <c r="E85" s="39" t="s">
        <v>11263</v>
      </c>
    </row>
    <row r="86" spans="1:16" ht="25.5">
      <c r="A86" t="s">
        <v>49</v>
      </c>
      <c s="34" t="s">
        <v>114</v>
      </c>
      <c s="34" t="s">
        <v>11264</v>
      </c>
      <c s="35" t="s">
        <v>5</v>
      </c>
      <c s="6" t="s">
        <v>11265</v>
      </c>
      <c s="36" t="s">
        <v>86</v>
      </c>
      <c s="37">
        <v>1</v>
      </c>
      <c s="36">
        <v>0</v>
      </c>
      <c s="36">
        <f>ROUND(G86*H86,6)</f>
      </c>
      <c r="L86" s="38">
        <v>0</v>
      </c>
      <c s="32">
        <f>ROUND(ROUND(L86,2)*ROUND(G86,3),2)</f>
      </c>
      <c s="36" t="s">
        <v>76</v>
      </c>
      <c>
        <f>(M86*21)/100</f>
      </c>
      <c t="s">
        <v>27</v>
      </c>
    </row>
    <row r="87" spans="1:5" ht="25.5">
      <c r="A87" s="35" t="s">
        <v>54</v>
      </c>
      <c r="E87" s="39" t="s">
        <v>11265</v>
      </c>
    </row>
    <row r="88" spans="1:5" ht="12.75">
      <c r="A88" s="35" t="s">
        <v>55</v>
      </c>
      <c r="E88" s="40" t="s">
        <v>5</v>
      </c>
    </row>
    <row r="89" spans="1:5" ht="102">
      <c r="A89" t="s">
        <v>56</v>
      </c>
      <c r="E89" s="39" t="s">
        <v>11263</v>
      </c>
    </row>
    <row r="90" spans="1:16" ht="25.5">
      <c r="A90" t="s">
        <v>49</v>
      </c>
      <c s="34" t="s">
        <v>117</v>
      </c>
      <c s="34" t="s">
        <v>11266</v>
      </c>
      <c s="35" t="s">
        <v>5</v>
      </c>
      <c s="6" t="s">
        <v>11267</v>
      </c>
      <c s="36" t="s">
        <v>86</v>
      </c>
      <c s="37">
        <v>3</v>
      </c>
      <c s="36">
        <v>0</v>
      </c>
      <c s="36">
        <f>ROUND(G90*H90,6)</f>
      </c>
      <c r="L90" s="38">
        <v>0</v>
      </c>
      <c s="32">
        <f>ROUND(ROUND(L90,2)*ROUND(G90,3),2)</f>
      </c>
      <c s="36" t="s">
        <v>76</v>
      </c>
      <c>
        <f>(M90*21)/100</f>
      </c>
      <c t="s">
        <v>27</v>
      </c>
    </row>
    <row r="91" spans="1:5" ht="25.5">
      <c r="A91" s="35" t="s">
        <v>54</v>
      </c>
      <c r="E91" s="39" t="s">
        <v>11267</v>
      </c>
    </row>
    <row r="92" spans="1:5" ht="12.75">
      <c r="A92" s="35" t="s">
        <v>55</v>
      </c>
      <c r="E92" s="40" t="s">
        <v>5</v>
      </c>
    </row>
    <row r="93" spans="1:5" ht="89.25">
      <c r="A93" t="s">
        <v>56</v>
      </c>
      <c r="E93" s="39" t="s">
        <v>11268</v>
      </c>
    </row>
    <row r="94" spans="1:16" ht="25.5">
      <c r="A94" t="s">
        <v>49</v>
      </c>
      <c s="34" t="s">
        <v>120</v>
      </c>
      <c s="34" t="s">
        <v>11269</v>
      </c>
      <c s="35" t="s">
        <v>5</v>
      </c>
      <c s="6" t="s">
        <v>11270</v>
      </c>
      <c s="36" t="s">
        <v>86</v>
      </c>
      <c s="37">
        <v>3</v>
      </c>
      <c s="36">
        <v>0</v>
      </c>
      <c s="36">
        <f>ROUND(G94*H94,6)</f>
      </c>
      <c r="L94" s="38">
        <v>0</v>
      </c>
      <c s="32">
        <f>ROUND(ROUND(L94,2)*ROUND(G94,3),2)</f>
      </c>
      <c s="36" t="s">
        <v>76</v>
      </c>
      <c>
        <f>(M94*21)/100</f>
      </c>
      <c t="s">
        <v>27</v>
      </c>
    </row>
    <row r="95" spans="1:5" ht="25.5">
      <c r="A95" s="35" t="s">
        <v>54</v>
      </c>
      <c r="E95" s="39" t="s">
        <v>11270</v>
      </c>
    </row>
    <row r="96" spans="1:5" ht="12.75">
      <c r="A96" s="35" t="s">
        <v>55</v>
      </c>
      <c r="E96" s="40" t="s">
        <v>5</v>
      </c>
    </row>
    <row r="97" spans="1:5" ht="89.25">
      <c r="A97" t="s">
        <v>56</v>
      </c>
      <c r="E97" s="39" t="s">
        <v>11268</v>
      </c>
    </row>
    <row r="98" spans="1:16" ht="25.5">
      <c r="A98" t="s">
        <v>49</v>
      </c>
      <c s="34" t="s">
        <v>123</v>
      </c>
      <c s="34" t="s">
        <v>11271</v>
      </c>
      <c s="35" t="s">
        <v>5</v>
      </c>
      <c s="6" t="s">
        <v>11272</v>
      </c>
      <c s="36" t="s">
        <v>86</v>
      </c>
      <c s="37">
        <v>3</v>
      </c>
      <c s="36">
        <v>0</v>
      </c>
      <c s="36">
        <f>ROUND(G98*H98,6)</f>
      </c>
      <c r="L98" s="38">
        <v>0</v>
      </c>
      <c s="32">
        <f>ROUND(ROUND(L98,2)*ROUND(G98,3),2)</f>
      </c>
      <c s="36" t="s">
        <v>76</v>
      </c>
      <c>
        <f>(M98*21)/100</f>
      </c>
      <c t="s">
        <v>27</v>
      </c>
    </row>
    <row r="99" spans="1:5" ht="25.5">
      <c r="A99" s="35" t="s">
        <v>54</v>
      </c>
      <c r="E99" s="39" t="s">
        <v>11272</v>
      </c>
    </row>
    <row r="100" spans="1:5" ht="12.75">
      <c r="A100" s="35" t="s">
        <v>55</v>
      </c>
      <c r="E100" s="40" t="s">
        <v>5</v>
      </c>
    </row>
    <row r="101" spans="1:5" ht="114.75">
      <c r="A101" t="s">
        <v>56</v>
      </c>
      <c r="E101" s="39" t="s">
        <v>11273</v>
      </c>
    </row>
    <row r="102" spans="1:16" ht="25.5">
      <c r="A102" t="s">
        <v>49</v>
      </c>
      <c s="34" t="s">
        <v>126</v>
      </c>
      <c s="34" t="s">
        <v>11274</v>
      </c>
      <c s="35" t="s">
        <v>5</v>
      </c>
      <c s="6" t="s">
        <v>11275</v>
      </c>
      <c s="36" t="s">
        <v>86</v>
      </c>
      <c s="37">
        <v>3</v>
      </c>
      <c s="36">
        <v>0</v>
      </c>
      <c s="36">
        <f>ROUND(G102*H102,6)</f>
      </c>
      <c r="L102" s="38">
        <v>0</v>
      </c>
      <c s="32">
        <f>ROUND(ROUND(L102,2)*ROUND(G102,3),2)</f>
      </c>
      <c s="36" t="s">
        <v>76</v>
      </c>
      <c>
        <f>(M102*21)/100</f>
      </c>
      <c t="s">
        <v>27</v>
      </c>
    </row>
    <row r="103" spans="1:5" ht="25.5">
      <c r="A103" s="35" t="s">
        <v>54</v>
      </c>
      <c r="E103" s="39" t="s">
        <v>11275</v>
      </c>
    </row>
    <row r="104" spans="1:5" ht="12.75">
      <c r="A104" s="35" t="s">
        <v>55</v>
      </c>
      <c r="E104" s="40" t="s">
        <v>5</v>
      </c>
    </row>
    <row r="105" spans="1:5" ht="114.75">
      <c r="A105" t="s">
        <v>56</v>
      </c>
      <c r="E105" s="39" t="s">
        <v>11273</v>
      </c>
    </row>
    <row r="106" spans="1:16" ht="25.5">
      <c r="A106" t="s">
        <v>49</v>
      </c>
      <c s="34" t="s">
        <v>129</v>
      </c>
      <c s="34" t="s">
        <v>11276</v>
      </c>
      <c s="35" t="s">
        <v>5</v>
      </c>
      <c s="6" t="s">
        <v>11277</v>
      </c>
      <c s="36" t="s">
        <v>86</v>
      </c>
      <c s="37">
        <v>1</v>
      </c>
      <c s="36">
        <v>0</v>
      </c>
      <c s="36">
        <f>ROUND(G106*H106,6)</f>
      </c>
      <c r="L106" s="38">
        <v>0</v>
      </c>
      <c s="32">
        <f>ROUND(ROUND(L106,2)*ROUND(G106,3),2)</f>
      </c>
      <c s="36" t="s">
        <v>76</v>
      </c>
      <c>
        <f>(M106*21)/100</f>
      </c>
      <c t="s">
        <v>27</v>
      </c>
    </row>
    <row r="107" spans="1:5" ht="25.5">
      <c r="A107" s="35" t="s">
        <v>54</v>
      </c>
      <c r="E107" s="39" t="s">
        <v>11277</v>
      </c>
    </row>
    <row r="108" spans="1:5" ht="12.75">
      <c r="A108" s="35" t="s">
        <v>55</v>
      </c>
      <c r="E108" s="40" t="s">
        <v>5</v>
      </c>
    </row>
    <row r="109" spans="1:5" ht="102">
      <c r="A109" t="s">
        <v>56</v>
      </c>
      <c r="E109" s="39" t="s">
        <v>11278</v>
      </c>
    </row>
    <row r="110" spans="1:16" ht="25.5">
      <c r="A110" t="s">
        <v>49</v>
      </c>
      <c s="34" t="s">
        <v>132</v>
      </c>
      <c s="34" t="s">
        <v>11279</v>
      </c>
      <c s="35" t="s">
        <v>5</v>
      </c>
      <c s="6" t="s">
        <v>11280</v>
      </c>
      <c s="36" t="s">
        <v>86</v>
      </c>
      <c s="37">
        <v>1</v>
      </c>
      <c s="36">
        <v>0</v>
      </c>
      <c s="36">
        <f>ROUND(G110*H110,6)</f>
      </c>
      <c r="L110" s="38">
        <v>0</v>
      </c>
      <c s="32">
        <f>ROUND(ROUND(L110,2)*ROUND(G110,3),2)</f>
      </c>
      <c s="36" t="s">
        <v>76</v>
      </c>
      <c>
        <f>(M110*21)/100</f>
      </c>
      <c t="s">
        <v>27</v>
      </c>
    </row>
    <row r="111" spans="1:5" ht="25.5">
      <c r="A111" s="35" t="s">
        <v>54</v>
      </c>
      <c r="E111" s="39" t="s">
        <v>11280</v>
      </c>
    </row>
    <row r="112" spans="1:5" ht="12.75">
      <c r="A112" s="35" t="s">
        <v>55</v>
      </c>
      <c r="E112" s="40" t="s">
        <v>5</v>
      </c>
    </row>
    <row r="113" spans="1:5" ht="102">
      <c r="A113" t="s">
        <v>56</v>
      </c>
      <c r="E113" s="39" t="s">
        <v>11278</v>
      </c>
    </row>
    <row r="114" spans="1:16" ht="25.5">
      <c r="A114" t="s">
        <v>49</v>
      </c>
      <c s="34" t="s">
        <v>135</v>
      </c>
      <c s="34" t="s">
        <v>11281</v>
      </c>
      <c s="35" t="s">
        <v>5</v>
      </c>
      <c s="6" t="s">
        <v>11282</v>
      </c>
      <c s="36" t="s">
        <v>86</v>
      </c>
      <c s="37">
        <v>1</v>
      </c>
      <c s="36">
        <v>0</v>
      </c>
      <c s="36">
        <f>ROUND(G114*H114,6)</f>
      </c>
      <c r="L114" s="38">
        <v>0</v>
      </c>
      <c s="32">
        <f>ROUND(ROUND(L114,2)*ROUND(G114,3),2)</f>
      </c>
      <c s="36" t="s">
        <v>76</v>
      </c>
      <c>
        <f>(M114*21)/100</f>
      </c>
      <c t="s">
        <v>27</v>
      </c>
    </row>
    <row r="115" spans="1:5" ht="25.5">
      <c r="A115" s="35" t="s">
        <v>54</v>
      </c>
      <c r="E115" s="39" t="s">
        <v>11282</v>
      </c>
    </row>
    <row r="116" spans="1:5" ht="12.75">
      <c r="A116" s="35" t="s">
        <v>55</v>
      </c>
      <c r="E116" s="40" t="s">
        <v>5</v>
      </c>
    </row>
    <row r="117" spans="1:5" ht="102">
      <c r="A117" t="s">
        <v>56</v>
      </c>
      <c r="E117" s="39" t="s">
        <v>11278</v>
      </c>
    </row>
    <row r="118" spans="1:16" ht="25.5">
      <c r="A118" t="s">
        <v>49</v>
      </c>
      <c s="34" t="s">
        <v>138</v>
      </c>
      <c s="34" t="s">
        <v>11283</v>
      </c>
      <c s="35" t="s">
        <v>5</v>
      </c>
      <c s="6" t="s">
        <v>11284</v>
      </c>
      <c s="36" t="s">
        <v>86</v>
      </c>
      <c s="37">
        <v>1</v>
      </c>
      <c s="36">
        <v>0</v>
      </c>
      <c s="36">
        <f>ROUND(G118*H118,6)</f>
      </c>
      <c r="L118" s="38">
        <v>0</v>
      </c>
      <c s="32">
        <f>ROUND(ROUND(L118,2)*ROUND(G118,3),2)</f>
      </c>
      <c s="36" t="s">
        <v>76</v>
      </c>
      <c>
        <f>(M118*21)/100</f>
      </c>
      <c t="s">
        <v>27</v>
      </c>
    </row>
    <row r="119" spans="1:5" ht="25.5">
      <c r="A119" s="35" t="s">
        <v>54</v>
      </c>
      <c r="E119" s="39" t="s">
        <v>11284</v>
      </c>
    </row>
    <row r="120" spans="1:5" ht="12.75">
      <c r="A120" s="35" t="s">
        <v>55</v>
      </c>
      <c r="E120" s="40" t="s">
        <v>5</v>
      </c>
    </row>
    <row r="121" spans="1:5" ht="102">
      <c r="A121" t="s">
        <v>56</v>
      </c>
      <c r="E121" s="39" t="s">
        <v>11278</v>
      </c>
    </row>
    <row r="122" spans="1:16" ht="25.5">
      <c r="A122" t="s">
        <v>49</v>
      </c>
      <c s="34" t="s">
        <v>141</v>
      </c>
      <c s="34" t="s">
        <v>11285</v>
      </c>
      <c s="35" t="s">
        <v>5</v>
      </c>
      <c s="6" t="s">
        <v>11286</v>
      </c>
      <c s="36" t="s">
        <v>86</v>
      </c>
      <c s="37">
        <v>2</v>
      </c>
      <c s="36">
        <v>0</v>
      </c>
      <c s="36">
        <f>ROUND(G122*H122,6)</f>
      </c>
      <c r="L122" s="38">
        <v>0</v>
      </c>
      <c s="32">
        <f>ROUND(ROUND(L122,2)*ROUND(G122,3),2)</f>
      </c>
      <c s="36" t="s">
        <v>76</v>
      </c>
      <c>
        <f>(M122*21)/100</f>
      </c>
      <c t="s">
        <v>27</v>
      </c>
    </row>
    <row r="123" spans="1:5" ht="25.5">
      <c r="A123" s="35" t="s">
        <v>54</v>
      </c>
      <c r="E123" s="39" t="s">
        <v>11286</v>
      </c>
    </row>
    <row r="124" spans="1:5" ht="12.75">
      <c r="A124" s="35" t="s">
        <v>55</v>
      </c>
      <c r="E124" s="40" t="s">
        <v>5</v>
      </c>
    </row>
    <row r="125" spans="1:5" ht="114.75">
      <c r="A125" t="s">
        <v>56</v>
      </c>
      <c r="E125" s="39" t="s">
        <v>11287</v>
      </c>
    </row>
    <row r="126" spans="1:16" ht="25.5">
      <c r="A126" t="s">
        <v>49</v>
      </c>
      <c s="34" t="s">
        <v>144</v>
      </c>
      <c s="34" t="s">
        <v>11288</v>
      </c>
      <c s="35" t="s">
        <v>5</v>
      </c>
      <c s="6" t="s">
        <v>11289</v>
      </c>
      <c s="36" t="s">
        <v>86</v>
      </c>
      <c s="37">
        <v>2</v>
      </c>
      <c s="36">
        <v>0</v>
      </c>
      <c s="36">
        <f>ROUND(G126*H126,6)</f>
      </c>
      <c r="L126" s="38">
        <v>0</v>
      </c>
      <c s="32">
        <f>ROUND(ROUND(L126,2)*ROUND(G126,3),2)</f>
      </c>
      <c s="36" t="s">
        <v>76</v>
      </c>
      <c>
        <f>(M126*21)/100</f>
      </c>
      <c t="s">
        <v>27</v>
      </c>
    </row>
    <row r="127" spans="1:5" ht="25.5">
      <c r="A127" s="35" t="s">
        <v>54</v>
      </c>
      <c r="E127" s="39" t="s">
        <v>11289</v>
      </c>
    </row>
    <row r="128" spans="1:5" ht="12.75">
      <c r="A128" s="35" t="s">
        <v>55</v>
      </c>
      <c r="E128" s="40" t="s">
        <v>5</v>
      </c>
    </row>
    <row r="129" spans="1:5" ht="114.75">
      <c r="A129" t="s">
        <v>56</v>
      </c>
      <c r="E129" s="39" t="s">
        <v>11287</v>
      </c>
    </row>
    <row r="130" spans="1:16" ht="25.5">
      <c r="A130" t="s">
        <v>49</v>
      </c>
      <c s="34" t="s">
        <v>147</v>
      </c>
      <c s="34" t="s">
        <v>11290</v>
      </c>
      <c s="35" t="s">
        <v>5</v>
      </c>
      <c s="6" t="s">
        <v>11291</v>
      </c>
      <c s="36" t="s">
        <v>86</v>
      </c>
      <c s="37">
        <v>1</v>
      </c>
      <c s="36">
        <v>0</v>
      </c>
      <c s="36">
        <f>ROUND(G130*H130,6)</f>
      </c>
      <c r="L130" s="38">
        <v>0</v>
      </c>
      <c s="32">
        <f>ROUND(ROUND(L130,2)*ROUND(G130,3),2)</f>
      </c>
      <c s="36" t="s">
        <v>76</v>
      </c>
      <c>
        <f>(M130*21)/100</f>
      </c>
      <c t="s">
        <v>27</v>
      </c>
    </row>
    <row r="131" spans="1:5" ht="38.25">
      <c r="A131" s="35" t="s">
        <v>54</v>
      </c>
      <c r="E131" s="39" t="s">
        <v>11292</v>
      </c>
    </row>
    <row r="132" spans="1:5" ht="12.75">
      <c r="A132" s="35" t="s">
        <v>55</v>
      </c>
      <c r="E132" s="40" t="s">
        <v>5</v>
      </c>
    </row>
    <row r="133" spans="1:5" ht="89.25">
      <c r="A133" t="s">
        <v>56</v>
      </c>
      <c r="E133" s="39" t="s">
        <v>11293</v>
      </c>
    </row>
    <row r="134" spans="1:16" ht="25.5">
      <c r="A134" t="s">
        <v>49</v>
      </c>
      <c s="34" t="s">
        <v>150</v>
      </c>
      <c s="34" t="s">
        <v>11294</v>
      </c>
      <c s="35" t="s">
        <v>5</v>
      </c>
      <c s="6" t="s">
        <v>11295</v>
      </c>
      <c s="36" t="s">
        <v>86</v>
      </c>
      <c s="37">
        <v>1</v>
      </c>
      <c s="36">
        <v>0</v>
      </c>
      <c s="36">
        <f>ROUND(G134*H134,6)</f>
      </c>
      <c r="L134" s="38">
        <v>0</v>
      </c>
      <c s="32">
        <f>ROUND(ROUND(L134,2)*ROUND(G134,3),2)</f>
      </c>
      <c s="36" t="s">
        <v>76</v>
      </c>
      <c>
        <f>(M134*21)/100</f>
      </c>
      <c t="s">
        <v>27</v>
      </c>
    </row>
    <row r="135" spans="1:5" ht="38.25">
      <c r="A135" s="35" t="s">
        <v>54</v>
      </c>
      <c r="E135" s="39" t="s">
        <v>11296</v>
      </c>
    </row>
    <row r="136" spans="1:5" ht="12.75">
      <c r="A136" s="35" t="s">
        <v>55</v>
      </c>
      <c r="E136" s="40" t="s">
        <v>5</v>
      </c>
    </row>
    <row r="137" spans="1:5" ht="89.25">
      <c r="A137" t="s">
        <v>56</v>
      </c>
      <c r="E137" s="39" t="s">
        <v>11293</v>
      </c>
    </row>
    <row r="138" spans="1:16" ht="25.5">
      <c r="A138" t="s">
        <v>49</v>
      </c>
      <c s="34" t="s">
        <v>153</v>
      </c>
      <c s="34" t="s">
        <v>11297</v>
      </c>
      <c s="35" t="s">
        <v>5</v>
      </c>
      <c s="6" t="s">
        <v>11298</v>
      </c>
      <c s="36" t="s">
        <v>86</v>
      </c>
      <c s="37">
        <v>1</v>
      </c>
      <c s="36">
        <v>0</v>
      </c>
      <c s="36">
        <f>ROUND(G138*H138,6)</f>
      </c>
      <c r="L138" s="38">
        <v>0</v>
      </c>
      <c s="32">
        <f>ROUND(ROUND(L138,2)*ROUND(G138,3),2)</f>
      </c>
      <c s="36" t="s">
        <v>76</v>
      </c>
      <c>
        <f>(M138*21)/100</f>
      </c>
      <c t="s">
        <v>27</v>
      </c>
    </row>
    <row r="139" spans="1:5" ht="38.25">
      <c r="A139" s="35" t="s">
        <v>54</v>
      </c>
      <c r="E139" s="39" t="s">
        <v>11299</v>
      </c>
    </row>
    <row r="140" spans="1:5" ht="12.75">
      <c r="A140" s="35" t="s">
        <v>55</v>
      </c>
      <c r="E140" s="40" t="s">
        <v>5</v>
      </c>
    </row>
    <row r="141" spans="1:5" ht="89.25">
      <c r="A141" t="s">
        <v>56</v>
      </c>
      <c r="E141" s="39" t="s">
        <v>11300</v>
      </c>
    </row>
    <row r="142" spans="1:16" ht="38.25">
      <c r="A142" t="s">
        <v>49</v>
      </c>
      <c s="34" t="s">
        <v>156</v>
      </c>
      <c s="34" t="s">
        <v>11301</v>
      </c>
      <c s="35" t="s">
        <v>5</v>
      </c>
      <c s="6" t="s">
        <v>11302</v>
      </c>
      <c s="36" t="s">
        <v>86</v>
      </c>
      <c s="37">
        <v>1</v>
      </c>
      <c s="36">
        <v>0</v>
      </c>
      <c s="36">
        <f>ROUND(G142*H142,6)</f>
      </c>
      <c r="L142" s="38">
        <v>0</v>
      </c>
      <c s="32">
        <f>ROUND(ROUND(L142,2)*ROUND(G142,3),2)</f>
      </c>
      <c s="36" t="s">
        <v>76</v>
      </c>
      <c>
        <f>(M142*21)/100</f>
      </c>
      <c t="s">
        <v>27</v>
      </c>
    </row>
    <row r="143" spans="1:5" ht="38.25">
      <c r="A143" s="35" t="s">
        <v>54</v>
      </c>
      <c r="E143" s="39" t="s">
        <v>11303</v>
      </c>
    </row>
    <row r="144" spans="1:5" ht="12.75">
      <c r="A144" s="35" t="s">
        <v>55</v>
      </c>
      <c r="E144" s="40" t="s">
        <v>5</v>
      </c>
    </row>
    <row r="145" spans="1:5" ht="89.25">
      <c r="A145" t="s">
        <v>56</v>
      </c>
      <c r="E145" s="39" t="s">
        <v>11300</v>
      </c>
    </row>
    <row r="146" spans="1:13" ht="12.75">
      <c r="A146" t="s">
        <v>46</v>
      </c>
      <c r="C146" s="31" t="s">
        <v>7979</v>
      </c>
      <c r="E146" s="33" t="s">
        <v>11304</v>
      </c>
      <c r="J146" s="32">
        <f>0</f>
      </c>
      <c s="32">
        <f>0</f>
      </c>
      <c s="32">
        <f>0+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f>
      </c>
      <c s="32">
        <f>0+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f>
      </c>
    </row>
    <row r="147" spans="1:16" ht="25.5">
      <c r="A147" t="s">
        <v>49</v>
      </c>
      <c s="34" t="s">
        <v>159</v>
      </c>
      <c s="34" t="s">
        <v>11305</v>
      </c>
      <c s="35" t="s">
        <v>5</v>
      </c>
      <c s="6" t="s">
        <v>11306</v>
      </c>
      <c s="36" t="s">
        <v>86</v>
      </c>
      <c s="37">
        <v>3</v>
      </c>
      <c s="36">
        <v>0</v>
      </c>
      <c s="36">
        <f>ROUND(G147*H147,6)</f>
      </c>
      <c r="L147" s="38">
        <v>0</v>
      </c>
      <c s="32">
        <f>ROUND(ROUND(L147,2)*ROUND(G147,3),2)</f>
      </c>
      <c s="36" t="s">
        <v>76</v>
      </c>
      <c>
        <f>(M147*21)/100</f>
      </c>
      <c t="s">
        <v>27</v>
      </c>
    </row>
    <row r="148" spans="1:5" ht="25.5">
      <c r="A148" s="35" t="s">
        <v>54</v>
      </c>
      <c r="E148" s="39" t="s">
        <v>11306</v>
      </c>
    </row>
    <row r="149" spans="1:5" ht="12.75">
      <c r="A149" s="35" t="s">
        <v>55</v>
      </c>
      <c r="E149" s="40" t="s">
        <v>5</v>
      </c>
    </row>
    <row r="150" spans="1:5" ht="63.75">
      <c r="A150" t="s">
        <v>56</v>
      </c>
      <c r="E150" s="39" t="s">
        <v>11307</v>
      </c>
    </row>
    <row r="151" spans="1:16" ht="12.75">
      <c r="A151" t="s">
        <v>49</v>
      </c>
      <c s="34" t="s">
        <v>162</v>
      </c>
      <c s="34" t="s">
        <v>11308</v>
      </c>
      <c s="35" t="s">
        <v>5</v>
      </c>
      <c s="6" t="s">
        <v>11309</v>
      </c>
      <c s="36" t="s">
        <v>86</v>
      </c>
      <c s="37">
        <v>3</v>
      </c>
      <c s="36">
        <v>0</v>
      </c>
      <c s="36">
        <f>ROUND(G151*H151,6)</f>
      </c>
      <c r="L151" s="38">
        <v>0</v>
      </c>
      <c s="32">
        <f>ROUND(ROUND(L151,2)*ROUND(G151,3),2)</f>
      </c>
      <c s="36" t="s">
        <v>76</v>
      </c>
      <c>
        <f>(M151*21)/100</f>
      </c>
      <c t="s">
        <v>27</v>
      </c>
    </row>
    <row r="152" spans="1:5" ht="12.75">
      <c r="A152" s="35" t="s">
        <v>54</v>
      </c>
      <c r="E152" s="39" t="s">
        <v>11309</v>
      </c>
    </row>
    <row r="153" spans="1:5" ht="12.75">
      <c r="A153" s="35" t="s">
        <v>55</v>
      </c>
      <c r="E153" s="40" t="s">
        <v>5</v>
      </c>
    </row>
    <row r="154" spans="1:5" ht="12.75">
      <c r="A154" t="s">
        <v>56</v>
      </c>
      <c r="E154" s="39" t="s">
        <v>5</v>
      </c>
    </row>
    <row r="155" spans="1:16" ht="12.75">
      <c r="A155" t="s">
        <v>49</v>
      </c>
      <c s="34" t="s">
        <v>165</v>
      </c>
      <c s="34" t="s">
        <v>11310</v>
      </c>
      <c s="35" t="s">
        <v>5</v>
      </c>
      <c s="6" t="s">
        <v>11311</v>
      </c>
      <c s="36" t="s">
        <v>86</v>
      </c>
      <c s="37">
        <v>3</v>
      </c>
      <c s="36">
        <v>0</v>
      </c>
      <c s="36">
        <f>ROUND(G155*H155,6)</f>
      </c>
      <c r="L155" s="38">
        <v>0</v>
      </c>
      <c s="32">
        <f>ROUND(ROUND(L155,2)*ROUND(G155,3),2)</f>
      </c>
      <c s="36" t="s">
        <v>76</v>
      </c>
      <c>
        <f>(M155*21)/100</f>
      </c>
      <c t="s">
        <v>27</v>
      </c>
    </row>
    <row r="156" spans="1:5" ht="12.75">
      <c r="A156" s="35" t="s">
        <v>54</v>
      </c>
      <c r="E156" s="39" t="s">
        <v>11311</v>
      </c>
    </row>
    <row r="157" spans="1:5" ht="12.75">
      <c r="A157" s="35" t="s">
        <v>55</v>
      </c>
      <c r="E157" s="40" t="s">
        <v>5</v>
      </c>
    </row>
    <row r="158" spans="1:5" ht="38.25">
      <c r="A158" t="s">
        <v>56</v>
      </c>
      <c r="E158" s="39" t="s">
        <v>11312</v>
      </c>
    </row>
    <row r="159" spans="1:16" ht="12.75">
      <c r="A159" t="s">
        <v>49</v>
      </c>
      <c s="34" t="s">
        <v>168</v>
      </c>
      <c s="34" t="s">
        <v>11313</v>
      </c>
      <c s="35" t="s">
        <v>5</v>
      </c>
      <c s="6" t="s">
        <v>11314</v>
      </c>
      <c s="36" t="s">
        <v>86</v>
      </c>
      <c s="37">
        <v>3</v>
      </c>
      <c s="36">
        <v>0</v>
      </c>
      <c s="36">
        <f>ROUND(G159*H159,6)</f>
      </c>
      <c r="L159" s="38">
        <v>0</v>
      </c>
      <c s="32">
        <f>ROUND(ROUND(L159,2)*ROUND(G159,3),2)</f>
      </c>
      <c s="36" t="s">
        <v>76</v>
      </c>
      <c>
        <f>(M159*21)/100</f>
      </c>
      <c t="s">
        <v>27</v>
      </c>
    </row>
    <row r="160" spans="1:5" ht="12.75">
      <c r="A160" s="35" t="s">
        <v>54</v>
      </c>
      <c r="E160" s="39" t="s">
        <v>11314</v>
      </c>
    </row>
    <row r="161" spans="1:5" ht="12.75">
      <c r="A161" s="35" t="s">
        <v>55</v>
      </c>
      <c r="E161" s="40" t="s">
        <v>5</v>
      </c>
    </row>
    <row r="162" spans="1:5" ht="12.75">
      <c r="A162" t="s">
        <v>56</v>
      </c>
      <c r="E162" s="39" t="s">
        <v>5</v>
      </c>
    </row>
    <row r="163" spans="1:16" ht="12.75">
      <c r="A163" t="s">
        <v>49</v>
      </c>
      <c s="34" t="s">
        <v>171</v>
      </c>
      <c s="34" t="s">
        <v>11315</v>
      </c>
      <c s="35" t="s">
        <v>5</v>
      </c>
      <c s="6" t="s">
        <v>11316</v>
      </c>
      <c s="36" t="s">
        <v>86</v>
      </c>
      <c s="37">
        <v>1</v>
      </c>
      <c s="36">
        <v>0</v>
      </c>
      <c s="36">
        <f>ROUND(G163*H163,6)</f>
      </c>
      <c r="L163" s="38">
        <v>0</v>
      </c>
      <c s="32">
        <f>ROUND(ROUND(L163,2)*ROUND(G163,3),2)</f>
      </c>
      <c s="36" t="s">
        <v>76</v>
      </c>
      <c>
        <f>(M163*21)/100</f>
      </c>
      <c t="s">
        <v>27</v>
      </c>
    </row>
    <row r="164" spans="1:5" ht="12.75">
      <c r="A164" s="35" t="s">
        <v>54</v>
      </c>
      <c r="E164" s="39" t="s">
        <v>11316</v>
      </c>
    </row>
    <row r="165" spans="1:5" ht="12.75">
      <c r="A165" s="35" t="s">
        <v>55</v>
      </c>
      <c r="E165" s="40" t="s">
        <v>5</v>
      </c>
    </row>
    <row r="166" spans="1:5" ht="38.25">
      <c r="A166" t="s">
        <v>56</v>
      </c>
      <c r="E166" s="39" t="s">
        <v>11317</v>
      </c>
    </row>
    <row r="167" spans="1:16" ht="12.75">
      <c r="A167" t="s">
        <v>49</v>
      </c>
      <c s="34" t="s">
        <v>174</v>
      </c>
      <c s="34" t="s">
        <v>11318</v>
      </c>
      <c s="35" t="s">
        <v>5</v>
      </c>
      <c s="6" t="s">
        <v>11319</v>
      </c>
      <c s="36" t="s">
        <v>86</v>
      </c>
      <c s="37">
        <v>1</v>
      </c>
      <c s="36">
        <v>0</v>
      </c>
      <c s="36">
        <f>ROUND(G167*H167,6)</f>
      </c>
      <c r="L167" s="38">
        <v>0</v>
      </c>
      <c s="32">
        <f>ROUND(ROUND(L167,2)*ROUND(G167,3),2)</f>
      </c>
      <c s="36" t="s">
        <v>76</v>
      </c>
      <c>
        <f>(M167*21)/100</f>
      </c>
      <c t="s">
        <v>27</v>
      </c>
    </row>
    <row r="168" spans="1:5" ht="12.75">
      <c r="A168" s="35" t="s">
        <v>54</v>
      </c>
      <c r="E168" s="39" t="s">
        <v>11319</v>
      </c>
    </row>
    <row r="169" spans="1:5" ht="12.75">
      <c r="A169" s="35" t="s">
        <v>55</v>
      </c>
      <c r="E169" s="40" t="s">
        <v>5</v>
      </c>
    </row>
    <row r="170" spans="1:5" ht="12.75">
      <c r="A170" t="s">
        <v>56</v>
      </c>
      <c r="E170" s="39" t="s">
        <v>5</v>
      </c>
    </row>
    <row r="171" spans="1:16" ht="12.75">
      <c r="A171" t="s">
        <v>49</v>
      </c>
      <c s="34" t="s">
        <v>177</v>
      </c>
      <c s="34" t="s">
        <v>11320</v>
      </c>
      <c s="35" t="s">
        <v>5</v>
      </c>
      <c s="6" t="s">
        <v>11316</v>
      </c>
      <c s="36" t="s">
        <v>86</v>
      </c>
      <c s="37">
        <v>1</v>
      </c>
      <c s="36">
        <v>0</v>
      </c>
      <c s="36">
        <f>ROUND(G171*H171,6)</f>
      </c>
      <c r="L171" s="38">
        <v>0</v>
      </c>
      <c s="32">
        <f>ROUND(ROUND(L171,2)*ROUND(G171,3),2)</f>
      </c>
      <c s="36" t="s">
        <v>76</v>
      </c>
      <c>
        <f>(M171*21)/100</f>
      </c>
      <c t="s">
        <v>27</v>
      </c>
    </row>
    <row r="172" spans="1:5" ht="12.75">
      <c r="A172" s="35" t="s">
        <v>54</v>
      </c>
      <c r="E172" s="39" t="s">
        <v>11316</v>
      </c>
    </row>
    <row r="173" spans="1:5" ht="12.75">
      <c r="A173" s="35" t="s">
        <v>55</v>
      </c>
      <c r="E173" s="40" t="s">
        <v>5</v>
      </c>
    </row>
    <row r="174" spans="1:5" ht="38.25">
      <c r="A174" t="s">
        <v>56</v>
      </c>
      <c r="E174" s="39" t="s">
        <v>11321</v>
      </c>
    </row>
    <row r="175" spans="1:16" ht="12.75">
      <c r="A175" t="s">
        <v>49</v>
      </c>
      <c s="34" t="s">
        <v>180</v>
      </c>
      <c s="34" t="s">
        <v>11322</v>
      </c>
      <c s="35" t="s">
        <v>5</v>
      </c>
      <c s="6" t="s">
        <v>11323</v>
      </c>
      <c s="36" t="s">
        <v>86</v>
      </c>
      <c s="37">
        <v>1</v>
      </c>
      <c s="36">
        <v>0</v>
      </c>
      <c s="36">
        <f>ROUND(G175*H175,6)</f>
      </c>
      <c r="L175" s="38">
        <v>0</v>
      </c>
      <c s="32">
        <f>ROUND(ROUND(L175,2)*ROUND(G175,3),2)</f>
      </c>
      <c s="36" t="s">
        <v>76</v>
      </c>
      <c>
        <f>(M175*21)/100</f>
      </c>
      <c t="s">
        <v>27</v>
      </c>
    </row>
    <row r="176" spans="1:5" ht="12.75">
      <c r="A176" s="35" t="s">
        <v>54</v>
      </c>
      <c r="E176" s="39" t="s">
        <v>11323</v>
      </c>
    </row>
    <row r="177" spans="1:5" ht="12.75">
      <c r="A177" s="35" t="s">
        <v>55</v>
      </c>
      <c r="E177" s="40" t="s">
        <v>5</v>
      </c>
    </row>
    <row r="178" spans="1:5" ht="12.75">
      <c r="A178" t="s">
        <v>56</v>
      </c>
      <c r="E178" s="39" t="s">
        <v>5</v>
      </c>
    </row>
    <row r="179" spans="1:16" ht="25.5">
      <c r="A179" t="s">
        <v>49</v>
      </c>
      <c s="34" t="s">
        <v>183</v>
      </c>
      <c s="34" t="s">
        <v>11324</v>
      </c>
      <c s="35" t="s">
        <v>5</v>
      </c>
      <c s="6" t="s">
        <v>11325</v>
      </c>
      <c s="36" t="s">
        <v>86</v>
      </c>
      <c s="37">
        <v>2</v>
      </c>
      <c s="36">
        <v>0</v>
      </c>
      <c s="36">
        <f>ROUND(G179*H179,6)</f>
      </c>
      <c r="L179" s="38">
        <v>0</v>
      </c>
      <c s="32">
        <f>ROUND(ROUND(L179,2)*ROUND(G179,3),2)</f>
      </c>
      <c s="36" t="s">
        <v>76</v>
      </c>
      <c>
        <f>(M179*21)/100</f>
      </c>
      <c t="s">
        <v>27</v>
      </c>
    </row>
    <row r="180" spans="1:5" ht="25.5">
      <c r="A180" s="35" t="s">
        <v>54</v>
      </c>
      <c r="E180" s="39" t="s">
        <v>11325</v>
      </c>
    </row>
    <row r="181" spans="1:5" ht="12.75">
      <c r="A181" s="35" t="s">
        <v>55</v>
      </c>
      <c r="E181" s="40" t="s">
        <v>5</v>
      </c>
    </row>
    <row r="182" spans="1:5" ht="51">
      <c r="A182" t="s">
        <v>56</v>
      </c>
      <c r="E182" s="39" t="s">
        <v>11326</v>
      </c>
    </row>
    <row r="183" spans="1:16" ht="12.75">
      <c r="A183" t="s">
        <v>49</v>
      </c>
      <c s="34" t="s">
        <v>186</v>
      </c>
      <c s="34" t="s">
        <v>11327</v>
      </c>
      <c s="35" t="s">
        <v>5</v>
      </c>
      <c s="6" t="s">
        <v>11328</v>
      </c>
      <c s="36" t="s">
        <v>86</v>
      </c>
      <c s="37">
        <v>2</v>
      </c>
      <c s="36">
        <v>0</v>
      </c>
      <c s="36">
        <f>ROUND(G183*H183,6)</f>
      </c>
      <c r="L183" s="38">
        <v>0</v>
      </c>
      <c s="32">
        <f>ROUND(ROUND(L183,2)*ROUND(G183,3),2)</f>
      </c>
      <c s="36" t="s">
        <v>76</v>
      </c>
      <c>
        <f>(M183*21)/100</f>
      </c>
      <c t="s">
        <v>27</v>
      </c>
    </row>
    <row r="184" spans="1:5" ht="12.75">
      <c r="A184" s="35" t="s">
        <v>54</v>
      </c>
      <c r="E184" s="39" t="s">
        <v>11328</v>
      </c>
    </row>
    <row r="185" spans="1:5" ht="12.75">
      <c r="A185" s="35" t="s">
        <v>55</v>
      </c>
      <c r="E185" s="40" t="s">
        <v>5</v>
      </c>
    </row>
    <row r="186" spans="1:5" ht="12.75">
      <c r="A186" t="s">
        <v>56</v>
      </c>
      <c r="E186" s="39" t="s">
        <v>5</v>
      </c>
    </row>
    <row r="187" spans="1:16" ht="12.75">
      <c r="A187" t="s">
        <v>49</v>
      </c>
      <c s="34" t="s">
        <v>189</v>
      </c>
      <c s="34" t="s">
        <v>11329</v>
      </c>
      <c s="35" t="s">
        <v>5</v>
      </c>
      <c s="6" t="s">
        <v>11330</v>
      </c>
      <c s="36" t="s">
        <v>86</v>
      </c>
      <c s="37">
        <v>3</v>
      </c>
      <c s="36">
        <v>0</v>
      </c>
      <c s="36">
        <f>ROUND(G187*H187,6)</f>
      </c>
      <c r="L187" s="38">
        <v>0</v>
      </c>
      <c s="32">
        <f>ROUND(ROUND(L187,2)*ROUND(G187,3),2)</f>
      </c>
      <c s="36" t="s">
        <v>76</v>
      </c>
      <c>
        <f>(M187*21)/100</f>
      </c>
      <c t="s">
        <v>27</v>
      </c>
    </row>
    <row r="188" spans="1:5" ht="12.75">
      <c r="A188" s="35" t="s">
        <v>54</v>
      </c>
      <c r="E188" s="39" t="s">
        <v>11330</v>
      </c>
    </row>
    <row r="189" spans="1:5" ht="12.75">
      <c r="A189" s="35" t="s">
        <v>55</v>
      </c>
      <c r="E189" s="40" t="s">
        <v>5</v>
      </c>
    </row>
    <row r="190" spans="1:5" ht="38.25">
      <c r="A190" t="s">
        <v>56</v>
      </c>
      <c r="E190" s="39" t="s">
        <v>11331</v>
      </c>
    </row>
    <row r="191" spans="1:16" ht="12.75">
      <c r="A191" t="s">
        <v>49</v>
      </c>
      <c s="34" t="s">
        <v>192</v>
      </c>
      <c s="34" t="s">
        <v>11332</v>
      </c>
      <c s="35" t="s">
        <v>5</v>
      </c>
      <c s="6" t="s">
        <v>11333</v>
      </c>
      <c s="36" t="s">
        <v>86</v>
      </c>
      <c s="37">
        <v>3</v>
      </c>
      <c s="36">
        <v>0</v>
      </c>
      <c s="36">
        <f>ROUND(G191*H191,6)</f>
      </c>
      <c r="L191" s="38">
        <v>0</v>
      </c>
      <c s="32">
        <f>ROUND(ROUND(L191,2)*ROUND(G191,3),2)</f>
      </c>
      <c s="36" t="s">
        <v>76</v>
      </c>
      <c>
        <f>(M191*21)/100</f>
      </c>
      <c t="s">
        <v>27</v>
      </c>
    </row>
    <row r="192" spans="1:5" ht="12.75">
      <c r="A192" s="35" t="s">
        <v>54</v>
      </c>
      <c r="E192" s="39" t="s">
        <v>11333</v>
      </c>
    </row>
    <row r="193" spans="1:5" ht="12.75">
      <c r="A193" s="35" t="s">
        <v>55</v>
      </c>
      <c r="E193" s="40" t="s">
        <v>5</v>
      </c>
    </row>
    <row r="194" spans="1:5" ht="12.75">
      <c r="A194" t="s">
        <v>56</v>
      </c>
      <c r="E194" s="39" t="s">
        <v>5</v>
      </c>
    </row>
    <row r="195" spans="1:16" ht="12.75">
      <c r="A195" t="s">
        <v>49</v>
      </c>
      <c s="34" t="s">
        <v>195</v>
      </c>
      <c s="34" t="s">
        <v>11334</v>
      </c>
      <c s="35" t="s">
        <v>5</v>
      </c>
      <c s="6" t="s">
        <v>11335</v>
      </c>
      <c s="36" t="s">
        <v>86</v>
      </c>
      <c s="37">
        <v>7</v>
      </c>
      <c s="36">
        <v>0</v>
      </c>
      <c s="36">
        <f>ROUND(G195*H195,6)</f>
      </c>
      <c r="L195" s="38">
        <v>0</v>
      </c>
      <c s="32">
        <f>ROUND(ROUND(L195,2)*ROUND(G195,3),2)</f>
      </c>
      <c s="36" t="s">
        <v>76</v>
      </c>
      <c>
        <f>(M195*21)/100</f>
      </c>
      <c t="s">
        <v>27</v>
      </c>
    </row>
    <row r="196" spans="1:5" ht="12.75">
      <c r="A196" s="35" t="s">
        <v>54</v>
      </c>
      <c r="E196" s="39" t="s">
        <v>11335</v>
      </c>
    </row>
    <row r="197" spans="1:5" ht="12.75">
      <c r="A197" s="35" t="s">
        <v>55</v>
      </c>
      <c r="E197" s="40" t="s">
        <v>5</v>
      </c>
    </row>
    <row r="198" spans="1:5" ht="140.25">
      <c r="A198" t="s">
        <v>56</v>
      </c>
      <c r="E198" s="39" t="s">
        <v>11336</v>
      </c>
    </row>
    <row r="199" spans="1:16" ht="12.75">
      <c r="A199" t="s">
        <v>49</v>
      </c>
      <c s="34" t="s">
        <v>198</v>
      </c>
      <c s="34" t="s">
        <v>11337</v>
      </c>
      <c s="35" t="s">
        <v>5</v>
      </c>
      <c s="6" t="s">
        <v>11338</v>
      </c>
      <c s="36" t="s">
        <v>86</v>
      </c>
      <c s="37">
        <v>7</v>
      </c>
      <c s="36">
        <v>0</v>
      </c>
      <c s="36">
        <f>ROUND(G199*H199,6)</f>
      </c>
      <c r="L199" s="38">
        <v>0</v>
      </c>
      <c s="32">
        <f>ROUND(ROUND(L199,2)*ROUND(G199,3),2)</f>
      </c>
      <c s="36" t="s">
        <v>76</v>
      </c>
      <c>
        <f>(M199*21)/100</f>
      </c>
      <c t="s">
        <v>27</v>
      </c>
    </row>
    <row r="200" spans="1:5" ht="12.75">
      <c r="A200" s="35" t="s">
        <v>54</v>
      </c>
      <c r="E200" s="39" t="s">
        <v>11338</v>
      </c>
    </row>
    <row r="201" spans="1:5" ht="12.75">
      <c r="A201" s="35" t="s">
        <v>55</v>
      </c>
      <c r="E201" s="40" t="s">
        <v>5</v>
      </c>
    </row>
    <row r="202" spans="1:5" ht="12.75">
      <c r="A202" t="s">
        <v>56</v>
      </c>
      <c r="E202" s="39" t="s">
        <v>5</v>
      </c>
    </row>
    <row r="203" spans="1:16" ht="12.75">
      <c r="A203" t="s">
        <v>49</v>
      </c>
      <c s="34" t="s">
        <v>203</v>
      </c>
      <c s="34" t="s">
        <v>11339</v>
      </c>
      <c s="35" t="s">
        <v>5</v>
      </c>
      <c s="6" t="s">
        <v>11340</v>
      </c>
      <c s="36" t="s">
        <v>86</v>
      </c>
      <c s="37">
        <v>1</v>
      </c>
      <c s="36">
        <v>0</v>
      </c>
      <c s="36">
        <f>ROUND(G203*H203,6)</f>
      </c>
      <c r="L203" s="38">
        <v>0</v>
      </c>
      <c s="32">
        <f>ROUND(ROUND(L203,2)*ROUND(G203,3),2)</f>
      </c>
      <c s="36" t="s">
        <v>76</v>
      </c>
      <c>
        <f>(M203*21)/100</f>
      </c>
      <c t="s">
        <v>27</v>
      </c>
    </row>
    <row r="204" spans="1:5" ht="12.75">
      <c r="A204" s="35" t="s">
        <v>54</v>
      </c>
      <c r="E204" s="39" t="s">
        <v>11340</v>
      </c>
    </row>
    <row r="205" spans="1:5" ht="12.75">
      <c r="A205" s="35" t="s">
        <v>55</v>
      </c>
      <c r="E205" s="40" t="s">
        <v>5</v>
      </c>
    </row>
    <row r="206" spans="1:5" ht="127.5">
      <c r="A206" t="s">
        <v>56</v>
      </c>
      <c r="E206" s="39" t="s">
        <v>11341</v>
      </c>
    </row>
    <row r="207" spans="1:16" ht="12.75">
      <c r="A207" t="s">
        <v>49</v>
      </c>
      <c s="34" t="s">
        <v>206</v>
      </c>
      <c s="34" t="s">
        <v>11342</v>
      </c>
      <c s="35" t="s">
        <v>5</v>
      </c>
      <c s="6" t="s">
        <v>11343</v>
      </c>
      <c s="36" t="s">
        <v>86</v>
      </c>
      <c s="37">
        <v>1</v>
      </c>
      <c s="36">
        <v>0</v>
      </c>
      <c s="36">
        <f>ROUND(G207*H207,6)</f>
      </c>
      <c r="L207" s="38">
        <v>0</v>
      </c>
      <c s="32">
        <f>ROUND(ROUND(L207,2)*ROUND(G207,3),2)</f>
      </c>
      <c s="36" t="s">
        <v>76</v>
      </c>
      <c>
        <f>(M207*21)/100</f>
      </c>
      <c t="s">
        <v>27</v>
      </c>
    </row>
    <row r="208" spans="1:5" ht="12.75">
      <c r="A208" s="35" t="s">
        <v>54</v>
      </c>
      <c r="E208" s="39" t="s">
        <v>11343</v>
      </c>
    </row>
    <row r="209" spans="1:5" ht="12.75">
      <c r="A209" s="35" t="s">
        <v>55</v>
      </c>
      <c r="E209" s="40" t="s">
        <v>5</v>
      </c>
    </row>
    <row r="210" spans="1:5" ht="89.25">
      <c r="A210" t="s">
        <v>56</v>
      </c>
      <c r="E210" s="39" t="s">
        <v>11344</v>
      </c>
    </row>
    <row r="211" spans="1:16" ht="12.75">
      <c r="A211" t="s">
        <v>49</v>
      </c>
      <c s="34" t="s">
        <v>209</v>
      </c>
      <c s="34" t="s">
        <v>11345</v>
      </c>
      <c s="35" t="s">
        <v>5</v>
      </c>
      <c s="6" t="s">
        <v>11346</v>
      </c>
      <c s="36" t="s">
        <v>86</v>
      </c>
      <c s="37">
        <v>1</v>
      </c>
      <c s="36">
        <v>0</v>
      </c>
      <c s="36">
        <f>ROUND(G211*H211,6)</f>
      </c>
      <c r="L211" s="38">
        <v>0</v>
      </c>
      <c s="32">
        <f>ROUND(ROUND(L211,2)*ROUND(G211,3),2)</f>
      </c>
      <c s="36" t="s">
        <v>76</v>
      </c>
      <c>
        <f>(M211*21)/100</f>
      </c>
      <c t="s">
        <v>27</v>
      </c>
    </row>
    <row r="212" spans="1:5" ht="12.75">
      <c r="A212" s="35" t="s">
        <v>54</v>
      </c>
      <c r="E212" s="39" t="s">
        <v>11346</v>
      </c>
    </row>
    <row r="213" spans="1:5" ht="12.75">
      <c r="A213" s="35" t="s">
        <v>55</v>
      </c>
      <c r="E213" s="40" t="s">
        <v>5</v>
      </c>
    </row>
    <row r="214" spans="1:5" ht="12.75">
      <c r="A214" t="s">
        <v>56</v>
      </c>
      <c r="E214" s="39" t="s">
        <v>5</v>
      </c>
    </row>
    <row r="215" spans="1:16" ht="12.75">
      <c r="A215" t="s">
        <v>49</v>
      </c>
      <c s="34" t="s">
        <v>212</v>
      </c>
      <c s="34" t="s">
        <v>11347</v>
      </c>
      <c s="35" t="s">
        <v>5</v>
      </c>
      <c s="6" t="s">
        <v>11343</v>
      </c>
      <c s="36" t="s">
        <v>86</v>
      </c>
      <c s="37">
        <v>1</v>
      </c>
      <c s="36">
        <v>0</v>
      </c>
      <c s="36">
        <f>ROUND(G215*H215,6)</f>
      </c>
      <c r="L215" s="38">
        <v>0</v>
      </c>
      <c s="32">
        <f>ROUND(ROUND(L215,2)*ROUND(G215,3),2)</f>
      </c>
      <c s="36" t="s">
        <v>76</v>
      </c>
      <c>
        <f>(M215*21)/100</f>
      </c>
      <c t="s">
        <v>27</v>
      </c>
    </row>
    <row r="216" spans="1:5" ht="12.75">
      <c r="A216" s="35" t="s">
        <v>54</v>
      </c>
      <c r="E216" s="39" t="s">
        <v>11343</v>
      </c>
    </row>
    <row r="217" spans="1:5" ht="12.75">
      <c r="A217" s="35" t="s">
        <v>55</v>
      </c>
      <c r="E217" s="40" t="s">
        <v>5</v>
      </c>
    </row>
    <row r="218" spans="1:5" ht="89.25">
      <c r="A218" t="s">
        <v>56</v>
      </c>
      <c r="E218" s="39" t="s">
        <v>11348</v>
      </c>
    </row>
    <row r="219" spans="1:16" ht="12.75">
      <c r="A219" t="s">
        <v>49</v>
      </c>
      <c s="34" t="s">
        <v>215</v>
      </c>
      <c s="34" t="s">
        <v>11349</v>
      </c>
      <c s="35" t="s">
        <v>5</v>
      </c>
      <c s="6" t="s">
        <v>11350</v>
      </c>
      <c s="36" t="s">
        <v>86</v>
      </c>
      <c s="37">
        <v>1</v>
      </c>
      <c s="36">
        <v>0</v>
      </c>
      <c s="36">
        <f>ROUND(G219*H219,6)</f>
      </c>
      <c r="L219" s="38">
        <v>0</v>
      </c>
      <c s="32">
        <f>ROUND(ROUND(L219,2)*ROUND(G219,3),2)</f>
      </c>
      <c s="36" t="s">
        <v>76</v>
      </c>
      <c>
        <f>(M219*21)/100</f>
      </c>
      <c t="s">
        <v>27</v>
      </c>
    </row>
    <row r="220" spans="1:5" ht="12.75">
      <c r="A220" s="35" t="s">
        <v>54</v>
      </c>
      <c r="E220" s="39" t="s">
        <v>11350</v>
      </c>
    </row>
    <row r="221" spans="1:5" ht="12.75">
      <c r="A221" s="35" t="s">
        <v>55</v>
      </c>
      <c r="E221" s="40" t="s">
        <v>5</v>
      </c>
    </row>
    <row r="222" spans="1:5" ht="12.75">
      <c r="A222" t="s">
        <v>56</v>
      </c>
      <c r="E222" s="39" t="s">
        <v>5</v>
      </c>
    </row>
    <row r="223" spans="1:16" ht="12.75">
      <c r="A223" t="s">
        <v>49</v>
      </c>
      <c s="34" t="s">
        <v>220</v>
      </c>
      <c s="34" t="s">
        <v>11351</v>
      </c>
      <c s="35" t="s">
        <v>5</v>
      </c>
      <c s="6" t="s">
        <v>11343</v>
      </c>
      <c s="36" t="s">
        <v>86</v>
      </c>
      <c s="37">
        <v>2</v>
      </c>
      <c s="36">
        <v>0</v>
      </c>
      <c s="36">
        <f>ROUND(G223*H223,6)</f>
      </c>
      <c r="L223" s="38">
        <v>0</v>
      </c>
      <c s="32">
        <f>ROUND(ROUND(L223,2)*ROUND(G223,3),2)</f>
      </c>
      <c s="36" t="s">
        <v>76</v>
      </c>
      <c>
        <f>(M223*21)/100</f>
      </c>
      <c t="s">
        <v>27</v>
      </c>
    </row>
    <row r="224" spans="1:5" ht="12.75">
      <c r="A224" s="35" t="s">
        <v>54</v>
      </c>
      <c r="E224" s="39" t="s">
        <v>11343</v>
      </c>
    </row>
    <row r="225" spans="1:5" ht="12.75">
      <c r="A225" s="35" t="s">
        <v>55</v>
      </c>
      <c r="E225" s="40" t="s">
        <v>5</v>
      </c>
    </row>
    <row r="226" spans="1:5" ht="102">
      <c r="A226" t="s">
        <v>56</v>
      </c>
      <c r="E226" s="39" t="s">
        <v>11352</v>
      </c>
    </row>
    <row r="227" spans="1:16" ht="12.75">
      <c r="A227" t="s">
        <v>49</v>
      </c>
      <c s="34" t="s">
        <v>223</v>
      </c>
      <c s="34" t="s">
        <v>11353</v>
      </c>
      <c s="35" t="s">
        <v>5</v>
      </c>
      <c s="6" t="s">
        <v>11354</v>
      </c>
      <c s="36" t="s">
        <v>86</v>
      </c>
      <c s="37">
        <v>2</v>
      </c>
      <c s="36">
        <v>0</v>
      </c>
      <c s="36">
        <f>ROUND(G227*H227,6)</f>
      </c>
      <c r="L227" s="38">
        <v>0</v>
      </c>
      <c s="32">
        <f>ROUND(ROUND(L227,2)*ROUND(G227,3),2)</f>
      </c>
      <c s="36" t="s">
        <v>76</v>
      </c>
      <c>
        <f>(M227*21)/100</f>
      </c>
      <c t="s">
        <v>27</v>
      </c>
    </row>
    <row r="228" spans="1:5" ht="12.75">
      <c r="A228" s="35" t="s">
        <v>54</v>
      </c>
      <c r="E228" s="39" t="s">
        <v>11354</v>
      </c>
    </row>
    <row r="229" spans="1:5" ht="12.75">
      <c r="A229" s="35" t="s">
        <v>55</v>
      </c>
      <c r="E229" s="40" t="s">
        <v>5</v>
      </c>
    </row>
    <row r="230" spans="1:5" ht="12.75">
      <c r="A230" t="s">
        <v>56</v>
      </c>
      <c r="E230" s="39" t="s">
        <v>5</v>
      </c>
    </row>
    <row r="231" spans="1:16" ht="12.75">
      <c r="A231" t="s">
        <v>49</v>
      </c>
      <c s="34" t="s">
        <v>226</v>
      </c>
      <c s="34" t="s">
        <v>11355</v>
      </c>
      <c s="35" t="s">
        <v>5</v>
      </c>
      <c s="6" t="s">
        <v>11356</v>
      </c>
      <c s="36" t="s">
        <v>86</v>
      </c>
      <c s="37">
        <v>2</v>
      </c>
      <c s="36">
        <v>0</v>
      </c>
      <c s="36">
        <f>ROUND(G231*H231,6)</f>
      </c>
      <c r="L231" s="38">
        <v>0</v>
      </c>
      <c s="32">
        <f>ROUND(ROUND(L231,2)*ROUND(G231,3),2)</f>
      </c>
      <c s="36" t="s">
        <v>76</v>
      </c>
      <c>
        <f>(M231*21)/100</f>
      </c>
      <c t="s">
        <v>27</v>
      </c>
    </row>
    <row r="232" spans="1:5" ht="12.75">
      <c r="A232" s="35" t="s">
        <v>54</v>
      </c>
      <c r="E232" s="39" t="s">
        <v>11356</v>
      </c>
    </row>
    <row r="233" spans="1:5" ht="12.75">
      <c r="A233" s="35" t="s">
        <v>55</v>
      </c>
      <c r="E233" s="40" t="s">
        <v>5</v>
      </c>
    </row>
    <row r="234" spans="1:5" ht="63.75">
      <c r="A234" t="s">
        <v>56</v>
      </c>
      <c r="E234" s="39" t="s">
        <v>11357</v>
      </c>
    </row>
    <row r="235" spans="1:16" ht="12.75">
      <c r="A235" t="s">
        <v>49</v>
      </c>
      <c s="34" t="s">
        <v>230</v>
      </c>
      <c s="34" t="s">
        <v>11358</v>
      </c>
      <c s="35" t="s">
        <v>5</v>
      </c>
      <c s="6" t="s">
        <v>11359</v>
      </c>
      <c s="36" t="s">
        <v>86</v>
      </c>
      <c s="37">
        <v>2</v>
      </c>
      <c s="36">
        <v>0</v>
      </c>
      <c s="36">
        <f>ROUND(G235*H235,6)</f>
      </c>
      <c r="L235" s="38">
        <v>0</v>
      </c>
      <c s="32">
        <f>ROUND(ROUND(L235,2)*ROUND(G235,3),2)</f>
      </c>
      <c s="36" t="s">
        <v>76</v>
      </c>
      <c>
        <f>(M235*21)/100</f>
      </c>
      <c t="s">
        <v>27</v>
      </c>
    </row>
    <row r="236" spans="1:5" ht="12.75">
      <c r="A236" s="35" t="s">
        <v>54</v>
      </c>
      <c r="E236" s="39" t="s">
        <v>11359</v>
      </c>
    </row>
    <row r="237" spans="1:5" ht="12.75">
      <c r="A237" s="35" t="s">
        <v>55</v>
      </c>
      <c r="E237" s="40" t="s">
        <v>5</v>
      </c>
    </row>
    <row r="238" spans="1:5" ht="12.75">
      <c r="A238" t="s">
        <v>56</v>
      </c>
      <c r="E238" s="39" t="s">
        <v>5</v>
      </c>
    </row>
    <row r="239" spans="1:16" ht="12.75">
      <c r="A239" t="s">
        <v>49</v>
      </c>
      <c s="34" t="s">
        <v>234</v>
      </c>
      <c s="34" t="s">
        <v>11360</v>
      </c>
      <c s="35" t="s">
        <v>5</v>
      </c>
      <c s="6" t="s">
        <v>11361</v>
      </c>
      <c s="36" t="s">
        <v>86</v>
      </c>
      <c s="37">
        <v>4</v>
      </c>
      <c s="36">
        <v>0</v>
      </c>
      <c s="36">
        <f>ROUND(G239*H239,6)</f>
      </c>
      <c r="L239" s="38">
        <v>0</v>
      </c>
      <c s="32">
        <f>ROUND(ROUND(L239,2)*ROUND(G239,3),2)</f>
      </c>
      <c s="36" t="s">
        <v>76</v>
      </c>
      <c>
        <f>(M239*21)/100</f>
      </c>
      <c t="s">
        <v>27</v>
      </c>
    </row>
    <row r="240" spans="1:5" ht="12.75">
      <c r="A240" s="35" t="s">
        <v>54</v>
      </c>
      <c r="E240" s="39" t="s">
        <v>11361</v>
      </c>
    </row>
    <row r="241" spans="1:5" ht="12.75">
      <c r="A241" s="35" t="s">
        <v>55</v>
      </c>
      <c r="E241" s="40" t="s">
        <v>5</v>
      </c>
    </row>
    <row r="242" spans="1:5" ht="63.75">
      <c r="A242" t="s">
        <v>56</v>
      </c>
      <c r="E242" s="39" t="s">
        <v>11362</v>
      </c>
    </row>
    <row r="243" spans="1:16" ht="12.75">
      <c r="A243" t="s">
        <v>49</v>
      </c>
      <c s="34" t="s">
        <v>237</v>
      </c>
      <c s="34" t="s">
        <v>11360</v>
      </c>
      <c s="35" t="s">
        <v>4</v>
      </c>
      <c s="6" t="s">
        <v>11363</v>
      </c>
      <c s="36" t="s">
        <v>86</v>
      </c>
      <c s="37">
        <v>4</v>
      </c>
      <c s="36">
        <v>0</v>
      </c>
      <c s="36">
        <f>ROUND(G243*H243,6)</f>
      </c>
      <c r="L243" s="38">
        <v>0</v>
      </c>
      <c s="32">
        <f>ROUND(ROUND(L243,2)*ROUND(G243,3),2)</f>
      </c>
      <c s="36" t="s">
        <v>76</v>
      </c>
      <c>
        <f>(M243*21)/100</f>
      </c>
      <c t="s">
        <v>27</v>
      </c>
    </row>
    <row r="244" spans="1:5" ht="12.75">
      <c r="A244" s="35" t="s">
        <v>54</v>
      </c>
      <c r="E244" s="39" t="s">
        <v>11363</v>
      </c>
    </row>
    <row r="245" spans="1:5" ht="12.75">
      <c r="A245" s="35" t="s">
        <v>55</v>
      </c>
      <c r="E245" s="40" t="s">
        <v>5</v>
      </c>
    </row>
    <row r="246" spans="1:5" ht="12.75">
      <c r="A246" t="s">
        <v>56</v>
      </c>
      <c r="E246" s="39" t="s">
        <v>5</v>
      </c>
    </row>
    <row r="247" spans="1:16" ht="12.75">
      <c r="A247" t="s">
        <v>49</v>
      </c>
      <c s="34" t="s">
        <v>240</v>
      </c>
      <c s="34" t="s">
        <v>11364</v>
      </c>
      <c s="35" t="s">
        <v>5</v>
      </c>
      <c s="6" t="s">
        <v>11365</v>
      </c>
      <c s="36" t="s">
        <v>86</v>
      </c>
      <c s="37">
        <v>2</v>
      </c>
      <c s="36">
        <v>0</v>
      </c>
      <c s="36">
        <f>ROUND(G247*H247,6)</f>
      </c>
      <c r="L247" s="38">
        <v>0</v>
      </c>
      <c s="32">
        <f>ROUND(ROUND(L247,2)*ROUND(G247,3),2)</f>
      </c>
      <c s="36" t="s">
        <v>76</v>
      </c>
      <c>
        <f>(M247*21)/100</f>
      </c>
      <c t="s">
        <v>27</v>
      </c>
    </row>
    <row r="248" spans="1:5" ht="12.75">
      <c r="A248" s="35" t="s">
        <v>54</v>
      </c>
      <c r="E248" s="39" t="s">
        <v>11365</v>
      </c>
    </row>
    <row r="249" spans="1:5" ht="12.75">
      <c r="A249" s="35" t="s">
        <v>55</v>
      </c>
      <c r="E249" s="40" t="s">
        <v>5</v>
      </c>
    </row>
    <row r="250" spans="1:5" ht="76.5">
      <c r="A250" t="s">
        <v>56</v>
      </c>
      <c r="E250" s="39" t="s">
        <v>11366</v>
      </c>
    </row>
    <row r="251" spans="1:16" ht="12.75">
      <c r="A251" t="s">
        <v>49</v>
      </c>
      <c s="34" t="s">
        <v>243</v>
      </c>
      <c s="34" t="s">
        <v>11367</v>
      </c>
      <c s="35" t="s">
        <v>5</v>
      </c>
      <c s="6" t="s">
        <v>11368</v>
      </c>
      <c s="36" t="s">
        <v>86</v>
      </c>
      <c s="37">
        <v>2</v>
      </c>
      <c s="36">
        <v>0</v>
      </c>
      <c s="36">
        <f>ROUND(G251*H251,6)</f>
      </c>
      <c r="L251" s="38">
        <v>0</v>
      </c>
      <c s="32">
        <f>ROUND(ROUND(L251,2)*ROUND(G251,3),2)</f>
      </c>
      <c s="36" t="s">
        <v>76</v>
      </c>
      <c>
        <f>(M251*21)/100</f>
      </c>
      <c t="s">
        <v>27</v>
      </c>
    </row>
    <row r="252" spans="1:5" ht="12.75">
      <c r="A252" s="35" t="s">
        <v>54</v>
      </c>
      <c r="E252" s="39" t="s">
        <v>11368</v>
      </c>
    </row>
    <row r="253" spans="1:5" ht="12.75">
      <c r="A253" s="35" t="s">
        <v>55</v>
      </c>
      <c r="E253" s="40" t="s">
        <v>5</v>
      </c>
    </row>
    <row r="254" spans="1:5" ht="12.75">
      <c r="A254" t="s">
        <v>56</v>
      </c>
      <c r="E254" s="39" t="s">
        <v>5</v>
      </c>
    </row>
    <row r="255" spans="1:16" ht="12.75">
      <c r="A255" t="s">
        <v>49</v>
      </c>
      <c s="34" t="s">
        <v>246</v>
      </c>
      <c s="34" t="s">
        <v>11369</v>
      </c>
      <c s="35" t="s">
        <v>5</v>
      </c>
      <c s="6" t="s">
        <v>11365</v>
      </c>
      <c s="36" t="s">
        <v>86</v>
      </c>
      <c s="37">
        <v>6</v>
      </c>
      <c s="36">
        <v>0</v>
      </c>
      <c s="36">
        <f>ROUND(G255*H255,6)</f>
      </c>
      <c r="L255" s="38">
        <v>0</v>
      </c>
      <c s="32">
        <f>ROUND(ROUND(L255,2)*ROUND(G255,3),2)</f>
      </c>
      <c s="36" t="s">
        <v>76</v>
      </c>
      <c>
        <f>(M255*21)/100</f>
      </c>
      <c t="s">
        <v>27</v>
      </c>
    </row>
    <row r="256" spans="1:5" ht="12.75">
      <c r="A256" s="35" t="s">
        <v>54</v>
      </c>
      <c r="E256" s="39" t="s">
        <v>11365</v>
      </c>
    </row>
    <row r="257" spans="1:5" ht="12.75">
      <c r="A257" s="35" t="s">
        <v>55</v>
      </c>
      <c r="E257" s="40" t="s">
        <v>5</v>
      </c>
    </row>
    <row r="258" spans="1:5" ht="76.5">
      <c r="A258" t="s">
        <v>56</v>
      </c>
      <c r="E258" s="39" t="s">
        <v>11370</v>
      </c>
    </row>
    <row r="259" spans="1:16" ht="12.75">
      <c r="A259" t="s">
        <v>49</v>
      </c>
      <c s="34" t="s">
        <v>249</v>
      </c>
      <c s="34" t="s">
        <v>11369</v>
      </c>
      <c s="35" t="s">
        <v>4</v>
      </c>
      <c s="6" t="s">
        <v>11371</v>
      </c>
      <c s="36" t="s">
        <v>86</v>
      </c>
      <c s="37">
        <v>6</v>
      </c>
      <c s="36">
        <v>0</v>
      </c>
      <c s="36">
        <f>ROUND(G259*H259,6)</f>
      </c>
      <c r="L259" s="38">
        <v>0</v>
      </c>
      <c s="32">
        <f>ROUND(ROUND(L259,2)*ROUND(G259,3),2)</f>
      </c>
      <c s="36" t="s">
        <v>76</v>
      </c>
      <c>
        <f>(M259*21)/100</f>
      </c>
      <c t="s">
        <v>27</v>
      </c>
    </row>
    <row r="260" spans="1:5" ht="12.75">
      <c r="A260" s="35" t="s">
        <v>54</v>
      </c>
      <c r="E260" s="39" t="s">
        <v>11371</v>
      </c>
    </row>
    <row r="261" spans="1:5" ht="12.75">
      <c r="A261" s="35" t="s">
        <v>55</v>
      </c>
      <c r="E261" s="40" t="s">
        <v>5</v>
      </c>
    </row>
    <row r="262" spans="1:5" ht="12.75">
      <c r="A262" t="s">
        <v>56</v>
      </c>
      <c r="E262" s="39" t="s">
        <v>5</v>
      </c>
    </row>
    <row r="263" spans="1:16" ht="12.75">
      <c r="A263" t="s">
        <v>49</v>
      </c>
      <c s="34" t="s">
        <v>252</v>
      </c>
      <c s="34" t="s">
        <v>11372</v>
      </c>
      <c s="35" t="s">
        <v>5</v>
      </c>
      <c s="6" t="s">
        <v>11365</v>
      </c>
      <c s="36" t="s">
        <v>86</v>
      </c>
      <c s="37">
        <v>2</v>
      </c>
      <c s="36">
        <v>0</v>
      </c>
      <c s="36">
        <f>ROUND(G263*H263,6)</f>
      </c>
      <c r="L263" s="38">
        <v>0</v>
      </c>
      <c s="32">
        <f>ROUND(ROUND(L263,2)*ROUND(G263,3),2)</f>
      </c>
      <c s="36" t="s">
        <v>76</v>
      </c>
      <c>
        <f>(M263*21)/100</f>
      </c>
      <c t="s">
        <v>27</v>
      </c>
    </row>
    <row r="264" spans="1:5" ht="12.75">
      <c r="A264" s="35" t="s">
        <v>54</v>
      </c>
      <c r="E264" s="39" t="s">
        <v>11365</v>
      </c>
    </row>
    <row r="265" spans="1:5" ht="12.75">
      <c r="A265" s="35" t="s">
        <v>55</v>
      </c>
      <c r="E265" s="40" t="s">
        <v>5</v>
      </c>
    </row>
    <row r="266" spans="1:5" ht="89.25">
      <c r="A266" t="s">
        <v>56</v>
      </c>
      <c r="E266" s="39" t="s">
        <v>11373</v>
      </c>
    </row>
    <row r="267" spans="1:16" ht="12.75">
      <c r="A267" t="s">
        <v>49</v>
      </c>
      <c s="34" t="s">
        <v>255</v>
      </c>
      <c s="34" t="s">
        <v>11374</v>
      </c>
      <c s="35" t="s">
        <v>5</v>
      </c>
      <c s="6" t="s">
        <v>11375</v>
      </c>
      <c s="36" t="s">
        <v>86</v>
      </c>
      <c s="37">
        <v>2</v>
      </c>
      <c s="36">
        <v>0</v>
      </c>
      <c s="36">
        <f>ROUND(G267*H267,6)</f>
      </c>
      <c r="L267" s="38">
        <v>0</v>
      </c>
      <c s="32">
        <f>ROUND(ROUND(L267,2)*ROUND(G267,3),2)</f>
      </c>
      <c s="36" t="s">
        <v>76</v>
      </c>
      <c>
        <f>(M267*21)/100</f>
      </c>
      <c t="s">
        <v>27</v>
      </c>
    </row>
    <row r="268" spans="1:5" ht="12.75">
      <c r="A268" s="35" t="s">
        <v>54</v>
      </c>
      <c r="E268" s="39" t="s">
        <v>11375</v>
      </c>
    </row>
    <row r="269" spans="1:5" ht="12.75">
      <c r="A269" s="35" t="s">
        <v>55</v>
      </c>
      <c r="E269" s="40" t="s">
        <v>5</v>
      </c>
    </row>
    <row r="270" spans="1:5" ht="12.75">
      <c r="A270" t="s">
        <v>56</v>
      </c>
      <c r="E270" s="39" t="s">
        <v>5</v>
      </c>
    </row>
    <row r="271" spans="1:16" ht="12.75">
      <c r="A271" t="s">
        <v>49</v>
      </c>
      <c s="34" t="s">
        <v>368</v>
      </c>
      <c s="34" t="s">
        <v>11376</v>
      </c>
      <c s="35" t="s">
        <v>5</v>
      </c>
      <c s="6" t="s">
        <v>11377</v>
      </c>
      <c s="36" t="s">
        <v>86</v>
      </c>
      <c s="37">
        <v>1</v>
      </c>
      <c s="36">
        <v>0</v>
      </c>
      <c s="36">
        <f>ROUND(G271*H271,6)</f>
      </c>
      <c r="L271" s="38">
        <v>0</v>
      </c>
      <c s="32">
        <f>ROUND(ROUND(L271,2)*ROUND(G271,3),2)</f>
      </c>
      <c s="36" t="s">
        <v>76</v>
      </c>
      <c>
        <f>(M271*21)/100</f>
      </c>
      <c t="s">
        <v>27</v>
      </c>
    </row>
    <row r="272" spans="1:5" ht="12.75">
      <c r="A272" s="35" t="s">
        <v>54</v>
      </c>
      <c r="E272" s="39" t="s">
        <v>11377</v>
      </c>
    </row>
    <row r="273" spans="1:5" ht="12.75">
      <c r="A273" s="35" t="s">
        <v>55</v>
      </c>
      <c r="E273" s="40" t="s">
        <v>5</v>
      </c>
    </row>
    <row r="274" spans="1:5" ht="12.75">
      <c r="A274" t="s">
        <v>56</v>
      </c>
      <c r="E274" s="39" t="s">
        <v>5</v>
      </c>
    </row>
    <row r="275" spans="1:16" ht="12.75">
      <c r="A275" t="s">
        <v>49</v>
      </c>
      <c s="34" t="s">
        <v>371</v>
      </c>
      <c s="34" t="s">
        <v>11378</v>
      </c>
      <c s="35" t="s">
        <v>5</v>
      </c>
      <c s="6" t="s">
        <v>11379</v>
      </c>
      <c s="36" t="s">
        <v>86</v>
      </c>
      <c s="37">
        <v>3</v>
      </c>
      <c s="36">
        <v>0</v>
      </c>
      <c s="36">
        <f>ROUND(G275*H275,6)</f>
      </c>
      <c r="L275" s="38">
        <v>0</v>
      </c>
      <c s="32">
        <f>ROUND(ROUND(L275,2)*ROUND(G275,3),2)</f>
      </c>
      <c s="36" t="s">
        <v>76</v>
      </c>
      <c>
        <f>(M275*21)/100</f>
      </c>
      <c t="s">
        <v>27</v>
      </c>
    </row>
    <row r="276" spans="1:5" ht="12.75">
      <c r="A276" s="35" t="s">
        <v>54</v>
      </c>
      <c r="E276" s="39" t="s">
        <v>11379</v>
      </c>
    </row>
    <row r="277" spans="1:5" ht="12.75">
      <c r="A277" s="35" t="s">
        <v>55</v>
      </c>
      <c r="E277" s="40" t="s">
        <v>5</v>
      </c>
    </row>
    <row r="278" spans="1:5" ht="191.25">
      <c r="A278" t="s">
        <v>56</v>
      </c>
      <c r="E278" s="39" t="s">
        <v>11380</v>
      </c>
    </row>
    <row r="279" spans="1:16" ht="12.75">
      <c r="A279" t="s">
        <v>49</v>
      </c>
      <c s="34" t="s">
        <v>472</v>
      </c>
      <c s="34" t="s">
        <v>11381</v>
      </c>
      <c s="35" t="s">
        <v>5</v>
      </c>
      <c s="6" t="s">
        <v>11365</v>
      </c>
      <c s="36" t="s">
        <v>86</v>
      </c>
      <c s="37">
        <v>8</v>
      </c>
      <c s="36">
        <v>0</v>
      </c>
      <c s="36">
        <f>ROUND(G279*H279,6)</f>
      </c>
      <c r="L279" s="38">
        <v>0</v>
      </c>
      <c s="32">
        <f>ROUND(ROUND(L279,2)*ROUND(G279,3),2)</f>
      </c>
      <c s="36" t="s">
        <v>76</v>
      </c>
      <c>
        <f>(M279*21)/100</f>
      </c>
      <c t="s">
        <v>27</v>
      </c>
    </row>
    <row r="280" spans="1:5" ht="12.75">
      <c r="A280" s="35" t="s">
        <v>54</v>
      </c>
      <c r="E280" s="39" t="s">
        <v>11365</v>
      </c>
    </row>
    <row r="281" spans="1:5" ht="12.75">
      <c r="A281" s="35" t="s">
        <v>55</v>
      </c>
      <c r="E281" s="40" t="s">
        <v>5</v>
      </c>
    </row>
    <row r="282" spans="1:5" ht="63.75">
      <c r="A282" t="s">
        <v>56</v>
      </c>
      <c r="E282" s="39" t="s">
        <v>11382</v>
      </c>
    </row>
    <row r="283" spans="1:16" ht="12.75">
      <c r="A283" t="s">
        <v>49</v>
      </c>
      <c s="34" t="s">
        <v>475</v>
      </c>
      <c s="34" t="s">
        <v>11383</v>
      </c>
      <c s="35" t="s">
        <v>5</v>
      </c>
      <c s="6" t="s">
        <v>11384</v>
      </c>
      <c s="36" t="s">
        <v>86</v>
      </c>
      <c s="37">
        <v>8</v>
      </c>
      <c s="36">
        <v>0</v>
      </c>
      <c s="36">
        <f>ROUND(G283*H283,6)</f>
      </c>
      <c r="L283" s="38">
        <v>0</v>
      </c>
      <c s="32">
        <f>ROUND(ROUND(L283,2)*ROUND(G283,3),2)</f>
      </c>
      <c s="36" t="s">
        <v>76</v>
      </c>
      <c>
        <f>(M283*21)/100</f>
      </c>
      <c t="s">
        <v>27</v>
      </c>
    </row>
    <row r="284" spans="1:5" ht="12.75">
      <c r="A284" s="35" t="s">
        <v>54</v>
      </c>
      <c r="E284" s="39" t="s">
        <v>11384</v>
      </c>
    </row>
    <row r="285" spans="1:5" ht="12.75">
      <c r="A285" s="35" t="s">
        <v>55</v>
      </c>
      <c r="E285" s="40" t="s">
        <v>5</v>
      </c>
    </row>
    <row r="286" spans="1:5" ht="12.75">
      <c r="A286" t="s">
        <v>56</v>
      </c>
      <c r="E286" s="39" t="s">
        <v>5</v>
      </c>
    </row>
    <row r="287" spans="1:16" ht="12.75">
      <c r="A287" t="s">
        <v>49</v>
      </c>
      <c s="34" t="s">
        <v>478</v>
      </c>
      <c s="34" t="s">
        <v>11385</v>
      </c>
      <c s="35" t="s">
        <v>5</v>
      </c>
      <c s="6" t="s">
        <v>11365</v>
      </c>
      <c s="36" t="s">
        <v>86</v>
      </c>
      <c s="37">
        <v>4</v>
      </c>
      <c s="36">
        <v>0</v>
      </c>
      <c s="36">
        <f>ROUND(G287*H287,6)</f>
      </c>
      <c r="L287" s="38">
        <v>0</v>
      </c>
      <c s="32">
        <f>ROUND(ROUND(L287,2)*ROUND(G287,3),2)</f>
      </c>
      <c s="36" t="s">
        <v>76</v>
      </c>
      <c>
        <f>(M287*21)/100</f>
      </c>
      <c t="s">
        <v>27</v>
      </c>
    </row>
    <row r="288" spans="1:5" ht="12.75">
      <c r="A288" s="35" t="s">
        <v>54</v>
      </c>
      <c r="E288" s="39" t="s">
        <v>11365</v>
      </c>
    </row>
    <row r="289" spans="1:5" ht="12.75">
      <c r="A289" s="35" t="s">
        <v>55</v>
      </c>
      <c r="E289" s="40" t="s">
        <v>5</v>
      </c>
    </row>
    <row r="290" spans="1:5" ht="76.5">
      <c r="A290" t="s">
        <v>56</v>
      </c>
      <c r="E290" s="39" t="s">
        <v>11386</v>
      </c>
    </row>
    <row r="291" spans="1:16" ht="12.75">
      <c r="A291" t="s">
        <v>49</v>
      </c>
      <c s="34" t="s">
        <v>481</v>
      </c>
      <c s="34" t="s">
        <v>11387</v>
      </c>
      <c s="35" t="s">
        <v>5</v>
      </c>
      <c s="6" t="s">
        <v>11388</v>
      </c>
      <c s="36" t="s">
        <v>86</v>
      </c>
      <c s="37">
        <v>4</v>
      </c>
      <c s="36">
        <v>0</v>
      </c>
      <c s="36">
        <f>ROUND(G291*H291,6)</f>
      </c>
      <c r="L291" s="38">
        <v>0</v>
      </c>
      <c s="32">
        <f>ROUND(ROUND(L291,2)*ROUND(G291,3),2)</f>
      </c>
      <c s="36" t="s">
        <v>76</v>
      </c>
      <c>
        <f>(M291*21)/100</f>
      </c>
      <c t="s">
        <v>27</v>
      </c>
    </row>
    <row r="292" spans="1:5" ht="12.75">
      <c r="A292" s="35" t="s">
        <v>54</v>
      </c>
      <c r="E292" s="39" t="s">
        <v>11388</v>
      </c>
    </row>
    <row r="293" spans="1:5" ht="12.75">
      <c r="A293" s="35" t="s">
        <v>55</v>
      </c>
      <c r="E293" s="40" t="s">
        <v>5</v>
      </c>
    </row>
    <row r="294" spans="1:5" ht="12.75">
      <c r="A294" t="s">
        <v>56</v>
      </c>
      <c r="E294" s="39" t="s">
        <v>5</v>
      </c>
    </row>
    <row r="295" spans="1:16" ht="12.75">
      <c r="A295" t="s">
        <v>49</v>
      </c>
      <c s="34" t="s">
        <v>484</v>
      </c>
      <c s="34" t="s">
        <v>11389</v>
      </c>
      <c s="35" t="s">
        <v>5</v>
      </c>
      <c s="6" t="s">
        <v>11365</v>
      </c>
      <c s="36" t="s">
        <v>86</v>
      </c>
      <c s="37">
        <v>4</v>
      </c>
      <c s="36">
        <v>0</v>
      </c>
      <c s="36">
        <f>ROUND(G295*H295,6)</f>
      </c>
      <c r="L295" s="38">
        <v>0</v>
      </c>
      <c s="32">
        <f>ROUND(ROUND(L295,2)*ROUND(G295,3),2)</f>
      </c>
      <c s="36" t="s">
        <v>76</v>
      </c>
      <c>
        <f>(M295*21)/100</f>
      </c>
      <c t="s">
        <v>27</v>
      </c>
    </row>
    <row r="296" spans="1:5" ht="12.75">
      <c r="A296" s="35" t="s">
        <v>54</v>
      </c>
      <c r="E296" s="39" t="s">
        <v>11365</v>
      </c>
    </row>
    <row r="297" spans="1:5" ht="12.75">
      <c r="A297" s="35" t="s">
        <v>55</v>
      </c>
      <c r="E297" s="40" t="s">
        <v>5</v>
      </c>
    </row>
    <row r="298" spans="1:5" ht="76.5">
      <c r="A298" t="s">
        <v>56</v>
      </c>
      <c r="E298" s="39" t="s">
        <v>11390</v>
      </c>
    </row>
    <row r="299" spans="1:16" ht="12.75">
      <c r="A299" t="s">
        <v>49</v>
      </c>
      <c s="34" t="s">
        <v>485</v>
      </c>
      <c s="34" t="s">
        <v>11391</v>
      </c>
      <c s="35" t="s">
        <v>5</v>
      </c>
      <c s="6" t="s">
        <v>11392</v>
      </c>
      <c s="36" t="s">
        <v>86</v>
      </c>
      <c s="37">
        <v>4</v>
      </c>
      <c s="36">
        <v>0</v>
      </c>
      <c s="36">
        <f>ROUND(G299*H299,6)</f>
      </c>
      <c r="L299" s="38">
        <v>0</v>
      </c>
      <c s="32">
        <f>ROUND(ROUND(L299,2)*ROUND(G299,3),2)</f>
      </c>
      <c s="36" t="s">
        <v>76</v>
      </c>
      <c>
        <f>(M299*21)/100</f>
      </c>
      <c t="s">
        <v>27</v>
      </c>
    </row>
    <row r="300" spans="1:5" ht="12.75">
      <c r="A300" s="35" t="s">
        <v>54</v>
      </c>
      <c r="E300" s="39" t="s">
        <v>11392</v>
      </c>
    </row>
    <row r="301" spans="1:5" ht="12.75">
      <c r="A301" s="35" t="s">
        <v>55</v>
      </c>
      <c r="E301" s="40" t="s">
        <v>5</v>
      </c>
    </row>
    <row r="302" spans="1:5" ht="12.75">
      <c r="A302" t="s">
        <v>56</v>
      </c>
      <c r="E302" s="39" t="s">
        <v>5</v>
      </c>
    </row>
    <row r="303" spans="1:16" ht="12.75">
      <c r="A303" t="s">
        <v>49</v>
      </c>
      <c s="34" t="s">
        <v>488</v>
      </c>
      <c s="34" t="s">
        <v>11393</v>
      </c>
      <c s="35" t="s">
        <v>5</v>
      </c>
      <c s="6" t="s">
        <v>11365</v>
      </c>
      <c s="36" t="s">
        <v>86</v>
      </c>
      <c s="37">
        <v>4</v>
      </c>
      <c s="36">
        <v>0</v>
      </c>
      <c s="36">
        <f>ROUND(G303*H303,6)</f>
      </c>
      <c r="L303" s="38">
        <v>0</v>
      </c>
      <c s="32">
        <f>ROUND(ROUND(L303,2)*ROUND(G303,3),2)</f>
      </c>
      <c s="36" t="s">
        <v>76</v>
      </c>
      <c>
        <f>(M303*21)/100</f>
      </c>
      <c t="s">
        <v>27</v>
      </c>
    </row>
    <row r="304" spans="1:5" ht="12.75">
      <c r="A304" s="35" t="s">
        <v>54</v>
      </c>
      <c r="E304" s="39" t="s">
        <v>11365</v>
      </c>
    </row>
    <row r="305" spans="1:5" ht="12.75">
      <c r="A305" s="35" t="s">
        <v>55</v>
      </c>
      <c r="E305" s="40" t="s">
        <v>5</v>
      </c>
    </row>
    <row r="306" spans="1:5" ht="76.5">
      <c r="A306" t="s">
        <v>56</v>
      </c>
      <c r="E306" s="39" t="s">
        <v>11386</v>
      </c>
    </row>
    <row r="307" spans="1:16" ht="12.75">
      <c r="A307" t="s">
        <v>49</v>
      </c>
      <c s="34" t="s">
        <v>491</v>
      </c>
      <c s="34" t="s">
        <v>11394</v>
      </c>
      <c s="35" t="s">
        <v>5</v>
      </c>
      <c s="6" t="s">
        <v>11395</v>
      </c>
      <c s="36" t="s">
        <v>86</v>
      </c>
      <c s="37">
        <v>4</v>
      </c>
      <c s="36">
        <v>0</v>
      </c>
      <c s="36">
        <f>ROUND(G307*H307,6)</f>
      </c>
      <c r="L307" s="38">
        <v>0</v>
      </c>
      <c s="32">
        <f>ROUND(ROUND(L307,2)*ROUND(G307,3),2)</f>
      </c>
      <c s="36" t="s">
        <v>76</v>
      </c>
      <c>
        <f>(M307*21)/100</f>
      </c>
      <c t="s">
        <v>27</v>
      </c>
    </row>
    <row r="308" spans="1:5" ht="12.75">
      <c r="A308" s="35" t="s">
        <v>54</v>
      </c>
      <c r="E308" s="39" t="s">
        <v>11395</v>
      </c>
    </row>
    <row r="309" spans="1:5" ht="12.75">
      <c r="A309" s="35" t="s">
        <v>55</v>
      </c>
      <c r="E309" s="40" t="s">
        <v>5</v>
      </c>
    </row>
    <row r="310" spans="1:5" ht="12.75">
      <c r="A310" t="s">
        <v>56</v>
      </c>
      <c r="E310" s="39" t="s">
        <v>5</v>
      </c>
    </row>
    <row r="311" spans="1:16" ht="12.75">
      <c r="A311" t="s">
        <v>49</v>
      </c>
      <c s="34" t="s">
        <v>494</v>
      </c>
      <c s="34" t="s">
        <v>11396</v>
      </c>
      <c s="35" t="s">
        <v>5</v>
      </c>
      <c s="6" t="s">
        <v>11365</v>
      </c>
      <c s="36" t="s">
        <v>86</v>
      </c>
      <c s="37">
        <v>4</v>
      </c>
      <c s="36">
        <v>0</v>
      </c>
      <c s="36">
        <f>ROUND(G311*H311,6)</f>
      </c>
      <c r="L311" s="38">
        <v>0</v>
      </c>
      <c s="32">
        <f>ROUND(ROUND(L311,2)*ROUND(G311,3),2)</f>
      </c>
      <c s="36" t="s">
        <v>76</v>
      </c>
      <c>
        <f>(M311*21)/100</f>
      </c>
      <c t="s">
        <v>27</v>
      </c>
    </row>
    <row r="312" spans="1:5" ht="12.75">
      <c r="A312" s="35" t="s">
        <v>54</v>
      </c>
      <c r="E312" s="39" t="s">
        <v>11365</v>
      </c>
    </row>
    <row r="313" spans="1:5" ht="12.75">
      <c r="A313" s="35" t="s">
        <v>55</v>
      </c>
      <c r="E313" s="40" t="s">
        <v>5</v>
      </c>
    </row>
    <row r="314" spans="1:5" ht="76.5">
      <c r="A314" t="s">
        <v>56</v>
      </c>
      <c r="E314" s="39" t="s">
        <v>11397</v>
      </c>
    </row>
    <row r="315" spans="1:16" ht="12.75">
      <c r="A315" t="s">
        <v>49</v>
      </c>
      <c s="34" t="s">
        <v>497</v>
      </c>
      <c s="34" t="s">
        <v>11398</v>
      </c>
      <c s="35" t="s">
        <v>5</v>
      </c>
      <c s="6" t="s">
        <v>11399</v>
      </c>
      <c s="36" t="s">
        <v>86</v>
      </c>
      <c s="37">
        <v>4</v>
      </c>
      <c s="36">
        <v>0</v>
      </c>
      <c s="36">
        <f>ROUND(G315*H315,6)</f>
      </c>
      <c r="L315" s="38">
        <v>0</v>
      </c>
      <c s="32">
        <f>ROUND(ROUND(L315,2)*ROUND(G315,3),2)</f>
      </c>
      <c s="36" t="s">
        <v>76</v>
      </c>
      <c>
        <f>(M315*21)/100</f>
      </c>
      <c t="s">
        <v>27</v>
      </c>
    </row>
    <row r="316" spans="1:5" ht="12.75">
      <c r="A316" s="35" t="s">
        <v>54</v>
      </c>
      <c r="E316" s="39" t="s">
        <v>11399</v>
      </c>
    </row>
    <row r="317" spans="1:5" ht="12.75">
      <c r="A317" s="35" t="s">
        <v>55</v>
      </c>
      <c r="E317" s="40" t="s">
        <v>5</v>
      </c>
    </row>
    <row r="318" spans="1:5" ht="12.75">
      <c r="A318" t="s">
        <v>56</v>
      </c>
      <c r="E318" s="39" t="s">
        <v>5</v>
      </c>
    </row>
    <row r="319" spans="1:16" ht="12.75">
      <c r="A319" t="s">
        <v>49</v>
      </c>
      <c s="34" t="s">
        <v>498</v>
      </c>
      <c s="34" t="s">
        <v>11400</v>
      </c>
      <c s="35" t="s">
        <v>5</v>
      </c>
      <c s="6" t="s">
        <v>11365</v>
      </c>
      <c s="36" t="s">
        <v>86</v>
      </c>
      <c s="37">
        <v>12</v>
      </c>
      <c s="36">
        <v>0</v>
      </c>
      <c s="36">
        <f>ROUND(G319*H319,6)</f>
      </c>
      <c r="L319" s="38">
        <v>0</v>
      </c>
      <c s="32">
        <f>ROUND(ROUND(L319,2)*ROUND(G319,3),2)</f>
      </c>
      <c s="36" t="s">
        <v>76</v>
      </c>
      <c>
        <f>(M319*21)/100</f>
      </c>
      <c t="s">
        <v>27</v>
      </c>
    </row>
    <row r="320" spans="1:5" ht="12.75">
      <c r="A320" s="35" t="s">
        <v>54</v>
      </c>
      <c r="E320" s="39" t="s">
        <v>11365</v>
      </c>
    </row>
    <row r="321" spans="1:5" ht="12.75">
      <c r="A321" s="35" t="s">
        <v>55</v>
      </c>
      <c r="E321" s="40" t="s">
        <v>5</v>
      </c>
    </row>
    <row r="322" spans="1:5" ht="63.75">
      <c r="A322" t="s">
        <v>56</v>
      </c>
      <c r="E322" s="39" t="s">
        <v>11401</v>
      </c>
    </row>
    <row r="323" spans="1:16" ht="12.75">
      <c r="A323" t="s">
        <v>49</v>
      </c>
      <c s="34" t="s">
        <v>501</v>
      </c>
      <c s="34" t="s">
        <v>11400</v>
      </c>
      <c s="35" t="s">
        <v>4</v>
      </c>
      <c s="6" t="s">
        <v>11402</v>
      </c>
      <c s="36" t="s">
        <v>86</v>
      </c>
      <c s="37">
        <v>12</v>
      </c>
      <c s="36">
        <v>0</v>
      </c>
      <c s="36">
        <f>ROUND(G323*H323,6)</f>
      </c>
      <c r="L323" s="38">
        <v>0</v>
      </c>
      <c s="32">
        <f>ROUND(ROUND(L323,2)*ROUND(G323,3),2)</f>
      </c>
      <c s="36" t="s">
        <v>76</v>
      </c>
      <c>
        <f>(M323*21)/100</f>
      </c>
      <c t="s">
        <v>27</v>
      </c>
    </row>
    <row r="324" spans="1:5" ht="12.75">
      <c r="A324" s="35" t="s">
        <v>54</v>
      </c>
      <c r="E324" s="39" t="s">
        <v>11402</v>
      </c>
    </row>
    <row r="325" spans="1:5" ht="12.75">
      <c r="A325" s="35" t="s">
        <v>55</v>
      </c>
      <c r="E325" s="40" t="s">
        <v>5</v>
      </c>
    </row>
    <row r="326" spans="1:5" ht="12.75">
      <c r="A326" t="s">
        <v>56</v>
      </c>
      <c r="E326" s="39" t="s">
        <v>5</v>
      </c>
    </row>
    <row r="327" spans="1:16" ht="12.75">
      <c r="A327" t="s">
        <v>49</v>
      </c>
      <c s="34" t="s">
        <v>504</v>
      </c>
      <c s="34" t="s">
        <v>11403</v>
      </c>
      <c s="35" t="s">
        <v>5</v>
      </c>
      <c s="6" t="s">
        <v>11404</v>
      </c>
      <c s="36" t="s">
        <v>86</v>
      </c>
      <c s="37">
        <v>3</v>
      </c>
      <c s="36">
        <v>0</v>
      </c>
      <c s="36">
        <f>ROUND(G327*H327,6)</f>
      </c>
      <c r="L327" s="38">
        <v>0</v>
      </c>
      <c s="32">
        <f>ROUND(ROUND(L327,2)*ROUND(G327,3),2)</f>
      </c>
      <c s="36" t="s">
        <v>76</v>
      </c>
      <c>
        <f>(M327*21)/100</f>
      </c>
      <c t="s">
        <v>27</v>
      </c>
    </row>
    <row r="328" spans="1:5" ht="12.75">
      <c r="A328" s="35" t="s">
        <v>54</v>
      </c>
      <c r="E328" s="39" t="s">
        <v>11404</v>
      </c>
    </row>
    <row r="329" spans="1:5" ht="12.75">
      <c r="A329" s="35" t="s">
        <v>55</v>
      </c>
      <c r="E329" s="40" t="s">
        <v>5</v>
      </c>
    </row>
    <row r="330" spans="1:5" ht="12.75">
      <c r="A330" t="s">
        <v>56</v>
      </c>
      <c r="E330" s="39" t="s">
        <v>5</v>
      </c>
    </row>
    <row r="331" spans="1:16" ht="12.75">
      <c r="A331" t="s">
        <v>49</v>
      </c>
      <c s="34" t="s">
        <v>505</v>
      </c>
      <c s="34" t="s">
        <v>11405</v>
      </c>
      <c s="35" t="s">
        <v>5</v>
      </c>
      <c s="6" t="s">
        <v>11379</v>
      </c>
      <c s="36" t="s">
        <v>86</v>
      </c>
      <c s="37">
        <v>1</v>
      </c>
      <c s="36">
        <v>0</v>
      </c>
      <c s="36">
        <f>ROUND(G331*H331,6)</f>
      </c>
      <c r="L331" s="38">
        <v>0</v>
      </c>
      <c s="32">
        <f>ROUND(ROUND(L331,2)*ROUND(G331,3),2)</f>
      </c>
      <c s="36" t="s">
        <v>76</v>
      </c>
      <c>
        <f>(M331*21)/100</f>
      </c>
      <c t="s">
        <v>27</v>
      </c>
    </row>
    <row r="332" spans="1:5" ht="12.75">
      <c r="A332" s="35" t="s">
        <v>54</v>
      </c>
      <c r="E332" s="39" t="s">
        <v>11379</v>
      </c>
    </row>
    <row r="333" spans="1:5" ht="12.75">
      <c r="A333" s="35" t="s">
        <v>55</v>
      </c>
      <c r="E333" s="40" t="s">
        <v>5</v>
      </c>
    </row>
    <row r="334" spans="1:5" ht="51">
      <c r="A334" t="s">
        <v>56</v>
      </c>
      <c r="E334" s="39" t="s">
        <v>11406</v>
      </c>
    </row>
    <row r="335" spans="1:16" ht="12.75">
      <c r="A335" t="s">
        <v>49</v>
      </c>
      <c s="34" t="s">
        <v>508</v>
      </c>
      <c s="34" t="s">
        <v>11407</v>
      </c>
      <c s="35" t="s">
        <v>5</v>
      </c>
      <c s="6" t="s">
        <v>11365</v>
      </c>
      <c s="36" t="s">
        <v>86</v>
      </c>
      <c s="37">
        <v>4</v>
      </c>
      <c s="36">
        <v>0</v>
      </c>
      <c s="36">
        <f>ROUND(G335*H335,6)</f>
      </c>
      <c r="L335" s="38">
        <v>0</v>
      </c>
      <c s="32">
        <f>ROUND(ROUND(L335,2)*ROUND(G335,3),2)</f>
      </c>
      <c s="36" t="s">
        <v>76</v>
      </c>
      <c>
        <f>(M335*21)/100</f>
      </c>
      <c t="s">
        <v>27</v>
      </c>
    </row>
    <row r="336" spans="1:5" ht="12.75">
      <c r="A336" s="35" t="s">
        <v>54</v>
      </c>
      <c r="E336" s="39" t="s">
        <v>11365</v>
      </c>
    </row>
    <row r="337" spans="1:5" ht="12.75">
      <c r="A337" s="35" t="s">
        <v>55</v>
      </c>
      <c r="E337" s="40" t="s">
        <v>5</v>
      </c>
    </row>
    <row r="338" spans="1:5" ht="76.5">
      <c r="A338" t="s">
        <v>56</v>
      </c>
      <c r="E338" s="39" t="s">
        <v>11408</v>
      </c>
    </row>
    <row r="339" spans="1:16" ht="12.75">
      <c r="A339" t="s">
        <v>49</v>
      </c>
      <c s="34" t="s">
        <v>511</v>
      </c>
      <c s="34" t="s">
        <v>11409</v>
      </c>
      <c s="35" t="s">
        <v>5</v>
      </c>
      <c s="6" t="s">
        <v>11410</v>
      </c>
      <c s="36" t="s">
        <v>86</v>
      </c>
      <c s="37">
        <v>4</v>
      </c>
      <c s="36">
        <v>0</v>
      </c>
      <c s="36">
        <f>ROUND(G339*H339,6)</f>
      </c>
      <c r="L339" s="38">
        <v>0</v>
      </c>
      <c s="32">
        <f>ROUND(ROUND(L339,2)*ROUND(G339,3),2)</f>
      </c>
      <c s="36" t="s">
        <v>76</v>
      </c>
      <c>
        <f>(M339*21)/100</f>
      </c>
      <c t="s">
        <v>27</v>
      </c>
    </row>
    <row r="340" spans="1:5" ht="12.75">
      <c r="A340" s="35" t="s">
        <v>54</v>
      </c>
      <c r="E340" s="39" t="s">
        <v>11410</v>
      </c>
    </row>
    <row r="341" spans="1:5" ht="12.75">
      <c r="A341" s="35" t="s">
        <v>55</v>
      </c>
      <c r="E341" s="40" t="s">
        <v>5</v>
      </c>
    </row>
    <row r="342" spans="1:5" ht="12.75">
      <c r="A342" t="s">
        <v>56</v>
      </c>
      <c r="E342" s="39" t="s">
        <v>5</v>
      </c>
    </row>
    <row r="343" spans="1:16" ht="12.75">
      <c r="A343" t="s">
        <v>49</v>
      </c>
      <c s="34" t="s">
        <v>514</v>
      </c>
      <c s="34" t="s">
        <v>11411</v>
      </c>
      <c s="35" t="s">
        <v>5</v>
      </c>
      <c s="6" t="s">
        <v>11365</v>
      </c>
      <c s="36" t="s">
        <v>86</v>
      </c>
      <c s="37">
        <v>4</v>
      </c>
      <c s="36">
        <v>0</v>
      </c>
      <c s="36">
        <f>ROUND(G343*H343,6)</f>
      </c>
      <c r="L343" s="38">
        <v>0</v>
      </c>
      <c s="32">
        <f>ROUND(ROUND(L343,2)*ROUND(G343,3),2)</f>
      </c>
      <c s="36" t="s">
        <v>76</v>
      </c>
      <c>
        <f>(M343*21)/100</f>
      </c>
      <c t="s">
        <v>27</v>
      </c>
    </row>
    <row r="344" spans="1:5" ht="12.75">
      <c r="A344" s="35" t="s">
        <v>54</v>
      </c>
      <c r="E344" s="39" t="s">
        <v>11365</v>
      </c>
    </row>
    <row r="345" spans="1:5" ht="12.75">
      <c r="A345" s="35" t="s">
        <v>55</v>
      </c>
      <c r="E345" s="40" t="s">
        <v>5</v>
      </c>
    </row>
    <row r="346" spans="1:5" ht="76.5">
      <c r="A346" t="s">
        <v>56</v>
      </c>
      <c r="E346" s="39" t="s">
        <v>11412</v>
      </c>
    </row>
    <row r="347" spans="1:16" ht="12.75">
      <c r="A347" t="s">
        <v>49</v>
      </c>
      <c s="34" t="s">
        <v>515</v>
      </c>
      <c s="34" t="s">
        <v>11413</v>
      </c>
      <c s="35" t="s">
        <v>5</v>
      </c>
      <c s="6" t="s">
        <v>11414</v>
      </c>
      <c s="36" t="s">
        <v>86</v>
      </c>
      <c s="37">
        <v>4</v>
      </c>
      <c s="36">
        <v>0</v>
      </c>
      <c s="36">
        <f>ROUND(G347*H347,6)</f>
      </c>
      <c r="L347" s="38">
        <v>0</v>
      </c>
      <c s="32">
        <f>ROUND(ROUND(L347,2)*ROUND(G347,3),2)</f>
      </c>
      <c s="36" t="s">
        <v>76</v>
      </c>
      <c>
        <f>(M347*21)/100</f>
      </c>
      <c t="s">
        <v>27</v>
      </c>
    </row>
    <row r="348" spans="1:5" ht="12.75">
      <c r="A348" s="35" t="s">
        <v>54</v>
      </c>
      <c r="E348" s="39" t="s">
        <v>11414</v>
      </c>
    </row>
    <row r="349" spans="1:5" ht="12.75">
      <c r="A349" s="35" t="s">
        <v>55</v>
      </c>
      <c r="E349" s="40" t="s">
        <v>5</v>
      </c>
    </row>
    <row r="350" spans="1:5" ht="12.75">
      <c r="A350" t="s">
        <v>56</v>
      </c>
      <c r="E350" s="39" t="s">
        <v>5</v>
      </c>
    </row>
    <row r="351" spans="1:16" ht="12.75">
      <c r="A351" t="s">
        <v>49</v>
      </c>
      <c s="34" t="s">
        <v>518</v>
      </c>
      <c s="34" t="s">
        <v>11415</v>
      </c>
      <c s="35" t="s">
        <v>5</v>
      </c>
      <c s="6" t="s">
        <v>11365</v>
      </c>
      <c s="36" t="s">
        <v>86</v>
      </c>
      <c s="37">
        <v>4</v>
      </c>
      <c s="36">
        <v>0</v>
      </c>
      <c s="36">
        <f>ROUND(G351*H351,6)</f>
      </c>
      <c r="L351" s="38">
        <v>0</v>
      </c>
      <c s="32">
        <f>ROUND(ROUND(L351,2)*ROUND(G351,3),2)</f>
      </c>
      <c s="36" t="s">
        <v>76</v>
      </c>
      <c>
        <f>(M351*21)/100</f>
      </c>
      <c t="s">
        <v>27</v>
      </c>
    </row>
    <row r="352" spans="1:5" ht="12.75">
      <c r="A352" s="35" t="s">
        <v>54</v>
      </c>
      <c r="E352" s="39" t="s">
        <v>11365</v>
      </c>
    </row>
    <row r="353" spans="1:5" ht="12.75">
      <c r="A353" s="35" t="s">
        <v>55</v>
      </c>
      <c r="E353" s="40" t="s">
        <v>5</v>
      </c>
    </row>
    <row r="354" spans="1:5" ht="76.5">
      <c r="A354" t="s">
        <v>56</v>
      </c>
      <c r="E354" s="39" t="s">
        <v>11416</v>
      </c>
    </row>
    <row r="355" spans="1:16" ht="12.75">
      <c r="A355" t="s">
        <v>49</v>
      </c>
      <c s="34" t="s">
        <v>521</v>
      </c>
      <c s="34" t="s">
        <v>11417</v>
      </c>
      <c s="35" t="s">
        <v>5</v>
      </c>
      <c s="6" t="s">
        <v>11418</v>
      </c>
      <c s="36" t="s">
        <v>86</v>
      </c>
      <c s="37">
        <v>4</v>
      </c>
      <c s="36">
        <v>0</v>
      </c>
      <c s="36">
        <f>ROUND(G355*H355,6)</f>
      </c>
      <c r="L355" s="38">
        <v>0</v>
      </c>
      <c s="32">
        <f>ROUND(ROUND(L355,2)*ROUND(G355,3),2)</f>
      </c>
      <c s="36" t="s">
        <v>76</v>
      </c>
      <c>
        <f>(M355*21)/100</f>
      </c>
      <c t="s">
        <v>27</v>
      </c>
    </row>
    <row r="356" spans="1:5" ht="12.75">
      <c r="A356" s="35" t="s">
        <v>54</v>
      </c>
      <c r="E356" s="39" t="s">
        <v>11418</v>
      </c>
    </row>
    <row r="357" spans="1:5" ht="12.75">
      <c r="A357" s="35" t="s">
        <v>55</v>
      </c>
      <c r="E357" s="40" t="s">
        <v>5</v>
      </c>
    </row>
    <row r="358" spans="1:5" ht="12.75">
      <c r="A358" t="s">
        <v>56</v>
      </c>
      <c r="E358" s="39" t="s">
        <v>5</v>
      </c>
    </row>
    <row r="359" spans="1:16" ht="12.75">
      <c r="A359" t="s">
        <v>49</v>
      </c>
      <c s="34" t="s">
        <v>524</v>
      </c>
      <c s="34" t="s">
        <v>11419</v>
      </c>
      <c s="35" t="s">
        <v>5</v>
      </c>
      <c s="6" t="s">
        <v>11420</v>
      </c>
      <c s="36" t="s">
        <v>86</v>
      </c>
      <c s="37">
        <v>1</v>
      </c>
      <c s="36">
        <v>0</v>
      </c>
      <c s="36">
        <f>ROUND(G359*H359,6)</f>
      </c>
      <c r="L359" s="38">
        <v>0</v>
      </c>
      <c s="32">
        <f>ROUND(ROUND(L359,2)*ROUND(G359,3),2)</f>
      </c>
      <c s="36" t="s">
        <v>76</v>
      </c>
      <c>
        <f>(M359*21)/100</f>
      </c>
      <c t="s">
        <v>27</v>
      </c>
    </row>
    <row r="360" spans="1:5" ht="12.75">
      <c r="A360" s="35" t="s">
        <v>54</v>
      </c>
      <c r="E360" s="39" t="s">
        <v>11420</v>
      </c>
    </row>
    <row r="361" spans="1:5" ht="12.75">
      <c r="A361" s="35" t="s">
        <v>55</v>
      </c>
      <c r="E361" s="40" t="s">
        <v>5</v>
      </c>
    </row>
    <row r="362" spans="1:5" ht="38.25">
      <c r="A362" t="s">
        <v>56</v>
      </c>
      <c r="E362" s="39" t="s">
        <v>11421</v>
      </c>
    </row>
    <row r="363" spans="1:16" ht="12.75">
      <c r="A363" t="s">
        <v>49</v>
      </c>
      <c s="34" t="s">
        <v>525</v>
      </c>
      <c s="34" t="s">
        <v>11422</v>
      </c>
      <c s="35" t="s">
        <v>5</v>
      </c>
      <c s="6" t="s">
        <v>11423</v>
      </c>
      <c s="36" t="s">
        <v>86</v>
      </c>
      <c s="37">
        <v>1</v>
      </c>
      <c s="36">
        <v>0</v>
      </c>
      <c s="36">
        <f>ROUND(G363*H363,6)</f>
      </c>
      <c r="L363" s="38">
        <v>0</v>
      </c>
      <c s="32">
        <f>ROUND(ROUND(L363,2)*ROUND(G363,3),2)</f>
      </c>
      <c s="36" t="s">
        <v>76</v>
      </c>
      <c>
        <f>(M363*21)/100</f>
      </c>
      <c t="s">
        <v>27</v>
      </c>
    </row>
    <row r="364" spans="1:5" ht="12.75">
      <c r="A364" s="35" t="s">
        <v>54</v>
      </c>
      <c r="E364" s="39" t="s">
        <v>11423</v>
      </c>
    </row>
    <row r="365" spans="1:5" ht="12.75">
      <c r="A365" s="35" t="s">
        <v>55</v>
      </c>
      <c r="E365" s="40" t="s">
        <v>5</v>
      </c>
    </row>
    <row r="366" spans="1:5" ht="12.75">
      <c r="A366" t="s">
        <v>56</v>
      </c>
      <c r="E366" s="39" t="s">
        <v>5</v>
      </c>
    </row>
    <row r="367" spans="1:16" ht="12.75">
      <c r="A367" t="s">
        <v>49</v>
      </c>
      <c s="34" t="s">
        <v>526</v>
      </c>
      <c s="34" t="s">
        <v>11424</v>
      </c>
      <c s="35" t="s">
        <v>5</v>
      </c>
      <c s="6" t="s">
        <v>11420</v>
      </c>
      <c s="36" t="s">
        <v>86</v>
      </c>
      <c s="37">
        <v>6</v>
      </c>
      <c s="36">
        <v>0</v>
      </c>
      <c s="36">
        <f>ROUND(G367*H367,6)</f>
      </c>
      <c r="L367" s="38">
        <v>0</v>
      </c>
      <c s="32">
        <f>ROUND(ROUND(L367,2)*ROUND(G367,3),2)</f>
      </c>
      <c s="36" t="s">
        <v>76</v>
      </c>
      <c>
        <f>(M367*21)/100</f>
      </c>
      <c t="s">
        <v>27</v>
      </c>
    </row>
    <row r="368" spans="1:5" ht="12.75">
      <c r="A368" s="35" t="s">
        <v>54</v>
      </c>
      <c r="E368" s="39" t="s">
        <v>11420</v>
      </c>
    </row>
    <row r="369" spans="1:5" ht="12.75">
      <c r="A369" s="35" t="s">
        <v>55</v>
      </c>
      <c r="E369" s="40" t="s">
        <v>5</v>
      </c>
    </row>
    <row r="370" spans="1:5" ht="51">
      <c r="A370" t="s">
        <v>56</v>
      </c>
      <c r="E370" s="39" t="s">
        <v>11425</v>
      </c>
    </row>
    <row r="371" spans="1:16" ht="12.75">
      <c r="A371" t="s">
        <v>49</v>
      </c>
      <c s="34" t="s">
        <v>527</v>
      </c>
      <c s="34" t="s">
        <v>11426</v>
      </c>
      <c s="35" t="s">
        <v>5</v>
      </c>
      <c s="6" t="s">
        <v>11427</v>
      </c>
      <c s="36" t="s">
        <v>86</v>
      </c>
      <c s="37">
        <v>6</v>
      </c>
      <c s="36">
        <v>0</v>
      </c>
      <c s="36">
        <f>ROUND(G371*H371,6)</f>
      </c>
      <c r="L371" s="38">
        <v>0</v>
      </c>
      <c s="32">
        <f>ROUND(ROUND(L371,2)*ROUND(G371,3),2)</f>
      </c>
      <c s="36" t="s">
        <v>76</v>
      </c>
      <c>
        <f>(M371*21)/100</f>
      </c>
      <c t="s">
        <v>27</v>
      </c>
    </row>
    <row r="372" spans="1:5" ht="12.75">
      <c r="A372" s="35" t="s">
        <v>54</v>
      </c>
      <c r="E372" s="39" t="s">
        <v>11427</v>
      </c>
    </row>
    <row r="373" spans="1:5" ht="12.75">
      <c r="A373" s="35" t="s">
        <v>55</v>
      </c>
      <c r="E373" s="40" t="s">
        <v>5</v>
      </c>
    </row>
    <row r="374" spans="1:5" ht="12.75">
      <c r="A374" t="s">
        <v>56</v>
      </c>
      <c r="E374" s="39" t="s">
        <v>5</v>
      </c>
    </row>
    <row r="375" spans="1:16" ht="12.75">
      <c r="A375" t="s">
        <v>49</v>
      </c>
      <c s="34" t="s">
        <v>528</v>
      </c>
      <c s="34" t="s">
        <v>11428</v>
      </c>
      <c s="35" t="s">
        <v>5</v>
      </c>
      <c s="6" t="s">
        <v>11429</v>
      </c>
      <c s="36" t="s">
        <v>86</v>
      </c>
      <c s="37">
        <v>6</v>
      </c>
      <c s="36">
        <v>0</v>
      </c>
      <c s="36">
        <f>ROUND(G375*H375,6)</f>
      </c>
      <c r="L375" s="38">
        <v>0</v>
      </c>
      <c s="32">
        <f>ROUND(ROUND(L375,2)*ROUND(G375,3),2)</f>
      </c>
      <c s="36" t="s">
        <v>76</v>
      </c>
      <c>
        <f>(M375*21)/100</f>
      </c>
      <c t="s">
        <v>27</v>
      </c>
    </row>
    <row r="376" spans="1:5" ht="12.75">
      <c r="A376" s="35" t="s">
        <v>54</v>
      </c>
      <c r="E376" s="39" t="s">
        <v>11429</v>
      </c>
    </row>
    <row r="377" spans="1:5" ht="12.75">
      <c r="A377" s="35" t="s">
        <v>55</v>
      </c>
      <c r="E377" s="40" t="s">
        <v>5</v>
      </c>
    </row>
    <row r="378" spans="1:5" ht="51">
      <c r="A378" t="s">
        <v>56</v>
      </c>
      <c r="E378" s="39" t="s">
        <v>11430</v>
      </c>
    </row>
    <row r="379" spans="1:16" ht="12.75">
      <c r="A379" t="s">
        <v>49</v>
      </c>
      <c s="34" t="s">
        <v>529</v>
      </c>
      <c s="34" t="s">
        <v>11431</v>
      </c>
      <c s="35" t="s">
        <v>5</v>
      </c>
      <c s="6" t="s">
        <v>11432</v>
      </c>
      <c s="36" t="s">
        <v>86</v>
      </c>
      <c s="37">
        <v>6</v>
      </c>
      <c s="36">
        <v>0</v>
      </c>
      <c s="36">
        <f>ROUND(G379*H379,6)</f>
      </c>
      <c r="L379" s="38">
        <v>0</v>
      </c>
      <c s="32">
        <f>ROUND(ROUND(L379,2)*ROUND(G379,3),2)</f>
      </c>
      <c s="36" t="s">
        <v>76</v>
      </c>
      <c>
        <f>(M379*21)/100</f>
      </c>
      <c t="s">
        <v>27</v>
      </c>
    </row>
    <row r="380" spans="1:5" ht="12.75">
      <c r="A380" s="35" t="s">
        <v>54</v>
      </c>
      <c r="E380" s="39" t="s">
        <v>11432</v>
      </c>
    </row>
    <row r="381" spans="1:5" ht="12.75">
      <c r="A381" s="35" t="s">
        <v>55</v>
      </c>
      <c r="E381" s="40" t="s">
        <v>5</v>
      </c>
    </row>
    <row r="382" spans="1:5" ht="12.75">
      <c r="A382" t="s">
        <v>56</v>
      </c>
      <c r="E382" s="39" t="s">
        <v>5</v>
      </c>
    </row>
    <row r="383" spans="1:16" ht="12.75">
      <c r="A383" t="s">
        <v>49</v>
      </c>
      <c s="34" t="s">
        <v>530</v>
      </c>
      <c s="34" t="s">
        <v>11433</v>
      </c>
      <c s="35" t="s">
        <v>5</v>
      </c>
      <c s="6" t="s">
        <v>11434</v>
      </c>
      <c s="36" t="s">
        <v>86</v>
      </c>
      <c s="37">
        <v>1</v>
      </c>
      <c s="36">
        <v>0</v>
      </c>
      <c s="36">
        <f>ROUND(G383*H383,6)</f>
      </c>
      <c r="L383" s="38">
        <v>0</v>
      </c>
      <c s="32">
        <f>ROUND(ROUND(L383,2)*ROUND(G383,3),2)</f>
      </c>
      <c s="36" t="s">
        <v>76</v>
      </c>
      <c>
        <f>(M383*21)/100</f>
      </c>
      <c t="s">
        <v>27</v>
      </c>
    </row>
    <row r="384" spans="1:5" ht="12.75">
      <c r="A384" s="35" t="s">
        <v>54</v>
      </c>
      <c r="E384" s="39" t="s">
        <v>11434</v>
      </c>
    </row>
    <row r="385" spans="1:5" ht="12.75">
      <c r="A385" s="35" t="s">
        <v>55</v>
      </c>
      <c r="E385" s="40" t="s">
        <v>5</v>
      </c>
    </row>
    <row r="386" spans="1:5" ht="76.5">
      <c r="A386" t="s">
        <v>56</v>
      </c>
      <c r="E386" s="39" t="s">
        <v>11435</v>
      </c>
    </row>
    <row r="387" spans="1:16" ht="12.75">
      <c r="A387" t="s">
        <v>49</v>
      </c>
      <c s="34" t="s">
        <v>533</v>
      </c>
      <c s="34" t="s">
        <v>11436</v>
      </c>
      <c s="35" t="s">
        <v>5</v>
      </c>
      <c s="6" t="s">
        <v>11437</v>
      </c>
      <c s="36" t="s">
        <v>86</v>
      </c>
      <c s="37">
        <v>1</v>
      </c>
      <c s="36">
        <v>0</v>
      </c>
      <c s="36">
        <f>ROUND(G387*H387,6)</f>
      </c>
      <c r="L387" s="38">
        <v>0</v>
      </c>
      <c s="32">
        <f>ROUND(ROUND(L387,2)*ROUND(G387,3),2)</f>
      </c>
      <c s="36" t="s">
        <v>76</v>
      </c>
      <c>
        <f>(M387*21)/100</f>
      </c>
      <c t="s">
        <v>27</v>
      </c>
    </row>
    <row r="388" spans="1:5" ht="12.75">
      <c r="A388" s="35" t="s">
        <v>54</v>
      </c>
      <c r="E388" s="39" t="s">
        <v>11437</v>
      </c>
    </row>
    <row r="389" spans="1:5" ht="12.75">
      <c r="A389" s="35" t="s">
        <v>55</v>
      </c>
      <c r="E389" s="40" t="s">
        <v>5</v>
      </c>
    </row>
    <row r="390" spans="1:5" ht="12.75">
      <c r="A390" t="s">
        <v>56</v>
      </c>
      <c r="E390" s="39" t="s">
        <v>5</v>
      </c>
    </row>
    <row r="391" spans="1:16" ht="12.75">
      <c r="A391" t="s">
        <v>49</v>
      </c>
      <c s="34" t="s">
        <v>536</v>
      </c>
      <c s="34" t="s">
        <v>11438</v>
      </c>
      <c s="35" t="s">
        <v>5</v>
      </c>
      <c s="6" t="s">
        <v>11434</v>
      </c>
      <c s="36" t="s">
        <v>86</v>
      </c>
      <c s="37">
        <v>1</v>
      </c>
      <c s="36">
        <v>0</v>
      </c>
      <c s="36">
        <f>ROUND(G391*H391,6)</f>
      </c>
      <c r="L391" s="38">
        <v>0</v>
      </c>
      <c s="32">
        <f>ROUND(ROUND(L391,2)*ROUND(G391,3),2)</f>
      </c>
      <c s="36" t="s">
        <v>76</v>
      </c>
      <c>
        <f>(M391*21)/100</f>
      </c>
      <c t="s">
        <v>27</v>
      </c>
    </row>
    <row r="392" spans="1:5" ht="12.75">
      <c r="A392" s="35" t="s">
        <v>54</v>
      </c>
      <c r="E392" s="39" t="s">
        <v>11434</v>
      </c>
    </row>
    <row r="393" spans="1:5" ht="12.75">
      <c r="A393" s="35" t="s">
        <v>55</v>
      </c>
      <c r="E393" s="40" t="s">
        <v>5</v>
      </c>
    </row>
    <row r="394" spans="1:5" ht="63.75">
      <c r="A394" t="s">
        <v>56</v>
      </c>
      <c r="E394" s="39" t="s">
        <v>11439</v>
      </c>
    </row>
    <row r="395" spans="1:16" ht="12.75">
      <c r="A395" t="s">
        <v>49</v>
      </c>
      <c s="34" t="s">
        <v>537</v>
      </c>
      <c s="34" t="s">
        <v>11440</v>
      </c>
      <c s="35" t="s">
        <v>5</v>
      </c>
      <c s="6" t="s">
        <v>11441</v>
      </c>
      <c s="36" t="s">
        <v>86</v>
      </c>
      <c s="37">
        <v>1</v>
      </c>
      <c s="36">
        <v>0</v>
      </c>
      <c s="36">
        <f>ROUND(G395*H395,6)</f>
      </c>
      <c r="L395" s="38">
        <v>0</v>
      </c>
      <c s="32">
        <f>ROUND(ROUND(L395,2)*ROUND(G395,3),2)</f>
      </c>
      <c s="36" t="s">
        <v>76</v>
      </c>
      <c>
        <f>(M395*21)/100</f>
      </c>
      <c t="s">
        <v>27</v>
      </c>
    </row>
    <row r="396" spans="1:5" ht="12.75">
      <c r="A396" s="35" t="s">
        <v>54</v>
      </c>
      <c r="E396" s="39" t="s">
        <v>11441</v>
      </c>
    </row>
    <row r="397" spans="1:5" ht="12.75">
      <c r="A397" s="35" t="s">
        <v>55</v>
      </c>
      <c r="E397" s="40" t="s">
        <v>5</v>
      </c>
    </row>
    <row r="398" spans="1:5" ht="12.75">
      <c r="A398" t="s">
        <v>56</v>
      </c>
      <c r="E398" s="39" t="s">
        <v>5</v>
      </c>
    </row>
    <row r="399" spans="1:16" ht="12.75">
      <c r="A399" t="s">
        <v>49</v>
      </c>
      <c s="34" t="s">
        <v>538</v>
      </c>
      <c s="34" t="s">
        <v>11442</v>
      </c>
      <c s="35" t="s">
        <v>5</v>
      </c>
      <c s="6" t="s">
        <v>11434</v>
      </c>
      <c s="36" t="s">
        <v>86</v>
      </c>
      <c s="37">
        <v>4</v>
      </c>
      <c s="36">
        <v>0</v>
      </c>
      <c s="36">
        <f>ROUND(G399*H399,6)</f>
      </c>
      <c r="L399" s="38">
        <v>0</v>
      </c>
      <c s="32">
        <f>ROUND(ROUND(L399,2)*ROUND(G399,3),2)</f>
      </c>
      <c s="36" t="s">
        <v>76</v>
      </c>
      <c>
        <f>(M399*21)/100</f>
      </c>
      <c t="s">
        <v>27</v>
      </c>
    </row>
    <row r="400" spans="1:5" ht="12.75">
      <c r="A400" s="35" t="s">
        <v>54</v>
      </c>
      <c r="E400" s="39" t="s">
        <v>11434</v>
      </c>
    </row>
    <row r="401" spans="1:5" ht="12.75">
      <c r="A401" s="35" t="s">
        <v>55</v>
      </c>
      <c r="E401" s="40" t="s">
        <v>5</v>
      </c>
    </row>
    <row r="402" spans="1:5" ht="89.25">
      <c r="A402" t="s">
        <v>56</v>
      </c>
      <c r="E402" s="39" t="s">
        <v>11443</v>
      </c>
    </row>
    <row r="403" spans="1:16" ht="12.75">
      <c r="A403" t="s">
        <v>49</v>
      </c>
      <c s="34" t="s">
        <v>539</v>
      </c>
      <c s="34" t="s">
        <v>11444</v>
      </c>
      <c s="35" t="s">
        <v>5</v>
      </c>
      <c s="6" t="s">
        <v>11445</v>
      </c>
      <c s="36" t="s">
        <v>86</v>
      </c>
      <c s="37">
        <v>4</v>
      </c>
      <c s="36">
        <v>0</v>
      </c>
      <c s="36">
        <f>ROUND(G403*H403,6)</f>
      </c>
      <c r="L403" s="38">
        <v>0</v>
      </c>
      <c s="32">
        <f>ROUND(ROUND(L403,2)*ROUND(G403,3),2)</f>
      </c>
      <c s="36" t="s">
        <v>76</v>
      </c>
      <c>
        <f>(M403*21)/100</f>
      </c>
      <c t="s">
        <v>27</v>
      </c>
    </row>
    <row r="404" spans="1:5" ht="12.75">
      <c r="A404" s="35" t="s">
        <v>54</v>
      </c>
      <c r="E404" s="39" t="s">
        <v>11445</v>
      </c>
    </row>
    <row r="405" spans="1:5" ht="12.75">
      <c r="A405" s="35" t="s">
        <v>55</v>
      </c>
      <c r="E405" s="40" t="s">
        <v>5</v>
      </c>
    </row>
    <row r="406" spans="1:5" ht="12.75">
      <c r="A406" t="s">
        <v>56</v>
      </c>
      <c r="E406" s="39" t="s">
        <v>5</v>
      </c>
    </row>
    <row r="407" spans="1:16" ht="12.75">
      <c r="A407" t="s">
        <v>49</v>
      </c>
      <c s="34" t="s">
        <v>540</v>
      </c>
      <c s="34" t="s">
        <v>11446</v>
      </c>
      <c s="35" t="s">
        <v>5</v>
      </c>
      <c s="6" t="s">
        <v>11447</v>
      </c>
      <c s="36" t="s">
        <v>86</v>
      </c>
      <c s="37">
        <v>1</v>
      </c>
      <c s="36">
        <v>0</v>
      </c>
      <c s="36">
        <f>ROUND(G407*H407,6)</f>
      </c>
      <c r="L407" s="38">
        <v>0</v>
      </c>
      <c s="32">
        <f>ROUND(ROUND(L407,2)*ROUND(G407,3),2)</f>
      </c>
      <c s="36" t="s">
        <v>76</v>
      </c>
      <c>
        <f>(M407*21)/100</f>
      </c>
      <c t="s">
        <v>27</v>
      </c>
    </row>
    <row r="408" spans="1:5" ht="12.75">
      <c r="A408" s="35" t="s">
        <v>54</v>
      </c>
      <c r="E408" s="39" t="s">
        <v>11447</v>
      </c>
    </row>
    <row r="409" spans="1:5" ht="12.75">
      <c r="A409" s="35" t="s">
        <v>55</v>
      </c>
      <c r="E409" s="40" t="s">
        <v>5</v>
      </c>
    </row>
    <row r="410" spans="1:5" ht="12.75">
      <c r="A410" t="s">
        <v>56</v>
      </c>
      <c r="E410" s="39" t="s">
        <v>5</v>
      </c>
    </row>
    <row r="411" spans="1:16" ht="12.75">
      <c r="A411" t="s">
        <v>49</v>
      </c>
      <c s="34" t="s">
        <v>541</v>
      </c>
      <c s="34" t="s">
        <v>11448</v>
      </c>
      <c s="35" t="s">
        <v>5</v>
      </c>
      <c s="6" t="s">
        <v>11379</v>
      </c>
      <c s="36" t="s">
        <v>86</v>
      </c>
      <c s="37">
        <v>4</v>
      </c>
      <c s="36">
        <v>0</v>
      </c>
      <c s="36">
        <f>ROUND(G411*H411,6)</f>
      </c>
      <c r="L411" s="38">
        <v>0</v>
      </c>
      <c s="32">
        <f>ROUND(ROUND(L411,2)*ROUND(G411,3),2)</f>
      </c>
      <c s="36" t="s">
        <v>76</v>
      </c>
      <c>
        <f>(M411*21)/100</f>
      </c>
      <c t="s">
        <v>27</v>
      </c>
    </row>
    <row r="412" spans="1:5" ht="12.75">
      <c r="A412" s="35" t="s">
        <v>54</v>
      </c>
      <c r="E412" s="39" t="s">
        <v>11379</v>
      </c>
    </row>
    <row r="413" spans="1:5" ht="12.75">
      <c r="A413" s="35" t="s">
        <v>55</v>
      </c>
      <c r="E413" s="40" t="s">
        <v>5</v>
      </c>
    </row>
    <row r="414" spans="1:5" ht="153">
      <c r="A414" t="s">
        <v>56</v>
      </c>
      <c r="E414" s="39" t="s">
        <v>11449</v>
      </c>
    </row>
    <row r="415" spans="1:16" ht="12.75">
      <c r="A415" t="s">
        <v>49</v>
      </c>
      <c s="34" t="s">
        <v>545</v>
      </c>
      <c s="34" t="s">
        <v>11450</v>
      </c>
      <c s="35" t="s">
        <v>5</v>
      </c>
      <c s="6" t="s">
        <v>11451</v>
      </c>
      <c s="36" t="s">
        <v>86</v>
      </c>
      <c s="37">
        <v>8</v>
      </c>
      <c s="36">
        <v>0</v>
      </c>
      <c s="36">
        <f>ROUND(G415*H415,6)</f>
      </c>
      <c r="L415" s="38">
        <v>0</v>
      </c>
      <c s="32">
        <f>ROUND(ROUND(L415,2)*ROUND(G415,3),2)</f>
      </c>
      <c s="36" t="s">
        <v>76</v>
      </c>
      <c>
        <f>(M415*21)/100</f>
      </c>
      <c t="s">
        <v>27</v>
      </c>
    </row>
    <row r="416" spans="1:5" ht="12.75">
      <c r="A416" s="35" t="s">
        <v>54</v>
      </c>
      <c r="E416" s="39" t="s">
        <v>11451</v>
      </c>
    </row>
    <row r="417" spans="1:5" ht="12.75">
      <c r="A417" s="35" t="s">
        <v>55</v>
      </c>
      <c r="E417" s="40" t="s">
        <v>5</v>
      </c>
    </row>
    <row r="418" spans="1:5" ht="63.75">
      <c r="A418" t="s">
        <v>56</v>
      </c>
      <c r="E418" s="39" t="s">
        <v>11452</v>
      </c>
    </row>
    <row r="419" spans="1:16" ht="12.75">
      <c r="A419" t="s">
        <v>49</v>
      </c>
      <c s="34" t="s">
        <v>548</v>
      </c>
      <c s="34" t="s">
        <v>11453</v>
      </c>
      <c s="35" t="s">
        <v>5</v>
      </c>
      <c s="6" t="s">
        <v>11454</v>
      </c>
      <c s="36" t="s">
        <v>86</v>
      </c>
      <c s="37">
        <v>8</v>
      </c>
      <c s="36">
        <v>0</v>
      </c>
      <c s="36">
        <f>ROUND(G419*H419,6)</f>
      </c>
      <c r="L419" s="38">
        <v>0</v>
      </c>
      <c s="32">
        <f>ROUND(ROUND(L419,2)*ROUND(G419,3),2)</f>
      </c>
      <c s="36" t="s">
        <v>76</v>
      </c>
      <c>
        <f>(M419*21)/100</f>
      </c>
      <c t="s">
        <v>27</v>
      </c>
    </row>
    <row r="420" spans="1:5" ht="12.75">
      <c r="A420" s="35" t="s">
        <v>54</v>
      </c>
      <c r="E420" s="39" t="s">
        <v>11454</v>
      </c>
    </row>
    <row r="421" spans="1:5" ht="12.75">
      <c r="A421" s="35" t="s">
        <v>55</v>
      </c>
      <c r="E421" s="40" t="s">
        <v>5</v>
      </c>
    </row>
    <row r="422" spans="1:5" ht="12.75">
      <c r="A422" t="s">
        <v>56</v>
      </c>
      <c r="E422" s="39" t="s">
        <v>5</v>
      </c>
    </row>
    <row r="423" spans="1:16" ht="12.75">
      <c r="A423" t="s">
        <v>49</v>
      </c>
      <c s="34" t="s">
        <v>552</v>
      </c>
      <c s="34" t="s">
        <v>11455</v>
      </c>
      <c s="35" t="s">
        <v>5</v>
      </c>
      <c s="6" t="s">
        <v>11451</v>
      </c>
      <c s="36" t="s">
        <v>86</v>
      </c>
      <c s="37">
        <v>6</v>
      </c>
      <c s="36">
        <v>0</v>
      </c>
      <c s="36">
        <f>ROUND(G423*H423,6)</f>
      </c>
      <c r="L423" s="38">
        <v>0</v>
      </c>
      <c s="32">
        <f>ROUND(ROUND(L423,2)*ROUND(G423,3),2)</f>
      </c>
      <c s="36" t="s">
        <v>76</v>
      </c>
      <c>
        <f>(M423*21)/100</f>
      </c>
      <c t="s">
        <v>27</v>
      </c>
    </row>
    <row r="424" spans="1:5" ht="12.75">
      <c r="A424" s="35" t="s">
        <v>54</v>
      </c>
      <c r="E424" s="39" t="s">
        <v>11451</v>
      </c>
    </row>
    <row r="425" spans="1:5" ht="12.75">
      <c r="A425" s="35" t="s">
        <v>55</v>
      </c>
      <c r="E425" s="40" t="s">
        <v>5</v>
      </c>
    </row>
    <row r="426" spans="1:5" ht="63.75">
      <c r="A426" t="s">
        <v>56</v>
      </c>
      <c r="E426" s="39" t="s">
        <v>11456</v>
      </c>
    </row>
    <row r="427" spans="1:16" ht="12.75">
      <c r="A427" t="s">
        <v>49</v>
      </c>
      <c s="34" t="s">
        <v>555</v>
      </c>
      <c s="34" t="s">
        <v>11457</v>
      </c>
      <c s="35" t="s">
        <v>5</v>
      </c>
      <c s="6" t="s">
        <v>11458</v>
      </c>
      <c s="36" t="s">
        <v>86</v>
      </c>
      <c s="37">
        <v>6</v>
      </c>
      <c s="36">
        <v>0</v>
      </c>
      <c s="36">
        <f>ROUND(G427*H427,6)</f>
      </c>
      <c r="L427" s="38">
        <v>0</v>
      </c>
      <c s="32">
        <f>ROUND(ROUND(L427,2)*ROUND(G427,3),2)</f>
      </c>
      <c s="36" t="s">
        <v>76</v>
      </c>
      <c>
        <f>(M427*21)/100</f>
      </c>
      <c t="s">
        <v>27</v>
      </c>
    </row>
    <row r="428" spans="1:5" ht="12.75">
      <c r="A428" s="35" t="s">
        <v>54</v>
      </c>
      <c r="E428" s="39" t="s">
        <v>11458</v>
      </c>
    </row>
    <row r="429" spans="1:5" ht="12.75">
      <c r="A429" s="35" t="s">
        <v>55</v>
      </c>
      <c r="E429" s="40" t="s">
        <v>5</v>
      </c>
    </row>
    <row r="430" spans="1:5" ht="12.75">
      <c r="A430" t="s">
        <v>56</v>
      </c>
      <c r="E430" s="39" t="s">
        <v>5</v>
      </c>
    </row>
    <row r="431" spans="1:16" ht="12.75">
      <c r="A431" t="s">
        <v>49</v>
      </c>
      <c s="34" t="s">
        <v>556</v>
      </c>
      <c s="34" t="s">
        <v>11459</v>
      </c>
      <c s="35" t="s">
        <v>5</v>
      </c>
      <c s="6" t="s">
        <v>11356</v>
      </c>
      <c s="36" t="s">
        <v>86</v>
      </c>
      <c s="37">
        <v>2</v>
      </c>
      <c s="36">
        <v>0</v>
      </c>
      <c s="36">
        <f>ROUND(G431*H431,6)</f>
      </c>
      <c r="L431" s="38">
        <v>0</v>
      </c>
      <c s="32">
        <f>ROUND(ROUND(L431,2)*ROUND(G431,3),2)</f>
      </c>
      <c s="36" t="s">
        <v>76</v>
      </c>
      <c>
        <f>(M431*21)/100</f>
      </c>
      <c t="s">
        <v>27</v>
      </c>
    </row>
    <row r="432" spans="1:5" ht="12.75">
      <c r="A432" s="35" t="s">
        <v>54</v>
      </c>
      <c r="E432" s="39" t="s">
        <v>11356</v>
      </c>
    </row>
    <row r="433" spans="1:5" ht="12.75">
      <c r="A433" s="35" t="s">
        <v>55</v>
      </c>
      <c r="E433" s="40" t="s">
        <v>5</v>
      </c>
    </row>
    <row r="434" spans="1:5" ht="38.25">
      <c r="A434" t="s">
        <v>56</v>
      </c>
      <c r="E434" s="39" t="s">
        <v>11460</v>
      </c>
    </row>
    <row r="435" spans="1:16" ht="12.75">
      <c r="A435" t="s">
        <v>49</v>
      </c>
      <c s="34" t="s">
        <v>557</v>
      </c>
      <c s="34" t="s">
        <v>11461</v>
      </c>
      <c s="35" t="s">
        <v>5</v>
      </c>
      <c s="6" t="s">
        <v>11462</v>
      </c>
      <c s="36" t="s">
        <v>86</v>
      </c>
      <c s="37">
        <v>2</v>
      </c>
      <c s="36">
        <v>0</v>
      </c>
      <c s="36">
        <f>ROUND(G435*H435,6)</f>
      </c>
      <c r="L435" s="38">
        <v>0</v>
      </c>
      <c s="32">
        <f>ROUND(ROUND(L435,2)*ROUND(G435,3),2)</f>
      </c>
      <c s="36" t="s">
        <v>76</v>
      </c>
      <c>
        <f>(M435*21)/100</f>
      </c>
      <c t="s">
        <v>27</v>
      </c>
    </row>
    <row r="436" spans="1:5" ht="12.75">
      <c r="A436" s="35" t="s">
        <v>54</v>
      </c>
      <c r="E436" s="39" t="s">
        <v>11462</v>
      </c>
    </row>
    <row r="437" spans="1:5" ht="12.75">
      <c r="A437" s="35" t="s">
        <v>55</v>
      </c>
      <c r="E437" s="40" t="s">
        <v>5</v>
      </c>
    </row>
    <row r="438" spans="1:5" ht="12.75">
      <c r="A438" t="s">
        <v>56</v>
      </c>
      <c r="E438" s="39" t="s">
        <v>5</v>
      </c>
    </row>
    <row r="439" spans="1:16" ht="12.75">
      <c r="A439" t="s">
        <v>49</v>
      </c>
      <c s="34" t="s">
        <v>559</v>
      </c>
      <c s="34" t="s">
        <v>11463</v>
      </c>
      <c s="35" t="s">
        <v>5</v>
      </c>
      <c s="6" t="s">
        <v>11356</v>
      </c>
      <c s="36" t="s">
        <v>86</v>
      </c>
      <c s="37">
        <v>1</v>
      </c>
      <c s="36">
        <v>0</v>
      </c>
      <c s="36">
        <f>ROUND(G439*H439,6)</f>
      </c>
      <c r="L439" s="38">
        <v>0</v>
      </c>
      <c s="32">
        <f>ROUND(ROUND(L439,2)*ROUND(G439,3),2)</f>
      </c>
      <c s="36" t="s">
        <v>76</v>
      </c>
      <c>
        <f>(M439*21)/100</f>
      </c>
      <c t="s">
        <v>27</v>
      </c>
    </row>
    <row r="440" spans="1:5" ht="12.75">
      <c r="A440" s="35" t="s">
        <v>54</v>
      </c>
      <c r="E440" s="39" t="s">
        <v>11356</v>
      </c>
    </row>
    <row r="441" spans="1:5" ht="12.75">
      <c r="A441" s="35" t="s">
        <v>55</v>
      </c>
      <c r="E441" s="40" t="s">
        <v>5</v>
      </c>
    </row>
    <row r="442" spans="1:5" ht="38.25">
      <c r="A442" t="s">
        <v>56</v>
      </c>
      <c r="E442" s="39" t="s">
        <v>11464</v>
      </c>
    </row>
    <row r="443" spans="1:16" ht="12.75">
      <c r="A443" t="s">
        <v>49</v>
      </c>
      <c s="34" t="s">
        <v>563</v>
      </c>
      <c s="34" t="s">
        <v>11465</v>
      </c>
      <c s="35" t="s">
        <v>5</v>
      </c>
      <c s="6" t="s">
        <v>11466</v>
      </c>
      <c s="36" t="s">
        <v>86</v>
      </c>
      <c s="37">
        <v>1</v>
      </c>
      <c s="36">
        <v>0</v>
      </c>
      <c s="36">
        <f>ROUND(G443*H443,6)</f>
      </c>
      <c r="L443" s="38">
        <v>0</v>
      </c>
      <c s="32">
        <f>ROUND(ROUND(L443,2)*ROUND(G443,3),2)</f>
      </c>
      <c s="36" t="s">
        <v>76</v>
      </c>
      <c>
        <f>(M443*21)/100</f>
      </c>
      <c t="s">
        <v>27</v>
      </c>
    </row>
    <row r="444" spans="1:5" ht="12.75">
      <c r="A444" s="35" t="s">
        <v>54</v>
      </c>
      <c r="E444" s="39" t="s">
        <v>11466</v>
      </c>
    </row>
    <row r="445" spans="1:5" ht="12.75">
      <c r="A445" s="35" t="s">
        <v>55</v>
      </c>
      <c r="E445" s="40" t="s">
        <v>5</v>
      </c>
    </row>
    <row r="446" spans="1:5" ht="12.75">
      <c r="A446" t="s">
        <v>56</v>
      </c>
      <c r="E446" s="39" t="s">
        <v>5</v>
      </c>
    </row>
    <row r="447" spans="1:16" ht="12.75">
      <c r="A447" t="s">
        <v>49</v>
      </c>
      <c s="34" t="s">
        <v>567</v>
      </c>
      <c s="34" t="s">
        <v>11467</v>
      </c>
      <c s="35" t="s">
        <v>5</v>
      </c>
      <c s="6" t="s">
        <v>11356</v>
      </c>
      <c s="36" t="s">
        <v>86</v>
      </c>
      <c s="37">
        <v>2</v>
      </c>
      <c s="36">
        <v>0</v>
      </c>
      <c s="36">
        <f>ROUND(G447*H447,6)</f>
      </c>
      <c r="L447" s="38">
        <v>0</v>
      </c>
      <c s="32">
        <f>ROUND(ROUND(L447,2)*ROUND(G447,3),2)</f>
      </c>
      <c s="36" t="s">
        <v>76</v>
      </c>
      <c>
        <f>(M447*21)/100</f>
      </c>
      <c t="s">
        <v>27</v>
      </c>
    </row>
    <row r="448" spans="1:5" ht="12.75">
      <c r="A448" s="35" t="s">
        <v>54</v>
      </c>
      <c r="E448" s="39" t="s">
        <v>11356</v>
      </c>
    </row>
    <row r="449" spans="1:5" ht="12.75">
      <c r="A449" s="35" t="s">
        <v>55</v>
      </c>
      <c r="E449" s="40" t="s">
        <v>5</v>
      </c>
    </row>
    <row r="450" spans="1:5" ht="38.25">
      <c r="A450" t="s">
        <v>56</v>
      </c>
      <c r="E450" s="39" t="s">
        <v>11468</v>
      </c>
    </row>
    <row r="451" spans="1:16" ht="12.75">
      <c r="A451" t="s">
        <v>49</v>
      </c>
      <c s="34" t="s">
        <v>571</v>
      </c>
      <c s="34" t="s">
        <v>11469</v>
      </c>
      <c s="35" t="s">
        <v>5</v>
      </c>
      <c s="6" t="s">
        <v>11470</v>
      </c>
      <c s="36" t="s">
        <v>86</v>
      </c>
      <c s="37">
        <v>2</v>
      </c>
      <c s="36">
        <v>0</v>
      </c>
      <c s="36">
        <f>ROUND(G451*H451,6)</f>
      </c>
      <c r="L451" s="38">
        <v>0</v>
      </c>
      <c s="32">
        <f>ROUND(ROUND(L451,2)*ROUND(G451,3),2)</f>
      </c>
      <c s="36" t="s">
        <v>76</v>
      </c>
      <c>
        <f>(M451*21)/100</f>
      </c>
      <c t="s">
        <v>27</v>
      </c>
    </row>
    <row r="452" spans="1:5" ht="12.75">
      <c r="A452" s="35" t="s">
        <v>54</v>
      </c>
      <c r="E452" s="39" t="s">
        <v>11470</v>
      </c>
    </row>
    <row r="453" spans="1:5" ht="12.75">
      <c r="A453" s="35" t="s">
        <v>55</v>
      </c>
      <c r="E453" s="40" t="s">
        <v>5</v>
      </c>
    </row>
    <row r="454" spans="1:5" ht="12.75">
      <c r="A454" t="s">
        <v>56</v>
      </c>
      <c r="E454" s="39" t="s">
        <v>5</v>
      </c>
    </row>
    <row r="455" spans="1:16" ht="12.75">
      <c r="A455" t="s">
        <v>49</v>
      </c>
      <c s="34" t="s">
        <v>574</v>
      </c>
      <c s="34" t="s">
        <v>11471</v>
      </c>
      <c s="35" t="s">
        <v>5</v>
      </c>
      <c s="6" t="s">
        <v>11472</v>
      </c>
      <c s="36" t="s">
        <v>86</v>
      </c>
      <c s="37">
        <v>1</v>
      </c>
      <c s="36">
        <v>0</v>
      </c>
      <c s="36">
        <f>ROUND(G455*H455,6)</f>
      </c>
      <c r="L455" s="38">
        <v>0</v>
      </c>
      <c s="32">
        <f>ROUND(ROUND(L455,2)*ROUND(G455,3),2)</f>
      </c>
      <c s="36" t="s">
        <v>76</v>
      </c>
      <c>
        <f>(M455*21)/100</f>
      </c>
      <c t="s">
        <v>27</v>
      </c>
    </row>
    <row r="456" spans="1:5" ht="12.75">
      <c r="A456" s="35" t="s">
        <v>54</v>
      </c>
      <c r="E456" s="39" t="s">
        <v>11472</v>
      </c>
    </row>
    <row r="457" spans="1:5" ht="12.75">
      <c r="A457" s="35" t="s">
        <v>55</v>
      </c>
      <c r="E457" s="40" t="s">
        <v>5</v>
      </c>
    </row>
    <row r="458" spans="1:5" ht="38.25">
      <c r="A458" t="s">
        <v>56</v>
      </c>
      <c r="E458" s="39" t="s">
        <v>11473</v>
      </c>
    </row>
    <row r="459" spans="1:16" ht="12.75">
      <c r="A459" t="s">
        <v>49</v>
      </c>
      <c s="34" t="s">
        <v>578</v>
      </c>
      <c s="34" t="s">
        <v>11474</v>
      </c>
      <c s="35" t="s">
        <v>5</v>
      </c>
      <c s="6" t="s">
        <v>11472</v>
      </c>
      <c s="36" t="s">
        <v>86</v>
      </c>
      <c s="37">
        <v>2</v>
      </c>
      <c s="36">
        <v>0</v>
      </c>
      <c s="36">
        <f>ROUND(G459*H459,6)</f>
      </c>
      <c r="L459" s="38">
        <v>0</v>
      </c>
      <c s="32">
        <f>ROUND(ROUND(L459,2)*ROUND(G459,3),2)</f>
      </c>
      <c s="36" t="s">
        <v>76</v>
      </c>
      <c>
        <f>(M459*21)/100</f>
      </c>
      <c t="s">
        <v>27</v>
      </c>
    </row>
    <row r="460" spans="1:5" ht="12.75">
      <c r="A460" s="35" t="s">
        <v>54</v>
      </c>
      <c r="E460" s="39" t="s">
        <v>11472</v>
      </c>
    </row>
    <row r="461" spans="1:5" ht="12.75">
      <c r="A461" s="35" t="s">
        <v>55</v>
      </c>
      <c r="E461" s="40" t="s">
        <v>5</v>
      </c>
    </row>
    <row r="462" spans="1:5" ht="25.5">
      <c r="A462" t="s">
        <v>56</v>
      </c>
      <c r="E462" s="39" t="s">
        <v>11475</v>
      </c>
    </row>
    <row r="463" spans="1:16" ht="12.75">
      <c r="A463" t="s">
        <v>49</v>
      </c>
      <c s="34" t="s">
        <v>581</v>
      </c>
      <c s="34" t="s">
        <v>11476</v>
      </c>
      <c s="35" t="s">
        <v>5</v>
      </c>
      <c s="6" t="s">
        <v>11477</v>
      </c>
      <c s="36" t="s">
        <v>86</v>
      </c>
      <c s="37">
        <v>2</v>
      </c>
      <c s="36">
        <v>0</v>
      </c>
      <c s="36">
        <f>ROUND(G463*H463,6)</f>
      </c>
      <c r="L463" s="38">
        <v>0</v>
      </c>
      <c s="32">
        <f>ROUND(ROUND(L463,2)*ROUND(G463,3),2)</f>
      </c>
      <c s="36" t="s">
        <v>76</v>
      </c>
      <c>
        <f>(M463*21)/100</f>
      </c>
      <c t="s">
        <v>27</v>
      </c>
    </row>
    <row r="464" spans="1:5" ht="12.75">
      <c r="A464" s="35" t="s">
        <v>54</v>
      </c>
      <c r="E464" s="39" t="s">
        <v>11477</v>
      </c>
    </row>
    <row r="465" spans="1:5" ht="12.75">
      <c r="A465" s="35" t="s">
        <v>55</v>
      </c>
      <c r="E465" s="40" t="s">
        <v>5</v>
      </c>
    </row>
    <row r="466" spans="1:5" ht="12.75">
      <c r="A466" t="s">
        <v>56</v>
      </c>
      <c r="E466" s="39" t="s">
        <v>5</v>
      </c>
    </row>
    <row r="467" spans="1:16" ht="12.75">
      <c r="A467" t="s">
        <v>49</v>
      </c>
      <c s="34" t="s">
        <v>584</v>
      </c>
      <c s="34" t="s">
        <v>11478</v>
      </c>
      <c s="35" t="s">
        <v>5</v>
      </c>
      <c s="6" t="s">
        <v>11479</v>
      </c>
      <c s="36" t="s">
        <v>86</v>
      </c>
      <c s="37">
        <v>1</v>
      </c>
      <c s="36">
        <v>0</v>
      </c>
      <c s="36">
        <f>ROUND(G467*H467,6)</f>
      </c>
      <c r="L467" s="38">
        <v>0</v>
      </c>
      <c s="32">
        <f>ROUND(ROUND(L467,2)*ROUND(G467,3),2)</f>
      </c>
      <c s="36" t="s">
        <v>76</v>
      </c>
      <c>
        <f>(M467*21)/100</f>
      </c>
      <c t="s">
        <v>27</v>
      </c>
    </row>
    <row r="468" spans="1:5" ht="12.75">
      <c r="A468" s="35" t="s">
        <v>54</v>
      </c>
      <c r="E468" s="39" t="s">
        <v>11479</v>
      </c>
    </row>
    <row r="469" spans="1:5" ht="12.75">
      <c r="A469" s="35" t="s">
        <v>55</v>
      </c>
      <c r="E469" s="40" t="s">
        <v>5</v>
      </c>
    </row>
    <row r="470" spans="1:5" ht="12.75">
      <c r="A470" t="s">
        <v>56</v>
      </c>
      <c r="E470" s="39" t="s">
        <v>5</v>
      </c>
    </row>
    <row r="471" spans="1:16" ht="12.75">
      <c r="A471" t="s">
        <v>49</v>
      </c>
      <c s="34" t="s">
        <v>587</v>
      </c>
      <c s="34" t="s">
        <v>11480</v>
      </c>
      <c s="35" t="s">
        <v>5</v>
      </c>
      <c s="6" t="s">
        <v>11481</v>
      </c>
      <c s="36" t="s">
        <v>86</v>
      </c>
      <c s="37">
        <v>4</v>
      </c>
      <c s="36">
        <v>0</v>
      </c>
      <c s="36">
        <f>ROUND(G471*H471,6)</f>
      </c>
      <c r="L471" s="38">
        <v>0</v>
      </c>
      <c s="32">
        <f>ROUND(ROUND(L471,2)*ROUND(G471,3),2)</f>
      </c>
      <c s="36" t="s">
        <v>76</v>
      </c>
      <c>
        <f>(M471*21)/100</f>
      </c>
      <c t="s">
        <v>27</v>
      </c>
    </row>
    <row r="472" spans="1:5" ht="12.75">
      <c r="A472" s="35" t="s">
        <v>54</v>
      </c>
      <c r="E472" s="39" t="s">
        <v>11481</v>
      </c>
    </row>
    <row r="473" spans="1:5" ht="12.75">
      <c r="A473" s="35" t="s">
        <v>55</v>
      </c>
      <c r="E473" s="40" t="s">
        <v>5</v>
      </c>
    </row>
    <row r="474" spans="1:5" ht="12.75">
      <c r="A474" t="s">
        <v>56</v>
      </c>
      <c r="E474" s="39" t="s">
        <v>5</v>
      </c>
    </row>
    <row r="475" spans="1:16" ht="12.75">
      <c r="A475" t="s">
        <v>49</v>
      </c>
      <c s="34" t="s">
        <v>590</v>
      </c>
      <c s="34" t="s">
        <v>11482</v>
      </c>
      <c s="35" t="s">
        <v>5</v>
      </c>
      <c s="6" t="s">
        <v>11343</v>
      </c>
      <c s="36" t="s">
        <v>86</v>
      </c>
      <c s="37">
        <v>1</v>
      </c>
      <c s="36">
        <v>0</v>
      </c>
      <c s="36">
        <f>ROUND(G475*H475,6)</f>
      </c>
      <c r="L475" s="38">
        <v>0</v>
      </c>
      <c s="32">
        <f>ROUND(ROUND(L475,2)*ROUND(G475,3),2)</f>
      </c>
      <c s="36" t="s">
        <v>76</v>
      </c>
      <c>
        <f>(M475*21)/100</f>
      </c>
      <c t="s">
        <v>27</v>
      </c>
    </row>
    <row r="476" spans="1:5" ht="12.75">
      <c r="A476" s="35" t="s">
        <v>54</v>
      </c>
      <c r="E476" s="39" t="s">
        <v>11343</v>
      </c>
    </row>
    <row r="477" spans="1:5" ht="12.75">
      <c r="A477" s="35" t="s">
        <v>55</v>
      </c>
      <c r="E477" s="40" t="s">
        <v>5</v>
      </c>
    </row>
    <row r="478" spans="1:5" ht="140.25">
      <c r="A478" t="s">
        <v>56</v>
      </c>
      <c r="E478" s="39" t="s">
        <v>11483</v>
      </c>
    </row>
    <row r="479" spans="1:16" ht="12.75">
      <c r="A479" t="s">
        <v>49</v>
      </c>
      <c s="34" t="s">
        <v>591</v>
      </c>
      <c s="34" t="s">
        <v>11484</v>
      </c>
      <c s="35" t="s">
        <v>5</v>
      </c>
      <c s="6" t="s">
        <v>11485</v>
      </c>
      <c s="36" t="s">
        <v>86</v>
      </c>
      <c s="37">
        <v>1</v>
      </c>
      <c s="36">
        <v>0</v>
      </c>
      <c s="36">
        <f>ROUND(G479*H479,6)</f>
      </c>
      <c r="L479" s="38">
        <v>0</v>
      </c>
      <c s="32">
        <f>ROUND(ROUND(L479,2)*ROUND(G479,3),2)</f>
      </c>
      <c s="36" t="s">
        <v>76</v>
      </c>
      <c>
        <f>(M479*21)/100</f>
      </c>
      <c t="s">
        <v>27</v>
      </c>
    </row>
    <row r="480" spans="1:5" ht="12.75">
      <c r="A480" s="35" t="s">
        <v>54</v>
      </c>
      <c r="E480" s="39" t="s">
        <v>11485</v>
      </c>
    </row>
    <row r="481" spans="1:5" ht="12.75">
      <c r="A481" s="35" t="s">
        <v>55</v>
      </c>
      <c r="E481" s="40" t="s">
        <v>5</v>
      </c>
    </row>
    <row r="482" spans="1:5" ht="12.75">
      <c r="A482" t="s">
        <v>56</v>
      </c>
      <c r="E482" s="39" t="s">
        <v>5</v>
      </c>
    </row>
    <row r="483" spans="1:16" ht="12.75">
      <c r="A483" t="s">
        <v>49</v>
      </c>
      <c s="34" t="s">
        <v>592</v>
      </c>
      <c s="34" t="s">
        <v>11486</v>
      </c>
      <c s="35" t="s">
        <v>5</v>
      </c>
      <c s="6" t="s">
        <v>11343</v>
      </c>
      <c s="36" t="s">
        <v>86</v>
      </c>
      <c s="37">
        <v>1</v>
      </c>
      <c s="36">
        <v>0</v>
      </c>
      <c s="36">
        <f>ROUND(G483*H483,6)</f>
      </c>
      <c r="L483" s="38">
        <v>0</v>
      </c>
      <c s="32">
        <f>ROUND(ROUND(L483,2)*ROUND(G483,3),2)</f>
      </c>
      <c s="36" t="s">
        <v>76</v>
      </c>
      <c>
        <f>(M483*21)/100</f>
      </c>
      <c t="s">
        <v>27</v>
      </c>
    </row>
    <row r="484" spans="1:5" ht="12.75">
      <c r="A484" s="35" t="s">
        <v>54</v>
      </c>
      <c r="E484" s="39" t="s">
        <v>11343</v>
      </c>
    </row>
    <row r="485" spans="1:5" ht="12.75">
      <c r="A485" s="35" t="s">
        <v>55</v>
      </c>
      <c r="E485" s="40" t="s">
        <v>5</v>
      </c>
    </row>
    <row r="486" spans="1:5" ht="63.75">
      <c r="A486" t="s">
        <v>56</v>
      </c>
      <c r="E486" s="39" t="s">
        <v>11487</v>
      </c>
    </row>
    <row r="487" spans="1:16" ht="12.75">
      <c r="A487" t="s">
        <v>49</v>
      </c>
      <c s="34" t="s">
        <v>595</v>
      </c>
      <c s="34" t="s">
        <v>11488</v>
      </c>
      <c s="35" t="s">
        <v>5</v>
      </c>
      <c s="6" t="s">
        <v>11489</v>
      </c>
      <c s="36" t="s">
        <v>86</v>
      </c>
      <c s="37">
        <v>1</v>
      </c>
      <c s="36">
        <v>0</v>
      </c>
      <c s="36">
        <f>ROUND(G487*H487,6)</f>
      </c>
      <c r="L487" s="38">
        <v>0</v>
      </c>
      <c s="32">
        <f>ROUND(ROUND(L487,2)*ROUND(G487,3),2)</f>
      </c>
      <c s="36" t="s">
        <v>76</v>
      </c>
      <c>
        <f>(M487*21)/100</f>
      </c>
      <c t="s">
        <v>27</v>
      </c>
    </row>
    <row r="488" spans="1:5" ht="12.75">
      <c r="A488" s="35" t="s">
        <v>54</v>
      </c>
      <c r="E488" s="39" t="s">
        <v>11489</v>
      </c>
    </row>
    <row r="489" spans="1:5" ht="12.75">
      <c r="A489" s="35" t="s">
        <v>55</v>
      </c>
      <c r="E489" s="40" t="s">
        <v>5</v>
      </c>
    </row>
    <row r="490" spans="1:5" ht="12.75">
      <c r="A490" t="s">
        <v>56</v>
      </c>
      <c r="E490" s="39" t="s">
        <v>5</v>
      </c>
    </row>
    <row r="491" spans="1:16" ht="12.75">
      <c r="A491" t="s">
        <v>49</v>
      </c>
      <c s="34" t="s">
        <v>598</v>
      </c>
      <c s="34" t="s">
        <v>11490</v>
      </c>
      <c s="35" t="s">
        <v>5</v>
      </c>
      <c s="6" t="s">
        <v>11491</v>
      </c>
      <c s="36" t="s">
        <v>86</v>
      </c>
      <c s="37">
        <v>26</v>
      </c>
      <c s="36">
        <v>0</v>
      </c>
      <c s="36">
        <f>ROUND(G491*H491,6)</f>
      </c>
      <c r="L491" s="38">
        <v>0</v>
      </c>
      <c s="32">
        <f>ROUND(ROUND(L491,2)*ROUND(G491,3),2)</f>
      </c>
      <c s="36" t="s">
        <v>76</v>
      </c>
      <c>
        <f>(M491*21)/100</f>
      </c>
      <c t="s">
        <v>27</v>
      </c>
    </row>
    <row r="492" spans="1:5" ht="12.75">
      <c r="A492" s="35" t="s">
        <v>54</v>
      </c>
      <c r="E492" s="39" t="s">
        <v>11491</v>
      </c>
    </row>
    <row r="493" spans="1:5" ht="12.75">
      <c r="A493" s="35" t="s">
        <v>55</v>
      </c>
      <c r="E493" s="40" t="s">
        <v>5</v>
      </c>
    </row>
    <row r="494" spans="1:5" ht="153">
      <c r="A494" t="s">
        <v>56</v>
      </c>
      <c r="E494" s="39" t="s">
        <v>11492</v>
      </c>
    </row>
    <row r="495" spans="1:16" ht="12.75">
      <c r="A495" t="s">
        <v>49</v>
      </c>
      <c s="34" t="s">
        <v>602</v>
      </c>
      <c s="34" t="s">
        <v>11493</v>
      </c>
      <c s="35" t="s">
        <v>5</v>
      </c>
      <c s="6" t="s">
        <v>11494</v>
      </c>
      <c s="36" t="s">
        <v>86</v>
      </c>
      <c s="37">
        <v>26</v>
      </c>
      <c s="36">
        <v>0</v>
      </c>
      <c s="36">
        <f>ROUND(G495*H495,6)</f>
      </c>
      <c r="L495" s="38">
        <v>0</v>
      </c>
      <c s="32">
        <f>ROUND(ROUND(L495,2)*ROUND(G495,3),2)</f>
      </c>
      <c s="36" t="s">
        <v>76</v>
      </c>
      <c>
        <f>(M495*21)/100</f>
      </c>
      <c t="s">
        <v>27</v>
      </c>
    </row>
    <row r="496" spans="1:5" ht="12.75">
      <c r="A496" s="35" t="s">
        <v>54</v>
      </c>
      <c r="E496" s="39" t="s">
        <v>11494</v>
      </c>
    </row>
    <row r="497" spans="1:5" ht="12.75">
      <c r="A497" s="35" t="s">
        <v>55</v>
      </c>
      <c r="E497" s="40" t="s">
        <v>5</v>
      </c>
    </row>
    <row r="498" spans="1:5" ht="12.75">
      <c r="A498" t="s">
        <v>56</v>
      </c>
      <c r="E498" s="39" t="s">
        <v>5</v>
      </c>
    </row>
    <row r="499" spans="1:16" ht="12.75">
      <c r="A499" t="s">
        <v>49</v>
      </c>
      <c s="34" t="s">
        <v>603</v>
      </c>
      <c s="34" t="s">
        <v>11495</v>
      </c>
      <c s="35" t="s">
        <v>5</v>
      </c>
      <c s="6" t="s">
        <v>11343</v>
      </c>
      <c s="36" t="s">
        <v>86</v>
      </c>
      <c s="37">
        <v>2</v>
      </c>
      <c s="36">
        <v>0</v>
      </c>
      <c s="36">
        <f>ROUND(G499*H499,6)</f>
      </c>
      <c r="L499" s="38">
        <v>0</v>
      </c>
      <c s="32">
        <f>ROUND(ROUND(L499,2)*ROUND(G499,3),2)</f>
      </c>
      <c s="36" t="s">
        <v>76</v>
      </c>
      <c>
        <f>(M499*21)/100</f>
      </c>
      <c t="s">
        <v>27</v>
      </c>
    </row>
    <row r="500" spans="1:5" ht="12.75">
      <c r="A500" s="35" t="s">
        <v>54</v>
      </c>
      <c r="E500" s="39" t="s">
        <v>11343</v>
      </c>
    </row>
    <row r="501" spans="1:5" ht="12.75">
      <c r="A501" s="35" t="s">
        <v>55</v>
      </c>
      <c r="E501" s="40" t="s">
        <v>5</v>
      </c>
    </row>
    <row r="502" spans="1:5" ht="114.75">
      <c r="A502" t="s">
        <v>56</v>
      </c>
      <c r="E502" s="39" t="s">
        <v>11496</v>
      </c>
    </row>
    <row r="503" spans="1:16" ht="12.75">
      <c r="A503" t="s">
        <v>49</v>
      </c>
      <c s="34" t="s">
        <v>606</v>
      </c>
      <c s="34" t="s">
        <v>11497</v>
      </c>
      <c s="35" t="s">
        <v>5</v>
      </c>
      <c s="6" t="s">
        <v>11498</v>
      </c>
      <c s="36" t="s">
        <v>86</v>
      </c>
      <c s="37">
        <v>2</v>
      </c>
      <c s="36">
        <v>0</v>
      </c>
      <c s="36">
        <f>ROUND(G503*H503,6)</f>
      </c>
      <c r="L503" s="38">
        <v>0</v>
      </c>
      <c s="32">
        <f>ROUND(ROUND(L503,2)*ROUND(G503,3),2)</f>
      </c>
      <c s="36" t="s">
        <v>76</v>
      </c>
      <c>
        <f>(M503*21)/100</f>
      </c>
      <c t="s">
        <v>27</v>
      </c>
    </row>
    <row r="504" spans="1:5" ht="12.75">
      <c r="A504" s="35" t="s">
        <v>54</v>
      </c>
      <c r="E504" s="39" t="s">
        <v>11498</v>
      </c>
    </row>
    <row r="505" spans="1:5" ht="12.75">
      <c r="A505" s="35" t="s">
        <v>55</v>
      </c>
      <c r="E505" s="40" t="s">
        <v>5</v>
      </c>
    </row>
    <row r="506" spans="1:5" ht="12.75">
      <c r="A506" t="s">
        <v>56</v>
      </c>
      <c r="E506" s="39" t="s">
        <v>5</v>
      </c>
    </row>
    <row r="507" spans="1:16" ht="12.75">
      <c r="A507" t="s">
        <v>49</v>
      </c>
      <c s="34" t="s">
        <v>607</v>
      </c>
      <c s="34" t="s">
        <v>11499</v>
      </c>
      <c s="35" t="s">
        <v>5</v>
      </c>
      <c s="6" t="s">
        <v>11343</v>
      </c>
      <c s="36" t="s">
        <v>86</v>
      </c>
      <c s="37">
        <v>2</v>
      </c>
      <c s="36">
        <v>0</v>
      </c>
      <c s="36">
        <f>ROUND(G507*H507,6)</f>
      </c>
      <c r="L507" s="38">
        <v>0</v>
      </c>
      <c s="32">
        <f>ROUND(ROUND(L507,2)*ROUND(G507,3),2)</f>
      </c>
      <c s="36" t="s">
        <v>76</v>
      </c>
      <c>
        <f>(M507*21)/100</f>
      </c>
      <c t="s">
        <v>27</v>
      </c>
    </row>
    <row r="508" spans="1:5" ht="12.75">
      <c r="A508" s="35" t="s">
        <v>54</v>
      </c>
      <c r="E508" s="39" t="s">
        <v>11343</v>
      </c>
    </row>
    <row r="509" spans="1:5" ht="12.75">
      <c r="A509" s="35" t="s">
        <v>55</v>
      </c>
      <c r="E509" s="40" t="s">
        <v>5</v>
      </c>
    </row>
    <row r="510" spans="1:5" ht="102">
      <c r="A510" t="s">
        <v>56</v>
      </c>
      <c r="E510" s="39" t="s">
        <v>11500</v>
      </c>
    </row>
    <row r="511" spans="1:16" ht="12.75">
      <c r="A511" t="s">
        <v>49</v>
      </c>
      <c s="34" t="s">
        <v>608</v>
      </c>
      <c s="34" t="s">
        <v>11501</v>
      </c>
      <c s="35" t="s">
        <v>5</v>
      </c>
      <c s="6" t="s">
        <v>11502</v>
      </c>
      <c s="36" t="s">
        <v>86</v>
      </c>
      <c s="37">
        <v>2</v>
      </c>
      <c s="36">
        <v>0</v>
      </c>
      <c s="36">
        <f>ROUND(G511*H511,6)</f>
      </c>
      <c r="L511" s="38">
        <v>0</v>
      </c>
      <c s="32">
        <f>ROUND(ROUND(L511,2)*ROUND(G511,3),2)</f>
      </c>
      <c s="36" t="s">
        <v>76</v>
      </c>
      <c>
        <f>(M511*21)/100</f>
      </c>
      <c t="s">
        <v>27</v>
      </c>
    </row>
    <row r="512" spans="1:5" ht="12.75">
      <c r="A512" s="35" t="s">
        <v>54</v>
      </c>
      <c r="E512" s="39" t="s">
        <v>11502</v>
      </c>
    </row>
    <row r="513" spans="1:5" ht="12.75">
      <c r="A513" s="35" t="s">
        <v>55</v>
      </c>
      <c r="E513" s="40" t="s">
        <v>5</v>
      </c>
    </row>
    <row r="514" spans="1:5" ht="12.75">
      <c r="A514" t="s">
        <v>56</v>
      </c>
      <c r="E514" s="39" t="s">
        <v>5</v>
      </c>
    </row>
    <row r="515" spans="1:16" ht="12.75">
      <c r="A515" t="s">
        <v>49</v>
      </c>
      <c s="34" t="s">
        <v>609</v>
      </c>
      <c s="34" t="s">
        <v>11503</v>
      </c>
      <c s="35" t="s">
        <v>5</v>
      </c>
      <c s="6" t="s">
        <v>11504</v>
      </c>
      <c s="36" t="s">
        <v>86</v>
      </c>
      <c s="37">
        <v>1</v>
      </c>
      <c s="36">
        <v>0</v>
      </c>
      <c s="36">
        <f>ROUND(G515*H515,6)</f>
      </c>
      <c r="L515" s="38">
        <v>0</v>
      </c>
      <c s="32">
        <f>ROUND(ROUND(L515,2)*ROUND(G515,3),2)</f>
      </c>
      <c s="36" t="s">
        <v>76</v>
      </c>
      <c>
        <f>(M515*21)/100</f>
      </c>
      <c t="s">
        <v>27</v>
      </c>
    </row>
    <row r="516" spans="1:5" ht="12.75">
      <c r="A516" s="35" t="s">
        <v>54</v>
      </c>
      <c r="E516" s="39" t="s">
        <v>11504</v>
      </c>
    </row>
    <row r="517" spans="1:5" ht="12.75">
      <c r="A517" s="35" t="s">
        <v>55</v>
      </c>
      <c r="E517" s="40" t="s">
        <v>5</v>
      </c>
    </row>
    <row r="518" spans="1:5" ht="89.25">
      <c r="A518" t="s">
        <v>56</v>
      </c>
      <c r="E518" s="39" t="s">
        <v>11505</v>
      </c>
    </row>
    <row r="519" spans="1:16" ht="12.75">
      <c r="A519" t="s">
        <v>49</v>
      </c>
      <c s="34" t="s">
        <v>610</v>
      </c>
      <c s="34" t="s">
        <v>11506</v>
      </c>
      <c s="35" t="s">
        <v>5</v>
      </c>
      <c s="6" t="s">
        <v>11507</v>
      </c>
      <c s="36" t="s">
        <v>86</v>
      </c>
      <c s="37">
        <v>1</v>
      </c>
      <c s="36">
        <v>0</v>
      </c>
      <c s="36">
        <f>ROUND(G519*H519,6)</f>
      </c>
      <c r="L519" s="38">
        <v>0</v>
      </c>
      <c s="32">
        <f>ROUND(ROUND(L519,2)*ROUND(G519,3),2)</f>
      </c>
      <c s="36" t="s">
        <v>76</v>
      </c>
      <c>
        <f>(M519*21)/100</f>
      </c>
      <c t="s">
        <v>27</v>
      </c>
    </row>
    <row r="520" spans="1:5" ht="12.75">
      <c r="A520" s="35" t="s">
        <v>54</v>
      </c>
      <c r="E520" s="39" t="s">
        <v>11507</v>
      </c>
    </row>
    <row r="521" spans="1:5" ht="12.75">
      <c r="A521" s="35" t="s">
        <v>55</v>
      </c>
      <c r="E521" s="40" t="s">
        <v>5</v>
      </c>
    </row>
    <row r="522" spans="1:5" ht="12.75">
      <c r="A522" t="s">
        <v>56</v>
      </c>
      <c r="E522" s="39" t="s">
        <v>5</v>
      </c>
    </row>
    <row r="523" spans="1:16" ht="12.75">
      <c r="A523" t="s">
        <v>49</v>
      </c>
      <c s="34" t="s">
        <v>611</v>
      </c>
      <c s="34" t="s">
        <v>11508</v>
      </c>
      <c s="35" t="s">
        <v>5</v>
      </c>
      <c s="6" t="s">
        <v>11361</v>
      </c>
      <c s="36" t="s">
        <v>86</v>
      </c>
      <c s="37">
        <v>1</v>
      </c>
      <c s="36">
        <v>0</v>
      </c>
      <c s="36">
        <f>ROUND(G523*H523,6)</f>
      </c>
      <c r="L523" s="38">
        <v>0</v>
      </c>
      <c s="32">
        <f>ROUND(ROUND(L523,2)*ROUND(G523,3),2)</f>
      </c>
      <c s="36" t="s">
        <v>76</v>
      </c>
      <c>
        <f>(M523*21)/100</f>
      </c>
      <c t="s">
        <v>27</v>
      </c>
    </row>
    <row r="524" spans="1:5" ht="12.75">
      <c r="A524" s="35" t="s">
        <v>54</v>
      </c>
      <c r="E524" s="39" t="s">
        <v>11361</v>
      </c>
    </row>
    <row r="525" spans="1:5" ht="12.75">
      <c r="A525" s="35" t="s">
        <v>55</v>
      </c>
      <c r="E525" s="40" t="s">
        <v>5</v>
      </c>
    </row>
    <row r="526" spans="1:5" ht="51">
      <c r="A526" t="s">
        <v>56</v>
      </c>
      <c r="E526" s="39" t="s">
        <v>11509</v>
      </c>
    </row>
    <row r="527" spans="1:16" ht="12.75">
      <c r="A527" t="s">
        <v>49</v>
      </c>
      <c s="34" t="s">
        <v>612</v>
      </c>
      <c s="34" t="s">
        <v>11510</v>
      </c>
      <c s="35" t="s">
        <v>5</v>
      </c>
      <c s="6" t="s">
        <v>11511</v>
      </c>
      <c s="36" t="s">
        <v>86</v>
      </c>
      <c s="37">
        <v>1</v>
      </c>
      <c s="36">
        <v>0</v>
      </c>
      <c s="36">
        <f>ROUND(G527*H527,6)</f>
      </c>
      <c r="L527" s="38">
        <v>0</v>
      </c>
      <c s="32">
        <f>ROUND(ROUND(L527,2)*ROUND(G527,3),2)</f>
      </c>
      <c s="36" t="s">
        <v>76</v>
      </c>
      <c>
        <f>(M527*21)/100</f>
      </c>
      <c t="s">
        <v>27</v>
      </c>
    </row>
    <row r="528" spans="1:5" ht="12.75">
      <c r="A528" s="35" t="s">
        <v>54</v>
      </c>
      <c r="E528" s="39" t="s">
        <v>11511</v>
      </c>
    </row>
    <row r="529" spans="1:5" ht="12.75">
      <c r="A529" s="35" t="s">
        <v>55</v>
      </c>
      <c r="E529" s="40" t="s">
        <v>5</v>
      </c>
    </row>
    <row r="530" spans="1:5" ht="12.75">
      <c r="A530" t="s">
        <v>56</v>
      </c>
      <c r="E530" s="39" t="s">
        <v>5</v>
      </c>
    </row>
    <row r="531" spans="1:16" ht="12.75">
      <c r="A531" t="s">
        <v>49</v>
      </c>
      <c s="34" t="s">
        <v>613</v>
      </c>
      <c s="34" t="s">
        <v>11512</v>
      </c>
      <c s="35" t="s">
        <v>5</v>
      </c>
      <c s="6" t="s">
        <v>11361</v>
      </c>
      <c s="36" t="s">
        <v>86</v>
      </c>
      <c s="37">
        <v>1</v>
      </c>
      <c s="36">
        <v>0</v>
      </c>
      <c s="36">
        <f>ROUND(G531*H531,6)</f>
      </c>
      <c r="L531" s="38">
        <v>0</v>
      </c>
      <c s="32">
        <f>ROUND(ROUND(L531,2)*ROUND(G531,3),2)</f>
      </c>
      <c s="36" t="s">
        <v>76</v>
      </c>
      <c>
        <f>(M531*21)/100</f>
      </c>
      <c t="s">
        <v>27</v>
      </c>
    </row>
    <row r="532" spans="1:5" ht="12.75">
      <c r="A532" s="35" t="s">
        <v>54</v>
      </c>
      <c r="E532" s="39" t="s">
        <v>11361</v>
      </c>
    </row>
    <row r="533" spans="1:5" ht="12.75">
      <c r="A533" s="35" t="s">
        <v>55</v>
      </c>
      <c r="E533" s="40" t="s">
        <v>5</v>
      </c>
    </row>
    <row r="534" spans="1:5" ht="63.75">
      <c r="A534" t="s">
        <v>56</v>
      </c>
      <c r="E534" s="39" t="s">
        <v>11513</v>
      </c>
    </row>
    <row r="535" spans="1:16" ht="12.75">
      <c r="A535" t="s">
        <v>49</v>
      </c>
      <c s="34" t="s">
        <v>614</v>
      </c>
      <c s="34" t="s">
        <v>11514</v>
      </c>
      <c s="35" t="s">
        <v>5</v>
      </c>
      <c s="6" t="s">
        <v>11515</v>
      </c>
      <c s="36" t="s">
        <v>86</v>
      </c>
      <c s="37">
        <v>1</v>
      </c>
      <c s="36">
        <v>0</v>
      </c>
      <c s="36">
        <f>ROUND(G535*H535,6)</f>
      </c>
      <c r="L535" s="38">
        <v>0</v>
      </c>
      <c s="32">
        <f>ROUND(ROUND(L535,2)*ROUND(G535,3),2)</f>
      </c>
      <c s="36" t="s">
        <v>76</v>
      </c>
      <c>
        <f>(M535*21)/100</f>
      </c>
      <c t="s">
        <v>27</v>
      </c>
    </row>
    <row r="536" spans="1:5" ht="12.75">
      <c r="A536" s="35" t="s">
        <v>54</v>
      </c>
      <c r="E536" s="39" t="s">
        <v>11515</v>
      </c>
    </row>
    <row r="537" spans="1:5" ht="12.75">
      <c r="A537" s="35" t="s">
        <v>55</v>
      </c>
      <c r="E537" s="40" t="s">
        <v>5</v>
      </c>
    </row>
    <row r="538" spans="1:5" ht="12.75">
      <c r="A538" t="s">
        <v>56</v>
      </c>
      <c r="E538" s="39" t="s">
        <v>5</v>
      </c>
    </row>
    <row r="539" spans="1:16" ht="12.75">
      <c r="A539" t="s">
        <v>49</v>
      </c>
      <c s="34" t="s">
        <v>615</v>
      </c>
      <c s="34" t="s">
        <v>11516</v>
      </c>
      <c s="35" t="s">
        <v>5</v>
      </c>
      <c s="6" t="s">
        <v>11343</v>
      </c>
      <c s="36" t="s">
        <v>86</v>
      </c>
      <c s="37">
        <v>1</v>
      </c>
      <c s="36">
        <v>0</v>
      </c>
      <c s="36">
        <f>ROUND(G539*H539,6)</f>
      </c>
      <c r="L539" s="38">
        <v>0</v>
      </c>
      <c s="32">
        <f>ROUND(ROUND(L539,2)*ROUND(G539,3),2)</f>
      </c>
      <c s="36" t="s">
        <v>76</v>
      </c>
      <c>
        <f>(M539*21)/100</f>
      </c>
      <c t="s">
        <v>27</v>
      </c>
    </row>
    <row r="540" spans="1:5" ht="12.75">
      <c r="A540" s="35" t="s">
        <v>54</v>
      </c>
      <c r="E540" s="39" t="s">
        <v>11343</v>
      </c>
    </row>
    <row r="541" spans="1:5" ht="12.75">
      <c r="A541" s="35" t="s">
        <v>55</v>
      </c>
      <c r="E541" s="40" t="s">
        <v>5</v>
      </c>
    </row>
    <row r="542" spans="1:5" ht="76.5">
      <c r="A542" t="s">
        <v>56</v>
      </c>
      <c r="E542" s="39" t="s">
        <v>11517</v>
      </c>
    </row>
    <row r="543" spans="1:16" ht="12.75">
      <c r="A543" t="s">
        <v>49</v>
      </c>
      <c s="34" t="s">
        <v>616</v>
      </c>
      <c s="34" t="s">
        <v>11518</v>
      </c>
      <c s="35" t="s">
        <v>5</v>
      </c>
      <c s="6" t="s">
        <v>11519</v>
      </c>
      <c s="36" t="s">
        <v>86</v>
      </c>
      <c s="37">
        <v>1</v>
      </c>
      <c s="36">
        <v>0</v>
      </c>
      <c s="36">
        <f>ROUND(G543*H543,6)</f>
      </c>
      <c r="L543" s="38">
        <v>0</v>
      </c>
      <c s="32">
        <f>ROUND(ROUND(L543,2)*ROUND(G543,3),2)</f>
      </c>
      <c s="36" t="s">
        <v>76</v>
      </c>
      <c>
        <f>(M543*21)/100</f>
      </c>
      <c t="s">
        <v>27</v>
      </c>
    </row>
    <row r="544" spans="1:5" ht="12.75">
      <c r="A544" s="35" t="s">
        <v>54</v>
      </c>
      <c r="E544" s="39" t="s">
        <v>11519</v>
      </c>
    </row>
    <row r="545" spans="1:5" ht="12.75">
      <c r="A545" s="35" t="s">
        <v>55</v>
      </c>
      <c r="E545" s="40" t="s">
        <v>5</v>
      </c>
    </row>
    <row r="546" spans="1:5" ht="12.75">
      <c r="A546" t="s">
        <v>56</v>
      </c>
      <c r="E546" s="39" t="s">
        <v>5</v>
      </c>
    </row>
    <row r="547" spans="1:16" ht="12.75">
      <c r="A547" t="s">
        <v>49</v>
      </c>
      <c s="34" t="s">
        <v>617</v>
      </c>
      <c s="34" t="s">
        <v>11520</v>
      </c>
      <c s="35" t="s">
        <v>5</v>
      </c>
      <c s="6" t="s">
        <v>11343</v>
      </c>
      <c s="36" t="s">
        <v>86</v>
      </c>
      <c s="37">
        <v>1</v>
      </c>
      <c s="36">
        <v>0</v>
      </c>
      <c s="36">
        <f>ROUND(G547*H547,6)</f>
      </c>
      <c r="L547" s="38">
        <v>0</v>
      </c>
      <c s="32">
        <f>ROUND(ROUND(L547,2)*ROUND(G547,3),2)</f>
      </c>
      <c s="36" t="s">
        <v>76</v>
      </c>
      <c>
        <f>(M547*21)/100</f>
      </c>
      <c t="s">
        <v>27</v>
      </c>
    </row>
    <row r="548" spans="1:5" ht="12.75">
      <c r="A548" s="35" t="s">
        <v>54</v>
      </c>
      <c r="E548" s="39" t="s">
        <v>11343</v>
      </c>
    </row>
    <row r="549" spans="1:5" ht="12.75">
      <c r="A549" s="35" t="s">
        <v>55</v>
      </c>
      <c r="E549" s="40" t="s">
        <v>5</v>
      </c>
    </row>
    <row r="550" spans="1:5" ht="76.5">
      <c r="A550" t="s">
        <v>56</v>
      </c>
      <c r="E550" s="39" t="s">
        <v>11521</v>
      </c>
    </row>
    <row r="551" spans="1:16" ht="12.75">
      <c r="A551" t="s">
        <v>49</v>
      </c>
      <c s="34" t="s">
        <v>618</v>
      </c>
      <c s="34" t="s">
        <v>11522</v>
      </c>
      <c s="35" t="s">
        <v>5</v>
      </c>
      <c s="6" t="s">
        <v>11523</v>
      </c>
      <c s="36" t="s">
        <v>86</v>
      </c>
      <c s="37">
        <v>1</v>
      </c>
      <c s="36">
        <v>0</v>
      </c>
      <c s="36">
        <f>ROUND(G551*H551,6)</f>
      </c>
      <c r="L551" s="38">
        <v>0</v>
      </c>
      <c s="32">
        <f>ROUND(ROUND(L551,2)*ROUND(G551,3),2)</f>
      </c>
      <c s="36" t="s">
        <v>76</v>
      </c>
      <c>
        <f>(M551*21)/100</f>
      </c>
      <c t="s">
        <v>27</v>
      </c>
    </row>
    <row r="552" spans="1:5" ht="12.75">
      <c r="A552" s="35" t="s">
        <v>54</v>
      </c>
      <c r="E552" s="39" t="s">
        <v>11523</v>
      </c>
    </row>
    <row r="553" spans="1:5" ht="12.75">
      <c r="A553" s="35" t="s">
        <v>55</v>
      </c>
      <c r="E553" s="40" t="s">
        <v>5</v>
      </c>
    </row>
    <row r="554" spans="1:5" ht="12.75">
      <c r="A554" t="s">
        <v>56</v>
      </c>
      <c r="E554" s="39" t="s">
        <v>5</v>
      </c>
    </row>
    <row r="555" spans="1:16" ht="12.75">
      <c r="A555" t="s">
        <v>49</v>
      </c>
      <c s="34" t="s">
        <v>619</v>
      </c>
      <c s="34" t="s">
        <v>11524</v>
      </c>
      <c s="35" t="s">
        <v>5</v>
      </c>
      <c s="6" t="s">
        <v>11343</v>
      </c>
      <c s="36" t="s">
        <v>86</v>
      </c>
      <c s="37">
        <v>1</v>
      </c>
      <c s="36">
        <v>0</v>
      </c>
      <c s="36">
        <f>ROUND(G555*H555,6)</f>
      </c>
      <c r="L555" s="38">
        <v>0</v>
      </c>
      <c s="32">
        <f>ROUND(ROUND(L555,2)*ROUND(G555,3),2)</f>
      </c>
      <c s="36" t="s">
        <v>76</v>
      </c>
      <c>
        <f>(M555*21)/100</f>
      </c>
      <c t="s">
        <v>27</v>
      </c>
    </row>
    <row r="556" spans="1:5" ht="12.75">
      <c r="A556" s="35" t="s">
        <v>54</v>
      </c>
      <c r="E556" s="39" t="s">
        <v>11343</v>
      </c>
    </row>
    <row r="557" spans="1:5" ht="12.75">
      <c r="A557" s="35" t="s">
        <v>55</v>
      </c>
      <c r="E557" s="40" t="s">
        <v>5</v>
      </c>
    </row>
    <row r="558" spans="1:5" ht="76.5">
      <c r="A558" t="s">
        <v>56</v>
      </c>
      <c r="E558" s="39" t="s">
        <v>11525</v>
      </c>
    </row>
    <row r="559" spans="1:16" ht="12.75">
      <c r="A559" t="s">
        <v>49</v>
      </c>
      <c s="34" t="s">
        <v>620</v>
      </c>
      <c s="34" t="s">
        <v>11526</v>
      </c>
      <c s="35" t="s">
        <v>5</v>
      </c>
      <c s="6" t="s">
        <v>11527</v>
      </c>
      <c s="36" t="s">
        <v>86</v>
      </c>
      <c s="37">
        <v>1</v>
      </c>
      <c s="36">
        <v>0</v>
      </c>
      <c s="36">
        <f>ROUND(G559*H559,6)</f>
      </c>
      <c r="L559" s="38">
        <v>0</v>
      </c>
      <c s="32">
        <f>ROUND(ROUND(L559,2)*ROUND(G559,3),2)</f>
      </c>
      <c s="36" t="s">
        <v>76</v>
      </c>
      <c>
        <f>(M559*21)/100</f>
      </c>
      <c t="s">
        <v>27</v>
      </c>
    </row>
    <row r="560" spans="1:5" ht="12.75">
      <c r="A560" s="35" t="s">
        <v>54</v>
      </c>
      <c r="E560" s="39" t="s">
        <v>11527</v>
      </c>
    </row>
    <row r="561" spans="1:5" ht="12.75">
      <c r="A561" s="35" t="s">
        <v>55</v>
      </c>
      <c r="E561" s="40" t="s">
        <v>5</v>
      </c>
    </row>
    <row r="562" spans="1:5" ht="12.75">
      <c r="A562" t="s">
        <v>56</v>
      </c>
      <c r="E562" s="39" t="s">
        <v>5</v>
      </c>
    </row>
    <row r="563" spans="1:16" ht="12.75">
      <c r="A563" t="s">
        <v>49</v>
      </c>
      <c s="34" t="s">
        <v>2617</v>
      </c>
      <c s="34" t="s">
        <v>11528</v>
      </c>
      <c s="35" t="s">
        <v>5</v>
      </c>
      <c s="6" t="s">
        <v>11343</v>
      </c>
      <c s="36" t="s">
        <v>86</v>
      </c>
      <c s="37">
        <v>1</v>
      </c>
      <c s="36">
        <v>0</v>
      </c>
      <c s="36">
        <f>ROUND(G563*H563,6)</f>
      </c>
      <c r="L563" s="38">
        <v>0</v>
      </c>
      <c s="32">
        <f>ROUND(ROUND(L563,2)*ROUND(G563,3),2)</f>
      </c>
      <c s="36" t="s">
        <v>76</v>
      </c>
      <c>
        <f>(M563*21)/100</f>
      </c>
      <c t="s">
        <v>27</v>
      </c>
    </row>
    <row r="564" spans="1:5" ht="12.75">
      <c r="A564" s="35" t="s">
        <v>54</v>
      </c>
      <c r="E564" s="39" t="s">
        <v>11343</v>
      </c>
    </row>
    <row r="565" spans="1:5" ht="12.75">
      <c r="A565" s="35" t="s">
        <v>55</v>
      </c>
      <c r="E565" s="40" t="s">
        <v>5</v>
      </c>
    </row>
    <row r="566" spans="1:5" ht="102">
      <c r="A566" t="s">
        <v>56</v>
      </c>
      <c r="E566" s="39" t="s">
        <v>11529</v>
      </c>
    </row>
    <row r="567" spans="1:16" ht="12.75">
      <c r="A567" t="s">
        <v>49</v>
      </c>
      <c s="34" t="s">
        <v>2619</v>
      </c>
      <c s="34" t="s">
        <v>11530</v>
      </c>
      <c s="35" t="s">
        <v>5</v>
      </c>
      <c s="6" t="s">
        <v>11531</v>
      </c>
      <c s="36" t="s">
        <v>86</v>
      </c>
      <c s="37">
        <v>1</v>
      </c>
      <c s="36">
        <v>0</v>
      </c>
      <c s="36">
        <f>ROUND(G567*H567,6)</f>
      </c>
      <c r="L567" s="38">
        <v>0</v>
      </c>
      <c s="32">
        <f>ROUND(ROUND(L567,2)*ROUND(G567,3),2)</f>
      </c>
      <c s="36" t="s">
        <v>76</v>
      </c>
      <c>
        <f>(M567*21)/100</f>
      </c>
      <c t="s">
        <v>27</v>
      </c>
    </row>
    <row r="568" spans="1:5" ht="12.75">
      <c r="A568" s="35" t="s">
        <v>54</v>
      </c>
      <c r="E568" s="39" t="s">
        <v>11531</v>
      </c>
    </row>
    <row r="569" spans="1:5" ht="12.75">
      <c r="A569" s="35" t="s">
        <v>55</v>
      </c>
      <c r="E569" s="40" t="s">
        <v>5</v>
      </c>
    </row>
    <row r="570" spans="1:5" ht="12.75">
      <c r="A570" t="s">
        <v>56</v>
      </c>
      <c r="E570" s="39" t="s">
        <v>5</v>
      </c>
    </row>
    <row r="571" spans="1:16" ht="12.75">
      <c r="A571" t="s">
        <v>49</v>
      </c>
      <c s="34" t="s">
        <v>2621</v>
      </c>
      <c s="34" t="s">
        <v>11532</v>
      </c>
      <c s="35" t="s">
        <v>5</v>
      </c>
      <c s="6" t="s">
        <v>11343</v>
      </c>
      <c s="36" t="s">
        <v>86</v>
      </c>
      <c s="37">
        <v>6</v>
      </c>
      <c s="36">
        <v>0</v>
      </c>
      <c s="36">
        <f>ROUND(G571*H571,6)</f>
      </c>
      <c r="L571" s="38">
        <v>0</v>
      </c>
      <c s="32">
        <f>ROUND(ROUND(L571,2)*ROUND(G571,3),2)</f>
      </c>
      <c s="36" t="s">
        <v>76</v>
      </c>
      <c>
        <f>(M571*21)/100</f>
      </c>
      <c t="s">
        <v>27</v>
      </c>
    </row>
    <row r="572" spans="1:5" ht="12.75">
      <c r="A572" s="35" t="s">
        <v>54</v>
      </c>
      <c r="E572" s="39" t="s">
        <v>11343</v>
      </c>
    </row>
    <row r="573" spans="1:5" ht="12.75">
      <c r="A573" s="35" t="s">
        <v>55</v>
      </c>
      <c r="E573" s="40" t="s">
        <v>5</v>
      </c>
    </row>
    <row r="574" spans="1:5" ht="140.25">
      <c r="A574" t="s">
        <v>56</v>
      </c>
      <c r="E574" s="39" t="s">
        <v>11533</v>
      </c>
    </row>
    <row r="575" spans="1:16" ht="12.75">
      <c r="A575" t="s">
        <v>49</v>
      </c>
      <c s="34" t="s">
        <v>2623</v>
      </c>
      <c s="34" t="s">
        <v>11534</v>
      </c>
      <c s="35" t="s">
        <v>5</v>
      </c>
      <c s="6" t="s">
        <v>11535</v>
      </c>
      <c s="36" t="s">
        <v>86</v>
      </c>
      <c s="37">
        <v>6</v>
      </c>
      <c s="36">
        <v>0</v>
      </c>
      <c s="36">
        <f>ROUND(G575*H575,6)</f>
      </c>
      <c r="L575" s="38">
        <v>0</v>
      </c>
      <c s="32">
        <f>ROUND(ROUND(L575,2)*ROUND(G575,3),2)</f>
      </c>
      <c s="36" t="s">
        <v>76</v>
      </c>
      <c>
        <f>(M575*21)/100</f>
      </c>
      <c t="s">
        <v>27</v>
      </c>
    </row>
    <row r="576" spans="1:5" ht="12.75">
      <c r="A576" s="35" t="s">
        <v>54</v>
      </c>
      <c r="E576" s="39" t="s">
        <v>11535</v>
      </c>
    </row>
    <row r="577" spans="1:5" ht="12.75">
      <c r="A577" s="35" t="s">
        <v>55</v>
      </c>
      <c r="E577" s="40" t="s">
        <v>5</v>
      </c>
    </row>
    <row r="578" spans="1:5" ht="12.75">
      <c r="A578" t="s">
        <v>56</v>
      </c>
      <c r="E578" s="39" t="s">
        <v>5</v>
      </c>
    </row>
    <row r="579" spans="1:16" ht="12.75">
      <c r="A579" t="s">
        <v>49</v>
      </c>
      <c s="34" t="s">
        <v>2626</v>
      </c>
      <c s="34" t="s">
        <v>11536</v>
      </c>
      <c s="35" t="s">
        <v>5</v>
      </c>
      <c s="6" t="s">
        <v>11343</v>
      </c>
      <c s="36" t="s">
        <v>86</v>
      </c>
      <c s="37">
        <v>2</v>
      </c>
      <c s="36">
        <v>0</v>
      </c>
      <c s="36">
        <f>ROUND(G579*H579,6)</f>
      </c>
      <c r="L579" s="38">
        <v>0</v>
      </c>
      <c s="32">
        <f>ROUND(ROUND(L579,2)*ROUND(G579,3),2)</f>
      </c>
      <c s="36" t="s">
        <v>76</v>
      </c>
      <c>
        <f>(M579*21)/100</f>
      </c>
      <c t="s">
        <v>27</v>
      </c>
    </row>
    <row r="580" spans="1:5" ht="12.75">
      <c r="A580" s="35" t="s">
        <v>54</v>
      </c>
      <c r="E580" s="39" t="s">
        <v>11343</v>
      </c>
    </row>
    <row r="581" spans="1:5" ht="12.75">
      <c r="A581" s="35" t="s">
        <v>55</v>
      </c>
      <c r="E581" s="40" t="s">
        <v>5</v>
      </c>
    </row>
    <row r="582" spans="1:5" ht="76.5">
      <c r="A582" t="s">
        <v>56</v>
      </c>
      <c r="E582" s="39" t="s">
        <v>11537</v>
      </c>
    </row>
    <row r="583" spans="1:16" ht="12.75">
      <c r="A583" t="s">
        <v>49</v>
      </c>
      <c s="34" t="s">
        <v>2629</v>
      </c>
      <c s="34" t="s">
        <v>11538</v>
      </c>
      <c s="35" t="s">
        <v>5</v>
      </c>
      <c s="6" t="s">
        <v>11539</v>
      </c>
      <c s="36" t="s">
        <v>86</v>
      </c>
      <c s="37">
        <v>2</v>
      </c>
      <c s="36">
        <v>0</v>
      </c>
      <c s="36">
        <f>ROUND(G583*H583,6)</f>
      </c>
      <c r="L583" s="38">
        <v>0</v>
      </c>
      <c s="32">
        <f>ROUND(ROUND(L583,2)*ROUND(G583,3),2)</f>
      </c>
      <c s="36" t="s">
        <v>76</v>
      </c>
      <c>
        <f>(M583*21)/100</f>
      </c>
      <c t="s">
        <v>27</v>
      </c>
    </row>
    <row r="584" spans="1:5" ht="12.75">
      <c r="A584" s="35" t="s">
        <v>54</v>
      </c>
      <c r="E584" s="39" t="s">
        <v>11539</v>
      </c>
    </row>
    <row r="585" spans="1:5" ht="12.75">
      <c r="A585" s="35" t="s">
        <v>55</v>
      </c>
      <c r="E585" s="40" t="s">
        <v>5</v>
      </c>
    </row>
    <row r="586" spans="1:5" ht="12.75">
      <c r="A586" t="s">
        <v>56</v>
      </c>
      <c r="E586" s="39" t="s">
        <v>5</v>
      </c>
    </row>
    <row r="587" spans="1:13" ht="12.75">
      <c r="A587" t="s">
        <v>46</v>
      </c>
      <c r="C587" s="31" t="s">
        <v>11540</v>
      </c>
      <c r="E587" s="33" t="s">
        <v>11541</v>
      </c>
      <c r="J587" s="32">
        <f>0</f>
      </c>
      <c s="32">
        <f>0</f>
      </c>
      <c s="32">
        <f>0+L588+L592+L596+L600+L604+L608+L612+L616+L620+L624+L628+L632+L636+L640</f>
      </c>
      <c s="32">
        <f>0+M588+M592+M596+M600+M604+M608+M612+M616+M620+M624+M628+M632+M636+M640</f>
      </c>
    </row>
    <row r="588" spans="1:16" ht="25.5">
      <c r="A588" t="s">
        <v>49</v>
      </c>
      <c s="34" t="s">
        <v>2631</v>
      </c>
      <c s="34" t="s">
        <v>11542</v>
      </c>
      <c s="35" t="s">
        <v>5</v>
      </c>
      <c s="6" t="s">
        <v>11543</v>
      </c>
      <c s="36" t="s">
        <v>86</v>
      </c>
      <c s="37">
        <v>1</v>
      </c>
      <c s="36">
        <v>0</v>
      </c>
      <c s="36">
        <f>ROUND(G588*H588,6)</f>
      </c>
      <c r="L588" s="38">
        <v>0</v>
      </c>
      <c s="32">
        <f>ROUND(ROUND(L588,2)*ROUND(G588,3),2)</f>
      </c>
      <c s="36" t="s">
        <v>76</v>
      </c>
      <c>
        <f>(M588*21)/100</f>
      </c>
      <c t="s">
        <v>27</v>
      </c>
    </row>
    <row r="589" spans="1:5" ht="25.5">
      <c r="A589" s="35" t="s">
        <v>54</v>
      </c>
      <c r="E589" s="39" t="s">
        <v>11544</v>
      </c>
    </row>
    <row r="590" spans="1:5" ht="12.75">
      <c r="A590" s="35" t="s">
        <v>55</v>
      </c>
      <c r="E590" s="40" t="s">
        <v>5</v>
      </c>
    </row>
    <row r="591" spans="1:5" ht="12.75">
      <c r="A591" t="s">
        <v>56</v>
      </c>
      <c r="E591" s="39" t="s">
        <v>5</v>
      </c>
    </row>
    <row r="592" spans="1:16" ht="12.75">
      <c r="A592" t="s">
        <v>49</v>
      </c>
      <c s="34" t="s">
        <v>2634</v>
      </c>
      <c s="34" t="s">
        <v>11545</v>
      </c>
      <c s="35" t="s">
        <v>5</v>
      </c>
      <c s="6" t="s">
        <v>11546</v>
      </c>
      <c s="36" t="s">
        <v>86</v>
      </c>
      <c s="37">
        <v>1</v>
      </c>
      <c s="36">
        <v>0</v>
      </c>
      <c s="36">
        <f>ROUND(G592*H592,6)</f>
      </c>
      <c r="L592" s="38">
        <v>0</v>
      </c>
      <c s="32">
        <f>ROUND(ROUND(L592,2)*ROUND(G592,3),2)</f>
      </c>
      <c s="36" t="s">
        <v>76</v>
      </c>
      <c>
        <f>(M592*21)/100</f>
      </c>
      <c t="s">
        <v>27</v>
      </c>
    </row>
    <row r="593" spans="1:5" ht="25.5">
      <c r="A593" s="35" t="s">
        <v>54</v>
      </c>
      <c r="E593" s="39" t="s">
        <v>11544</v>
      </c>
    </row>
    <row r="594" spans="1:5" ht="12.75">
      <c r="A594" s="35" t="s">
        <v>55</v>
      </c>
      <c r="E594" s="40" t="s">
        <v>5</v>
      </c>
    </row>
    <row r="595" spans="1:5" ht="12.75">
      <c r="A595" t="s">
        <v>56</v>
      </c>
      <c r="E595" s="39" t="s">
        <v>5</v>
      </c>
    </row>
    <row r="596" spans="1:16" ht="25.5">
      <c r="A596" t="s">
        <v>49</v>
      </c>
      <c s="34" t="s">
        <v>2636</v>
      </c>
      <c s="34" t="s">
        <v>11547</v>
      </c>
      <c s="35" t="s">
        <v>5</v>
      </c>
      <c s="6" t="s">
        <v>11548</v>
      </c>
      <c s="36" t="s">
        <v>86</v>
      </c>
      <c s="37">
        <v>1</v>
      </c>
      <c s="36">
        <v>0</v>
      </c>
      <c s="36">
        <f>ROUND(G596*H596,6)</f>
      </c>
      <c r="L596" s="38">
        <v>0</v>
      </c>
      <c s="32">
        <f>ROUND(ROUND(L596,2)*ROUND(G596,3),2)</f>
      </c>
      <c s="36" t="s">
        <v>76</v>
      </c>
      <c>
        <f>(M596*21)/100</f>
      </c>
      <c t="s">
        <v>27</v>
      </c>
    </row>
    <row r="597" spans="1:5" ht="25.5">
      <c r="A597" s="35" t="s">
        <v>54</v>
      </c>
      <c r="E597" s="39" t="s">
        <v>11549</v>
      </c>
    </row>
    <row r="598" spans="1:5" ht="12.75">
      <c r="A598" s="35" t="s">
        <v>55</v>
      </c>
      <c r="E598" s="40" t="s">
        <v>5</v>
      </c>
    </row>
    <row r="599" spans="1:5" ht="12.75">
      <c r="A599" t="s">
        <v>56</v>
      </c>
      <c r="E599" s="39" t="s">
        <v>5</v>
      </c>
    </row>
    <row r="600" spans="1:16" ht="12.75">
      <c r="A600" t="s">
        <v>49</v>
      </c>
      <c s="34" t="s">
        <v>2638</v>
      </c>
      <c s="34" t="s">
        <v>11550</v>
      </c>
      <c s="35" t="s">
        <v>5</v>
      </c>
      <c s="6" t="s">
        <v>11551</v>
      </c>
      <c s="36" t="s">
        <v>86</v>
      </c>
      <c s="37">
        <v>1</v>
      </c>
      <c s="36">
        <v>0</v>
      </c>
      <c s="36">
        <f>ROUND(G600*H600,6)</f>
      </c>
      <c r="L600" s="38">
        <v>0</v>
      </c>
      <c s="32">
        <f>ROUND(ROUND(L600,2)*ROUND(G600,3),2)</f>
      </c>
      <c s="36" t="s">
        <v>76</v>
      </c>
      <c>
        <f>(M600*21)/100</f>
      </c>
      <c t="s">
        <v>27</v>
      </c>
    </row>
    <row r="601" spans="1:5" ht="25.5">
      <c r="A601" s="35" t="s">
        <v>54</v>
      </c>
      <c r="E601" s="39" t="s">
        <v>11549</v>
      </c>
    </row>
    <row r="602" spans="1:5" ht="12.75">
      <c r="A602" s="35" t="s">
        <v>55</v>
      </c>
      <c r="E602" s="40" t="s">
        <v>5</v>
      </c>
    </row>
    <row r="603" spans="1:5" ht="12.75">
      <c r="A603" t="s">
        <v>56</v>
      </c>
      <c r="E603" s="39" t="s">
        <v>5</v>
      </c>
    </row>
    <row r="604" spans="1:16" ht="12.75">
      <c r="A604" t="s">
        <v>49</v>
      </c>
      <c s="34" t="s">
        <v>2641</v>
      </c>
      <c s="34" t="s">
        <v>11552</v>
      </c>
      <c s="35" t="s">
        <v>5</v>
      </c>
      <c s="6" t="s">
        <v>11553</v>
      </c>
      <c s="36" t="s">
        <v>86</v>
      </c>
      <c s="37">
        <v>1</v>
      </c>
      <c s="36">
        <v>0</v>
      </c>
      <c s="36">
        <f>ROUND(G604*H604,6)</f>
      </c>
      <c r="L604" s="38">
        <v>0</v>
      </c>
      <c s="32">
        <f>ROUND(ROUND(L604,2)*ROUND(G604,3),2)</f>
      </c>
      <c s="36" t="s">
        <v>76</v>
      </c>
      <c>
        <f>(M604*21)/100</f>
      </c>
      <c t="s">
        <v>27</v>
      </c>
    </row>
    <row r="605" spans="1:5" ht="12.75">
      <c r="A605" s="35" t="s">
        <v>54</v>
      </c>
      <c r="E605" s="39" t="s">
        <v>11553</v>
      </c>
    </row>
    <row r="606" spans="1:5" ht="12.75">
      <c r="A606" s="35" t="s">
        <v>55</v>
      </c>
      <c r="E606" s="40" t="s">
        <v>5</v>
      </c>
    </row>
    <row r="607" spans="1:5" ht="12.75">
      <c r="A607" t="s">
        <v>56</v>
      </c>
      <c r="E607" s="39" t="s">
        <v>5</v>
      </c>
    </row>
    <row r="608" spans="1:16" ht="12.75">
      <c r="A608" t="s">
        <v>49</v>
      </c>
      <c s="34" t="s">
        <v>2643</v>
      </c>
      <c s="34" t="s">
        <v>11554</v>
      </c>
      <c s="35" t="s">
        <v>5</v>
      </c>
      <c s="6" t="s">
        <v>11555</v>
      </c>
      <c s="36" t="s">
        <v>86</v>
      </c>
      <c s="37">
        <v>1</v>
      </c>
      <c s="36">
        <v>0</v>
      </c>
      <c s="36">
        <f>ROUND(G608*H608,6)</f>
      </c>
      <c r="L608" s="38">
        <v>0</v>
      </c>
      <c s="32">
        <f>ROUND(ROUND(L608,2)*ROUND(G608,3),2)</f>
      </c>
      <c s="36" t="s">
        <v>76</v>
      </c>
      <c>
        <f>(M608*21)/100</f>
      </c>
      <c t="s">
        <v>27</v>
      </c>
    </row>
    <row r="609" spans="1:5" ht="12.75">
      <c r="A609" s="35" t="s">
        <v>54</v>
      </c>
      <c r="E609" s="39" t="s">
        <v>11553</v>
      </c>
    </row>
    <row r="610" spans="1:5" ht="12.75">
      <c r="A610" s="35" t="s">
        <v>55</v>
      </c>
      <c r="E610" s="40" t="s">
        <v>5</v>
      </c>
    </row>
    <row r="611" spans="1:5" ht="12.75">
      <c r="A611" t="s">
        <v>56</v>
      </c>
      <c r="E611" s="39" t="s">
        <v>5</v>
      </c>
    </row>
    <row r="612" spans="1:16" ht="12.75">
      <c r="A612" t="s">
        <v>49</v>
      </c>
      <c s="34" t="s">
        <v>2646</v>
      </c>
      <c s="34" t="s">
        <v>11556</v>
      </c>
      <c s="35" t="s">
        <v>5</v>
      </c>
      <c s="6" t="s">
        <v>11557</v>
      </c>
      <c s="36" t="s">
        <v>86</v>
      </c>
      <c s="37">
        <v>1</v>
      </c>
      <c s="36">
        <v>0</v>
      </c>
      <c s="36">
        <f>ROUND(G612*H612,6)</f>
      </c>
      <c r="L612" s="38">
        <v>0</v>
      </c>
      <c s="32">
        <f>ROUND(ROUND(L612,2)*ROUND(G612,3),2)</f>
      </c>
      <c s="36" t="s">
        <v>76</v>
      </c>
      <c>
        <f>(M612*21)/100</f>
      </c>
      <c t="s">
        <v>27</v>
      </c>
    </row>
    <row r="613" spans="1:5" ht="12.75">
      <c r="A613" s="35" t="s">
        <v>54</v>
      </c>
      <c r="E613" s="39" t="s">
        <v>11558</v>
      </c>
    </row>
    <row r="614" spans="1:5" ht="12.75">
      <c r="A614" s="35" t="s">
        <v>55</v>
      </c>
      <c r="E614" s="40" t="s">
        <v>5</v>
      </c>
    </row>
    <row r="615" spans="1:5" ht="12.75">
      <c r="A615" t="s">
        <v>56</v>
      </c>
      <c r="E615" s="39" t="s">
        <v>5</v>
      </c>
    </row>
    <row r="616" spans="1:16" ht="12.75">
      <c r="A616" t="s">
        <v>49</v>
      </c>
      <c s="34" t="s">
        <v>2648</v>
      </c>
      <c s="34" t="s">
        <v>11559</v>
      </c>
      <c s="35" t="s">
        <v>5</v>
      </c>
      <c s="6" t="s">
        <v>11560</v>
      </c>
      <c s="36" t="s">
        <v>86</v>
      </c>
      <c s="37">
        <v>1</v>
      </c>
      <c s="36">
        <v>0</v>
      </c>
      <c s="36">
        <f>ROUND(G616*H616,6)</f>
      </c>
      <c r="L616" s="38">
        <v>0</v>
      </c>
      <c s="32">
        <f>ROUND(ROUND(L616,2)*ROUND(G616,3),2)</f>
      </c>
      <c s="36" t="s">
        <v>76</v>
      </c>
      <c>
        <f>(M616*21)/100</f>
      </c>
      <c t="s">
        <v>27</v>
      </c>
    </row>
    <row r="617" spans="1:5" ht="12.75">
      <c r="A617" s="35" t="s">
        <v>54</v>
      </c>
      <c r="E617" s="39" t="s">
        <v>11558</v>
      </c>
    </row>
    <row r="618" spans="1:5" ht="12.75">
      <c r="A618" s="35" t="s">
        <v>55</v>
      </c>
      <c r="E618" s="40" t="s">
        <v>5</v>
      </c>
    </row>
    <row r="619" spans="1:5" ht="12.75">
      <c r="A619" t="s">
        <v>56</v>
      </c>
      <c r="E619" s="39" t="s">
        <v>5</v>
      </c>
    </row>
    <row r="620" spans="1:16" ht="25.5">
      <c r="A620" t="s">
        <v>49</v>
      </c>
      <c s="34" t="s">
        <v>2651</v>
      </c>
      <c s="34" t="s">
        <v>11561</v>
      </c>
      <c s="35" t="s">
        <v>5</v>
      </c>
      <c s="6" t="s">
        <v>11562</v>
      </c>
      <c s="36" t="s">
        <v>86</v>
      </c>
      <c s="37">
        <v>1</v>
      </c>
      <c s="36">
        <v>0</v>
      </c>
      <c s="36">
        <f>ROUND(G620*H620,6)</f>
      </c>
      <c r="L620" s="38">
        <v>0</v>
      </c>
      <c s="32">
        <f>ROUND(ROUND(L620,2)*ROUND(G620,3),2)</f>
      </c>
      <c s="36" t="s">
        <v>76</v>
      </c>
      <c>
        <f>(M620*21)/100</f>
      </c>
      <c t="s">
        <v>27</v>
      </c>
    </row>
    <row r="621" spans="1:5" ht="25.5">
      <c r="A621" s="35" t="s">
        <v>54</v>
      </c>
      <c r="E621" s="39" t="s">
        <v>11563</v>
      </c>
    </row>
    <row r="622" spans="1:5" ht="12.75">
      <c r="A622" s="35" t="s">
        <v>55</v>
      </c>
      <c r="E622" s="40" t="s">
        <v>5</v>
      </c>
    </row>
    <row r="623" spans="1:5" ht="12.75">
      <c r="A623" t="s">
        <v>56</v>
      </c>
      <c r="E623" s="39" t="s">
        <v>5</v>
      </c>
    </row>
    <row r="624" spans="1:16" ht="12.75">
      <c r="A624" t="s">
        <v>49</v>
      </c>
      <c s="34" t="s">
        <v>2654</v>
      </c>
      <c s="34" t="s">
        <v>11564</v>
      </c>
      <c s="35" t="s">
        <v>5</v>
      </c>
      <c s="6" t="s">
        <v>11565</v>
      </c>
      <c s="36" t="s">
        <v>86</v>
      </c>
      <c s="37">
        <v>1</v>
      </c>
      <c s="36">
        <v>0</v>
      </c>
      <c s="36">
        <f>ROUND(G624*H624,6)</f>
      </c>
      <c r="L624" s="38">
        <v>0</v>
      </c>
      <c s="32">
        <f>ROUND(ROUND(L624,2)*ROUND(G624,3),2)</f>
      </c>
      <c s="36" t="s">
        <v>76</v>
      </c>
      <c>
        <f>(M624*21)/100</f>
      </c>
      <c t="s">
        <v>27</v>
      </c>
    </row>
    <row r="625" spans="1:5" ht="25.5">
      <c r="A625" s="35" t="s">
        <v>54</v>
      </c>
      <c r="E625" s="39" t="s">
        <v>11563</v>
      </c>
    </row>
    <row r="626" spans="1:5" ht="12.75">
      <c r="A626" s="35" t="s">
        <v>55</v>
      </c>
      <c r="E626" s="40" t="s">
        <v>5</v>
      </c>
    </row>
    <row r="627" spans="1:5" ht="12.75">
      <c r="A627" t="s">
        <v>56</v>
      </c>
      <c r="E627" s="39" t="s">
        <v>5</v>
      </c>
    </row>
    <row r="628" spans="1:16" ht="12.75">
      <c r="A628" t="s">
        <v>49</v>
      </c>
      <c s="34" t="s">
        <v>2656</v>
      </c>
      <c s="34" t="s">
        <v>11566</v>
      </c>
      <c s="35" t="s">
        <v>5</v>
      </c>
      <c s="6" t="s">
        <v>11567</v>
      </c>
      <c s="36" t="s">
        <v>86</v>
      </c>
      <c s="37">
        <v>1</v>
      </c>
      <c s="36">
        <v>0</v>
      </c>
      <c s="36">
        <f>ROUND(G628*H628,6)</f>
      </c>
      <c r="L628" s="38">
        <v>0</v>
      </c>
      <c s="32">
        <f>ROUND(ROUND(L628,2)*ROUND(G628,3),2)</f>
      </c>
      <c s="36" t="s">
        <v>76</v>
      </c>
      <c>
        <f>(M628*21)/100</f>
      </c>
      <c t="s">
        <v>27</v>
      </c>
    </row>
    <row r="629" spans="1:5" ht="25.5">
      <c r="A629" s="35" t="s">
        <v>54</v>
      </c>
      <c r="E629" s="39" t="s">
        <v>11568</v>
      </c>
    </row>
    <row r="630" spans="1:5" ht="12.75">
      <c r="A630" s="35" t="s">
        <v>55</v>
      </c>
      <c r="E630" s="40" t="s">
        <v>5</v>
      </c>
    </row>
    <row r="631" spans="1:5" ht="12.75">
      <c r="A631" t="s">
        <v>56</v>
      </c>
      <c r="E631" s="39" t="s">
        <v>5</v>
      </c>
    </row>
    <row r="632" spans="1:16" ht="12.75">
      <c r="A632" t="s">
        <v>49</v>
      </c>
      <c s="34" t="s">
        <v>2658</v>
      </c>
      <c s="34" t="s">
        <v>11569</v>
      </c>
      <c s="35" t="s">
        <v>5</v>
      </c>
      <c s="6" t="s">
        <v>11570</v>
      </c>
      <c s="36" t="s">
        <v>86</v>
      </c>
      <c s="37">
        <v>1</v>
      </c>
      <c s="36">
        <v>0</v>
      </c>
      <c s="36">
        <f>ROUND(G632*H632,6)</f>
      </c>
      <c r="L632" s="38">
        <v>0</v>
      </c>
      <c s="32">
        <f>ROUND(ROUND(L632,2)*ROUND(G632,3),2)</f>
      </c>
      <c s="36" t="s">
        <v>76</v>
      </c>
      <c>
        <f>(M632*21)/100</f>
      </c>
      <c t="s">
        <v>27</v>
      </c>
    </row>
    <row r="633" spans="1:5" ht="25.5">
      <c r="A633" s="35" t="s">
        <v>54</v>
      </c>
      <c r="E633" s="39" t="s">
        <v>11568</v>
      </c>
    </row>
    <row r="634" spans="1:5" ht="12.75">
      <c r="A634" s="35" t="s">
        <v>55</v>
      </c>
      <c r="E634" s="40" t="s">
        <v>5</v>
      </c>
    </row>
    <row r="635" spans="1:5" ht="12.75">
      <c r="A635" t="s">
        <v>56</v>
      </c>
      <c r="E635" s="39" t="s">
        <v>5</v>
      </c>
    </row>
    <row r="636" spans="1:16" ht="25.5">
      <c r="A636" t="s">
        <v>49</v>
      </c>
      <c s="34" t="s">
        <v>2660</v>
      </c>
      <c s="34" t="s">
        <v>11571</v>
      </c>
      <c s="35" t="s">
        <v>5</v>
      </c>
      <c s="6" t="s">
        <v>11572</v>
      </c>
      <c s="36" t="s">
        <v>86</v>
      </c>
      <c s="37">
        <v>1</v>
      </c>
      <c s="36">
        <v>0</v>
      </c>
      <c s="36">
        <f>ROUND(G636*H636,6)</f>
      </c>
      <c r="L636" s="38">
        <v>0</v>
      </c>
      <c s="32">
        <f>ROUND(ROUND(L636,2)*ROUND(G636,3),2)</f>
      </c>
      <c s="36" t="s">
        <v>76</v>
      </c>
      <c>
        <f>(M636*21)/100</f>
      </c>
      <c t="s">
        <v>27</v>
      </c>
    </row>
    <row r="637" spans="1:5" ht="25.5">
      <c r="A637" s="35" t="s">
        <v>54</v>
      </c>
      <c r="E637" s="39" t="s">
        <v>11573</v>
      </c>
    </row>
    <row r="638" spans="1:5" ht="12.75">
      <c r="A638" s="35" t="s">
        <v>55</v>
      </c>
      <c r="E638" s="40" t="s">
        <v>5</v>
      </c>
    </row>
    <row r="639" spans="1:5" ht="12.75">
      <c r="A639" t="s">
        <v>56</v>
      </c>
      <c r="E639" s="39" t="s">
        <v>5</v>
      </c>
    </row>
    <row r="640" spans="1:16" ht="12.75">
      <c r="A640" t="s">
        <v>49</v>
      </c>
      <c s="34" t="s">
        <v>2663</v>
      </c>
      <c s="34" t="s">
        <v>11574</v>
      </c>
      <c s="35" t="s">
        <v>5</v>
      </c>
      <c s="6" t="s">
        <v>11575</v>
      </c>
      <c s="36" t="s">
        <v>86</v>
      </c>
      <c s="37">
        <v>1</v>
      </c>
      <c s="36">
        <v>0</v>
      </c>
      <c s="36">
        <f>ROUND(G640*H640,6)</f>
      </c>
      <c r="L640" s="38">
        <v>0</v>
      </c>
      <c s="32">
        <f>ROUND(ROUND(L640,2)*ROUND(G640,3),2)</f>
      </c>
      <c s="36" t="s">
        <v>76</v>
      </c>
      <c>
        <f>(M640*21)/100</f>
      </c>
      <c t="s">
        <v>27</v>
      </c>
    </row>
    <row r="641" spans="1:5" ht="25.5">
      <c r="A641" s="35" t="s">
        <v>54</v>
      </c>
      <c r="E641" s="39" t="s">
        <v>11573</v>
      </c>
    </row>
    <row r="642" spans="1:5" ht="12.75">
      <c r="A642" s="35" t="s">
        <v>55</v>
      </c>
      <c r="E642" s="40" t="s">
        <v>5</v>
      </c>
    </row>
    <row r="643" spans="1:5" ht="12.75">
      <c r="A643" t="s">
        <v>56</v>
      </c>
      <c r="E64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2375</v>
      </c>
      <c s="41">
        <f>Rekapitulace!C35</f>
      </c>
      <c s="20" t="s">
        <v>0</v>
      </c>
      <c t="s">
        <v>23</v>
      </c>
      <c t="s">
        <v>27</v>
      </c>
    </row>
    <row r="4" spans="1:16" ht="32" customHeight="1">
      <c r="A4" s="24" t="s">
        <v>20</v>
      </c>
      <c s="25" t="s">
        <v>28</v>
      </c>
      <c s="27" t="s">
        <v>2375</v>
      </c>
      <c r="E4" s="26" t="s">
        <v>2376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COUNTIFS(L8:L192,"=0",A8:A192,"P")+COUNTIFS(L8:L192,"",A8:A192,"P")+SUM(Q8:Q192)</f>
      </c>
    </row>
    <row r="8" spans="1:13" ht="12.75">
      <c r="A8" t="s">
        <v>44</v>
      </c>
      <c r="C8" s="28" t="s">
        <v>11578</v>
      </c>
      <c r="E8" s="30" t="s">
        <v>11577</v>
      </c>
      <c r="J8" s="29">
        <f>0+J9+J146+J191</f>
      </c>
      <c s="29">
        <f>0+K9+K146+K191</f>
      </c>
      <c s="29">
        <f>0+L9+L146+L191</f>
      </c>
      <c s="29">
        <f>0+M9+M146+M191</f>
      </c>
    </row>
    <row r="9" spans="1:13" ht="12.75">
      <c r="A9" t="s">
        <v>46</v>
      </c>
      <c r="C9" s="31" t="s">
        <v>11579</v>
      </c>
      <c r="E9" s="33" t="s">
        <v>11580</v>
      </c>
      <c r="J9" s="32">
        <f>0</f>
      </c>
      <c s="32">
        <f>0</f>
      </c>
      <c s="32">
        <f>0+L10+L14+L18+L22+L26+L30+L34+L38+L42+L46+L50+L54+L58+L62+L66+L70+L74+L78+L82+L86+L90+L94+L98+L102+L106+L110+L114+L118+L122+L126+L130+L134+L138+L142</f>
      </c>
      <c s="32">
        <f>0+M10+M14+M18+M22+M26+M30+M34+M38+M42+M46+M50+M54+M58+M62+M66+M70+M74+M78+M82+M86+M90+M94+M98+M102+M106+M110+M114+M118+M122+M126+M130+M134+M138+M142</f>
      </c>
    </row>
    <row r="10" spans="1:16" ht="25.5">
      <c r="A10" t="s">
        <v>49</v>
      </c>
      <c s="34" t="s">
        <v>4</v>
      </c>
      <c s="34" t="s">
        <v>11581</v>
      </c>
      <c s="35" t="s">
        <v>5</v>
      </c>
      <c s="6" t="s">
        <v>11582</v>
      </c>
      <c s="36" t="s">
        <v>684</v>
      </c>
      <c s="37">
        <v>6</v>
      </c>
      <c s="36">
        <v>0</v>
      </c>
      <c s="36">
        <f>ROUND(G10*H10,6)</f>
      </c>
      <c r="L10" s="38">
        <v>0</v>
      </c>
      <c s="32">
        <f>ROUND(ROUND(L10,2)*ROUND(G10,3),2)</f>
      </c>
      <c s="36" t="s">
        <v>2373</v>
      </c>
      <c>
        <f>(M10*21)/100</f>
      </c>
      <c t="s">
        <v>27</v>
      </c>
    </row>
    <row r="11" spans="1:5" ht="38.25">
      <c r="A11" s="35" t="s">
        <v>54</v>
      </c>
      <c r="E11" s="39" t="s">
        <v>11583</v>
      </c>
    </row>
    <row r="12" spans="1:5" ht="12.75">
      <c r="A12" s="35" t="s">
        <v>55</v>
      </c>
      <c r="E12" s="40" t="s">
        <v>5</v>
      </c>
    </row>
    <row r="13" spans="1:5" ht="12.75">
      <c r="A13" t="s">
        <v>56</v>
      </c>
      <c r="E13" s="39" t="s">
        <v>5</v>
      </c>
    </row>
    <row r="14" spans="1:16" ht="25.5">
      <c r="A14" t="s">
        <v>49</v>
      </c>
      <c s="34" t="s">
        <v>27</v>
      </c>
      <c s="34" t="s">
        <v>11584</v>
      </c>
      <c s="35" t="s">
        <v>5</v>
      </c>
      <c s="6" t="s">
        <v>11585</v>
      </c>
      <c s="36" t="s">
        <v>684</v>
      </c>
      <c s="37">
        <v>4</v>
      </c>
      <c s="36">
        <v>0</v>
      </c>
      <c s="36">
        <f>ROUND(G14*H14,6)</f>
      </c>
      <c r="L14" s="38">
        <v>0</v>
      </c>
      <c s="32">
        <f>ROUND(ROUND(L14,2)*ROUND(G14,3),2)</f>
      </c>
      <c s="36" t="s">
        <v>2373</v>
      </c>
      <c>
        <f>(M14*21)/100</f>
      </c>
      <c t="s">
        <v>27</v>
      </c>
    </row>
    <row r="15" spans="1:5" ht="25.5">
      <c r="A15" s="35" t="s">
        <v>54</v>
      </c>
      <c r="E15" s="39" t="s">
        <v>11585</v>
      </c>
    </row>
    <row r="16" spans="1:5" ht="12.75">
      <c r="A16" s="35" t="s">
        <v>55</v>
      </c>
      <c r="E16" s="40" t="s">
        <v>5</v>
      </c>
    </row>
    <row r="17" spans="1:5" ht="12.75">
      <c r="A17" t="s">
        <v>56</v>
      </c>
      <c r="E17" s="39" t="s">
        <v>5</v>
      </c>
    </row>
    <row r="18" spans="1:16" ht="25.5">
      <c r="A18" t="s">
        <v>49</v>
      </c>
      <c s="34" t="s">
        <v>26</v>
      </c>
      <c s="34" t="s">
        <v>11586</v>
      </c>
      <c s="35" t="s">
        <v>5</v>
      </c>
      <c s="6" t="s">
        <v>11585</v>
      </c>
      <c s="36" t="s">
        <v>684</v>
      </c>
      <c s="37">
        <v>2</v>
      </c>
      <c s="36">
        <v>0</v>
      </c>
      <c s="36">
        <f>ROUND(G18*H18,6)</f>
      </c>
      <c r="L18" s="38">
        <v>0</v>
      </c>
      <c s="32">
        <f>ROUND(ROUND(L18,2)*ROUND(G18,3),2)</f>
      </c>
      <c s="36" t="s">
        <v>2373</v>
      </c>
      <c>
        <f>(M18*21)/100</f>
      </c>
      <c t="s">
        <v>27</v>
      </c>
    </row>
    <row r="19" spans="1:5" ht="25.5">
      <c r="A19" s="35" t="s">
        <v>54</v>
      </c>
      <c r="E19" s="39" t="s">
        <v>11585</v>
      </c>
    </row>
    <row r="20" spans="1:5" ht="12.75">
      <c r="A20" s="35" t="s">
        <v>55</v>
      </c>
      <c r="E20" s="40" t="s">
        <v>5</v>
      </c>
    </row>
    <row r="21" spans="1:5" ht="12.75">
      <c r="A21" t="s">
        <v>56</v>
      </c>
      <c r="E21" s="39" t="s">
        <v>5</v>
      </c>
    </row>
    <row r="22" spans="1:16" ht="25.5">
      <c r="A22" t="s">
        <v>49</v>
      </c>
      <c s="34" t="s">
        <v>61</v>
      </c>
      <c s="34" t="s">
        <v>11587</v>
      </c>
      <c s="35" t="s">
        <v>5</v>
      </c>
      <c s="6" t="s">
        <v>11588</v>
      </c>
      <c s="36" t="s">
        <v>1356</v>
      </c>
      <c s="37">
        <v>1</v>
      </c>
      <c s="36">
        <v>0</v>
      </c>
      <c s="36">
        <f>ROUND(G22*H22,6)</f>
      </c>
      <c r="L22" s="38">
        <v>0</v>
      </c>
      <c s="32">
        <f>ROUND(ROUND(L22,2)*ROUND(G22,3),2)</f>
      </c>
      <c s="36" t="s">
        <v>2373</v>
      </c>
      <c>
        <f>(M22*21)/100</f>
      </c>
      <c t="s">
        <v>27</v>
      </c>
    </row>
    <row r="23" spans="1:5" ht="25.5">
      <c r="A23" s="35" t="s">
        <v>54</v>
      </c>
      <c r="E23" s="39" t="s">
        <v>11588</v>
      </c>
    </row>
    <row r="24" spans="1:5" ht="12.75">
      <c r="A24" s="35" t="s">
        <v>55</v>
      </c>
      <c r="E24" s="40" t="s">
        <v>5</v>
      </c>
    </row>
    <row r="25" spans="1:5" ht="38.25">
      <c r="A25" t="s">
        <v>56</v>
      </c>
      <c r="E25" s="39" t="s">
        <v>11589</v>
      </c>
    </row>
    <row r="26" spans="1:16" ht="25.5">
      <c r="A26" t="s">
        <v>49</v>
      </c>
      <c s="34" t="s">
        <v>64</v>
      </c>
      <c s="34" t="s">
        <v>11590</v>
      </c>
      <c s="35" t="s">
        <v>5</v>
      </c>
      <c s="6" t="s">
        <v>11591</v>
      </c>
      <c s="36" t="s">
        <v>1356</v>
      </c>
      <c s="37">
        <v>2</v>
      </c>
      <c s="36">
        <v>0</v>
      </c>
      <c s="36">
        <f>ROUND(G26*H26,6)</f>
      </c>
      <c r="L26" s="38">
        <v>0</v>
      </c>
      <c s="32">
        <f>ROUND(ROUND(L26,2)*ROUND(G26,3),2)</f>
      </c>
      <c s="36" t="s">
        <v>2373</v>
      </c>
      <c>
        <f>(M26*21)/100</f>
      </c>
      <c t="s">
        <v>27</v>
      </c>
    </row>
    <row r="27" spans="1:5" ht="25.5">
      <c r="A27" s="35" t="s">
        <v>54</v>
      </c>
      <c r="E27" s="39" t="s">
        <v>11591</v>
      </c>
    </row>
    <row r="28" spans="1:5" ht="12.75">
      <c r="A28" s="35" t="s">
        <v>55</v>
      </c>
      <c r="E28" s="40" t="s">
        <v>5</v>
      </c>
    </row>
    <row r="29" spans="1:5" ht="38.25">
      <c r="A29" t="s">
        <v>56</v>
      </c>
      <c r="E29" s="39" t="s">
        <v>11592</v>
      </c>
    </row>
    <row r="30" spans="1:16" ht="25.5">
      <c r="A30" t="s">
        <v>49</v>
      </c>
      <c s="34" t="s">
        <v>67</v>
      </c>
      <c s="34" t="s">
        <v>11593</v>
      </c>
      <c s="35" t="s">
        <v>5</v>
      </c>
      <c s="6" t="s">
        <v>11594</v>
      </c>
      <c s="36" t="s">
        <v>1356</v>
      </c>
      <c s="37">
        <v>4</v>
      </c>
      <c s="36">
        <v>0</v>
      </c>
      <c s="36">
        <f>ROUND(G30*H30,6)</f>
      </c>
      <c r="L30" s="38">
        <v>0</v>
      </c>
      <c s="32">
        <f>ROUND(ROUND(L30,2)*ROUND(G30,3),2)</f>
      </c>
      <c s="36" t="s">
        <v>2373</v>
      </c>
      <c>
        <f>(M30*21)/100</f>
      </c>
      <c t="s">
        <v>27</v>
      </c>
    </row>
    <row r="31" spans="1:5" ht="25.5">
      <c r="A31" s="35" t="s">
        <v>54</v>
      </c>
      <c r="E31" s="39" t="s">
        <v>11591</v>
      </c>
    </row>
    <row r="32" spans="1:5" ht="12.75">
      <c r="A32" s="35" t="s">
        <v>55</v>
      </c>
      <c r="E32" s="40" t="s">
        <v>5</v>
      </c>
    </row>
    <row r="33" spans="1:5" ht="63.75">
      <c r="A33" t="s">
        <v>56</v>
      </c>
      <c r="E33" s="39" t="s">
        <v>11595</v>
      </c>
    </row>
    <row r="34" spans="1:16" ht="25.5">
      <c r="A34" t="s">
        <v>49</v>
      </c>
      <c s="34" t="s">
        <v>70</v>
      </c>
      <c s="34" t="s">
        <v>11596</v>
      </c>
      <c s="35" t="s">
        <v>5</v>
      </c>
      <c s="6" t="s">
        <v>11597</v>
      </c>
      <c s="36" t="s">
        <v>684</v>
      </c>
      <c s="37">
        <v>1</v>
      </c>
      <c s="36">
        <v>0</v>
      </c>
      <c s="36">
        <f>ROUND(G34*H34,6)</f>
      </c>
      <c r="L34" s="38">
        <v>0</v>
      </c>
      <c s="32">
        <f>ROUND(ROUND(L34,2)*ROUND(G34,3),2)</f>
      </c>
      <c s="36" t="s">
        <v>2373</v>
      </c>
      <c>
        <f>(M34*21)/100</f>
      </c>
      <c t="s">
        <v>27</v>
      </c>
    </row>
    <row r="35" spans="1:5" ht="25.5">
      <c r="A35" s="35" t="s">
        <v>54</v>
      </c>
      <c r="E35" s="39" t="s">
        <v>11598</v>
      </c>
    </row>
    <row r="36" spans="1:5" ht="12.75">
      <c r="A36" s="35" t="s">
        <v>55</v>
      </c>
      <c r="E36" s="40" t="s">
        <v>5</v>
      </c>
    </row>
    <row r="37" spans="1:5" ht="38.25">
      <c r="A37" t="s">
        <v>56</v>
      </c>
      <c r="E37" s="39" t="s">
        <v>11599</v>
      </c>
    </row>
    <row r="38" spans="1:16" ht="25.5">
      <c r="A38" t="s">
        <v>49</v>
      </c>
      <c s="34" t="s">
        <v>73</v>
      </c>
      <c s="34" t="s">
        <v>11600</v>
      </c>
      <c s="35" t="s">
        <v>5</v>
      </c>
      <c s="6" t="s">
        <v>11597</v>
      </c>
      <c s="36" t="s">
        <v>684</v>
      </c>
      <c s="37">
        <v>1</v>
      </c>
      <c s="36">
        <v>0</v>
      </c>
      <c s="36">
        <f>ROUND(G38*H38,6)</f>
      </c>
      <c r="L38" s="38">
        <v>0</v>
      </c>
      <c s="32">
        <f>ROUND(ROUND(L38,2)*ROUND(G38,3),2)</f>
      </c>
      <c s="36" t="s">
        <v>2373</v>
      </c>
      <c>
        <f>(M38*21)/100</f>
      </c>
      <c t="s">
        <v>27</v>
      </c>
    </row>
    <row r="39" spans="1:5" ht="25.5">
      <c r="A39" s="35" t="s">
        <v>54</v>
      </c>
      <c r="E39" s="39" t="s">
        <v>11598</v>
      </c>
    </row>
    <row r="40" spans="1:5" ht="12.75">
      <c r="A40" s="35" t="s">
        <v>55</v>
      </c>
      <c r="E40" s="40" t="s">
        <v>5</v>
      </c>
    </row>
    <row r="41" spans="1:5" ht="38.25">
      <c r="A41" t="s">
        <v>56</v>
      </c>
      <c r="E41" s="39" t="s">
        <v>11599</v>
      </c>
    </row>
    <row r="42" spans="1:16" ht="25.5">
      <c r="A42" t="s">
        <v>49</v>
      </c>
      <c s="34" t="s">
        <v>77</v>
      </c>
      <c s="34" t="s">
        <v>11601</v>
      </c>
      <c s="35" t="s">
        <v>5</v>
      </c>
      <c s="6" t="s">
        <v>11602</v>
      </c>
      <c s="36" t="s">
        <v>684</v>
      </c>
      <c s="37">
        <v>4</v>
      </c>
      <c s="36">
        <v>0</v>
      </c>
      <c s="36">
        <f>ROUND(G42*H42,6)</f>
      </c>
      <c r="L42" s="38">
        <v>0</v>
      </c>
      <c s="32">
        <f>ROUND(ROUND(L42,2)*ROUND(G42,3),2)</f>
      </c>
      <c s="36" t="s">
        <v>2373</v>
      </c>
      <c>
        <f>(M42*21)/100</f>
      </c>
      <c t="s">
        <v>27</v>
      </c>
    </row>
    <row r="43" spans="1:5" ht="25.5">
      <c r="A43" s="35" t="s">
        <v>54</v>
      </c>
      <c r="E43" s="39" t="s">
        <v>11602</v>
      </c>
    </row>
    <row r="44" spans="1:5" ht="12.75">
      <c r="A44" s="35" t="s">
        <v>55</v>
      </c>
      <c r="E44" s="40" t="s">
        <v>5</v>
      </c>
    </row>
    <row r="45" spans="1:5" ht="178.5">
      <c r="A45" t="s">
        <v>56</v>
      </c>
      <c r="E45" s="39" t="s">
        <v>11603</v>
      </c>
    </row>
    <row r="46" spans="1:16" ht="25.5">
      <c r="A46" t="s">
        <v>49</v>
      </c>
      <c s="34" t="s">
        <v>80</v>
      </c>
      <c s="34" t="s">
        <v>11604</v>
      </c>
      <c s="35" t="s">
        <v>5</v>
      </c>
      <c s="6" t="s">
        <v>11602</v>
      </c>
      <c s="36" t="s">
        <v>684</v>
      </c>
      <c s="37">
        <v>4</v>
      </c>
      <c s="36">
        <v>0</v>
      </c>
      <c s="36">
        <f>ROUND(G46*H46,6)</f>
      </c>
      <c r="L46" s="38">
        <v>0</v>
      </c>
      <c s="32">
        <f>ROUND(ROUND(L46,2)*ROUND(G46,3),2)</f>
      </c>
      <c s="36" t="s">
        <v>2373</v>
      </c>
      <c>
        <f>(M46*21)/100</f>
      </c>
      <c t="s">
        <v>27</v>
      </c>
    </row>
    <row r="47" spans="1:5" ht="25.5">
      <c r="A47" s="35" t="s">
        <v>54</v>
      </c>
      <c r="E47" s="39" t="s">
        <v>11602</v>
      </c>
    </row>
    <row r="48" spans="1:5" ht="12.75">
      <c r="A48" s="35" t="s">
        <v>55</v>
      </c>
      <c r="E48" s="40" t="s">
        <v>5</v>
      </c>
    </row>
    <row r="49" spans="1:5" ht="178.5">
      <c r="A49" t="s">
        <v>56</v>
      </c>
      <c r="E49" s="39" t="s">
        <v>11603</v>
      </c>
    </row>
    <row r="50" spans="1:16" ht="25.5">
      <c r="A50" t="s">
        <v>49</v>
      </c>
      <c s="34" t="s">
        <v>83</v>
      </c>
      <c s="34" t="s">
        <v>11605</v>
      </c>
      <c s="35" t="s">
        <v>5</v>
      </c>
      <c s="6" t="s">
        <v>11606</v>
      </c>
      <c s="36" t="s">
        <v>684</v>
      </c>
      <c s="37">
        <v>3</v>
      </c>
      <c s="36">
        <v>0</v>
      </c>
      <c s="36">
        <f>ROUND(G50*H50,6)</f>
      </c>
      <c r="L50" s="38">
        <v>0</v>
      </c>
      <c s="32">
        <f>ROUND(ROUND(L50,2)*ROUND(G50,3),2)</f>
      </c>
      <c s="36" t="s">
        <v>2373</v>
      </c>
      <c>
        <f>(M50*21)/100</f>
      </c>
      <c t="s">
        <v>27</v>
      </c>
    </row>
    <row r="51" spans="1:5" ht="25.5">
      <c r="A51" s="35" t="s">
        <v>54</v>
      </c>
      <c r="E51" s="39" t="s">
        <v>11606</v>
      </c>
    </row>
    <row r="52" spans="1:5" ht="12.75">
      <c r="A52" s="35" t="s">
        <v>55</v>
      </c>
      <c r="E52" s="40" t="s">
        <v>5</v>
      </c>
    </row>
    <row r="53" spans="1:5" ht="178.5">
      <c r="A53" t="s">
        <v>56</v>
      </c>
      <c r="E53" s="39" t="s">
        <v>11607</v>
      </c>
    </row>
    <row r="54" spans="1:16" ht="38.25">
      <c r="A54" t="s">
        <v>49</v>
      </c>
      <c s="34" t="s">
        <v>87</v>
      </c>
      <c s="34" t="s">
        <v>11608</v>
      </c>
      <c s="35" t="s">
        <v>5</v>
      </c>
      <c s="6" t="s">
        <v>11609</v>
      </c>
      <c s="36" t="s">
        <v>684</v>
      </c>
      <c s="37">
        <v>3</v>
      </c>
      <c s="36">
        <v>0</v>
      </c>
      <c s="36">
        <f>ROUND(G54*H54,6)</f>
      </c>
      <c r="L54" s="38">
        <v>0</v>
      </c>
      <c s="32">
        <f>ROUND(ROUND(L54,2)*ROUND(G54,3),2)</f>
      </c>
      <c s="36" t="s">
        <v>2373</v>
      </c>
      <c>
        <f>(M54*21)/100</f>
      </c>
      <c t="s">
        <v>27</v>
      </c>
    </row>
    <row r="55" spans="1:5" ht="38.25">
      <c r="A55" s="35" t="s">
        <v>54</v>
      </c>
      <c r="E55" s="39" t="s">
        <v>11610</v>
      </c>
    </row>
    <row r="56" spans="1:5" ht="12.75">
      <c r="A56" s="35" t="s">
        <v>55</v>
      </c>
      <c r="E56" s="40" t="s">
        <v>5</v>
      </c>
    </row>
    <row r="57" spans="1:5" ht="38.25">
      <c r="A57" t="s">
        <v>56</v>
      </c>
      <c r="E57" s="39" t="s">
        <v>11611</v>
      </c>
    </row>
    <row r="58" spans="1:16" ht="38.25">
      <c r="A58" t="s">
        <v>49</v>
      </c>
      <c s="34" t="s">
        <v>90</v>
      </c>
      <c s="34" t="s">
        <v>11612</v>
      </c>
      <c s="35" t="s">
        <v>5</v>
      </c>
      <c s="6" t="s">
        <v>11613</v>
      </c>
      <c s="36" t="s">
        <v>684</v>
      </c>
      <c s="37">
        <v>1</v>
      </c>
      <c s="36">
        <v>0</v>
      </c>
      <c s="36">
        <f>ROUND(G58*H58,6)</f>
      </c>
      <c r="L58" s="38">
        <v>0</v>
      </c>
      <c s="32">
        <f>ROUND(ROUND(L58,2)*ROUND(G58,3),2)</f>
      </c>
      <c s="36" t="s">
        <v>2373</v>
      </c>
      <c>
        <f>(M58*21)/100</f>
      </c>
      <c t="s">
        <v>27</v>
      </c>
    </row>
    <row r="59" spans="1:5" ht="38.25">
      <c r="A59" s="35" t="s">
        <v>54</v>
      </c>
      <c r="E59" s="39" t="s">
        <v>11614</v>
      </c>
    </row>
    <row r="60" spans="1:5" ht="12.75">
      <c r="A60" s="35" t="s">
        <v>55</v>
      </c>
      <c r="E60" s="40" t="s">
        <v>5</v>
      </c>
    </row>
    <row r="61" spans="1:5" ht="38.25">
      <c r="A61" t="s">
        <v>56</v>
      </c>
      <c r="E61" s="39" t="s">
        <v>11615</v>
      </c>
    </row>
    <row r="62" spans="1:16" ht="38.25">
      <c r="A62" t="s">
        <v>49</v>
      </c>
      <c s="34" t="s">
        <v>93</v>
      </c>
      <c s="34" t="s">
        <v>11616</v>
      </c>
      <c s="35" t="s">
        <v>5</v>
      </c>
      <c s="6" t="s">
        <v>11613</v>
      </c>
      <c s="36" t="s">
        <v>684</v>
      </c>
      <c s="37">
        <v>1</v>
      </c>
      <c s="36">
        <v>0</v>
      </c>
      <c s="36">
        <f>ROUND(G62*H62,6)</f>
      </c>
      <c r="L62" s="38">
        <v>0</v>
      </c>
      <c s="32">
        <f>ROUND(ROUND(L62,2)*ROUND(G62,3),2)</f>
      </c>
      <c s="36" t="s">
        <v>2373</v>
      </c>
      <c>
        <f>(M62*21)/100</f>
      </c>
      <c t="s">
        <v>27</v>
      </c>
    </row>
    <row r="63" spans="1:5" ht="38.25">
      <c r="A63" s="35" t="s">
        <v>54</v>
      </c>
      <c r="E63" s="39" t="s">
        <v>11614</v>
      </c>
    </row>
    <row r="64" spans="1:5" ht="12.75">
      <c r="A64" s="35" t="s">
        <v>55</v>
      </c>
      <c r="E64" s="40" t="s">
        <v>5</v>
      </c>
    </row>
    <row r="65" spans="1:5" ht="38.25">
      <c r="A65" t="s">
        <v>56</v>
      </c>
      <c r="E65" s="39" t="s">
        <v>11615</v>
      </c>
    </row>
    <row r="66" spans="1:16" ht="38.25">
      <c r="A66" t="s">
        <v>49</v>
      </c>
      <c s="34" t="s">
        <v>96</v>
      </c>
      <c s="34" t="s">
        <v>11617</v>
      </c>
      <c s="35" t="s">
        <v>5</v>
      </c>
      <c s="6" t="s">
        <v>11618</v>
      </c>
      <c s="36" t="s">
        <v>684</v>
      </c>
      <c s="37">
        <v>1</v>
      </c>
      <c s="36">
        <v>0</v>
      </c>
      <c s="36">
        <f>ROUND(G66*H66,6)</f>
      </c>
      <c r="L66" s="38">
        <v>0</v>
      </c>
      <c s="32">
        <f>ROUND(ROUND(L66,2)*ROUND(G66,3),2)</f>
      </c>
      <c s="36" t="s">
        <v>2373</v>
      </c>
      <c>
        <f>(M66*21)/100</f>
      </c>
      <c t="s">
        <v>27</v>
      </c>
    </row>
    <row r="67" spans="1:5" ht="38.25">
      <c r="A67" s="35" t="s">
        <v>54</v>
      </c>
      <c r="E67" s="39" t="s">
        <v>11619</v>
      </c>
    </row>
    <row r="68" spans="1:5" ht="12.75">
      <c r="A68" s="35" t="s">
        <v>55</v>
      </c>
      <c r="E68" s="40" t="s">
        <v>5</v>
      </c>
    </row>
    <row r="69" spans="1:5" ht="38.25">
      <c r="A69" t="s">
        <v>56</v>
      </c>
      <c r="E69" s="39" t="s">
        <v>11615</v>
      </c>
    </row>
    <row r="70" spans="1:16" ht="38.25">
      <c r="A70" t="s">
        <v>49</v>
      </c>
      <c s="34" t="s">
        <v>102</v>
      </c>
      <c s="34" t="s">
        <v>11620</v>
      </c>
      <c s="35" t="s">
        <v>5</v>
      </c>
      <c s="6" t="s">
        <v>11618</v>
      </c>
      <c s="36" t="s">
        <v>684</v>
      </c>
      <c s="37">
        <v>1</v>
      </c>
      <c s="36">
        <v>0</v>
      </c>
      <c s="36">
        <f>ROUND(G70*H70,6)</f>
      </c>
      <c r="L70" s="38">
        <v>0</v>
      </c>
      <c s="32">
        <f>ROUND(ROUND(L70,2)*ROUND(G70,3),2)</f>
      </c>
      <c s="36" t="s">
        <v>2373</v>
      </c>
      <c>
        <f>(M70*21)/100</f>
      </c>
      <c t="s">
        <v>27</v>
      </c>
    </row>
    <row r="71" spans="1:5" ht="38.25">
      <c r="A71" s="35" t="s">
        <v>54</v>
      </c>
      <c r="E71" s="39" t="s">
        <v>11619</v>
      </c>
    </row>
    <row r="72" spans="1:5" ht="12.75">
      <c r="A72" s="35" t="s">
        <v>55</v>
      </c>
      <c r="E72" s="40" t="s">
        <v>5</v>
      </c>
    </row>
    <row r="73" spans="1:5" ht="38.25">
      <c r="A73" t="s">
        <v>56</v>
      </c>
      <c r="E73" s="39" t="s">
        <v>11615</v>
      </c>
    </row>
    <row r="74" spans="1:16" ht="38.25">
      <c r="A74" t="s">
        <v>49</v>
      </c>
      <c s="34" t="s">
        <v>105</v>
      </c>
      <c s="34" t="s">
        <v>11621</v>
      </c>
      <c s="35" t="s">
        <v>5</v>
      </c>
      <c s="6" t="s">
        <v>11609</v>
      </c>
      <c s="36" t="s">
        <v>684</v>
      </c>
      <c s="37">
        <v>3</v>
      </c>
      <c s="36">
        <v>0</v>
      </c>
      <c s="36">
        <f>ROUND(G74*H74,6)</f>
      </c>
      <c r="L74" s="38">
        <v>0</v>
      </c>
      <c s="32">
        <f>ROUND(ROUND(L74,2)*ROUND(G74,3),2)</f>
      </c>
      <c s="36" t="s">
        <v>2373</v>
      </c>
      <c>
        <f>(M74*21)/100</f>
      </c>
      <c t="s">
        <v>27</v>
      </c>
    </row>
    <row r="75" spans="1:5" ht="38.25">
      <c r="A75" s="35" t="s">
        <v>54</v>
      </c>
      <c r="E75" s="39" t="s">
        <v>11610</v>
      </c>
    </row>
    <row r="76" spans="1:5" ht="12.75">
      <c r="A76" s="35" t="s">
        <v>55</v>
      </c>
      <c r="E76" s="40" t="s">
        <v>5</v>
      </c>
    </row>
    <row r="77" spans="1:5" ht="38.25">
      <c r="A77" t="s">
        <v>56</v>
      </c>
      <c r="E77" s="39" t="s">
        <v>11611</v>
      </c>
    </row>
    <row r="78" spans="1:16" ht="25.5">
      <c r="A78" t="s">
        <v>49</v>
      </c>
      <c s="34" t="s">
        <v>108</v>
      </c>
      <c s="34" t="s">
        <v>11622</v>
      </c>
      <c s="35" t="s">
        <v>5</v>
      </c>
      <c s="6" t="s">
        <v>11623</v>
      </c>
      <c s="36" t="s">
        <v>684</v>
      </c>
      <c s="37">
        <v>32</v>
      </c>
      <c s="36">
        <v>0</v>
      </c>
      <c s="36">
        <f>ROUND(G78*H78,6)</f>
      </c>
      <c r="L78" s="38">
        <v>0</v>
      </c>
      <c s="32">
        <f>ROUND(ROUND(L78,2)*ROUND(G78,3),2)</f>
      </c>
      <c s="36" t="s">
        <v>2373</v>
      </c>
      <c>
        <f>(M78*21)/100</f>
      </c>
      <c t="s">
        <v>27</v>
      </c>
    </row>
    <row r="79" spans="1:5" ht="38.25">
      <c r="A79" s="35" t="s">
        <v>54</v>
      </c>
      <c r="E79" s="39" t="s">
        <v>11624</v>
      </c>
    </row>
    <row r="80" spans="1:5" ht="12.75">
      <c r="A80" s="35" t="s">
        <v>55</v>
      </c>
      <c r="E80" s="40" t="s">
        <v>5</v>
      </c>
    </row>
    <row r="81" spans="1:5" ht="25.5">
      <c r="A81" t="s">
        <v>56</v>
      </c>
      <c r="E81" s="39" t="s">
        <v>11625</v>
      </c>
    </row>
    <row r="82" spans="1:16" ht="25.5">
      <c r="A82" t="s">
        <v>49</v>
      </c>
      <c s="34" t="s">
        <v>111</v>
      </c>
      <c s="34" t="s">
        <v>11626</v>
      </c>
      <c s="35" t="s">
        <v>5</v>
      </c>
      <c s="6" t="s">
        <v>11623</v>
      </c>
      <c s="36" t="s">
        <v>684</v>
      </c>
      <c s="37">
        <v>32</v>
      </c>
      <c s="36">
        <v>0</v>
      </c>
      <c s="36">
        <f>ROUND(G82*H82,6)</f>
      </c>
      <c r="L82" s="38">
        <v>0</v>
      </c>
      <c s="32">
        <f>ROUND(ROUND(L82,2)*ROUND(G82,3),2)</f>
      </c>
      <c s="36" t="s">
        <v>2373</v>
      </c>
      <c>
        <f>(M82*21)/100</f>
      </c>
      <c t="s">
        <v>27</v>
      </c>
    </row>
    <row r="83" spans="1:5" ht="38.25">
      <c r="A83" s="35" t="s">
        <v>54</v>
      </c>
      <c r="E83" s="39" t="s">
        <v>11624</v>
      </c>
    </row>
    <row r="84" spans="1:5" ht="12.75">
      <c r="A84" s="35" t="s">
        <v>55</v>
      </c>
      <c r="E84" s="40" t="s">
        <v>5</v>
      </c>
    </row>
    <row r="85" spans="1:5" ht="25.5">
      <c r="A85" t="s">
        <v>56</v>
      </c>
      <c r="E85" s="39" t="s">
        <v>11625</v>
      </c>
    </row>
    <row r="86" spans="1:16" ht="25.5">
      <c r="A86" t="s">
        <v>49</v>
      </c>
      <c s="34" t="s">
        <v>114</v>
      </c>
      <c s="34" t="s">
        <v>11627</v>
      </c>
      <c s="35" t="s">
        <v>5</v>
      </c>
      <c s="6" t="s">
        <v>11628</v>
      </c>
      <c s="36" t="s">
        <v>684</v>
      </c>
      <c s="37">
        <v>3</v>
      </c>
      <c s="36">
        <v>0</v>
      </c>
      <c s="36">
        <f>ROUND(G86*H86,6)</f>
      </c>
      <c r="L86" s="38">
        <v>0</v>
      </c>
      <c s="32">
        <f>ROUND(ROUND(L86,2)*ROUND(G86,3),2)</f>
      </c>
      <c s="36" t="s">
        <v>2373</v>
      </c>
      <c>
        <f>(M86*21)/100</f>
      </c>
      <c t="s">
        <v>27</v>
      </c>
    </row>
    <row r="87" spans="1:5" ht="38.25">
      <c r="A87" s="35" t="s">
        <v>54</v>
      </c>
      <c r="E87" s="39" t="s">
        <v>11629</v>
      </c>
    </row>
    <row r="88" spans="1:5" ht="12.75">
      <c r="A88" s="35" t="s">
        <v>55</v>
      </c>
      <c r="E88" s="40" t="s">
        <v>5</v>
      </c>
    </row>
    <row r="89" spans="1:5" ht="38.25">
      <c r="A89" t="s">
        <v>56</v>
      </c>
      <c r="E89" s="39" t="s">
        <v>11630</v>
      </c>
    </row>
    <row r="90" spans="1:16" ht="25.5">
      <c r="A90" t="s">
        <v>49</v>
      </c>
      <c s="34" t="s">
        <v>117</v>
      </c>
      <c s="34" t="s">
        <v>11631</v>
      </c>
      <c s="35" t="s">
        <v>5</v>
      </c>
      <c s="6" t="s">
        <v>11628</v>
      </c>
      <c s="36" t="s">
        <v>684</v>
      </c>
      <c s="37">
        <v>3</v>
      </c>
      <c s="36">
        <v>0</v>
      </c>
      <c s="36">
        <f>ROUND(G90*H90,6)</f>
      </c>
      <c r="L90" s="38">
        <v>0</v>
      </c>
      <c s="32">
        <f>ROUND(ROUND(L90,2)*ROUND(G90,3),2)</f>
      </c>
      <c s="36" t="s">
        <v>2373</v>
      </c>
      <c>
        <f>(M90*21)/100</f>
      </c>
      <c t="s">
        <v>27</v>
      </c>
    </row>
    <row r="91" spans="1:5" ht="38.25">
      <c r="A91" s="35" t="s">
        <v>54</v>
      </c>
      <c r="E91" s="39" t="s">
        <v>11629</v>
      </c>
    </row>
    <row r="92" spans="1:5" ht="12.75">
      <c r="A92" s="35" t="s">
        <v>55</v>
      </c>
      <c r="E92" s="40" t="s">
        <v>5</v>
      </c>
    </row>
    <row r="93" spans="1:5" ht="38.25">
      <c r="A93" t="s">
        <v>56</v>
      </c>
      <c r="E93" s="39" t="s">
        <v>11630</v>
      </c>
    </row>
    <row r="94" spans="1:16" ht="25.5">
      <c r="A94" t="s">
        <v>49</v>
      </c>
      <c s="34" t="s">
        <v>120</v>
      </c>
      <c s="34" t="s">
        <v>11632</v>
      </c>
      <c s="35" t="s">
        <v>5</v>
      </c>
      <c s="6" t="s">
        <v>11633</v>
      </c>
      <c s="36" t="s">
        <v>684</v>
      </c>
      <c s="37">
        <v>1</v>
      </c>
      <c s="36">
        <v>0</v>
      </c>
      <c s="36">
        <f>ROUND(G94*H94,6)</f>
      </c>
      <c r="L94" s="38">
        <v>0</v>
      </c>
      <c s="32">
        <f>ROUND(ROUND(L94,2)*ROUND(G94,3),2)</f>
      </c>
      <c s="36" t="s">
        <v>2373</v>
      </c>
      <c>
        <f>(M94*21)/100</f>
      </c>
      <c t="s">
        <v>27</v>
      </c>
    </row>
    <row r="95" spans="1:5" ht="25.5">
      <c r="A95" s="35" t="s">
        <v>54</v>
      </c>
      <c r="E95" s="39" t="s">
        <v>11633</v>
      </c>
    </row>
    <row r="96" spans="1:5" ht="12.75">
      <c r="A96" s="35" t="s">
        <v>55</v>
      </c>
      <c r="E96" s="40" t="s">
        <v>5</v>
      </c>
    </row>
    <row r="97" spans="1:5" ht="153">
      <c r="A97" t="s">
        <v>56</v>
      </c>
      <c r="E97" s="39" t="s">
        <v>11634</v>
      </c>
    </row>
    <row r="98" spans="1:16" ht="25.5">
      <c r="A98" t="s">
        <v>49</v>
      </c>
      <c s="34" t="s">
        <v>123</v>
      </c>
      <c s="34" t="s">
        <v>11635</v>
      </c>
      <c s="35" t="s">
        <v>5</v>
      </c>
      <c s="6" t="s">
        <v>11633</v>
      </c>
      <c s="36" t="s">
        <v>684</v>
      </c>
      <c s="37">
        <v>1</v>
      </c>
      <c s="36">
        <v>0</v>
      </c>
      <c s="36">
        <f>ROUND(G98*H98,6)</f>
      </c>
      <c r="L98" s="38">
        <v>0</v>
      </c>
      <c s="32">
        <f>ROUND(ROUND(L98,2)*ROUND(G98,3),2)</f>
      </c>
      <c s="36" t="s">
        <v>2373</v>
      </c>
      <c>
        <f>(M98*21)/100</f>
      </c>
      <c t="s">
        <v>27</v>
      </c>
    </row>
    <row r="99" spans="1:5" ht="25.5">
      <c r="A99" s="35" t="s">
        <v>54</v>
      </c>
      <c r="E99" s="39" t="s">
        <v>11633</v>
      </c>
    </row>
    <row r="100" spans="1:5" ht="12.75">
      <c r="A100" s="35" t="s">
        <v>55</v>
      </c>
      <c r="E100" s="40" t="s">
        <v>5</v>
      </c>
    </row>
    <row r="101" spans="1:5" ht="153">
      <c r="A101" t="s">
        <v>56</v>
      </c>
      <c r="E101" s="39" t="s">
        <v>11634</v>
      </c>
    </row>
    <row r="102" spans="1:16" ht="25.5">
      <c r="A102" t="s">
        <v>49</v>
      </c>
      <c s="34" t="s">
        <v>126</v>
      </c>
      <c s="34" t="s">
        <v>11636</v>
      </c>
      <c s="35" t="s">
        <v>5</v>
      </c>
      <c s="6" t="s">
        <v>11637</v>
      </c>
      <c s="36" t="s">
        <v>684</v>
      </c>
      <c s="37">
        <v>81</v>
      </c>
      <c s="36">
        <v>0</v>
      </c>
      <c s="36">
        <f>ROUND(G102*H102,6)</f>
      </c>
      <c r="L102" s="38">
        <v>0</v>
      </c>
      <c s="32">
        <f>ROUND(ROUND(L102,2)*ROUND(G102,3),2)</f>
      </c>
      <c s="36" t="s">
        <v>2373</v>
      </c>
      <c>
        <f>(M102*21)/100</f>
      </c>
      <c t="s">
        <v>27</v>
      </c>
    </row>
    <row r="103" spans="1:5" ht="25.5">
      <c r="A103" s="35" t="s">
        <v>54</v>
      </c>
      <c r="E103" s="39" t="s">
        <v>11637</v>
      </c>
    </row>
    <row r="104" spans="1:5" ht="12.75">
      <c r="A104" s="35" t="s">
        <v>55</v>
      </c>
      <c r="E104" s="40" t="s">
        <v>5</v>
      </c>
    </row>
    <row r="105" spans="1:5" ht="12.75">
      <c r="A105" t="s">
        <v>56</v>
      </c>
      <c r="E105" s="39" t="s">
        <v>5</v>
      </c>
    </row>
    <row r="106" spans="1:16" ht="25.5">
      <c r="A106" t="s">
        <v>49</v>
      </c>
      <c s="34" t="s">
        <v>129</v>
      </c>
      <c s="34" t="s">
        <v>11638</v>
      </c>
      <c s="35" t="s">
        <v>5</v>
      </c>
      <c s="6" t="s">
        <v>11639</v>
      </c>
      <c s="36" t="s">
        <v>684</v>
      </c>
      <c s="37">
        <v>2</v>
      </c>
      <c s="36">
        <v>0</v>
      </c>
      <c s="36">
        <f>ROUND(G106*H106,6)</f>
      </c>
      <c r="L106" s="38">
        <v>0</v>
      </c>
      <c s="32">
        <f>ROUND(ROUND(L106,2)*ROUND(G106,3),2)</f>
      </c>
      <c s="36" t="s">
        <v>2373</v>
      </c>
      <c>
        <f>(M106*21)/100</f>
      </c>
      <c t="s">
        <v>27</v>
      </c>
    </row>
    <row r="107" spans="1:5" ht="25.5">
      <c r="A107" s="35" t="s">
        <v>54</v>
      </c>
      <c r="E107" s="39" t="s">
        <v>11639</v>
      </c>
    </row>
    <row r="108" spans="1:5" ht="12.75">
      <c r="A108" s="35" t="s">
        <v>55</v>
      </c>
      <c r="E108" s="40" t="s">
        <v>5</v>
      </c>
    </row>
    <row r="109" spans="1:5" ht="12.75">
      <c r="A109" t="s">
        <v>56</v>
      </c>
      <c r="E109" s="39" t="s">
        <v>5</v>
      </c>
    </row>
    <row r="110" spans="1:16" ht="25.5">
      <c r="A110" t="s">
        <v>49</v>
      </c>
      <c s="34" t="s">
        <v>132</v>
      </c>
      <c s="34" t="s">
        <v>11640</v>
      </c>
      <c s="35" t="s">
        <v>5</v>
      </c>
      <c s="6" t="s">
        <v>11639</v>
      </c>
      <c s="36" t="s">
        <v>684</v>
      </c>
      <c s="37">
        <v>2</v>
      </c>
      <c s="36">
        <v>0</v>
      </c>
      <c s="36">
        <f>ROUND(G110*H110,6)</f>
      </c>
      <c r="L110" s="38">
        <v>0</v>
      </c>
      <c s="32">
        <f>ROUND(ROUND(L110,2)*ROUND(G110,3),2)</f>
      </c>
      <c s="36" t="s">
        <v>2373</v>
      </c>
      <c>
        <f>(M110*21)/100</f>
      </c>
      <c t="s">
        <v>27</v>
      </c>
    </row>
    <row r="111" spans="1:5" ht="25.5">
      <c r="A111" s="35" t="s">
        <v>54</v>
      </c>
      <c r="E111" s="39" t="s">
        <v>11639</v>
      </c>
    </row>
    <row r="112" spans="1:5" ht="12.75">
      <c r="A112" s="35" t="s">
        <v>55</v>
      </c>
      <c r="E112" s="40" t="s">
        <v>5</v>
      </c>
    </row>
    <row r="113" spans="1:5" ht="12.75">
      <c r="A113" t="s">
        <v>56</v>
      </c>
      <c r="E113" s="39" t="s">
        <v>5</v>
      </c>
    </row>
    <row r="114" spans="1:16" ht="25.5">
      <c r="A114" t="s">
        <v>49</v>
      </c>
      <c s="34" t="s">
        <v>135</v>
      </c>
      <c s="34" t="s">
        <v>11641</v>
      </c>
      <c s="35" t="s">
        <v>5</v>
      </c>
      <c s="6" t="s">
        <v>11637</v>
      </c>
      <c s="36" t="s">
        <v>684</v>
      </c>
      <c s="37">
        <v>81</v>
      </c>
      <c s="36">
        <v>0</v>
      </c>
      <c s="36">
        <f>ROUND(G114*H114,6)</f>
      </c>
      <c r="L114" s="38">
        <v>0</v>
      </c>
      <c s="32">
        <f>ROUND(ROUND(L114,2)*ROUND(G114,3),2)</f>
      </c>
      <c s="36" t="s">
        <v>2373</v>
      </c>
      <c>
        <f>(M114*21)/100</f>
      </c>
      <c t="s">
        <v>27</v>
      </c>
    </row>
    <row r="115" spans="1:5" ht="25.5">
      <c r="A115" s="35" t="s">
        <v>54</v>
      </c>
      <c r="E115" s="39" t="s">
        <v>11637</v>
      </c>
    </row>
    <row r="116" spans="1:5" ht="12.75">
      <c r="A116" s="35" t="s">
        <v>55</v>
      </c>
      <c r="E116" s="40" t="s">
        <v>5</v>
      </c>
    </row>
    <row r="117" spans="1:5" ht="12.75">
      <c r="A117" t="s">
        <v>56</v>
      </c>
      <c r="E117" s="39" t="s">
        <v>5</v>
      </c>
    </row>
    <row r="118" spans="1:16" ht="25.5">
      <c r="A118" t="s">
        <v>49</v>
      </c>
      <c s="34" t="s">
        <v>138</v>
      </c>
      <c s="34" t="s">
        <v>11642</v>
      </c>
      <c s="35" t="s">
        <v>5</v>
      </c>
      <c s="6" t="s">
        <v>11643</v>
      </c>
      <c s="36" t="s">
        <v>684</v>
      </c>
      <c s="37">
        <v>6</v>
      </c>
      <c s="36">
        <v>0</v>
      </c>
      <c s="36">
        <f>ROUND(G118*H118,6)</f>
      </c>
      <c r="L118" s="38">
        <v>0</v>
      </c>
      <c s="32">
        <f>ROUND(ROUND(L118,2)*ROUND(G118,3),2)</f>
      </c>
      <c s="36" t="s">
        <v>2373</v>
      </c>
      <c>
        <f>(M118*21)/100</f>
      </c>
      <c t="s">
        <v>27</v>
      </c>
    </row>
    <row r="119" spans="1:5" ht="25.5">
      <c r="A119" s="35" t="s">
        <v>54</v>
      </c>
      <c r="E119" s="39" t="s">
        <v>11643</v>
      </c>
    </row>
    <row r="120" spans="1:5" ht="12.75">
      <c r="A120" s="35" t="s">
        <v>55</v>
      </c>
      <c r="E120" s="40" t="s">
        <v>5</v>
      </c>
    </row>
    <row r="121" spans="1:5" ht="12.75">
      <c r="A121" t="s">
        <v>56</v>
      </c>
      <c r="E121" s="39" t="s">
        <v>5</v>
      </c>
    </row>
    <row r="122" spans="1:16" ht="25.5">
      <c r="A122" t="s">
        <v>49</v>
      </c>
      <c s="34" t="s">
        <v>141</v>
      </c>
      <c s="34" t="s">
        <v>11644</v>
      </c>
      <c s="35" t="s">
        <v>5</v>
      </c>
      <c s="6" t="s">
        <v>11643</v>
      </c>
      <c s="36" t="s">
        <v>684</v>
      </c>
      <c s="37">
        <v>6</v>
      </c>
      <c s="36">
        <v>0</v>
      </c>
      <c s="36">
        <f>ROUND(G122*H122,6)</f>
      </c>
      <c r="L122" s="38">
        <v>0</v>
      </c>
      <c s="32">
        <f>ROUND(ROUND(L122,2)*ROUND(G122,3),2)</f>
      </c>
      <c s="36" t="s">
        <v>2373</v>
      </c>
      <c>
        <f>(M122*21)/100</f>
      </c>
      <c t="s">
        <v>27</v>
      </c>
    </row>
    <row r="123" spans="1:5" ht="25.5">
      <c r="A123" s="35" t="s">
        <v>54</v>
      </c>
      <c r="E123" s="39" t="s">
        <v>11643</v>
      </c>
    </row>
    <row r="124" spans="1:5" ht="12.75">
      <c r="A124" s="35" t="s">
        <v>55</v>
      </c>
      <c r="E124" s="40" t="s">
        <v>5</v>
      </c>
    </row>
    <row r="125" spans="1:5" ht="12.75">
      <c r="A125" t="s">
        <v>56</v>
      </c>
      <c r="E125" s="39" t="s">
        <v>5</v>
      </c>
    </row>
    <row r="126" spans="1:16" ht="12.75">
      <c r="A126" t="s">
        <v>49</v>
      </c>
      <c s="34" t="s">
        <v>144</v>
      </c>
      <c s="34" t="s">
        <v>11645</v>
      </c>
      <c s="35" t="s">
        <v>5</v>
      </c>
      <c s="6" t="s">
        <v>11646</v>
      </c>
      <c s="36" t="s">
        <v>684</v>
      </c>
      <c s="37">
        <v>1</v>
      </c>
      <c s="36">
        <v>0</v>
      </c>
      <c s="36">
        <f>ROUND(G126*H126,6)</f>
      </c>
      <c r="L126" s="38">
        <v>0</v>
      </c>
      <c s="32">
        <f>ROUND(ROUND(L126,2)*ROUND(G126,3),2)</f>
      </c>
      <c s="36" t="s">
        <v>2373</v>
      </c>
      <c>
        <f>(M126*21)/100</f>
      </c>
      <c t="s">
        <v>27</v>
      </c>
    </row>
    <row r="127" spans="1:5" ht="12.75">
      <c r="A127" s="35" t="s">
        <v>54</v>
      </c>
      <c r="E127" s="39" t="s">
        <v>11646</v>
      </c>
    </row>
    <row r="128" spans="1:5" ht="12.75">
      <c r="A128" s="35" t="s">
        <v>55</v>
      </c>
      <c r="E128" s="40" t="s">
        <v>5</v>
      </c>
    </row>
    <row r="129" spans="1:5" ht="76.5">
      <c r="A129" t="s">
        <v>56</v>
      </c>
      <c r="E129" s="39" t="s">
        <v>11647</v>
      </c>
    </row>
    <row r="130" spans="1:16" ht="12.75">
      <c r="A130" t="s">
        <v>49</v>
      </c>
      <c s="34" t="s">
        <v>147</v>
      </c>
      <c s="34" t="s">
        <v>11648</v>
      </c>
      <c s="35" t="s">
        <v>5</v>
      </c>
      <c s="6" t="s">
        <v>11649</v>
      </c>
      <c s="36" t="s">
        <v>684</v>
      </c>
      <c s="37">
        <v>1</v>
      </c>
      <c s="36">
        <v>0</v>
      </c>
      <c s="36">
        <f>ROUND(G130*H130,6)</f>
      </c>
      <c r="L130" s="38">
        <v>0</v>
      </c>
      <c s="32">
        <f>ROUND(ROUND(L130,2)*ROUND(G130,3),2)</f>
      </c>
      <c s="36" t="s">
        <v>2373</v>
      </c>
      <c>
        <f>(M130*21)/100</f>
      </c>
      <c t="s">
        <v>27</v>
      </c>
    </row>
    <row r="131" spans="1:5" ht="12.75">
      <c r="A131" s="35" t="s">
        <v>54</v>
      </c>
      <c r="E131" s="39" t="s">
        <v>11649</v>
      </c>
    </row>
    <row r="132" spans="1:5" ht="12.75">
      <c r="A132" s="35" t="s">
        <v>55</v>
      </c>
      <c r="E132" s="40" t="s">
        <v>5</v>
      </c>
    </row>
    <row r="133" spans="1:5" ht="76.5">
      <c r="A133" t="s">
        <v>56</v>
      </c>
      <c r="E133" s="39" t="s">
        <v>11650</v>
      </c>
    </row>
    <row r="134" spans="1:16" ht="12.75">
      <c r="A134" t="s">
        <v>49</v>
      </c>
      <c s="34" t="s">
        <v>150</v>
      </c>
      <c s="34" t="s">
        <v>11651</v>
      </c>
      <c s="35" t="s">
        <v>5</v>
      </c>
      <c s="6" t="s">
        <v>11649</v>
      </c>
      <c s="36" t="s">
        <v>684</v>
      </c>
      <c s="37">
        <v>1</v>
      </c>
      <c s="36">
        <v>0</v>
      </c>
      <c s="36">
        <f>ROUND(G134*H134,6)</f>
      </c>
      <c r="L134" s="38">
        <v>0</v>
      </c>
      <c s="32">
        <f>ROUND(ROUND(L134,2)*ROUND(G134,3),2)</f>
      </c>
      <c s="36" t="s">
        <v>2373</v>
      </c>
      <c>
        <f>(M134*21)/100</f>
      </c>
      <c t="s">
        <v>27</v>
      </c>
    </row>
    <row r="135" spans="1:5" ht="12.75">
      <c r="A135" s="35" t="s">
        <v>54</v>
      </c>
      <c r="E135" s="39" t="s">
        <v>11649</v>
      </c>
    </row>
    <row r="136" spans="1:5" ht="12.75">
      <c r="A136" s="35" t="s">
        <v>55</v>
      </c>
      <c r="E136" s="40" t="s">
        <v>5</v>
      </c>
    </row>
    <row r="137" spans="1:5" ht="76.5">
      <c r="A137" t="s">
        <v>56</v>
      </c>
      <c r="E137" s="39" t="s">
        <v>11650</v>
      </c>
    </row>
    <row r="138" spans="1:16" ht="12.75">
      <c r="A138" t="s">
        <v>49</v>
      </c>
      <c s="34" t="s">
        <v>153</v>
      </c>
      <c s="34" t="s">
        <v>11652</v>
      </c>
      <c s="35" t="s">
        <v>5</v>
      </c>
      <c s="6" t="s">
        <v>11646</v>
      </c>
      <c s="36" t="s">
        <v>684</v>
      </c>
      <c s="37">
        <v>1</v>
      </c>
      <c s="36">
        <v>0</v>
      </c>
      <c s="36">
        <f>ROUND(G138*H138,6)</f>
      </c>
      <c r="L138" s="38">
        <v>0</v>
      </c>
      <c s="32">
        <f>ROUND(ROUND(L138,2)*ROUND(G138,3),2)</f>
      </c>
      <c s="36" t="s">
        <v>2373</v>
      </c>
      <c>
        <f>(M138*21)/100</f>
      </c>
      <c t="s">
        <v>27</v>
      </c>
    </row>
    <row r="139" spans="1:5" ht="12.75">
      <c r="A139" s="35" t="s">
        <v>54</v>
      </c>
      <c r="E139" s="39" t="s">
        <v>11646</v>
      </c>
    </row>
    <row r="140" spans="1:5" ht="12.75">
      <c r="A140" s="35" t="s">
        <v>55</v>
      </c>
      <c r="E140" s="40" t="s">
        <v>5</v>
      </c>
    </row>
    <row r="141" spans="1:5" ht="76.5">
      <c r="A141" t="s">
        <v>56</v>
      </c>
      <c r="E141" s="39" t="s">
        <v>11647</v>
      </c>
    </row>
    <row r="142" spans="1:16" ht="12.75">
      <c r="A142" t="s">
        <v>49</v>
      </c>
      <c s="34" t="s">
        <v>156</v>
      </c>
      <c s="34" t="s">
        <v>11653</v>
      </c>
      <c s="35" t="s">
        <v>5</v>
      </c>
      <c s="6" t="s">
        <v>11654</v>
      </c>
      <c s="36" t="s">
        <v>2810</v>
      </c>
      <c s="37">
        <v>13515.088</v>
      </c>
      <c s="36">
        <v>0</v>
      </c>
      <c s="36">
        <f>ROUND(G142*H142,6)</f>
      </c>
      <c r="L142" s="38">
        <v>0</v>
      </c>
      <c s="32">
        <f>ROUND(ROUND(L142,2)*ROUND(G142,3),2)</f>
      </c>
      <c s="36" t="s">
        <v>2373</v>
      </c>
      <c>
        <f>(M142*21)/100</f>
      </c>
      <c t="s">
        <v>27</v>
      </c>
    </row>
    <row r="143" spans="1:5" ht="12.75">
      <c r="A143" s="35" t="s">
        <v>54</v>
      </c>
      <c r="E143" s="39" t="s">
        <v>11654</v>
      </c>
    </row>
    <row r="144" spans="1:5" ht="12.75">
      <c r="A144" s="35" t="s">
        <v>55</v>
      </c>
      <c r="E144" s="40" t="s">
        <v>5</v>
      </c>
    </row>
    <row r="145" spans="1:5" ht="12.75">
      <c r="A145" t="s">
        <v>56</v>
      </c>
      <c r="E145" s="39" t="s">
        <v>5</v>
      </c>
    </row>
    <row r="146" spans="1:13" ht="12.75">
      <c r="A146" t="s">
        <v>46</v>
      </c>
      <c r="C146" s="31" t="s">
        <v>11655</v>
      </c>
      <c r="E146" s="33" t="s">
        <v>11656</v>
      </c>
      <c r="J146" s="32">
        <f>0</f>
      </c>
      <c s="32">
        <f>0</f>
      </c>
      <c s="32">
        <f>0+L147+L151+L155+L159+L163+L167+L171+L175+L179+L183+L187</f>
      </c>
      <c s="32">
        <f>0+M147+M151+M155+M159+M163+M167+M171+M175+M179+M183+M187</f>
      </c>
    </row>
    <row r="147" spans="1:16" ht="12.75">
      <c r="A147" t="s">
        <v>49</v>
      </c>
      <c s="34" t="s">
        <v>159</v>
      </c>
      <c s="34" t="s">
        <v>11657</v>
      </c>
      <c s="35" t="s">
        <v>5</v>
      </c>
      <c s="6" t="s">
        <v>11658</v>
      </c>
      <c s="36" t="s">
        <v>684</v>
      </c>
      <c s="37">
        <v>1</v>
      </c>
      <c s="36">
        <v>0</v>
      </c>
      <c s="36">
        <f>ROUND(G147*H147,6)</f>
      </c>
      <c r="L147" s="38">
        <v>0</v>
      </c>
      <c s="32">
        <f>ROUND(ROUND(L147,2)*ROUND(G147,3),2)</f>
      </c>
      <c s="36" t="s">
        <v>2373</v>
      </c>
      <c>
        <f>(M147*21)/100</f>
      </c>
      <c t="s">
        <v>27</v>
      </c>
    </row>
    <row r="148" spans="1:5" ht="25.5">
      <c r="A148" s="35" t="s">
        <v>54</v>
      </c>
      <c r="E148" s="39" t="s">
        <v>11659</v>
      </c>
    </row>
    <row r="149" spans="1:5" ht="12.75">
      <c r="A149" s="35" t="s">
        <v>55</v>
      </c>
      <c r="E149" s="40" t="s">
        <v>5</v>
      </c>
    </row>
    <row r="150" spans="1:5" ht="12.75">
      <c r="A150" t="s">
        <v>56</v>
      </c>
      <c r="E150" s="39" t="s">
        <v>5</v>
      </c>
    </row>
    <row r="151" spans="1:16" ht="12.75">
      <c r="A151" t="s">
        <v>49</v>
      </c>
      <c s="34" t="s">
        <v>162</v>
      </c>
      <c s="34" t="s">
        <v>11612</v>
      </c>
      <c s="35" t="s">
        <v>4</v>
      </c>
      <c s="6" t="s">
        <v>11660</v>
      </c>
      <c s="36" t="s">
        <v>684</v>
      </c>
      <c s="37">
        <v>1</v>
      </c>
      <c s="36">
        <v>0</v>
      </c>
      <c s="36">
        <f>ROUND(G151*H151,6)</f>
      </c>
      <c r="L151" s="38">
        <v>0</v>
      </c>
      <c s="32">
        <f>ROUND(ROUND(L151,2)*ROUND(G151,3),2)</f>
      </c>
      <c s="36" t="s">
        <v>2373</v>
      </c>
      <c>
        <f>(M151*21)/100</f>
      </c>
      <c t="s">
        <v>27</v>
      </c>
    </row>
    <row r="152" spans="1:5" ht="25.5">
      <c r="A152" s="35" t="s">
        <v>54</v>
      </c>
      <c r="E152" s="39" t="s">
        <v>11661</v>
      </c>
    </row>
    <row r="153" spans="1:5" ht="12.75">
      <c r="A153" s="35" t="s">
        <v>55</v>
      </c>
      <c r="E153" s="40" t="s">
        <v>5</v>
      </c>
    </row>
    <row r="154" spans="1:5" ht="12.75">
      <c r="A154" t="s">
        <v>56</v>
      </c>
      <c r="E154" s="39" t="s">
        <v>5</v>
      </c>
    </row>
    <row r="155" spans="1:16" ht="12.75">
      <c r="A155" t="s">
        <v>49</v>
      </c>
      <c s="34" t="s">
        <v>165</v>
      </c>
      <c s="34" t="s">
        <v>11617</v>
      </c>
      <c s="35" t="s">
        <v>4</v>
      </c>
      <c s="6" t="s">
        <v>11662</v>
      </c>
      <c s="36" t="s">
        <v>684</v>
      </c>
      <c s="37">
        <v>1</v>
      </c>
      <c s="36">
        <v>0</v>
      </c>
      <c s="36">
        <f>ROUND(G155*H155,6)</f>
      </c>
      <c r="L155" s="38">
        <v>0</v>
      </c>
      <c s="32">
        <f>ROUND(ROUND(L155,2)*ROUND(G155,3),2)</f>
      </c>
      <c s="36" t="s">
        <v>2373</v>
      </c>
      <c>
        <f>(M155*21)/100</f>
      </c>
      <c t="s">
        <v>27</v>
      </c>
    </row>
    <row r="156" spans="1:5" ht="25.5">
      <c r="A156" s="35" t="s">
        <v>54</v>
      </c>
      <c r="E156" s="39" t="s">
        <v>11663</v>
      </c>
    </row>
    <row r="157" spans="1:5" ht="12.75">
      <c r="A157" s="35" t="s">
        <v>55</v>
      </c>
      <c r="E157" s="40" t="s">
        <v>5</v>
      </c>
    </row>
    <row r="158" spans="1:5" ht="12.75">
      <c r="A158" t="s">
        <v>56</v>
      </c>
      <c r="E158" s="39" t="s">
        <v>5</v>
      </c>
    </row>
    <row r="159" spans="1:16" ht="12.75">
      <c r="A159" t="s">
        <v>49</v>
      </c>
      <c s="34" t="s">
        <v>168</v>
      </c>
      <c s="34" t="s">
        <v>11664</v>
      </c>
      <c s="35" t="s">
        <v>5</v>
      </c>
      <c s="6" t="s">
        <v>11658</v>
      </c>
      <c s="36" t="s">
        <v>684</v>
      </c>
      <c s="37">
        <v>4</v>
      </c>
      <c s="36">
        <v>0</v>
      </c>
      <c s="36">
        <f>ROUND(G159*H159,6)</f>
      </c>
      <c r="L159" s="38">
        <v>0</v>
      </c>
      <c s="32">
        <f>ROUND(ROUND(L159,2)*ROUND(G159,3),2)</f>
      </c>
      <c s="36" t="s">
        <v>2373</v>
      </c>
      <c>
        <f>(M159*21)/100</f>
      </c>
      <c t="s">
        <v>27</v>
      </c>
    </row>
    <row r="160" spans="1:5" ht="25.5">
      <c r="A160" s="35" t="s">
        <v>54</v>
      </c>
      <c r="E160" s="39" t="s">
        <v>11659</v>
      </c>
    </row>
    <row r="161" spans="1:5" ht="12.75">
      <c r="A161" s="35" t="s">
        <v>55</v>
      </c>
      <c r="E161" s="40" t="s">
        <v>5</v>
      </c>
    </row>
    <row r="162" spans="1:5" ht="12.75">
      <c r="A162" t="s">
        <v>56</v>
      </c>
      <c r="E162" s="39" t="s">
        <v>5</v>
      </c>
    </row>
    <row r="163" spans="1:16" ht="12.75">
      <c r="A163" t="s">
        <v>49</v>
      </c>
      <c s="34" t="s">
        <v>171</v>
      </c>
      <c s="34" t="s">
        <v>11622</v>
      </c>
      <c s="35" t="s">
        <v>4</v>
      </c>
      <c s="6" t="s">
        <v>11665</v>
      </c>
      <c s="36" t="s">
        <v>684</v>
      </c>
      <c s="37">
        <v>16</v>
      </c>
      <c s="36">
        <v>0</v>
      </c>
      <c s="36">
        <f>ROUND(G163*H163,6)</f>
      </c>
      <c r="L163" s="38">
        <v>0</v>
      </c>
      <c s="32">
        <f>ROUND(ROUND(L163,2)*ROUND(G163,3),2)</f>
      </c>
      <c s="36" t="s">
        <v>2373</v>
      </c>
      <c>
        <f>(M163*21)/100</f>
      </c>
      <c t="s">
        <v>27</v>
      </c>
    </row>
    <row r="164" spans="1:5" ht="25.5">
      <c r="A164" s="35" t="s">
        <v>54</v>
      </c>
      <c r="E164" s="39" t="s">
        <v>11666</v>
      </c>
    </row>
    <row r="165" spans="1:5" ht="12.75">
      <c r="A165" s="35" t="s">
        <v>55</v>
      </c>
      <c r="E165" s="40" t="s">
        <v>5</v>
      </c>
    </row>
    <row r="166" spans="1:5" ht="12.75">
      <c r="A166" t="s">
        <v>56</v>
      </c>
      <c r="E166" s="39" t="s">
        <v>5</v>
      </c>
    </row>
    <row r="167" spans="1:16" ht="25.5">
      <c r="A167" t="s">
        <v>49</v>
      </c>
      <c s="34" t="s">
        <v>174</v>
      </c>
      <c s="34" t="s">
        <v>11667</v>
      </c>
      <c s="35" t="s">
        <v>4</v>
      </c>
      <c s="6" t="s">
        <v>11668</v>
      </c>
      <c s="36" t="s">
        <v>684</v>
      </c>
      <c s="37">
        <v>10</v>
      </c>
      <c s="36">
        <v>0</v>
      </c>
      <c s="36">
        <f>ROUND(G167*H167,6)</f>
      </c>
      <c r="L167" s="38">
        <v>0</v>
      </c>
      <c s="32">
        <f>ROUND(ROUND(L167,2)*ROUND(G167,3),2)</f>
      </c>
      <c s="36" t="s">
        <v>76</v>
      </c>
      <c>
        <f>(M167*21)/100</f>
      </c>
      <c t="s">
        <v>27</v>
      </c>
    </row>
    <row r="168" spans="1:5" ht="38.25">
      <c r="A168" s="35" t="s">
        <v>54</v>
      </c>
      <c r="E168" s="39" t="s">
        <v>11669</v>
      </c>
    </row>
    <row r="169" spans="1:5" ht="12.75">
      <c r="A169" s="35" t="s">
        <v>55</v>
      </c>
      <c r="E169" s="40" t="s">
        <v>5</v>
      </c>
    </row>
    <row r="170" spans="1:5" ht="12.75">
      <c r="A170" t="s">
        <v>56</v>
      </c>
      <c r="E170" s="39" t="s">
        <v>5</v>
      </c>
    </row>
    <row r="171" spans="1:16" ht="12.75">
      <c r="A171" t="s">
        <v>49</v>
      </c>
      <c s="34" t="s">
        <v>177</v>
      </c>
      <c s="34" t="s">
        <v>11670</v>
      </c>
      <c s="35" t="s">
        <v>5</v>
      </c>
      <c s="6" t="s">
        <v>11671</v>
      </c>
      <c s="36" t="s">
        <v>684</v>
      </c>
      <c s="37">
        <v>1</v>
      </c>
      <c s="36">
        <v>0</v>
      </c>
      <c s="36">
        <f>ROUND(G171*H171,6)</f>
      </c>
      <c r="L171" s="38">
        <v>0</v>
      </c>
      <c s="32">
        <f>ROUND(ROUND(L171,2)*ROUND(G171,3),2)</f>
      </c>
      <c s="36" t="s">
        <v>2373</v>
      </c>
      <c>
        <f>(M171*21)/100</f>
      </c>
      <c t="s">
        <v>27</v>
      </c>
    </row>
    <row r="172" spans="1:5" ht="25.5">
      <c r="A172" s="35" t="s">
        <v>54</v>
      </c>
      <c r="E172" s="39" t="s">
        <v>11672</v>
      </c>
    </row>
    <row r="173" spans="1:5" ht="12.75">
      <c r="A173" s="35" t="s">
        <v>55</v>
      </c>
      <c r="E173" s="40" t="s">
        <v>5</v>
      </c>
    </row>
    <row r="174" spans="1:5" ht="12.75">
      <c r="A174" t="s">
        <v>56</v>
      </c>
      <c r="E174" s="39" t="s">
        <v>5</v>
      </c>
    </row>
    <row r="175" spans="1:16" ht="12.75">
      <c r="A175" t="s">
        <v>49</v>
      </c>
      <c s="34" t="s">
        <v>180</v>
      </c>
      <c s="34" t="s">
        <v>11673</v>
      </c>
      <c s="35" t="s">
        <v>5</v>
      </c>
      <c s="6" t="s">
        <v>11674</v>
      </c>
      <c s="36" t="s">
        <v>684</v>
      </c>
      <c s="37">
        <v>1</v>
      </c>
      <c s="36">
        <v>0</v>
      </c>
      <c s="36">
        <f>ROUND(G175*H175,6)</f>
      </c>
      <c r="L175" s="38">
        <v>0</v>
      </c>
      <c s="32">
        <f>ROUND(ROUND(L175,2)*ROUND(G175,3),2)</f>
      </c>
      <c s="36" t="s">
        <v>2373</v>
      </c>
      <c>
        <f>(M175*21)/100</f>
      </c>
      <c t="s">
        <v>27</v>
      </c>
    </row>
    <row r="176" spans="1:5" ht="25.5">
      <c r="A176" s="35" t="s">
        <v>54</v>
      </c>
      <c r="E176" s="39" t="s">
        <v>11675</v>
      </c>
    </row>
    <row r="177" spans="1:5" ht="12.75">
      <c r="A177" s="35" t="s">
        <v>55</v>
      </c>
      <c r="E177" s="40" t="s">
        <v>5</v>
      </c>
    </row>
    <row r="178" spans="1:5" ht="12.75">
      <c r="A178" t="s">
        <v>56</v>
      </c>
      <c r="E178" s="39" t="s">
        <v>5</v>
      </c>
    </row>
    <row r="179" spans="1:16" ht="25.5">
      <c r="A179" t="s">
        <v>49</v>
      </c>
      <c s="34" t="s">
        <v>183</v>
      </c>
      <c s="34" t="s">
        <v>11632</v>
      </c>
      <c s="35" t="s">
        <v>4</v>
      </c>
      <c s="6" t="s">
        <v>11676</v>
      </c>
      <c s="36" t="s">
        <v>684</v>
      </c>
      <c s="37">
        <v>1</v>
      </c>
      <c s="36">
        <v>0</v>
      </c>
      <c s="36">
        <f>ROUND(G179*H179,6)</f>
      </c>
      <c r="L179" s="38">
        <v>0</v>
      </c>
      <c s="32">
        <f>ROUND(ROUND(L179,2)*ROUND(G179,3),2)</f>
      </c>
      <c s="36" t="s">
        <v>2373</v>
      </c>
      <c>
        <f>(M179*21)/100</f>
      </c>
      <c t="s">
        <v>27</v>
      </c>
    </row>
    <row r="180" spans="1:5" ht="38.25">
      <c r="A180" s="35" t="s">
        <v>54</v>
      </c>
      <c r="E180" s="39" t="s">
        <v>11677</v>
      </c>
    </row>
    <row r="181" spans="1:5" ht="12.75">
      <c r="A181" s="35" t="s">
        <v>55</v>
      </c>
      <c r="E181" s="40" t="s">
        <v>5</v>
      </c>
    </row>
    <row r="182" spans="1:5" ht="12.75">
      <c r="A182" t="s">
        <v>56</v>
      </c>
      <c r="E182" s="39" t="s">
        <v>5</v>
      </c>
    </row>
    <row r="183" spans="1:16" ht="12.75">
      <c r="A183" t="s">
        <v>49</v>
      </c>
      <c s="34" t="s">
        <v>186</v>
      </c>
      <c s="34" t="s">
        <v>11636</v>
      </c>
      <c s="35" t="s">
        <v>4</v>
      </c>
      <c s="6" t="s">
        <v>11678</v>
      </c>
      <c s="36" t="s">
        <v>684</v>
      </c>
      <c s="37">
        <v>129</v>
      </c>
      <c s="36">
        <v>0</v>
      </c>
      <c s="36">
        <f>ROUND(G183*H183,6)</f>
      </c>
      <c r="L183" s="38">
        <v>0</v>
      </c>
      <c s="32">
        <f>ROUND(ROUND(L183,2)*ROUND(G183,3),2)</f>
      </c>
      <c s="36" t="s">
        <v>2373</v>
      </c>
      <c>
        <f>(M183*21)/100</f>
      </c>
      <c t="s">
        <v>27</v>
      </c>
    </row>
    <row r="184" spans="1:5" ht="25.5">
      <c r="A184" s="35" t="s">
        <v>54</v>
      </c>
      <c r="E184" s="39" t="s">
        <v>11679</v>
      </c>
    </row>
    <row r="185" spans="1:5" ht="12.75">
      <c r="A185" s="35" t="s">
        <v>55</v>
      </c>
      <c r="E185" s="40" t="s">
        <v>5</v>
      </c>
    </row>
    <row r="186" spans="1:5" ht="12.75">
      <c r="A186" t="s">
        <v>56</v>
      </c>
      <c r="E186" s="39" t="s">
        <v>5</v>
      </c>
    </row>
    <row r="187" spans="1:16" ht="12.75">
      <c r="A187" t="s">
        <v>49</v>
      </c>
      <c s="34" t="s">
        <v>189</v>
      </c>
      <c s="34" t="s">
        <v>11680</v>
      </c>
      <c s="35" t="s">
        <v>5</v>
      </c>
      <c s="6" t="s">
        <v>11681</v>
      </c>
      <c s="36" t="s">
        <v>684</v>
      </c>
      <c s="37">
        <v>3</v>
      </c>
      <c s="36">
        <v>0</v>
      </c>
      <c s="36">
        <f>ROUND(G187*H187,6)</f>
      </c>
      <c r="L187" s="38">
        <v>0</v>
      </c>
      <c s="32">
        <f>ROUND(ROUND(L187,2)*ROUND(G187,3),2)</f>
      </c>
      <c s="36" t="s">
        <v>76</v>
      </c>
      <c>
        <f>(M187*21)/100</f>
      </c>
      <c t="s">
        <v>27</v>
      </c>
    </row>
    <row r="188" spans="1:5" ht="25.5">
      <c r="A188" s="35" t="s">
        <v>54</v>
      </c>
      <c r="E188" s="39" t="s">
        <v>11682</v>
      </c>
    </row>
    <row r="189" spans="1:5" ht="12.75">
      <c r="A189" s="35" t="s">
        <v>55</v>
      </c>
      <c r="E189" s="40" t="s">
        <v>5</v>
      </c>
    </row>
    <row r="190" spans="1:5" ht="12.75">
      <c r="A190" t="s">
        <v>56</v>
      </c>
      <c r="E190" s="39" t="s">
        <v>5</v>
      </c>
    </row>
    <row r="191" spans="1:13" ht="12.75">
      <c r="A191" t="s">
        <v>46</v>
      </c>
      <c r="C191" s="31" t="s">
        <v>1374</v>
      </c>
      <c r="E191" s="33" t="s">
        <v>1375</v>
      </c>
      <c r="J191" s="32">
        <f>0</f>
      </c>
      <c s="32">
        <f>0</f>
      </c>
      <c s="32">
        <f>0+L192</f>
      </c>
      <c s="32">
        <f>0+M192</f>
      </c>
    </row>
    <row r="192" spans="1:16" ht="12.75">
      <c r="A192" t="s">
        <v>49</v>
      </c>
      <c s="34" t="s">
        <v>192</v>
      </c>
      <c s="34" t="s">
        <v>1376</v>
      </c>
      <c s="35" t="s">
        <v>5</v>
      </c>
      <c s="6" t="s">
        <v>1377</v>
      </c>
      <c s="36" t="s">
        <v>705</v>
      </c>
      <c s="37">
        <v>1</v>
      </c>
      <c s="36">
        <v>0</v>
      </c>
      <c s="36">
        <f>ROUND(G192*H192,6)</f>
      </c>
      <c r="L192" s="38">
        <v>0</v>
      </c>
      <c s="32">
        <f>ROUND(ROUND(L192,2)*ROUND(G192,3),2)</f>
      </c>
      <c s="36" t="s">
        <v>76</v>
      </c>
      <c>
        <f>(M192*21)/100</f>
      </c>
      <c t="s">
        <v>27</v>
      </c>
    </row>
    <row r="193" spans="1:5" ht="12.75">
      <c r="A193" s="35" t="s">
        <v>54</v>
      </c>
      <c r="E193" s="39" t="s">
        <v>1377</v>
      </c>
    </row>
    <row r="194" spans="1:5" ht="12.75">
      <c r="A194" s="35" t="s">
        <v>55</v>
      </c>
      <c r="E194" s="40" t="s">
        <v>5</v>
      </c>
    </row>
    <row r="195" spans="1:5" ht="76.5">
      <c r="A195" t="s">
        <v>56</v>
      </c>
      <c r="E195" s="39" t="s">
        <v>1378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2375</v>
      </c>
      <c s="41">
        <f>Rekapitulace!C35</f>
      </c>
      <c s="20" t="s">
        <v>0</v>
      </c>
      <c t="s">
        <v>23</v>
      </c>
      <c t="s">
        <v>27</v>
      </c>
    </row>
    <row r="4" spans="1:16" ht="32" customHeight="1">
      <c r="A4" s="24" t="s">
        <v>20</v>
      </c>
      <c s="25" t="s">
        <v>28</v>
      </c>
      <c s="27" t="s">
        <v>2375</v>
      </c>
      <c r="E4" s="26" t="s">
        <v>2376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COUNTIFS(L8:L142,"=0",A8:A142,"P")+COUNTIFS(L8:L142,"",A8:A142,"P")+SUM(Q8:Q142)</f>
      </c>
    </row>
    <row r="8" spans="1:13" ht="12.75">
      <c r="A8" t="s">
        <v>44</v>
      </c>
      <c r="C8" s="28" t="s">
        <v>11685</v>
      </c>
      <c r="E8" s="30" t="s">
        <v>11684</v>
      </c>
      <c r="J8" s="29">
        <f>0+J9+J46+J83+J108+J121</f>
      </c>
      <c s="29">
        <f>0+K9+K46+K83+K108+K121</f>
      </c>
      <c s="29">
        <f>0+L9+L46+L83+L108+L121</f>
      </c>
      <c s="29">
        <f>0+M9+M46+M83+M108+M121</f>
      </c>
    </row>
    <row r="9" spans="1:13" ht="12.75">
      <c r="A9" t="s">
        <v>46</v>
      </c>
      <c r="C9" s="31" t="s">
        <v>11686</v>
      </c>
      <c r="E9" s="33" t="s">
        <v>1240</v>
      </c>
      <c r="J9" s="32">
        <f>0</f>
      </c>
      <c s="32">
        <f>0</f>
      </c>
      <c s="32">
        <f>0+L10+L14+L18+L22+L26+L30+L34+L38+L42</f>
      </c>
      <c s="32">
        <f>0+M10+M14+M18+M22+M26+M30+M34+M38+M42</f>
      </c>
    </row>
    <row r="10" spans="1:16" ht="12.75">
      <c r="A10" t="s">
        <v>49</v>
      </c>
      <c s="34" t="s">
        <v>4</v>
      </c>
      <c s="34" t="s">
        <v>11687</v>
      </c>
      <c s="35" t="s">
        <v>5</v>
      </c>
      <c s="6" t="s">
        <v>11688</v>
      </c>
      <c s="36" t="s">
        <v>86</v>
      </c>
      <c s="37">
        <v>2</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11689</v>
      </c>
    </row>
    <row r="14" spans="1:16" ht="12.75">
      <c r="A14" t="s">
        <v>49</v>
      </c>
      <c s="34" t="s">
        <v>27</v>
      </c>
      <c s="34" t="s">
        <v>11690</v>
      </c>
      <c s="35" t="s">
        <v>5</v>
      </c>
      <c s="6" t="s">
        <v>11691</v>
      </c>
      <c s="36" t="s">
        <v>86</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11692</v>
      </c>
    </row>
    <row r="18" spans="1:16" ht="12.75">
      <c r="A18" t="s">
        <v>49</v>
      </c>
      <c s="34" t="s">
        <v>26</v>
      </c>
      <c s="34" t="s">
        <v>11693</v>
      </c>
      <c s="35" t="s">
        <v>5</v>
      </c>
      <c s="6" t="s">
        <v>11694</v>
      </c>
      <c s="36" t="s">
        <v>86</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3965</v>
      </c>
      <c s="35" t="s">
        <v>5</v>
      </c>
      <c s="6" t="s">
        <v>3966</v>
      </c>
      <c s="36" t="s">
        <v>86</v>
      </c>
      <c s="37">
        <v>51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3967</v>
      </c>
    </row>
    <row r="26" spans="1:16" ht="12.75">
      <c r="A26" t="s">
        <v>49</v>
      </c>
      <c s="34" t="s">
        <v>64</v>
      </c>
      <c s="34" t="s">
        <v>3965</v>
      </c>
      <c s="35" t="s">
        <v>4</v>
      </c>
      <c s="6" t="s">
        <v>11695</v>
      </c>
      <c s="36" t="s">
        <v>86</v>
      </c>
      <c s="37">
        <v>6</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11696</v>
      </c>
    </row>
    <row r="30" spans="1:16" ht="12.75">
      <c r="A30" t="s">
        <v>49</v>
      </c>
      <c s="34" t="s">
        <v>67</v>
      </c>
      <c s="34" t="s">
        <v>3965</v>
      </c>
      <c s="35" t="s">
        <v>27</v>
      </c>
      <c s="6" t="s">
        <v>11697</v>
      </c>
      <c s="36" t="s">
        <v>86</v>
      </c>
      <c s="37">
        <v>4</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11698</v>
      </c>
    </row>
    <row r="34" spans="1:16" ht="12.75">
      <c r="A34" t="s">
        <v>49</v>
      </c>
      <c s="34" t="s">
        <v>70</v>
      </c>
      <c s="34" t="s">
        <v>11699</v>
      </c>
      <c s="35" t="s">
        <v>5</v>
      </c>
      <c s="6" t="s">
        <v>4053</v>
      </c>
      <c s="36" t="s">
        <v>86</v>
      </c>
      <c s="37">
        <v>51</v>
      </c>
      <c s="36">
        <v>0</v>
      </c>
      <c s="36">
        <f>ROUND(G34*H34,6)</f>
      </c>
      <c r="L34" s="38">
        <v>0</v>
      </c>
      <c s="32">
        <f>ROUND(ROUND(L34,2)*ROUND(G34,3),2)</f>
      </c>
      <c s="36" t="s">
        <v>4004</v>
      </c>
      <c>
        <f>(M34*21)/100</f>
      </c>
      <c t="s">
        <v>27</v>
      </c>
    </row>
    <row r="35" spans="1:5" ht="12.75">
      <c r="A35" s="35" t="s">
        <v>54</v>
      </c>
      <c r="E35" s="39" t="s">
        <v>5</v>
      </c>
    </row>
    <row r="36" spans="1:5" ht="12.75">
      <c r="A36" s="35" t="s">
        <v>55</v>
      </c>
      <c r="E36" s="40" t="s">
        <v>5</v>
      </c>
    </row>
    <row r="37" spans="1:5" ht="25.5">
      <c r="A37" t="s">
        <v>56</v>
      </c>
      <c r="E37" s="39" t="s">
        <v>4054</v>
      </c>
    </row>
    <row r="38" spans="1:16" ht="12.75">
      <c r="A38" t="s">
        <v>49</v>
      </c>
      <c s="34" t="s">
        <v>73</v>
      </c>
      <c s="34" t="s">
        <v>11700</v>
      </c>
      <c s="35" t="s">
        <v>5</v>
      </c>
      <c s="6" t="s">
        <v>11701</v>
      </c>
      <c s="36" t="s">
        <v>86</v>
      </c>
      <c s="37">
        <v>6</v>
      </c>
      <c s="36">
        <v>0</v>
      </c>
      <c s="36">
        <f>ROUND(G38*H38,6)</f>
      </c>
      <c r="L38" s="38">
        <v>0</v>
      </c>
      <c s="32">
        <f>ROUND(ROUND(L38,2)*ROUND(G38,3),2)</f>
      </c>
      <c s="36" t="s">
        <v>4004</v>
      </c>
      <c>
        <f>(M38*21)/100</f>
      </c>
      <c t="s">
        <v>27</v>
      </c>
    </row>
    <row r="39" spans="1:5" ht="12.75">
      <c r="A39" s="35" t="s">
        <v>54</v>
      </c>
      <c r="E39" s="39" t="s">
        <v>5</v>
      </c>
    </row>
    <row r="40" spans="1:5" ht="12.75">
      <c r="A40" s="35" t="s">
        <v>55</v>
      </c>
      <c r="E40" s="40" t="s">
        <v>5</v>
      </c>
    </row>
    <row r="41" spans="1:5" ht="25.5">
      <c r="A41" t="s">
        <v>56</v>
      </c>
      <c r="E41" s="39" t="s">
        <v>11702</v>
      </c>
    </row>
    <row r="42" spans="1:16" ht="12.75">
      <c r="A42" t="s">
        <v>49</v>
      </c>
      <c s="34" t="s">
        <v>77</v>
      </c>
      <c s="34" t="s">
        <v>11703</v>
      </c>
      <c s="35" t="s">
        <v>5</v>
      </c>
      <c s="6" t="s">
        <v>11704</v>
      </c>
      <c s="36" t="s">
        <v>86</v>
      </c>
      <c s="37">
        <v>4</v>
      </c>
      <c s="36">
        <v>0</v>
      </c>
      <c s="36">
        <f>ROUND(G42*H42,6)</f>
      </c>
      <c r="L42" s="38">
        <v>0</v>
      </c>
      <c s="32">
        <f>ROUND(ROUND(L42,2)*ROUND(G42,3),2)</f>
      </c>
      <c s="36" t="s">
        <v>4004</v>
      </c>
      <c>
        <f>(M42*21)/100</f>
      </c>
      <c t="s">
        <v>27</v>
      </c>
    </row>
    <row r="43" spans="1:5" ht="12.75">
      <c r="A43" s="35" t="s">
        <v>54</v>
      </c>
      <c r="E43" s="39" t="s">
        <v>5</v>
      </c>
    </row>
    <row r="44" spans="1:5" ht="12.75">
      <c r="A44" s="35" t="s">
        <v>55</v>
      </c>
      <c r="E44" s="40" t="s">
        <v>5</v>
      </c>
    </row>
    <row r="45" spans="1:5" ht="25.5">
      <c r="A45" t="s">
        <v>56</v>
      </c>
      <c r="E45" s="39" t="s">
        <v>11705</v>
      </c>
    </row>
    <row r="46" spans="1:13" ht="12.75">
      <c r="A46" t="s">
        <v>46</v>
      </c>
      <c r="C46" s="31" t="s">
        <v>1239</v>
      </c>
      <c r="E46" s="33" t="s">
        <v>4230</v>
      </c>
      <c r="J46" s="32">
        <f>0</f>
      </c>
      <c s="32">
        <f>0</f>
      </c>
      <c s="32">
        <f>0+L47+L51+L55+L59+L63+L67+L71+L75+L79</f>
      </c>
      <c s="32">
        <f>0+M47+M51+M55+M59+M63+M67+M71+M75+M79</f>
      </c>
    </row>
    <row r="47" spans="1:16" ht="12.75">
      <c r="A47" t="s">
        <v>49</v>
      </c>
      <c s="34" t="s">
        <v>80</v>
      </c>
      <c s="34" t="s">
        <v>11706</v>
      </c>
      <c s="35" t="s">
        <v>5</v>
      </c>
      <c s="6" t="s">
        <v>11707</v>
      </c>
      <c s="36" t="s">
        <v>86</v>
      </c>
      <c s="37">
        <v>2</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12.75">
      <c r="A50" t="s">
        <v>56</v>
      </c>
      <c r="E50" s="39" t="s">
        <v>11708</v>
      </c>
    </row>
    <row r="51" spans="1:16" ht="12.75">
      <c r="A51" t="s">
        <v>49</v>
      </c>
      <c s="34" t="s">
        <v>83</v>
      </c>
      <c s="34" t="s">
        <v>4231</v>
      </c>
      <c s="35" t="s">
        <v>5</v>
      </c>
      <c s="6" t="s">
        <v>4232</v>
      </c>
      <c s="36" t="s">
        <v>52</v>
      </c>
      <c s="37">
        <v>32</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2.75">
      <c r="A54" t="s">
        <v>56</v>
      </c>
      <c r="E54" s="39" t="s">
        <v>5</v>
      </c>
    </row>
    <row r="55" spans="1:16" ht="25.5">
      <c r="A55" t="s">
        <v>49</v>
      </c>
      <c s="34" t="s">
        <v>87</v>
      </c>
      <c s="34" t="s">
        <v>4233</v>
      </c>
      <c s="35" t="s">
        <v>5</v>
      </c>
      <c s="6" t="s">
        <v>4234</v>
      </c>
      <c s="36" t="s">
        <v>52</v>
      </c>
      <c s="37">
        <v>217</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5</v>
      </c>
    </row>
    <row r="59" spans="1:16" ht="25.5">
      <c r="A59" t="s">
        <v>49</v>
      </c>
      <c s="34" t="s">
        <v>90</v>
      </c>
      <c s="34" t="s">
        <v>4235</v>
      </c>
      <c s="35" t="s">
        <v>5</v>
      </c>
      <c s="6" t="s">
        <v>4236</v>
      </c>
      <c s="36" t="s">
        <v>52</v>
      </c>
      <c s="37">
        <v>138</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2.75">
      <c r="A62" t="s">
        <v>56</v>
      </c>
      <c r="E62" s="39" t="s">
        <v>5</v>
      </c>
    </row>
    <row r="63" spans="1:16" ht="25.5">
      <c r="A63" t="s">
        <v>49</v>
      </c>
      <c s="34" t="s">
        <v>93</v>
      </c>
      <c s="34" t="s">
        <v>4237</v>
      </c>
      <c s="35" t="s">
        <v>5</v>
      </c>
      <c s="6" t="s">
        <v>4238</v>
      </c>
      <c s="36" t="s">
        <v>86</v>
      </c>
      <c s="37">
        <v>16</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2.75">
      <c r="A66" t="s">
        <v>56</v>
      </c>
      <c r="E66" s="39" t="s">
        <v>5</v>
      </c>
    </row>
    <row r="67" spans="1:16" ht="25.5">
      <c r="A67" t="s">
        <v>49</v>
      </c>
      <c s="34" t="s">
        <v>96</v>
      </c>
      <c s="34" t="s">
        <v>4239</v>
      </c>
      <c s="35" t="s">
        <v>5</v>
      </c>
      <c s="6" t="s">
        <v>4240</v>
      </c>
      <c s="36" t="s">
        <v>86</v>
      </c>
      <c s="37">
        <v>28</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2.75">
      <c r="A70" t="s">
        <v>56</v>
      </c>
      <c r="E70" s="39" t="s">
        <v>5</v>
      </c>
    </row>
    <row r="71" spans="1:16" ht="25.5">
      <c r="A71" t="s">
        <v>49</v>
      </c>
      <c s="34" t="s">
        <v>102</v>
      </c>
      <c s="34" t="s">
        <v>4241</v>
      </c>
      <c s="35" t="s">
        <v>5</v>
      </c>
      <c s="6" t="s">
        <v>4242</v>
      </c>
      <c s="36" t="s">
        <v>86</v>
      </c>
      <c s="37">
        <v>67</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2.75">
      <c r="A74" t="s">
        <v>56</v>
      </c>
      <c r="E74" s="39" t="s">
        <v>5</v>
      </c>
    </row>
    <row r="75" spans="1:16" ht="25.5">
      <c r="A75" t="s">
        <v>49</v>
      </c>
      <c s="34" t="s">
        <v>105</v>
      </c>
      <c s="34" t="s">
        <v>4243</v>
      </c>
      <c s="35" t="s">
        <v>5</v>
      </c>
      <c s="6" t="s">
        <v>4244</v>
      </c>
      <c s="36" t="s">
        <v>86</v>
      </c>
      <c s="37">
        <v>2</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5</v>
      </c>
    </row>
    <row r="79" spans="1:16" ht="12.75">
      <c r="A79" t="s">
        <v>49</v>
      </c>
      <c s="34" t="s">
        <v>108</v>
      </c>
      <c s="34" t="s">
        <v>4245</v>
      </c>
      <c s="35" t="s">
        <v>5</v>
      </c>
      <c s="6" t="s">
        <v>1043</v>
      </c>
      <c s="36" t="s">
        <v>86</v>
      </c>
      <c s="37">
        <v>15</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2.75">
      <c r="A82" t="s">
        <v>56</v>
      </c>
      <c r="E82" s="39" t="s">
        <v>5</v>
      </c>
    </row>
    <row r="83" spans="1:13" ht="12.75">
      <c r="A83" t="s">
        <v>46</v>
      </c>
      <c r="C83" s="31" t="s">
        <v>1256</v>
      </c>
      <c r="E83" s="33" t="s">
        <v>1332</v>
      </c>
      <c r="J83" s="32">
        <f>0</f>
      </c>
      <c s="32">
        <f>0</f>
      </c>
      <c s="32">
        <f>0+L84+L88+L92+L96+L100+L104</f>
      </c>
      <c s="32">
        <f>0+M84+M88+M92+M96+M100+M104</f>
      </c>
    </row>
    <row r="84" spans="1:16" ht="12.75">
      <c r="A84" t="s">
        <v>49</v>
      </c>
      <c s="34" t="s">
        <v>111</v>
      </c>
      <c s="34" t="s">
        <v>1333</v>
      </c>
      <c s="35" t="s">
        <v>5</v>
      </c>
      <c s="6" t="s">
        <v>1334</v>
      </c>
      <c s="36" t="s">
        <v>52</v>
      </c>
      <c s="37">
        <v>350</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12.75">
      <c r="A87" t="s">
        <v>56</v>
      </c>
      <c r="E87" s="39" t="s">
        <v>5</v>
      </c>
    </row>
    <row r="88" spans="1:16" ht="12.75">
      <c r="A88" t="s">
        <v>49</v>
      </c>
      <c s="34" t="s">
        <v>114</v>
      </c>
      <c s="34" t="s">
        <v>1335</v>
      </c>
      <c s="35" t="s">
        <v>5</v>
      </c>
      <c s="6" t="s">
        <v>1336</v>
      </c>
      <c s="36" t="s">
        <v>52</v>
      </c>
      <c s="37">
        <v>150</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2.75">
      <c r="A91" t="s">
        <v>56</v>
      </c>
      <c r="E91" s="39" t="s">
        <v>5</v>
      </c>
    </row>
    <row r="92" spans="1:16" ht="12.75">
      <c r="A92" t="s">
        <v>49</v>
      </c>
      <c s="34" t="s">
        <v>117</v>
      </c>
      <c s="34" t="s">
        <v>1337</v>
      </c>
      <c s="35" t="s">
        <v>5</v>
      </c>
      <c s="6" t="s">
        <v>1338</v>
      </c>
      <c s="36" t="s">
        <v>52</v>
      </c>
      <c s="37">
        <v>350</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2.75">
      <c r="A95" t="s">
        <v>56</v>
      </c>
      <c r="E95" s="39" t="s">
        <v>1338</v>
      </c>
    </row>
    <row r="96" spans="1:16" ht="12.75">
      <c r="A96" t="s">
        <v>49</v>
      </c>
      <c s="34" t="s">
        <v>120</v>
      </c>
      <c s="34" t="s">
        <v>1339</v>
      </c>
      <c s="35" t="s">
        <v>5</v>
      </c>
      <c s="6" t="s">
        <v>1340</v>
      </c>
      <c s="36" t="s">
        <v>52</v>
      </c>
      <c s="37">
        <v>120</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25.5">
      <c r="A99" t="s">
        <v>56</v>
      </c>
      <c r="E99" s="39" t="s">
        <v>1341</v>
      </c>
    </row>
    <row r="100" spans="1:16" ht="12.75">
      <c r="A100" t="s">
        <v>49</v>
      </c>
      <c s="34" t="s">
        <v>123</v>
      </c>
      <c s="34" t="s">
        <v>1342</v>
      </c>
      <c s="35" t="s">
        <v>5</v>
      </c>
      <c s="6" t="s">
        <v>1343</v>
      </c>
      <c s="36" t="s">
        <v>52</v>
      </c>
      <c s="37">
        <v>120</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2.75">
      <c r="A103" t="s">
        <v>56</v>
      </c>
      <c r="E103" s="39" t="s">
        <v>1344</v>
      </c>
    </row>
    <row r="104" spans="1:16" ht="12.75">
      <c r="A104" t="s">
        <v>49</v>
      </c>
      <c s="34" t="s">
        <v>126</v>
      </c>
      <c s="34" t="s">
        <v>1345</v>
      </c>
      <c s="35" t="s">
        <v>5</v>
      </c>
      <c s="6" t="s">
        <v>1346</v>
      </c>
      <c s="36" t="s">
        <v>52</v>
      </c>
      <c s="37">
        <v>450</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2.75">
      <c r="A107" t="s">
        <v>56</v>
      </c>
      <c r="E107" s="39" t="s">
        <v>1346</v>
      </c>
    </row>
    <row r="108" spans="1:13" ht="12.75">
      <c r="A108" t="s">
        <v>46</v>
      </c>
      <c r="C108" s="31" t="s">
        <v>1280</v>
      </c>
      <c r="E108" s="33" t="s">
        <v>11709</v>
      </c>
      <c r="J108" s="32">
        <f>0</f>
      </c>
      <c s="32">
        <f>0</f>
      </c>
      <c s="32">
        <f>0+L109+L113+L117</f>
      </c>
      <c s="32">
        <f>0+M109+M113+M117</f>
      </c>
    </row>
    <row r="109" spans="1:16" ht="12.75">
      <c r="A109" t="s">
        <v>49</v>
      </c>
      <c s="34" t="s">
        <v>129</v>
      </c>
      <c s="34" t="s">
        <v>434</v>
      </c>
      <c s="35" t="s">
        <v>5</v>
      </c>
      <c s="6" t="s">
        <v>11710</v>
      </c>
      <c s="36" t="s">
        <v>86</v>
      </c>
      <c s="37">
        <v>95</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12.75">
      <c r="A112" t="s">
        <v>56</v>
      </c>
      <c r="E112" s="39" t="s">
        <v>5</v>
      </c>
    </row>
    <row r="113" spans="1:16" ht="12.75">
      <c r="A113" t="s">
        <v>49</v>
      </c>
      <c s="34" t="s">
        <v>132</v>
      </c>
      <c s="34" t="s">
        <v>11711</v>
      </c>
      <c s="35" t="s">
        <v>5</v>
      </c>
      <c s="6" t="s">
        <v>11712</v>
      </c>
      <c s="36" t="s">
        <v>86</v>
      </c>
      <c s="37">
        <v>18</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12.75">
      <c r="A116" t="s">
        <v>56</v>
      </c>
      <c r="E116" s="39" t="s">
        <v>5</v>
      </c>
    </row>
    <row r="117" spans="1:16" ht="12.75">
      <c r="A117" t="s">
        <v>49</v>
      </c>
      <c s="34" t="s">
        <v>135</v>
      </c>
      <c s="34" t="s">
        <v>1269</v>
      </c>
      <c s="35" t="s">
        <v>5</v>
      </c>
      <c s="6" t="s">
        <v>1270</v>
      </c>
      <c s="36" t="s">
        <v>86</v>
      </c>
      <c s="37">
        <v>95</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2.75">
      <c r="A120" t="s">
        <v>56</v>
      </c>
      <c r="E120" s="39" t="s">
        <v>5</v>
      </c>
    </row>
    <row r="121" spans="1:13" ht="12.75">
      <c r="A121" t="s">
        <v>46</v>
      </c>
      <c r="C121" s="31" t="s">
        <v>1312</v>
      </c>
      <c r="E121" s="33" t="s">
        <v>1281</v>
      </c>
      <c r="J121" s="32">
        <f>0</f>
      </c>
      <c s="32">
        <f>0</f>
      </c>
      <c s="32">
        <f>0+L122+L126+L130+L134+L138+L142</f>
      </c>
      <c s="32">
        <f>0+M122+M126+M130+M134+M138+M142</f>
      </c>
    </row>
    <row r="122" spans="1:16" ht="25.5">
      <c r="A122" t="s">
        <v>49</v>
      </c>
      <c s="34" t="s">
        <v>138</v>
      </c>
      <c s="34" t="s">
        <v>1282</v>
      </c>
      <c s="35" t="s">
        <v>5</v>
      </c>
      <c s="6" t="s">
        <v>1283</v>
      </c>
      <c s="36" t="s">
        <v>86</v>
      </c>
      <c s="37">
        <v>110</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5</v>
      </c>
    </row>
    <row r="126" spans="1:16" ht="25.5">
      <c r="A126" t="s">
        <v>49</v>
      </c>
      <c s="34" t="s">
        <v>141</v>
      </c>
      <c s="34" t="s">
        <v>4146</v>
      </c>
      <c s="35" t="s">
        <v>5</v>
      </c>
      <c s="6" t="s">
        <v>4147</v>
      </c>
      <c s="36" t="s">
        <v>52</v>
      </c>
      <c s="37">
        <v>1600</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144</v>
      </c>
      <c s="34" t="s">
        <v>4153</v>
      </c>
      <c s="35" t="s">
        <v>5</v>
      </c>
      <c s="6" t="s">
        <v>11713</v>
      </c>
      <c s="36" t="s">
        <v>52</v>
      </c>
      <c s="37">
        <v>80</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2.75">
      <c r="A133" t="s">
        <v>56</v>
      </c>
      <c r="E133" s="39" t="s">
        <v>5</v>
      </c>
    </row>
    <row r="134" spans="1:16" ht="12.75">
      <c r="A134" t="s">
        <v>49</v>
      </c>
      <c s="34" t="s">
        <v>147</v>
      </c>
      <c s="34" t="s">
        <v>4155</v>
      </c>
      <c s="35" t="s">
        <v>5</v>
      </c>
      <c s="6" t="s">
        <v>4156</v>
      </c>
      <c s="36" t="s">
        <v>52</v>
      </c>
      <c s="37">
        <v>650</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5</v>
      </c>
    </row>
    <row r="138" spans="1:16" ht="25.5">
      <c r="A138" t="s">
        <v>49</v>
      </c>
      <c s="34" t="s">
        <v>150</v>
      </c>
      <c s="34" t="s">
        <v>944</v>
      </c>
      <c s="35" t="s">
        <v>5</v>
      </c>
      <c s="6" t="s">
        <v>1108</v>
      </c>
      <c s="36" t="s">
        <v>52</v>
      </c>
      <c s="37">
        <v>1600</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5</v>
      </c>
    </row>
    <row r="142" spans="1:16" ht="12.75">
      <c r="A142" t="s">
        <v>49</v>
      </c>
      <c s="34" t="s">
        <v>153</v>
      </c>
      <c s="34" t="s">
        <v>11714</v>
      </c>
      <c s="35" t="s">
        <v>5</v>
      </c>
      <c s="6" t="s">
        <v>11715</v>
      </c>
      <c s="36" t="s">
        <v>52</v>
      </c>
      <c s="37">
        <v>80</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2375</v>
      </c>
      <c s="41">
        <f>Rekapitulace!C35</f>
      </c>
      <c s="20" t="s">
        <v>0</v>
      </c>
      <c t="s">
        <v>23</v>
      </c>
      <c t="s">
        <v>27</v>
      </c>
    </row>
    <row r="4" spans="1:16" ht="32" customHeight="1">
      <c r="A4" s="24" t="s">
        <v>20</v>
      </c>
      <c s="25" t="s">
        <v>28</v>
      </c>
      <c s="27" t="s">
        <v>2375</v>
      </c>
      <c r="E4" s="26" t="s">
        <v>2376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COUNTIFS(L8:L131,"=0",A8:A131,"P")+COUNTIFS(L8:L131,"",A8:A131,"P")+SUM(Q8:Q131)</f>
      </c>
    </row>
    <row r="8" spans="1:13" ht="12.75">
      <c r="A8" t="s">
        <v>44</v>
      </c>
      <c r="C8" s="28" t="s">
        <v>11718</v>
      </c>
      <c r="E8" s="30" t="s">
        <v>11717</v>
      </c>
      <c r="J8" s="29">
        <f>0+J9+J34+J59+J72+J97+J130</f>
      </c>
      <c s="29">
        <f>0+K9+K34+K59+K72+K97+K130</f>
      </c>
      <c s="29">
        <f>0+L9+L34+L59+L72+L97+L130</f>
      </c>
      <c s="29">
        <f>0+M9+M34+M59+M72+M97+M130</f>
      </c>
    </row>
    <row r="9" spans="1:13" ht="12.75">
      <c r="A9" t="s">
        <v>46</v>
      </c>
      <c r="C9" s="31" t="s">
        <v>11686</v>
      </c>
      <c r="E9" s="33" t="s">
        <v>1240</v>
      </c>
      <c r="J9" s="32">
        <f>0</f>
      </c>
      <c s="32">
        <f>0</f>
      </c>
      <c s="32">
        <f>0+L10+L14+L18+L22+L26+L30</f>
      </c>
      <c s="32">
        <f>0+M10+M14+M18+M22+M26+M30</f>
      </c>
    </row>
    <row r="10" spans="1:16" ht="12.75">
      <c r="A10" t="s">
        <v>49</v>
      </c>
      <c s="34" t="s">
        <v>4</v>
      </c>
      <c s="34" t="s">
        <v>3965</v>
      </c>
      <c s="35" t="s">
        <v>5</v>
      </c>
      <c s="6" t="s">
        <v>11719</v>
      </c>
      <c s="36" t="s">
        <v>86</v>
      </c>
      <c s="37">
        <v>4</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11720</v>
      </c>
    </row>
    <row r="14" spans="1:16" ht="12.75">
      <c r="A14" t="s">
        <v>49</v>
      </c>
      <c s="34" t="s">
        <v>27</v>
      </c>
      <c s="34" t="s">
        <v>3965</v>
      </c>
      <c s="35" t="s">
        <v>4</v>
      </c>
      <c s="6" t="s">
        <v>11721</v>
      </c>
      <c s="36" t="s">
        <v>86</v>
      </c>
      <c s="37">
        <v>56</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11722</v>
      </c>
    </row>
    <row r="18" spans="1:16" ht="12.75">
      <c r="A18" t="s">
        <v>49</v>
      </c>
      <c s="34" t="s">
        <v>26</v>
      </c>
      <c s="34" t="s">
        <v>1241</v>
      </c>
      <c s="35" t="s">
        <v>5</v>
      </c>
      <c s="6" t="s">
        <v>1242</v>
      </c>
      <c s="36" t="s">
        <v>86</v>
      </c>
      <c s="37">
        <v>117</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3995</v>
      </c>
    </row>
    <row r="22" spans="1:16" ht="12.75">
      <c r="A22" t="s">
        <v>49</v>
      </c>
      <c s="34" t="s">
        <v>61</v>
      </c>
      <c s="34" t="s">
        <v>11723</v>
      </c>
      <c s="35" t="s">
        <v>5</v>
      </c>
      <c s="6" t="s">
        <v>4031</v>
      </c>
      <c s="36" t="s">
        <v>86</v>
      </c>
      <c s="37">
        <v>117</v>
      </c>
      <c s="36">
        <v>0</v>
      </c>
      <c s="36">
        <f>ROUND(G22*H22,6)</f>
      </c>
      <c r="L22" s="38">
        <v>0</v>
      </c>
      <c s="32">
        <f>ROUND(ROUND(L22,2)*ROUND(G22,3),2)</f>
      </c>
      <c s="36" t="s">
        <v>4004</v>
      </c>
      <c>
        <f>(M22*21)/100</f>
      </c>
      <c t="s">
        <v>27</v>
      </c>
    </row>
    <row r="23" spans="1:5" ht="12.75">
      <c r="A23" s="35" t="s">
        <v>54</v>
      </c>
      <c r="E23" s="39" t="s">
        <v>5</v>
      </c>
    </row>
    <row r="24" spans="1:5" ht="12.75">
      <c r="A24" s="35" t="s">
        <v>55</v>
      </c>
      <c r="E24" s="40" t="s">
        <v>5</v>
      </c>
    </row>
    <row r="25" spans="1:5" ht="25.5">
      <c r="A25" t="s">
        <v>56</v>
      </c>
      <c r="E25" s="39" t="s">
        <v>1250</v>
      </c>
    </row>
    <row r="26" spans="1:16" ht="12.75">
      <c r="A26" t="s">
        <v>49</v>
      </c>
      <c s="34" t="s">
        <v>64</v>
      </c>
      <c s="34" t="s">
        <v>11724</v>
      </c>
      <c s="35" t="s">
        <v>5</v>
      </c>
      <c s="6" t="s">
        <v>1430</v>
      </c>
      <c s="36" t="s">
        <v>86</v>
      </c>
      <c s="37">
        <v>56</v>
      </c>
      <c s="36">
        <v>0</v>
      </c>
      <c s="36">
        <f>ROUND(G26*H26,6)</f>
      </c>
      <c r="L26" s="38">
        <v>0</v>
      </c>
      <c s="32">
        <f>ROUND(ROUND(L26,2)*ROUND(G26,3),2)</f>
      </c>
      <c s="36" t="s">
        <v>4004</v>
      </c>
      <c>
        <f>(M26*21)/100</f>
      </c>
      <c t="s">
        <v>27</v>
      </c>
    </row>
    <row r="27" spans="1:5" ht="12.75">
      <c r="A27" s="35" t="s">
        <v>54</v>
      </c>
      <c r="E27" s="39" t="s">
        <v>5</v>
      </c>
    </row>
    <row r="28" spans="1:5" ht="12.75">
      <c r="A28" s="35" t="s">
        <v>55</v>
      </c>
      <c r="E28" s="40" t="s">
        <v>5</v>
      </c>
    </row>
    <row r="29" spans="1:5" ht="25.5">
      <c r="A29" t="s">
        <v>56</v>
      </c>
      <c r="E29" s="39" t="s">
        <v>11725</v>
      </c>
    </row>
    <row r="30" spans="1:16" ht="12.75">
      <c r="A30" t="s">
        <v>49</v>
      </c>
      <c s="34" t="s">
        <v>67</v>
      </c>
      <c s="34" t="s">
        <v>11726</v>
      </c>
      <c s="35" t="s">
        <v>5</v>
      </c>
      <c s="6" t="s">
        <v>1409</v>
      </c>
      <c s="36" t="s">
        <v>86</v>
      </c>
      <c s="37">
        <v>4</v>
      </c>
      <c s="36">
        <v>0</v>
      </c>
      <c s="36">
        <f>ROUND(G30*H30,6)</f>
      </c>
      <c r="L30" s="38">
        <v>0</v>
      </c>
      <c s="32">
        <f>ROUND(ROUND(L30,2)*ROUND(G30,3),2)</f>
      </c>
      <c s="36" t="s">
        <v>4004</v>
      </c>
      <c>
        <f>(M30*21)/100</f>
      </c>
      <c t="s">
        <v>27</v>
      </c>
    </row>
    <row r="31" spans="1:5" ht="12.75">
      <c r="A31" s="35" t="s">
        <v>54</v>
      </c>
      <c r="E31" s="39" t="s">
        <v>5</v>
      </c>
    </row>
    <row r="32" spans="1:5" ht="12.75">
      <c r="A32" s="35" t="s">
        <v>55</v>
      </c>
      <c r="E32" s="40" t="s">
        <v>5</v>
      </c>
    </row>
    <row r="33" spans="1:5" ht="25.5">
      <c r="A33" t="s">
        <v>56</v>
      </c>
      <c r="E33" s="39" t="s">
        <v>11727</v>
      </c>
    </row>
    <row r="34" spans="1:13" ht="12.75">
      <c r="A34" t="s">
        <v>46</v>
      </c>
      <c r="C34" s="31" t="s">
        <v>1256</v>
      </c>
      <c r="E34" s="33" t="s">
        <v>1332</v>
      </c>
      <c r="J34" s="32">
        <f>0</f>
      </c>
      <c s="32">
        <f>0</f>
      </c>
      <c s="32">
        <f>0+L35+L39+L43+L47+L51+L55</f>
      </c>
      <c s="32">
        <f>0+M35+M39+M43+M47+M51+M55</f>
      </c>
    </row>
    <row r="35" spans="1:16" ht="12.75">
      <c r="A35" t="s">
        <v>49</v>
      </c>
      <c s="34" t="s">
        <v>70</v>
      </c>
      <c s="34" t="s">
        <v>1333</v>
      </c>
      <c s="35" t="s">
        <v>5</v>
      </c>
      <c s="6" t="s">
        <v>1334</v>
      </c>
      <c s="36" t="s">
        <v>52</v>
      </c>
      <c s="37">
        <v>150</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2.75">
      <c r="A38" t="s">
        <v>56</v>
      </c>
      <c r="E38" s="39" t="s">
        <v>5</v>
      </c>
    </row>
    <row r="39" spans="1:16" ht="12.75">
      <c r="A39" t="s">
        <v>49</v>
      </c>
      <c s="34" t="s">
        <v>73</v>
      </c>
      <c s="34" t="s">
        <v>1335</v>
      </c>
      <c s="35" t="s">
        <v>5</v>
      </c>
      <c s="6" t="s">
        <v>1336</v>
      </c>
      <c s="36" t="s">
        <v>52</v>
      </c>
      <c s="37">
        <v>150</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2.75">
      <c r="A42" t="s">
        <v>56</v>
      </c>
      <c r="E42" s="39" t="s">
        <v>5</v>
      </c>
    </row>
    <row r="43" spans="1:16" ht="12.75">
      <c r="A43" t="s">
        <v>49</v>
      </c>
      <c s="34" t="s">
        <v>77</v>
      </c>
      <c s="34" t="s">
        <v>1337</v>
      </c>
      <c s="35" t="s">
        <v>5</v>
      </c>
      <c s="6" t="s">
        <v>1338</v>
      </c>
      <c s="36" t="s">
        <v>52</v>
      </c>
      <c s="37">
        <v>150</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2.75">
      <c r="A46" t="s">
        <v>56</v>
      </c>
      <c r="E46" s="39" t="s">
        <v>1338</v>
      </c>
    </row>
    <row r="47" spans="1:16" ht="12.75">
      <c r="A47" t="s">
        <v>49</v>
      </c>
      <c s="34" t="s">
        <v>80</v>
      </c>
      <c s="34" t="s">
        <v>1339</v>
      </c>
      <c s="35" t="s">
        <v>5</v>
      </c>
      <c s="6" t="s">
        <v>1340</v>
      </c>
      <c s="36" t="s">
        <v>52</v>
      </c>
      <c s="37">
        <v>60</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25.5">
      <c r="A50" t="s">
        <v>56</v>
      </c>
      <c r="E50" s="39" t="s">
        <v>1341</v>
      </c>
    </row>
    <row r="51" spans="1:16" ht="12.75">
      <c r="A51" t="s">
        <v>49</v>
      </c>
      <c s="34" t="s">
        <v>83</v>
      </c>
      <c s="34" t="s">
        <v>1342</v>
      </c>
      <c s="35" t="s">
        <v>5</v>
      </c>
      <c s="6" t="s">
        <v>1343</v>
      </c>
      <c s="36" t="s">
        <v>52</v>
      </c>
      <c s="37">
        <v>60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2.75">
      <c r="A54" t="s">
        <v>56</v>
      </c>
      <c r="E54" s="39" t="s">
        <v>1344</v>
      </c>
    </row>
    <row r="55" spans="1:16" ht="12.75">
      <c r="A55" t="s">
        <v>49</v>
      </c>
      <c s="34" t="s">
        <v>87</v>
      </c>
      <c s="34" t="s">
        <v>1345</v>
      </c>
      <c s="35" t="s">
        <v>5</v>
      </c>
      <c s="6" t="s">
        <v>1346</v>
      </c>
      <c s="36" t="s">
        <v>52</v>
      </c>
      <c s="37">
        <v>150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1346</v>
      </c>
    </row>
    <row r="59" spans="1:13" ht="12.75">
      <c r="A59" t="s">
        <v>46</v>
      </c>
      <c r="C59" s="31" t="s">
        <v>1280</v>
      </c>
      <c r="E59" s="33" t="s">
        <v>11728</v>
      </c>
      <c r="J59" s="32">
        <f>0</f>
      </c>
      <c s="32">
        <f>0</f>
      </c>
      <c s="32">
        <f>0+L60+L64+L68</f>
      </c>
      <c s="32">
        <f>0+M60+M64+M68</f>
      </c>
    </row>
    <row r="60" spans="1:16" ht="12.75">
      <c r="A60" t="s">
        <v>49</v>
      </c>
      <c s="34" t="s">
        <v>90</v>
      </c>
      <c s="34" t="s">
        <v>434</v>
      </c>
      <c s="35" t="s">
        <v>5</v>
      </c>
      <c s="6" t="s">
        <v>11710</v>
      </c>
      <c s="36" t="s">
        <v>86</v>
      </c>
      <c s="37">
        <v>176</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2.75">
      <c r="A63" t="s">
        <v>56</v>
      </c>
      <c r="E63" s="39" t="s">
        <v>5</v>
      </c>
    </row>
    <row r="64" spans="1:16" ht="12.75">
      <c r="A64" t="s">
        <v>49</v>
      </c>
      <c s="34" t="s">
        <v>93</v>
      </c>
      <c s="34" t="s">
        <v>11711</v>
      </c>
      <c s="35" t="s">
        <v>5</v>
      </c>
      <c s="6" t="s">
        <v>11712</v>
      </c>
      <c s="36" t="s">
        <v>86</v>
      </c>
      <c s="37">
        <v>18</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2.75">
      <c r="A67" t="s">
        <v>56</v>
      </c>
      <c r="E67" s="39" t="s">
        <v>5</v>
      </c>
    </row>
    <row r="68" spans="1:16" ht="12.75">
      <c r="A68" t="s">
        <v>49</v>
      </c>
      <c s="34" t="s">
        <v>96</v>
      </c>
      <c s="34" t="s">
        <v>1269</v>
      </c>
      <c s="35" t="s">
        <v>5</v>
      </c>
      <c s="6" t="s">
        <v>1270</v>
      </c>
      <c s="36" t="s">
        <v>86</v>
      </c>
      <c s="37">
        <v>194</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2.75">
      <c r="A71" t="s">
        <v>56</v>
      </c>
      <c r="E71" s="39" t="s">
        <v>5</v>
      </c>
    </row>
    <row r="72" spans="1:13" ht="12.75">
      <c r="A72" t="s">
        <v>46</v>
      </c>
      <c r="C72" s="31" t="s">
        <v>1312</v>
      </c>
      <c r="E72" s="33" t="s">
        <v>1281</v>
      </c>
      <c r="J72" s="32">
        <f>0</f>
      </c>
      <c s="32">
        <f>0</f>
      </c>
      <c s="32">
        <f>0+L73+L77+L81+L85+L89+L93</f>
      </c>
      <c s="32">
        <f>0+M73+M77+M81+M85+M89+M93</f>
      </c>
    </row>
    <row r="73" spans="1:16" ht="25.5">
      <c r="A73" t="s">
        <v>49</v>
      </c>
      <c s="34" t="s">
        <v>102</v>
      </c>
      <c s="34" t="s">
        <v>1282</v>
      </c>
      <c s="35" t="s">
        <v>5</v>
      </c>
      <c s="6" t="s">
        <v>1283</v>
      </c>
      <c s="36" t="s">
        <v>86</v>
      </c>
      <c s="37">
        <v>176</v>
      </c>
      <c s="36">
        <v>0</v>
      </c>
      <c s="36">
        <f>ROUND(G73*H73,6)</f>
      </c>
      <c r="L73" s="38">
        <v>0</v>
      </c>
      <c s="32">
        <f>ROUND(ROUND(L73,2)*ROUND(G73,3),2)</f>
      </c>
      <c s="36" t="s">
        <v>53</v>
      </c>
      <c>
        <f>(M73*21)/100</f>
      </c>
      <c t="s">
        <v>27</v>
      </c>
    </row>
    <row r="74" spans="1:5" ht="12.75">
      <c r="A74" s="35" t="s">
        <v>54</v>
      </c>
      <c r="E74" s="39" t="s">
        <v>5</v>
      </c>
    </row>
    <row r="75" spans="1:5" ht="12.75">
      <c r="A75" s="35" t="s">
        <v>55</v>
      </c>
      <c r="E75" s="40" t="s">
        <v>5</v>
      </c>
    </row>
    <row r="76" spans="1:5" ht="12.75">
      <c r="A76" t="s">
        <v>56</v>
      </c>
      <c r="E76" s="39" t="s">
        <v>5</v>
      </c>
    </row>
    <row r="77" spans="1:16" ht="25.5">
      <c r="A77" t="s">
        <v>49</v>
      </c>
      <c s="34" t="s">
        <v>105</v>
      </c>
      <c s="34" t="s">
        <v>4146</v>
      </c>
      <c s="35" t="s">
        <v>5</v>
      </c>
      <c s="6" t="s">
        <v>4147</v>
      </c>
      <c s="36" t="s">
        <v>52</v>
      </c>
      <c s="37">
        <v>1600</v>
      </c>
      <c s="36">
        <v>0</v>
      </c>
      <c s="36">
        <f>ROUND(G77*H77,6)</f>
      </c>
      <c r="L77" s="38">
        <v>0</v>
      </c>
      <c s="32">
        <f>ROUND(ROUND(L77,2)*ROUND(G77,3),2)</f>
      </c>
      <c s="36" t="s">
        <v>53</v>
      </c>
      <c>
        <f>(M77*21)/100</f>
      </c>
      <c t="s">
        <v>27</v>
      </c>
    </row>
    <row r="78" spans="1:5" ht="12.75">
      <c r="A78" s="35" t="s">
        <v>54</v>
      </c>
      <c r="E78" s="39" t="s">
        <v>5</v>
      </c>
    </row>
    <row r="79" spans="1:5" ht="12.75">
      <c r="A79" s="35" t="s">
        <v>55</v>
      </c>
      <c r="E79" s="40" t="s">
        <v>5</v>
      </c>
    </row>
    <row r="80" spans="1:5" ht="12.75">
      <c r="A80" t="s">
        <v>56</v>
      </c>
      <c r="E80" s="39" t="s">
        <v>5</v>
      </c>
    </row>
    <row r="81" spans="1:16" ht="12.75">
      <c r="A81" t="s">
        <v>49</v>
      </c>
      <c s="34" t="s">
        <v>108</v>
      </c>
      <c s="34" t="s">
        <v>11729</v>
      </c>
      <c s="35" t="s">
        <v>5</v>
      </c>
      <c s="6" t="s">
        <v>11730</v>
      </c>
      <c s="36" t="s">
        <v>52</v>
      </c>
      <c s="37">
        <v>165</v>
      </c>
      <c s="36">
        <v>0</v>
      </c>
      <c s="36">
        <f>ROUND(G81*H81,6)</f>
      </c>
      <c r="L81" s="38">
        <v>0</v>
      </c>
      <c s="32">
        <f>ROUND(ROUND(L81,2)*ROUND(G81,3),2)</f>
      </c>
      <c s="36" t="s">
        <v>53</v>
      </c>
      <c>
        <f>(M81*21)/100</f>
      </c>
      <c t="s">
        <v>27</v>
      </c>
    </row>
    <row r="82" spans="1:5" ht="12.75">
      <c r="A82" s="35" t="s">
        <v>54</v>
      </c>
      <c r="E82" s="39" t="s">
        <v>5</v>
      </c>
    </row>
    <row r="83" spans="1:5" ht="12.75">
      <c r="A83" s="35" t="s">
        <v>55</v>
      </c>
      <c r="E83" s="40" t="s">
        <v>5</v>
      </c>
    </row>
    <row r="84" spans="1:5" ht="12.75">
      <c r="A84" t="s">
        <v>56</v>
      </c>
      <c r="E84" s="39" t="s">
        <v>5</v>
      </c>
    </row>
    <row r="85" spans="1:16" ht="12.75">
      <c r="A85" t="s">
        <v>49</v>
      </c>
      <c s="34" t="s">
        <v>111</v>
      </c>
      <c s="34" t="s">
        <v>4155</v>
      </c>
      <c s="35" t="s">
        <v>5</v>
      </c>
      <c s="6" t="s">
        <v>4156</v>
      </c>
      <c s="36" t="s">
        <v>52</v>
      </c>
      <c s="37">
        <v>1300</v>
      </c>
      <c s="36">
        <v>0</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2.75">
      <c r="A88" t="s">
        <v>56</v>
      </c>
      <c r="E88" s="39" t="s">
        <v>5</v>
      </c>
    </row>
    <row r="89" spans="1:16" ht="25.5">
      <c r="A89" t="s">
        <v>49</v>
      </c>
      <c s="34" t="s">
        <v>114</v>
      </c>
      <c s="34" t="s">
        <v>944</v>
      </c>
      <c s="35" t="s">
        <v>5</v>
      </c>
      <c s="6" t="s">
        <v>1108</v>
      </c>
      <c s="36" t="s">
        <v>52</v>
      </c>
      <c s="37">
        <v>1600</v>
      </c>
      <c s="36">
        <v>0</v>
      </c>
      <c s="36">
        <f>ROUND(G89*H89,6)</f>
      </c>
      <c r="L89" s="38">
        <v>0</v>
      </c>
      <c s="32">
        <f>ROUND(ROUND(L89,2)*ROUND(G89,3),2)</f>
      </c>
      <c s="36" t="s">
        <v>53</v>
      </c>
      <c>
        <f>(M89*21)/100</f>
      </c>
      <c t="s">
        <v>27</v>
      </c>
    </row>
    <row r="90" spans="1:5" ht="12.75">
      <c r="A90" s="35" t="s">
        <v>54</v>
      </c>
      <c r="E90" s="39" t="s">
        <v>5</v>
      </c>
    </row>
    <row r="91" spans="1:5" ht="12.75">
      <c r="A91" s="35" t="s">
        <v>55</v>
      </c>
      <c r="E91" s="40" t="s">
        <v>5</v>
      </c>
    </row>
    <row r="92" spans="1:5" ht="12.75">
      <c r="A92" t="s">
        <v>56</v>
      </c>
      <c r="E92" s="39" t="s">
        <v>5</v>
      </c>
    </row>
    <row r="93" spans="1:16" ht="25.5">
      <c r="A93" t="s">
        <v>49</v>
      </c>
      <c s="34" t="s">
        <v>117</v>
      </c>
      <c s="34" t="s">
        <v>11731</v>
      </c>
      <c s="35" t="s">
        <v>5</v>
      </c>
      <c s="6" t="s">
        <v>11732</v>
      </c>
      <c s="36" t="s">
        <v>52</v>
      </c>
      <c s="37">
        <v>165</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2.75">
      <c r="A96" t="s">
        <v>56</v>
      </c>
      <c r="E96" s="39" t="s">
        <v>5</v>
      </c>
    </row>
    <row r="97" spans="1:13" ht="12.75">
      <c r="A97" t="s">
        <v>46</v>
      </c>
      <c r="C97" s="31" t="s">
        <v>1318</v>
      </c>
      <c r="E97" s="33" t="s">
        <v>4230</v>
      </c>
      <c r="J97" s="32">
        <f>0</f>
      </c>
      <c s="32">
        <f>0</f>
      </c>
      <c s="32">
        <f>0+L98+L102+L106+L110+L114+L118+L122+L126</f>
      </c>
      <c s="32">
        <f>0+M98+M102+M106+M110+M114+M118+M122+M126</f>
      </c>
    </row>
    <row r="98" spans="1:16" ht="12.75">
      <c r="A98" t="s">
        <v>49</v>
      </c>
      <c s="34" t="s">
        <v>120</v>
      </c>
      <c s="34" t="s">
        <v>4231</v>
      </c>
      <c s="35" t="s">
        <v>5</v>
      </c>
      <c s="6" t="s">
        <v>4232</v>
      </c>
      <c s="36" t="s">
        <v>52</v>
      </c>
      <c s="37">
        <v>32</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5</v>
      </c>
    </row>
    <row r="102" spans="1:16" ht="25.5">
      <c r="A102" t="s">
        <v>49</v>
      </c>
      <c s="34" t="s">
        <v>123</v>
      </c>
      <c s="34" t="s">
        <v>4233</v>
      </c>
      <c s="35" t="s">
        <v>5</v>
      </c>
      <c s="6" t="s">
        <v>4234</v>
      </c>
      <c s="36" t="s">
        <v>52</v>
      </c>
      <c s="37">
        <v>217</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5</v>
      </c>
    </row>
    <row r="106" spans="1:16" ht="25.5">
      <c r="A106" t="s">
        <v>49</v>
      </c>
      <c s="34" t="s">
        <v>126</v>
      </c>
      <c s="34" t="s">
        <v>4235</v>
      </c>
      <c s="35" t="s">
        <v>5</v>
      </c>
      <c s="6" t="s">
        <v>4236</v>
      </c>
      <c s="36" t="s">
        <v>52</v>
      </c>
      <c s="37">
        <v>138</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5</v>
      </c>
    </row>
    <row r="110" spans="1:16" ht="25.5">
      <c r="A110" t="s">
        <v>49</v>
      </c>
      <c s="34" t="s">
        <v>129</v>
      </c>
      <c s="34" t="s">
        <v>4237</v>
      </c>
      <c s="35" t="s">
        <v>5</v>
      </c>
      <c s="6" t="s">
        <v>4238</v>
      </c>
      <c s="36" t="s">
        <v>86</v>
      </c>
      <c s="37">
        <v>16</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5</v>
      </c>
    </row>
    <row r="114" spans="1:16" ht="25.5">
      <c r="A114" t="s">
        <v>49</v>
      </c>
      <c s="34" t="s">
        <v>132</v>
      </c>
      <c s="34" t="s">
        <v>4239</v>
      </c>
      <c s="35" t="s">
        <v>5</v>
      </c>
      <c s="6" t="s">
        <v>4240</v>
      </c>
      <c s="36" t="s">
        <v>86</v>
      </c>
      <c s="37">
        <v>28</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5</v>
      </c>
    </row>
    <row r="118" spans="1:16" ht="25.5">
      <c r="A118" t="s">
        <v>49</v>
      </c>
      <c s="34" t="s">
        <v>135</v>
      </c>
      <c s="34" t="s">
        <v>4241</v>
      </c>
      <c s="35" t="s">
        <v>5</v>
      </c>
      <c s="6" t="s">
        <v>4242</v>
      </c>
      <c s="36" t="s">
        <v>86</v>
      </c>
      <c s="37">
        <v>67</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5</v>
      </c>
    </row>
    <row r="122" spans="1:16" ht="25.5">
      <c r="A122" t="s">
        <v>49</v>
      </c>
      <c s="34" t="s">
        <v>138</v>
      </c>
      <c s="34" t="s">
        <v>4243</v>
      </c>
      <c s="35" t="s">
        <v>5</v>
      </c>
      <c s="6" t="s">
        <v>4244</v>
      </c>
      <c s="36" t="s">
        <v>86</v>
      </c>
      <c s="37">
        <v>4</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5</v>
      </c>
    </row>
    <row r="126" spans="1:16" ht="12.75">
      <c r="A126" t="s">
        <v>49</v>
      </c>
      <c s="34" t="s">
        <v>141</v>
      </c>
      <c s="34" t="s">
        <v>4245</v>
      </c>
      <c s="35" t="s">
        <v>5</v>
      </c>
      <c s="6" t="s">
        <v>1043</v>
      </c>
      <c s="36" t="s">
        <v>86</v>
      </c>
      <c s="37">
        <v>15</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5</v>
      </c>
    </row>
    <row r="130" spans="1:13" ht="12.75">
      <c r="A130" t="s">
        <v>46</v>
      </c>
      <c r="C130" s="31" t="s">
        <v>1331</v>
      </c>
      <c r="E130" s="33" t="s">
        <v>4247</v>
      </c>
      <c r="J130" s="32">
        <f>0</f>
      </c>
      <c s="32">
        <f>0</f>
      </c>
      <c s="32">
        <f>0+L131</f>
      </c>
      <c s="32">
        <f>0+M131</f>
      </c>
    </row>
    <row r="131" spans="1:16" ht="12.75">
      <c r="A131" t="s">
        <v>49</v>
      </c>
      <c s="34" t="s">
        <v>144</v>
      </c>
      <c s="34" t="s">
        <v>11733</v>
      </c>
      <c s="35" t="s">
        <v>5</v>
      </c>
      <c s="6" t="s">
        <v>4249</v>
      </c>
      <c s="36" t="s">
        <v>2810</v>
      </c>
      <c s="37">
        <v>19750</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2.75">
      <c r="A134" t="s">
        <v>56</v>
      </c>
      <c r="E1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2375</v>
      </c>
      <c s="41">
        <f>Rekapitulace!C35</f>
      </c>
      <c s="20" t="s">
        <v>0</v>
      </c>
      <c t="s">
        <v>23</v>
      </c>
      <c t="s">
        <v>27</v>
      </c>
    </row>
    <row r="4" spans="1:16" ht="32" customHeight="1">
      <c r="A4" s="24" t="s">
        <v>20</v>
      </c>
      <c s="25" t="s">
        <v>28</v>
      </c>
      <c s="27" t="s">
        <v>2375</v>
      </c>
      <c r="E4" s="26" t="s">
        <v>2376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COUNTIFS(L8:L1175,"=0",A8:A1175,"P")+COUNTIFS(L8:L1175,"",A8:A1175,"P")+SUM(Q8:Q1175)</f>
      </c>
    </row>
    <row r="8" spans="1:13" ht="25.5">
      <c r="A8" t="s">
        <v>44</v>
      </c>
      <c r="C8" s="28" t="s">
        <v>11736</v>
      </c>
      <c r="E8" s="30" t="s">
        <v>11735</v>
      </c>
      <c r="J8" s="29">
        <f>0+J9+J214+J703+J732+J1105+J1114+J1123+J1132+J1141+J1158</f>
      </c>
      <c s="29">
        <f>0+K9+K214+K703+K732+K1105+K1114+K1123+K1132+K1141+K1158</f>
      </c>
      <c s="29">
        <f>0+L9+L214+L703+L732+L1105+L1114+L1123+L1132+L1141+L1158</f>
      </c>
      <c s="29">
        <f>0+M9+M214+M703+M732+M1105+M1114+M1123+M1132+M1141+M1158</f>
      </c>
    </row>
    <row r="9" spans="1:13" ht="12.75">
      <c r="A9" t="s">
        <v>46</v>
      </c>
      <c r="C9" s="31" t="s">
        <v>11737</v>
      </c>
      <c r="E9" s="33" t="s">
        <v>11738</v>
      </c>
      <c r="J9" s="32">
        <f>0</f>
      </c>
      <c s="32">
        <f>0</f>
      </c>
      <c s="32">
        <f>0+L10+L14+L18+L22+L26+L30+L34+L38+L42+L46+L50+L54+L58+L62+L66+L70+L74+L78+L82+L86+L90+L94+L98+L102+L106+L110+L114+L118+L122+L126+L130+L134+L138+L142+L146+L150+L154+L158+L162+L166+L170+L174+L178+L182+L186+L190+L194+L198+L202+L206+L210</f>
      </c>
      <c s="32">
        <f>0+M10+M14+M18+M22+M26+M30+M34+M38+M42+M46+M50+M54+M58+M62+M66+M70+M74+M78+M82+M86+M90+M94+M98+M102+M106+M110+M114+M118+M122+M126+M130+M134+M138+M142+M146+M150+M154+M158+M162+M166+M170+M174+M178+M182+M186+M190+M194+M198+M202+M206+M210</f>
      </c>
    </row>
    <row r="10" spans="1:16" ht="12.75">
      <c r="A10" t="s">
        <v>49</v>
      </c>
      <c s="34" t="s">
        <v>4</v>
      </c>
      <c s="34" t="s">
        <v>11739</v>
      </c>
      <c s="35" t="s">
        <v>5</v>
      </c>
      <c s="6" t="s">
        <v>11740</v>
      </c>
      <c s="36" t="s">
        <v>52</v>
      </c>
      <c s="37">
        <v>70</v>
      </c>
      <c s="36">
        <v>0</v>
      </c>
      <c s="36">
        <f>ROUND(G10*H10,6)</f>
      </c>
      <c r="L10" s="38">
        <v>0</v>
      </c>
      <c s="32">
        <f>ROUND(ROUND(L10,2)*ROUND(G10,3),2)</f>
      </c>
      <c s="36" t="s">
        <v>53</v>
      </c>
      <c>
        <f>(M10*21)/100</f>
      </c>
      <c t="s">
        <v>27</v>
      </c>
    </row>
    <row r="11" spans="1:5" ht="38.25">
      <c r="A11" s="35" t="s">
        <v>54</v>
      </c>
      <c r="E11" s="39" t="s">
        <v>11741</v>
      </c>
    </row>
    <row r="12" spans="1:5" ht="51">
      <c r="A12" s="35" t="s">
        <v>55</v>
      </c>
      <c r="E12" s="40" t="s">
        <v>11742</v>
      </c>
    </row>
    <row r="13" spans="1:5" ht="12.75">
      <c r="A13" t="s">
        <v>56</v>
      </c>
      <c r="E13" s="39" t="s">
        <v>5</v>
      </c>
    </row>
    <row r="14" spans="1:16" ht="12.75">
      <c r="A14" t="s">
        <v>49</v>
      </c>
      <c s="34" t="s">
        <v>27</v>
      </c>
      <c s="34" t="s">
        <v>11743</v>
      </c>
      <c s="35" t="s">
        <v>5</v>
      </c>
      <c s="6" t="s">
        <v>11744</v>
      </c>
      <c s="36" t="s">
        <v>52</v>
      </c>
      <c s="37">
        <v>7</v>
      </c>
      <c s="36">
        <v>0</v>
      </c>
      <c s="36">
        <f>ROUND(G14*H14,6)</f>
      </c>
      <c r="L14" s="38">
        <v>0</v>
      </c>
      <c s="32">
        <f>ROUND(ROUND(L14,2)*ROUND(G14,3),2)</f>
      </c>
      <c s="36" t="s">
        <v>53</v>
      </c>
      <c>
        <f>(M14*21)/100</f>
      </c>
      <c t="s">
        <v>27</v>
      </c>
    </row>
    <row r="15" spans="1:5" ht="38.25">
      <c r="A15" s="35" t="s">
        <v>54</v>
      </c>
      <c r="E15" s="39" t="s">
        <v>11741</v>
      </c>
    </row>
    <row r="16" spans="1:5" ht="51">
      <c r="A16" s="35" t="s">
        <v>55</v>
      </c>
      <c r="E16" s="40" t="s">
        <v>11745</v>
      </c>
    </row>
    <row r="17" spans="1:5" ht="12.75">
      <c r="A17" t="s">
        <v>56</v>
      </c>
      <c r="E17" s="39" t="s">
        <v>5</v>
      </c>
    </row>
    <row r="18" spans="1:16" ht="12.75">
      <c r="A18" t="s">
        <v>49</v>
      </c>
      <c s="34" t="s">
        <v>26</v>
      </c>
      <c s="34" t="s">
        <v>11746</v>
      </c>
      <c s="35" t="s">
        <v>5</v>
      </c>
      <c s="6" t="s">
        <v>11747</v>
      </c>
      <c s="36" t="s">
        <v>52</v>
      </c>
      <c s="37">
        <v>31</v>
      </c>
      <c s="36">
        <v>0</v>
      </c>
      <c s="36">
        <f>ROUND(G18*H18,6)</f>
      </c>
      <c r="L18" s="38">
        <v>0</v>
      </c>
      <c s="32">
        <f>ROUND(ROUND(L18,2)*ROUND(G18,3),2)</f>
      </c>
      <c s="36" t="s">
        <v>53</v>
      </c>
      <c>
        <f>(M18*21)/100</f>
      </c>
      <c t="s">
        <v>27</v>
      </c>
    </row>
    <row r="19" spans="1:5" ht="38.25">
      <c r="A19" s="35" t="s">
        <v>54</v>
      </c>
      <c r="E19" s="39" t="s">
        <v>11741</v>
      </c>
    </row>
    <row r="20" spans="1:5" ht="51">
      <c r="A20" s="35" t="s">
        <v>55</v>
      </c>
      <c r="E20" s="40" t="s">
        <v>11748</v>
      </c>
    </row>
    <row r="21" spans="1:5" ht="12.75">
      <c r="A21" t="s">
        <v>56</v>
      </c>
      <c r="E21" s="39" t="s">
        <v>5</v>
      </c>
    </row>
    <row r="22" spans="1:16" ht="12.75">
      <c r="A22" t="s">
        <v>49</v>
      </c>
      <c s="34" t="s">
        <v>61</v>
      </c>
      <c s="34" t="s">
        <v>11749</v>
      </c>
      <c s="35" t="s">
        <v>5</v>
      </c>
      <c s="6" t="s">
        <v>11750</v>
      </c>
      <c s="36" t="s">
        <v>52</v>
      </c>
      <c s="37">
        <v>125</v>
      </c>
      <c s="36">
        <v>0</v>
      </c>
      <c s="36">
        <f>ROUND(G22*H22,6)</f>
      </c>
      <c r="L22" s="38">
        <v>0</v>
      </c>
      <c s="32">
        <f>ROUND(ROUND(L22,2)*ROUND(G22,3),2)</f>
      </c>
      <c s="36" t="s">
        <v>53</v>
      </c>
      <c>
        <f>(M22*21)/100</f>
      </c>
      <c t="s">
        <v>27</v>
      </c>
    </row>
    <row r="23" spans="1:5" ht="25.5">
      <c r="A23" s="35" t="s">
        <v>54</v>
      </c>
      <c r="E23" s="39" t="s">
        <v>11751</v>
      </c>
    </row>
    <row r="24" spans="1:5" ht="51">
      <c r="A24" s="35" t="s">
        <v>55</v>
      </c>
      <c r="E24" s="40" t="s">
        <v>11752</v>
      </c>
    </row>
    <row r="25" spans="1:5" ht="12.75">
      <c r="A25" t="s">
        <v>56</v>
      </c>
      <c r="E25" s="39" t="s">
        <v>5</v>
      </c>
    </row>
    <row r="26" spans="1:16" ht="12.75">
      <c r="A26" t="s">
        <v>49</v>
      </c>
      <c s="34" t="s">
        <v>64</v>
      </c>
      <c s="34" t="s">
        <v>11753</v>
      </c>
      <c s="35" t="s">
        <v>5</v>
      </c>
      <c s="6" t="s">
        <v>11754</v>
      </c>
      <c s="36" t="s">
        <v>52</v>
      </c>
      <c s="37">
        <v>44</v>
      </c>
      <c s="36">
        <v>0</v>
      </c>
      <c s="36">
        <f>ROUND(G26*H26,6)</f>
      </c>
      <c r="L26" s="38">
        <v>0</v>
      </c>
      <c s="32">
        <f>ROUND(ROUND(L26,2)*ROUND(G26,3),2)</f>
      </c>
      <c s="36" t="s">
        <v>53</v>
      </c>
      <c>
        <f>(M26*21)/100</f>
      </c>
      <c t="s">
        <v>27</v>
      </c>
    </row>
    <row r="27" spans="1:5" ht="25.5">
      <c r="A27" s="35" t="s">
        <v>54</v>
      </c>
      <c r="E27" s="39" t="s">
        <v>11751</v>
      </c>
    </row>
    <row r="28" spans="1:5" ht="51">
      <c r="A28" s="35" t="s">
        <v>55</v>
      </c>
      <c r="E28" s="40" t="s">
        <v>11755</v>
      </c>
    </row>
    <row r="29" spans="1:5" ht="12.75">
      <c r="A29" t="s">
        <v>56</v>
      </c>
      <c r="E29" s="39" t="s">
        <v>5</v>
      </c>
    </row>
    <row r="30" spans="1:16" ht="12.75">
      <c r="A30" t="s">
        <v>49</v>
      </c>
      <c s="34" t="s">
        <v>67</v>
      </c>
      <c s="34" t="s">
        <v>11756</v>
      </c>
      <c s="35" t="s">
        <v>5</v>
      </c>
      <c s="6" t="s">
        <v>11757</v>
      </c>
      <c s="36" t="s">
        <v>52</v>
      </c>
      <c s="37">
        <v>21</v>
      </c>
      <c s="36">
        <v>0</v>
      </c>
      <c s="36">
        <f>ROUND(G30*H30,6)</f>
      </c>
      <c r="L30" s="38">
        <v>0</v>
      </c>
      <c s="32">
        <f>ROUND(ROUND(L30,2)*ROUND(G30,3),2)</f>
      </c>
      <c s="36" t="s">
        <v>53</v>
      </c>
      <c>
        <f>(M30*21)/100</f>
      </c>
      <c t="s">
        <v>27</v>
      </c>
    </row>
    <row r="31" spans="1:5" ht="25.5">
      <c r="A31" s="35" t="s">
        <v>54</v>
      </c>
      <c r="E31" s="39" t="s">
        <v>11751</v>
      </c>
    </row>
    <row r="32" spans="1:5" ht="51">
      <c r="A32" s="35" t="s">
        <v>55</v>
      </c>
      <c r="E32" s="40" t="s">
        <v>11758</v>
      </c>
    </row>
    <row r="33" spans="1:5" ht="12.75">
      <c r="A33" t="s">
        <v>56</v>
      </c>
      <c r="E33" s="39" t="s">
        <v>5</v>
      </c>
    </row>
    <row r="34" spans="1:16" ht="12.75">
      <c r="A34" t="s">
        <v>49</v>
      </c>
      <c s="34" t="s">
        <v>70</v>
      </c>
      <c s="34" t="s">
        <v>11759</v>
      </c>
      <c s="35" t="s">
        <v>5</v>
      </c>
      <c s="6" t="s">
        <v>11760</v>
      </c>
      <c s="36" t="s">
        <v>52</v>
      </c>
      <c s="37">
        <v>51</v>
      </c>
      <c s="36">
        <v>0</v>
      </c>
      <c s="36">
        <f>ROUND(G34*H34,6)</f>
      </c>
      <c r="L34" s="38">
        <v>0</v>
      </c>
      <c s="32">
        <f>ROUND(ROUND(L34,2)*ROUND(G34,3),2)</f>
      </c>
      <c s="36" t="s">
        <v>53</v>
      </c>
      <c>
        <f>(M34*21)/100</f>
      </c>
      <c t="s">
        <v>27</v>
      </c>
    </row>
    <row r="35" spans="1:5" ht="25.5">
      <c r="A35" s="35" t="s">
        <v>54</v>
      </c>
      <c r="E35" s="39" t="s">
        <v>11751</v>
      </c>
    </row>
    <row r="36" spans="1:5" ht="51">
      <c r="A36" s="35" t="s">
        <v>55</v>
      </c>
      <c r="E36" s="40" t="s">
        <v>11761</v>
      </c>
    </row>
    <row r="37" spans="1:5" ht="12.75">
      <c r="A37" t="s">
        <v>56</v>
      </c>
      <c r="E37" s="39" t="s">
        <v>5</v>
      </c>
    </row>
    <row r="38" spans="1:16" ht="12.75">
      <c r="A38" t="s">
        <v>49</v>
      </c>
      <c s="34" t="s">
        <v>73</v>
      </c>
      <c s="34" t="s">
        <v>11762</v>
      </c>
      <c s="35" t="s">
        <v>5</v>
      </c>
      <c s="6" t="s">
        <v>11763</v>
      </c>
      <c s="36" t="s">
        <v>52</v>
      </c>
      <c s="37">
        <v>234</v>
      </c>
      <c s="36">
        <v>0</v>
      </c>
      <c s="36">
        <f>ROUND(G38*H38,6)</f>
      </c>
      <c r="L38" s="38">
        <v>0</v>
      </c>
      <c s="32">
        <f>ROUND(ROUND(L38,2)*ROUND(G38,3),2)</f>
      </c>
      <c s="36" t="s">
        <v>53</v>
      </c>
      <c>
        <f>(M38*21)/100</f>
      </c>
      <c t="s">
        <v>27</v>
      </c>
    </row>
    <row r="39" spans="1:5" ht="25.5">
      <c r="A39" s="35" t="s">
        <v>54</v>
      </c>
      <c r="E39" s="39" t="s">
        <v>11764</v>
      </c>
    </row>
    <row r="40" spans="1:5" ht="51">
      <c r="A40" s="35" t="s">
        <v>55</v>
      </c>
      <c r="E40" s="40" t="s">
        <v>11765</v>
      </c>
    </row>
    <row r="41" spans="1:5" ht="12.75">
      <c r="A41" t="s">
        <v>56</v>
      </c>
      <c r="E41" s="39" t="s">
        <v>5</v>
      </c>
    </row>
    <row r="42" spans="1:16" ht="12.75">
      <c r="A42" t="s">
        <v>49</v>
      </c>
      <c s="34" t="s">
        <v>77</v>
      </c>
      <c s="34" t="s">
        <v>11766</v>
      </c>
      <c s="35" t="s">
        <v>5</v>
      </c>
      <c s="6" t="s">
        <v>11767</v>
      </c>
      <c s="36" t="s">
        <v>52</v>
      </c>
      <c s="37">
        <v>38</v>
      </c>
      <c s="36">
        <v>0</v>
      </c>
      <c s="36">
        <f>ROUND(G42*H42,6)</f>
      </c>
      <c r="L42" s="38">
        <v>0</v>
      </c>
      <c s="32">
        <f>ROUND(ROUND(L42,2)*ROUND(G42,3),2)</f>
      </c>
      <c s="36" t="s">
        <v>53</v>
      </c>
      <c>
        <f>(M42*21)/100</f>
      </c>
      <c t="s">
        <v>27</v>
      </c>
    </row>
    <row r="43" spans="1:5" ht="25.5">
      <c r="A43" s="35" t="s">
        <v>54</v>
      </c>
      <c r="E43" s="39" t="s">
        <v>11764</v>
      </c>
    </row>
    <row r="44" spans="1:5" ht="51">
      <c r="A44" s="35" t="s">
        <v>55</v>
      </c>
      <c r="E44" s="40" t="s">
        <v>11768</v>
      </c>
    </row>
    <row r="45" spans="1:5" ht="12.75">
      <c r="A45" t="s">
        <v>56</v>
      </c>
      <c r="E45" s="39" t="s">
        <v>5</v>
      </c>
    </row>
    <row r="46" spans="1:16" ht="12.75">
      <c r="A46" t="s">
        <v>49</v>
      </c>
      <c s="34" t="s">
        <v>80</v>
      </c>
      <c s="34" t="s">
        <v>11769</v>
      </c>
      <c s="35" t="s">
        <v>5</v>
      </c>
      <c s="6" t="s">
        <v>11770</v>
      </c>
      <c s="36" t="s">
        <v>52</v>
      </c>
      <c s="37">
        <v>444</v>
      </c>
      <c s="36">
        <v>0</v>
      </c>
      <c s="36">
        <f>ROUND(G46*H46,6)</f>
      </c>
      <c r="L46" s="38">
        <v>0</v>
      </c>
      <c s="32">
        <f>ROUND(ROUND(L46,2)*ROUND(G46,3),2)</f>
      </c>
      <c s="36" t="s">
        <v>53</v>
      </c>
      <c>
        <f>(M46*21)/100</f>
      </c>
      <c t="s">
        <v>27</v>
      </c>
    </row>
    <row r="47" spans="1:5" ht="25.5">
      <c r="A47" s="35" t="s">
        <v>54</v>
      </c>
      <c r="E47" s="39" t="s">
        <v>11751</v>
      </c>
    </row>
    <row r="48" spans="1:5" ht="51">
      <c r="A48" s="35" t="s">
        <v>55</v>
      </c>
      <c r="E48" s="40" t="s">
        <v>11771</v>
      </c>
    </row>
    <row r="49" spans="1:5" ht="12.75">
      <c r="A49" t="s">
        <v>56</v>
      </c>
      <c r="E49" s="39" t="s">
        <v>5</v>
      </c>
    </row>
    <row r="50" spans="1:16" ht="12.75">
      <c r="A50" t="s">
        <v>49</v>
      </c>
      <c s="34" t="s">
        <v>83</v>
      </c>
      <c s="34" t="s">
        <v>11772</v>
      </c>
      <c s="35" t="s">
        <v>5</v>
      </c>
      <c s="6" t="s">
        <v>11773</v>
      </c>
      <c s="36" t="s">
        <v>52</v>
      </c>
      <c s="37">
        <v>175</v>
      </c>
      <c s="36">
        <v>0</v>
      </c>
      <c s="36">
        <f>ROUND(G50*H50,6)</f>
      </c>
      <c r="L50" s="38">
        <v>0</v>
      </c>
      <c s="32">
        <f>ROUND(ROUND(L50,2)*ROUND(G50,3),2)</f>
      </c>
      <c s="36" t="s">
        <v>53</v>
      </c>
      <c>
        <f>(M50*21)/100</f>
      </c>
      <c t="s">
        <v>27</v>
      </c>
    </row>
    <row r="51" spans="1:5" ht="25.5">
      <c r="A51" s="35" t="s">
        <v>54</v>
      </c>
      <c r="E51" s="39" t="s">
        <v>11751</v>
      </c>
    </row>
    <row r="52" spans="1:5" ht="51">
      <c r="A52" s="35" t="s">
        <v>55</v>
      </c>
      <c r="E52" s="40" t="s">
        <v>11774</v>
      </c>
    </row>
    <row r="53" spans="1:5" ht="12.75">
      <c r="A53" t="s">
        <v>56</v>
      </c>
      <c r="E53" s="39" t="s">
        <v>5</v>
      </c>
    </row>
    <row r="54" spans="1:16" ht="12.75">
      <c r="A54" t="s">
        <v>49</v>
      </c>
      <c s="34" t="s">
        <v>87</v>
      </c>
      <c s="34" t="s">
        <v>11775</v>
      </c>
      <c s="35" t="s">
        <v>5</v>
      </c>
      <c s="6" t="s">
        <v>11776</v>
      </c>
      <c s="36" t="s">
        <v>52</v>
      </c>
      <c s="37">
        <v>44</v>
      </c>
      <c s="36">
        <v>0</v>
      </c>
      <c s="36">
        <f>ROUND(G54*H54,6)</f>
      </c>
      <c r="L54" s="38">
        <v>0</v>
      </c>
      <c s="32">
        <f>ROUND(ROUND(L54,2)*ROUND(G54,3),2)</f>
      </c>
      <c s="36" t="s">
        <v>53</v>
      </c>
      <c>
        <f>(M54*21)/100</f>
      </c>
      <c t="s">
        <v>27</v>
      </c>
    </row>
    <row r="55" spans="1:5" ht="25.5">
      <c r="A55" s="35" t="s">
        <v>54</v>
      </c>
      <c r="E55" s="39" t="s">
        <v>11751</v>
      </c>
    </row>
    <row r="56" spans="1:5" ht="51">
      <c r="A56" s="35" t="s">
        <v>55</v>
      </c>
      <c r="E56" s="40" t="s">
        <v>11777</v>
      </c>
    </row>
    <row r="57" spans="1:5" ht="12.75">
      <c r="A57" t="s">
        <v>56</v>
      </c>
      <c r="E57" s="39" t="s">
        <v>5</v>
      </c>
    </row>
    <row r="58" spans="1:16" ht="12.75">
      <c r="A58" t="s">
        <v>49</v>
      </c>
      <c s="34" t="s">
        <v>90</v>
      </c>
      <c s="34" t="s">
        <v>11778</v>
      </c>
      <c s="35" t="s">
        <v>5</v>
      </c>
      <c s="6" t="s">
        <v>11779</v>
      </c>
      <c s="36" t="s">
        <v>52</v>
      </c>
      <c s="37">
        <v>91</v>
      </c>
      <c s="36">
        <v>0</v>
      </c>
      <c s="36">
        <f>ROUND(G58*H58,6)</f>
      </c>
      <c r="L58" s="38">
        <v>0</v>
      </c>
      <c s="32">
        <f>ROUND(ROUND(L58,2)*ROUND(G58,3),2)</f>
      </c>
      <c s="36" t="s">
        <v>53</v>
      </c>
      <c>
        <f>(M58*21)/100</f>
      </c>
      <c t="s">
        <v>27</v>
      </c>
    </row>
    <row r="59" spans="1:5" ht="25.5">
      <c r="A59" s="35" t="s">
        <v>54</v>
      </c>
      <c r="E59" s="39" t="s">
        <v>11751</v>
      </c>
    </row>
    <row r="60" spans="1:5" ht="51">
      <c r="A60" s="35" t="s">
        <v>55</v>
      </c>
      <c r="E60" s="40" t="s">
        <v>11780</v>
      </c>
    </row>
    <row r="61" spans="1:5" ht="12.75">
      <c r="A61" t="s">
        <v>56</v>
      </c>
      <c r="E61" s="39" t="s">
        <v>5</v>
      </c>
    </row>
    <row r="62" spans="1:16" ht="12.75">
      <c r="A62" t="s">
        <v>49</v>
      </c>
      <c s="34" t="s">
        <v>93</v>
      </c>
      <c s="34" t="s">
        <v>11781</v>
      </c>
      <c s="35" t="s">
        <v>5</v>
      </c>
      <c s="6" t="s">
        <v>11782</v>
      </c>
      <c s="36" t="s">
        <v>52</v>
      </c>
      <c s="37">
        <v>390</v>
      </c>
      <c s="36">
        <v>0</v>
      </c>
      <c s="36">
        <f>ROUND(G62*H62,6)</f>
      </c>
      <c r="L62" s="38">
        <v>0</v>
      </c>
      <c s="32">
        <f>ROUND(ROUND(L62,2)*ROUND(G62,3),2)</f>
      </c>
      <c s="36" t="s">
        <v>53</v>
      </c>
      <c>
        <f>(M62*21)/100</f>
      </c>
      <c t="s">
        <v>27</v>
      </c>
    </row>
    <row r="63" spans="1:5" ht="25.5">
      <c r="A63" s="35" t="s">
        <v>54</v>
      </c>
      <c r="E63" s="39" t="s">
        <v>11751</v>
      </c>
    </row>
    <row r="64" spans="1:5" ht="51">
      <c r="A64" s="35" t="s">
        <v>55</v>
      </c>
      <c r="E64" s="40" t="s">
        <v>11783</v>
      </c>
    </row>
    <row r="65" spans="1:5" ht="12.75">
      <c r="A65" t="s">
        <v>56</v>
      </c>
      <c r="E65" s="39" t="s">
        <v>5</v>
      </c>
    </row>
    <row r="66" spans="1:16" ht="12.75">
      <c r="A66" t="s">
        <v>49</v>
      </c>
      <c s="34" t="s">
        <v>96</v>
      </c>
      <c s="34" t="s">
        <v>11784</v>
      </c>
      <c s="35" t="s">
        <v>5</v>
      </c>
      <c s="6" t="s">
        <v>11785</v>
      </c>
      <c s="36" t="s">
        <v>52</v>
      </c>
      <c s="37">
        <v>159</v>
      </c>
      <c s="36">
        <v>0</v>
      </c>
      <c s="36">
        <f>ROUND(G66*H66,6)</f>
      </c>
      <c r="L66" s="38">
        <v>0</v>
      </c>
      <c s="32">
        <f>ROUND(ROUND(L66,2)*ROUND(G66,3),2)</f>
      </c>
      <c s="36" t="s">
        <v>53</v>
      </c>
      <c>
        <f>(M66*21)/100</f>
      </c>
      <c t="s">
        <v>27</v>
      </c>
    </row>
    <row r="67" spans="1:5" ht="25.5">
      <c r="A67" s="35" t="s">
        <v>54</v>
      </c>
      <c r="E67" s="39" t="s">
        <v>11751</v>
      </c>
    </row>
    <row r="68" spans="1:5" ht="51">
      <c r="A68" s="35" t="s">
        <v>55</v>
      </c>
      <c r="E68" s="40" t="s">
        <v>11786</v>
      </c>
    </row>
    <row r="69" spans="1:5" ht="12.75">
      <c r="A69" t="s">
        <v>56</v>
      </c>
      <c r="E69" s="39" t="s">
        <v>5</v>
      </c>
    </row>
    <row r="70" spans="1:16" ht="12.75">
      <c r="A70" t="s">
        <v>49</v>
      </c>
      <c s="34" t="s">
        <v>102</v>
      </c>
      <c s="34" t="s">
        <v>11787</v>
      </c>
      <c s="35" t="s">
        <v>5</v>
      </c>
      <c s="6" t="s">
        <v>11788</v>
      </c>
      <c s="36" t="s">
        <v>52</v>
      </c>
      <c s="37">
        <v>84</v>
      </c>
      <c s="36">
        <v>0</v>
      </c>
      <c s="36">
        <f>ROUND(G70*H70,6)</f>
      </c>
      <c r="L70" s="38">
        <v>0</v>
      </c>
      <c s="32">
        <f>ROUND(ROUND(L70,2)*ROUND(G70,3),2)</f>
      </c>
      <c s="36" t="s">
        <v>53</v>
      </c>
      <c>
        <f>(M70*21)/100</f>
      </c>
      <c t="s">
        <v>27</v>
      </c>
    </row>
    <row r="71" spans="1:5" ht="25.5">
      <c r="A71" s="35" t="s">
        <v>54</v>
      </c>
      <c r="E71" s="39" t="s">
        <v>11751</v>
      </c>
    </row>
    <row r="72" spans="1:5" ht="51">
      <c r="A72" s="35" t="s">
        <v>55</v>
      </c>
      <c r="E72" s="40" t="s">
        <v>11789</v>
      </c>
    </row>
    <row r="73" spans="1:5" ht="12.75">
      <c r="A73" t="s">
        <v>56</v>
      </c>
      <c r="E73" s="39" t="s">
        <v>5</v>
      </c>
    </row>
    <row r="74" spans="1:16" ht="12.75">
      <c r="A74" t="s">
        <v>49</v>
      </c>
      <c s="34" t="s">
        <v>105</v>
      </c>
      <c s="34" t="s">
        <v>11790</v>
      </c>
      <c s="35" t="s">
        <v>5</v>
      </c>
      <c s="6" t="s">
        <v>11791</v>
      </c>
      <c s="36" t="s">
        <v>684</v>
      </c>
      <c s="37">
        <v>86</v>
      </c>
      <c s="36">
        <v>0</v>
      </c>
      <c s="36">
        <f>ROUND(G74*H74,6)</f>
      </c>
      <c r="L74" s="38">
        <v>0</v>
      </c>
      <c s="32">
        <f>ROUND(ROUND(L74,2)*ROUND(G74,3),2)</f>
      </c>
      <c s="36" t="s">
        <v>53</v>
      </c>
      <c>
        <f>(M74*21)/100</f>
      </c>
      <c t="s">
        <v>27</v>
      </c>
    </row>
    <row r="75" spans="1:5" ht="12.75">
      <c r="A75" s="35" t="s">
        <v>54</v>
      </c>
      <c r="E75" s="39" t="s">
        <v>5</v>
      </c>
    </row>
    <row r="76" spans="1:5" ht="51">
      <c r="A76" s="35" t="s">
        <v>55</v>
      </c>
      <c r="E76" s="40" t="s">
        <v>11792</v>
      </c>
    </row>
    <row r="77" spans="1:5" ht="12.75">
      <c r="A77" t="s">
        <v>56</v>
      </c>
      <c r="E77" s="39" t="s">
        <v>5</v>
      </c>
    </row>
    <row r="78" spans="1:16" ht="12.75">
      <c r="A78" t="s">
        <v>49</v>
      </c>
      <c s="34" t="s">
        <v>108</v>
      </c>
      <c s="34" t="s">
        <v>11793</v>
      </c>
      <c s="35" t="s">
        <v>5</v>
      </c>
      <c s="6" t="s">
        <v>11794</v>
      </c>
      <c s="36" t="s">
        <v>684</v>
      </c>
      <c s="37">
        <v>53</v>
      </c>
      <c s="36">
        <v>0</v>
      </c>
      <c s="36">
        <f>ROUND(G78*H78,6)</f>
      </c>
      <c r="L78" s="38">
        <v>0</v>
      </c>
      <c s="32">
        <f>ROUND(ROUND(L78,2)*ROUND(G78,3),2)</f>
      </c>
      <c s="36" t="s">
        <v>53</v>
      </c>
      <c>
        <f>(M78*21)/100</f>
      </c>
      <c t="s">
        <v>27</v>
      </c>
    </row>
    <row r="79" spans="1:5" ht="12.75">
      <c r="A79" s="35" t="s">
        <v>54</v>
      </c>
      <c r="E79" s="39" t="s">
        <v>5</v>
      </c>
    </row>
    <row r="80" spans="1:5" ht="51">
      <c r="A80" s="35" t="s">
        <v>55</v>
      </c>
      <c r="E80" s="40" t="s">
        <v>11795</v>
      </c>
    </row>
    <row r="81" spans="1:5" ht="12.75">
      <c r="A81" t="s">
        <v>56</v>
      </c>
      <c r="E81" s="39" t="s">
        <v>5</v>
      </c>
    </row>
    <row r="82" spans="1:16" ht="12.75">
      <c r="A82" t="s">
        <v>49</v>
      </c>
      <c s="34" t="s">
        <v>111</v>
      </c>
      <c s="34" t="s">
        <v>11796</v>
      </c>
      <c s="35" t="s">
        <v>5</v>
      </c>
      <c s="6" t="s">
        <v>11797</v>
      </c>
      <c s="36" t="s">
        <v>684</v>
      </c>
      <c s="37">
        <v>7</v>
      </c>
      <c s="36">
        <v>0</v>
      </c>
      <c s="36">
        <f>ROUND(G82*H82,6)</f>
      </c>
      <c r="L82" s="38">
        <v>0</v>
      </c>
      <c s="32">
        <f>ROUND(ROUND(L82,2)*ROUND(G82,3),2)</f>
      </c>
      <c s="36" t="s">
        <v>53</v>
      </c>
      <c>
        <f>(M82*21)/100</f>
      </c>
      <c t="s">
        <v>27</v>
      </c>
    </row>
    <row r="83" spans="1:5" ht="12.75">
      <c r="A83" s="35" t="s">
        <v>54</v>
      </c>
      <c r="E83" s="39" t="s">
        <v>11798</v>
      </c>
    </row>
    <row r="84" spans="1:5" ht="12.75">
      <c r="A84" s="35" t="s">
        <v>55</v>
      </c>
      <c r="E84" s="40" t="s">
        <v>5</v>
      </c>
    </row>
    <row r="85" spans="1:5" ht="12.75">
      <c r="A85" t="s">
        <v>56</v>
      </c>
      <c r="E85" s="39" t="s">
        <v>5</v>
      </c>
    </row>
    <row r="86" spans="1:16" ht="12.75">
      <c r="A86" t="s">
        <v>49</v>
      </c>
      <c s="34" t="s">
        <v>114</v>
      </c>
      <c s="34" t="s">
        <v>11799</v>
      </c>
      <c s="35" t="s">
        <v>5</v>
      </c>
      <c s="6" t="s">
        <v>11800</v>
      </c>
      <c s="36" t="s">
        <v>684</v>
      </c>
      <c s="37">
        <v>26</v>
      </c>
      <c s="36">
        <v>0</v>
      </c>
      <c s="36">
        <f>ROUND(G86*H86,6)</f>
      </c>
      <c r="L86" s="38">
        <v>0</v>
      </c>
      <c s="32">
        <f>ROUND(ROUND(L86,2)*ROUND(G86,3),2)</f>
      </c>
      <c s="36" t="s">
        <v>53</v>
      </c>
      <c>
        <f>(M86*21)/100</f>
      </c>
      <c t="s">
        <v>27</v>
      </c>
    </row>
    <row r="87" spans="1:5" ht="12.75">
      <c r="A87" s="35" t="s">
        <v>54</v>
      </c>
      <c r="E87" s="39" t="s">
        <v>5</v>
      </c>
    </row>
    <row r="88" spans="1:5" ht="51">
      <c r="A88" s="35" t="s">
        <v>55</v>
      </c>
      <c r="E88" s="40" t="s">
        <v>11801</v>
      </c>
    </row>
    <row r="89" spans="1:5" ht="12.75">
      <c r="A89" t="s">
        <v>56</v>
      </c>
      <c r="E89" s="39" t="s">
        <v>5</v>
      </c>
    </row>
    <row r="90" spans="1:16" ht="12.75">
      <c r="A90" t="s">
        <v>49</v>
      </c>
      <c s="34" t="s">
        <v>117</v>
      </c>
      <c s="34" t="s">
        <v>11802</v>
      </c>
      <c s="35" t="s">
        <v>5</v>
      </c>
      <c s="6" t="s">
        <v>11803</v>
      </c>
      <c s="36" t="s">
        <v>684</v>
      </c>
      <c s="37">
        <v>1</v>
      </c>
      <c s="36">
        <v>0</v>
      </c>
      <c s="36">
        <f>ROUND(G90*H90,6)</f>
      </c>
      <c r="L90" s="38">
        <v>0</v>
      </c>
      <c s="32">
        <f>ROUND(ROUND(L90,2)*ROUND(G90,3),2)</f>
      </c>
      <c s="36" t="s">
        <v>53</v>
      </c>
      <c>
        <f>(M90*21)/100</f>
      </c>
      <c t="s">
        <v>27</v>
      </c>
    </row>
    <row r="91" spans="1:5" ht="12.75">
      <c r="A91" s="35" t="s">
        <v>54</v>
      </c>
      <c r="E91" s="39" t="s">
        <v>5</v>
      </c>
    </row>
    <row r="92" spans="1:5" ht="51">
      <c r="A92" s="35" t="s">
        <v>55</v>
      </c>
      <c r="E92" s="40" t="s">
        <v>11804</v>
      </c>
    </row>
    <row r="93" spans="1:5" ht="12.75">
      <c r="A93" t="s">
        <v>56</v>
      </c>
      <c r="E93" s="39" t="s">
        <v>5</v>
      </c>
    </row>
    <row r="94" spans="1:16" ht="12.75">
      <c r="A94" t="s">
        <v>49</v>
      </c>
      <c s="34" t="s">
        <v>120</v>
      </c>
      <c s="34" t="s">
        <v>11805</v>
      </c>
      <c s="35" t="s">
        <v>5</v>
      </c>
      <c s="6" t="s">
        <v>11806</v>
      </c>
      <c s="36" t="s">
        <v>684</v>
      </c>
      <c s="37">
        <v>27</v>
      </c>
      <c s="36">
        <v>0</v>
      </c>
      <c s="36">
        <f>ROUND(G94*H94,6)</f>
      </c>
      <c r="L94" s="38">
        <v>0</v>
      </c>
      <c s="32">
        <f>ROUND(ROUND(L94,2)*ROUND(G94,3),2)</f>
      </c>
      <c s="36" t="s">
        <v>53</v>
      </c>
      <c>
        <f>(M94*21)/100</f>
      </c>
      <c t="s">
        <v>27</v>
      </c>
    </row>
    <row r="95" spans="1:5" ht="12.75">
      <c r="A95" s="35" t="s">
        <v>54</v>
      </c>
      <c r="E95" s="39" t="s">
        <v>5</v>
      </c>
    </row>
    <row r="96" spans="1:5" ht="51">
      <c r="A96" s="35" t="s">
        <v>55</v>
      </c>
      <c r="E96" s="40" t="s">
        <v>11807</v>
      </c>
    </row>
    <row r="97" spans="1:5" ht="12.75">
      <c r="A97" t="s">
        <v>56</v>
      </c>
      <c r="E97" s="39" t="s">
        <v>5</v>
      </c>
    </row>
    <row r="98" spans="1:16" ht="12.75">
      <c r="A98" t="s">
        <v>49</v>
      </c>
      <c s="34" t="s">
        <v>123</v>
      </c>
      <c s="34" t="s">
        <v>11808</v>
      </c>
      <c s="35" t="s">
        <v>5</v>
      </c>
      <c s="6" t="s">
        <v>11809</v>
      </c>
      <c s="36" t="s">
        <v>684</v>
      </c>
      <c s="37">
        <v>1</v>
      </c>
      <c s="36">
        <v>0</v>
      </c>
      <c s="36">
        <f>ROUND(G98*H98,6)</f>
      </c>
      <c r="L98" s="38">
        <v>0</v>
      </c>
      <c s="32">
        <f>ROUND(ROUND(L98,2)*ROUND(G98,3),2)</f>
      </c>
      <c s="36" t="s">
        <v>53</v>
      </c>
      <c>
        <f>(M98*21)/100</f>
      </c>
      <c t="s">
        <v>27</v>
      </c>
    </row>
    <row r="99" spans="1:5" ht="12.75">
      <c r="A99" s="35" t="s">
        <v>54</v>
      </c>
      <c r="E99" s="39" t="s">
        <v>5</v>
      </c>
    </row>
    <row r="100" spans="1:5" ht="51">
      <c r="A100" s="35" t="s">
        <v>55</v>
      </c>
      <c r="E100" s="40" t="s">
        <v>11810</v>
      </c>
    </row>
    <row r="101" spans="1:5" ht="12.75">
      <c r="A101" t="s">
        <v>56</v>
      </c>
      <c r="E101" s="39" t="s">
        <v>5</v>
      </c>
    </row>
    <row r="102" spans="1:16" ht="12.75">
      <c r="A102" t="s">
        <v>49</v>
      </c>
      <c s="34" t="s">
        <v>126</v>
      </c>
      <c s="34" t="s">
        <v>11811</v>
      </c>
      <c s="35" t="s">
        <v>5</v>
      </c>
      <c s="6" t="s">
        <v>11812</v>
      </c>
      <c s="36" t="s">
        <v>52</v>
      </c>
      <c s="37">
        <v>2414</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5</v>
      </c>
    </row>
    <row r="106" spans="1:16" ht="12.75">
      <c r="A106" t="s">
        <v>49</v>
      </c>
      <c s="34" t="s">
        <v>129</v>
      </c>
      <c s="34" t="s">
        <v>10904</v>
      </c>
      <c s="35" t="s">
        <v>5</v>
      </c>
      <c s="6" t="s">
        <v>11813</v>
      </c>
      <c s="36" t="s">
        <v>229</v>
      </c>
      <c s="37">
        <v>50</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132</v>
      </c>
      <c s="34" t="s">
        <v>11814</v>
      </c>
      <c s="35" t="s">
        <v>5</v>
      </c>
      <c s="6" t="s">
        <v>11815</v>
      </c>
      <c s="36" t="s">
        <v>52</v>
      </c>
      <c s="37">
        <v>156</v>
      </c>
      <c s="36">
        <v>0</v>
      </c>
      <c s="36">
        <f>ROUND(G110*H110,6)</f>
      </c>
      <c r="L110" s="38">
        <v>0</v>
      </c>
      <c s="32">
        <f>ROUND(ROUND(L110,2)*ROUND(G110,3),2)</f>
      </c>
      <c s="36" t="s">
        <v>76</v>
      </c>
      <c>
        <f>(M110*21)/100</f>
      </c>
      <c t="s">
        <v>27</v>
      </c>
    </row>
    <row r="111" spans="1:5" ht="25.5">
      <c r="A111" s="35" t="s">
        <v>54</v>
      </c>
      <c r="E111" s="39" t="s">
        <v>11816</v>
      </c>
    </row>
    <row r="112" spans="1:5" ht="51">
      <c r="A112" s="35" t="s">
        <v>55</v>
      </c>
      <c r="E112" s="40" t="s">
        <v>11817</v>
      </c>
    </row>
    <row r="113" spans="1:5" ht="12.75">
      <c r="A113" t="s">
        <v>56</v>
      </c>
      <c r="E113" s="39" t="s">
        <v>5</v>
      </c>
    </row>
    <row r="114" spans="1:16" ht="12.75">
      <c r="A114" t="s">
        <v>49</v>
      </c>
      <c s="34" t="s">
        <v>135</v>
      </c>
      <c s="34" t="s">
        <v>11814</v>
      </c>
      <c s="35" t="s">
        <v>4</v>
      </c>
      <c s="6" t="s">
        <v>11818</v>
      </c>
      <c s="36" t="s">
        <v>52</v>
      </c>
      <c s="37">
        <v>156</v>
      </c>
      <c s="36">
        <v>0</v>
      </c>
      <c s="36">
        <f>ROUND(G114*H114,6)</f>
      </c>
      <c r="L114" s="38">
        <v>0</v>
      </c>
      <c s="32">
        <f>ROUND(ROUND(L114,2)*ROUND(G114,3),2)</f>
      </c>
      <c s="36" t="s">
        <v>76</v>
      </c>
      <c>
        <f>(M114*21)/100</f>
      </c>
      <c t="s">
        <v>27</v>
      </c>
    </row>
    <row r="115" spans="1:5" ht="25.5">
      <c r="A115" s="35" t="s">
        <v>54</v>
      </c>
      <c r="E115" s="39" t="s">
        <v>11816</v>
      </c>
    </row>
    <row r="116" spans="1:5" ht="51">
      <c r="A116" s="35" t="s">
        <v>55</v>
      </c>
      <c r="E116" s="40" t="s">
        <v>11817</v>
      </c>
    </row>
    <row r="117" spans="1:5" ht="12.75">
      <c r="A117" t="s">
        <v>56</v>
      </c>
      <c r="E117" s="39" t="s">
        <v>5</v>
      </c>
    </row>
    <row r="118" spans="1:16" ht="12.75">
      <c r="A118" t="s">
        <v>49</v>
      </c>
      <c s="34" t="s">
        <v>138</v>
      </c>
      <c s="34" t="s">
        <v>11819</v>
      </c>
      <c s="35" t="s">
        <v>5</v>
      </c>
      <c s="6" t="s">
        <v>11820</v>
      </c>
      <c s="36" t="s">
        <v>52</v>
      </c>
      <c s="37">
        <v>31</v>
      </c>
      <c s="36">
        <v>0</v>
      </c>
      <c s="36">
        <f>ROUND(G118*H118,6)</f>
      </c>
      <c r="L118" s="38">
        <v>0</v>
      </c>
      <c s="32">
        <f>ROUND(ROUND(L118,2)*ROUND(G118,3),2)</f>
      </c>
      <c s="36" t="s">
        <v>76</v>
      </c>
      <c>
        <f>(M118*21)/100</f>
      </c>
      <c t="s">
        <v>27</v>
      </c>
    </row>
    <row r="119" spans="1:5" ht="25.5">
      <c r="A119" s="35" t="s">
        <v>54</v>
      </c>
      <c r="E119" s="39" t="s">
        <v>11821</v>
      </c>
    </row>
    <row r="120" spans="1:5" ht="51">
      <c r="A120" s="35" t="s">
        <v>55</v>
      </c>
      <c r="E120" s="40" t="s">
        <v>11822</v>
      </c>
    </row>
    <row r="121" spans="1:5" ht="12.75">
      <c r="A121" t="s">
        <v>56</v>
      </c>
      <c r="E121" s="39" t="s">
        <v>5</v>
      </c>
    </row>
    <row r="122" spans="1:16" ht="12.75">
      <c r="A122" t="s">
        <v>49</v>
      </c>
      <c s="34" t="s">
        <v>141</v>
      </c>
      <c s="34" t="s">
        <v>11819</v>
      </c>
      <c s="35" t="s">
        <v>4</v>
      </c>
      <c s="6" t="s">
        <v>11823</v>
      </c>
      <c s="36" t="s">
        <v>52</v>
      </c>
      <c s="37">
        <v>31</v>
      </c>
      <c s="36">
        <v>0</v>
      </c>
      <c s="36">
        <f>ROUND(G122*H122,6)</f>
      </c>
      <c r="L122" s="38">
        <v>0</v>
      </c>
      <c s="32">
        <f>ROUND(ROUND(L122,2)*ROUND(G122,3),2)</f>
      </c>
      <c s="36" t="s">
        <v>76</v>
      </c>
      <c>
        <f>(M122*21)/100</f>
      </c>
      <c t="s">
        <v>27</v>
      </c>
    </row>
    <row r="123" spans="1:5" ht="25.5">
      <c r="A123" s="35" t="s">
        <v>54</v>
      </c>
      <c r="E123" s="39" t="s">
        <v>11821</v>
      </c>
    </row>
    <row r="124" spans="1:5" ht="51">
      <c r="A124" s="35" t="s">
        <v>55</v>
      </c>
      <c r="E124" s="40" t="s">
        <v>11822</v>
      </c>
    </row>
    <row r="125" spans="1:5" ht="12.75">
      <c r="A125" t="s">
        <v>56</v>
      </c>
      <c r="E125" s="39" t="s">
        <v>5</v>
      </c>
    </row>
    <row r="126" spans="1:16" ht="12.75">
      <c r="A126" t="s">
        <v>49</v>
      </c>
      <c s="34" t="s">
        <v>144</v>
      </c>
      <c s="34" t="s">
        <v>11824</v>
      </c>
      <c s="35" t="s">
        <v>5</v>
      </c>
      <c s="6" t="s">
        <v>11825</v>
      </c>
      <c s="36" t="s">
        <v>684</v>
      </c>
      <c s="37">
        <v>23</v>
      </c>
      <c s="36">
        <v>0</v>
      </c>
      <c s="36">
        <f>ROUND(G126*H126,6)</f>
      </c>
      <c r="L126" s="38">
        <v>0</v>
      </c>
      <c s="32">
        <f>ROUND(ROUND(L126,2)*ROUND(G126,3),2)</f>
      </c>
      <c s="36" t="s">
        <v>76</v>
      </c>
      <c>
        <f>(M126*21)/100</f>
      </c>
      <c t="s">
        <v>27</v>
      </c>
    </row>
    <row r="127" spans="1:5" ht="25.5">
      <c r="A127" s="35" t="s">
        <v>54</v>
      </c>
      <c r="E127" s="39" t="s">
        <v>11826</v>
      </c>
    </row>
    <row r="128" spans="1:5" ht="12.75">
      <c r="A128" s="35" t="s">
        <v>55</v>
      </c>
      <c r="E128" s="40" t="s">
        <v>5</v>
      </c>
    </row>
    <row r="129" spans="1:5" ht="12.75">
      <c r="A129" t="s">
        <v>56</v>
      </c>
      <c r="E129" s="39" t="s">
        <v>5</v>
      </c>
    </row>
    <row r="130" spans="1:16" ht="12.75">
      <c r="A130" t="s">
        <v>49</v>
      </c>
      <c s="34" t="s">
        <v>147</v>
      </c>
      <c s="34" t="s">
        <v>11824</v>
      </c>
      <c s="35" t="s">
        <v>4</v>
      </c>
      <c s="6" t="s">
        <v>11827</v>
      </c>
      <c s="36" t="s">
        <v>684</v>
      </c>
      <c s="37">
        <v>23</v>
      </c>
      <c s="36">
        <v>0</v>
      </c>
      <c s="36">
        <f>ROUND(G130*H130,6)</f>
      </c>
      <c r="L130" s="38">
        <v>0</v>
      </c>
      <c s="32">
        <f>ROUND(ROUND(L130,2)*ROUND(G130,3),2)</f>
      </c>
      <c s="36" t="s">
        <v>76</v>
      </c>
      <c>
        <f>(M130*21)/100</f>
      </c>
      <c t="s">
        <v>27</v>
      </c>
    </row>
    <row r="131" spans="1:5" ht="25.5">
      <c r="A131" s="35" t="s">
        <v>54</v>
      </c>
      <c r="E131" s="39" t="s">
        <v>11826</v>
      </c>
    </row>
    <row r="132" spans="1:5" ht="12.75">
      <c r="A132" s="35" t="s">
        <v>55</v>
      </c>
      <c r="E132" s="40" t="s">
        <v>5</v>
      </c>
    </row>
    <row r="133" spans="1:5" ht="12.75">
      <c r="A133" t="s">
        <v>56</v>
      </c>
      <c r="E133" s="39" t="s">
        <v>5</v>
      </c>
    </row>
    <row r="134" spans="1:16" ht="12.75">
      <c r="A134" t="s">
        <v>49</v>
      </c>
      <c s="34" t="s">
        <v>150</v>
      </c>
      <c s="34" t="s">
        <v>11828</v>
      </c>
      <c s="35" t="s">
        <v>5</v>
      </c>
      <c s="6" t="s">
        <v>11829</v>
      </c>
      <c s="36" t="s">
        <v>684</v>
      </c>
      <c s="37">
        <v>1</v>
      </c>
      <c s="36">
        <v>0</v>
      </c>
      <c s="36">
        <f>ROUND(G134*H134,6)</f>
      </c>
      <c r="L134" s="38">
        <v>0</v>
      </c>
      <c s="32">
        <f>ROUND(ROUND(L134,2)*ROUND(G134,3),2)</f>
      </c>
      <c s="36" t="s">
        <v>76</v>
      </c>
      <c>
        <f>(M134*21)/100</f>
      </c>
      <c t="s">
        <v>27</v>
      </c>
    </row>
    <row r="135" spans="1:5" ht="25.5">
      <c r="A135" s="35" t="s">
        <v>54</v>
      </c>
      <c r="E135" s="39" t="s">
        <v>11830</v>
      </c>
    </row>
    <row r="136" spans="1:5" ht="51">
      <c r="A136" s="35" t="s">
        <v>55</v>
      </c>
      <c r="E136" s="40" t="s">
        <v>11831</v>
      </c>
    </row>
    <row r="137" spans="1:5" ht="12.75">
      <c r="A137" t="s">
        <v>56</v>
      </c>
      <c r="E137" s="39" t="s">
        <v>5</v>
      </c>
    </row>
    <row r="138" spans="1:16" ht="12.75">
      <c r="A138" t="s">
        <v>49</v>
      </c>
      <c s="34" t="s">
        <v>153</v>
      </c>
      <c s="34" t="s">
        <v>11828</v>
      </c>
      <c s="35" t="s">
        <v>4</v>
      </c>
      <c s="6" t="s">
        <v>11832</v>
      </c>
      <c s="36" t="s">
        <v>684</v>
      </c>
      <c s="37">
        <v>1</v>
      </c>
      <c s="36">
        <v>0</v>
      </c>
      <c s="36">
        <f>ROUND(G138*H138,6)</f>
      </c>
      <c r="L138" s="38">
        <v>0</v>
      </c>
      <c s="32">
        <f>ROUND(ROUND(L138,2)*ROUND(G138,3),2)</f>
      </c>
      <c s="36" t="s">
        <v>76</v>
      </c>
      <c>
        <f>(M138*21)/100</f>
      </c>
      <c t="s">
        <v>27</v>
      </c>
    </row>
    <row r="139" spans="1:5" ht="25.5">
      <c r="A139" s="35" t="s">
        <v>54</v>
      </c>
      <c r="E139" s="39" t="s">
        <v>11830</v>
      </c>
    </row>
    <row r="140" spans="1:5" ht="51">
      <c r="A140" s="35" t="s">
        <v>55</v>
      </c>
      <c r="E140" s="40" t="s">
        <v>11831</v>
      </c>
    </row>
    <row r="141" spans="1:5" ht="12.75">
      <c r="A141" t="s">
        <v>56</v>
      </c>
      <c r="E141" s="39" t="s">
        <v>5</v>
      </c>
    </row>
    <row r="142" spans="1:16" ht="12.75">
      <c r="A142" t="s">
        <v>49</v>
      </c>
      <c s="34" t="s">
        <v>156</v>
      </c>
      <c s="34" t="s">
        <v>11833</v>
      </c>
      <c s="35" t="s">
        <v>5</v>
      </c>
      <c s="6" t="s">
        <v>11834</v>
      </c>
      <c s="36" t="s">
        <v>684</v>
      </c>
      <c s="37">
        <v>2</v>
      </c>
      <c s="36">
        <v>0</v>
      </c>
      <c s="36">
        <f>ROUND(G142*H142,6)</f>
      </c>
      <c r="L142" s="38">
        <v>0</v>
      </c>
      <c s="32">
        <f>ROUND(ROUND(L142,2)*ROUND(G142,3),2)</f>
      </c>
      <c s="36" t="s">
        <v>76</v>
      </c>
      <c>
        <f>(M142*21)/100</f>
      </c>
      <c t="s">
        <v>27</v>
      </c>
    </row>
    <row r="143" spans="1:5" ht="12.75">
      <c r="A143" s="35" t="s">
        <v>54</v>
      </c>
      <c r="E143" s="39" t="s">
        <v>5</v>
      </c>
    </row>
    <row r="144" spans="1:5" ht="51">
      <c r="A144" s="35" t="s">
        <v>55</v>
      </c>
      <c r="E144" s="40" t="s">
        <v>11835</v>
      </c>
    </row>
    <row r="145" spans="1:5" ht="12.75">
      <c r="A145" t="s">
        <v>56</v>
      </c>
      <c r="E145" s="39" t="s">
        <v>5</v>
      </c>
    </row>
    <row r="146" spans="1:16" ht="12.75">
      <c r="A146" t="s">
        <v>49</v>
      </c>
      <c s="34" t="s">
        <v>159</v>
      </c>
      <c s="34" t="s">
        <v>11833</v>
      </c>
      <c s="35" t="s">
        <v>4</v>
      </c>
      <c s="6" t="s">
        <v>11836</v>
      </c>
      <c s="36" t="s">
        <v>684</v>
      </c>
      <c s="37">
        <v>2</v>
      </c>
      <c s="36">
        <v>0</v>
      </c>
      <c s="36">
        <f>ROUND(G146*H146,6)</f>
      </c>
      <c r="L146" s="38">
        <v>0</v>
      </c>
      <c s="32">
        <f>ROUND(ROUND(L146,2)*ROUND(G146,3),2)</f>
      </c>
      <c s="36" t="s">
        <v>76</v>
      </c>
      <c>
        <f>(M146*21)/100</f>
      </c>
      <c t="s">
        <v>27</v>
      </c>
    </row>
    <row r="147" spans="1:5" ht="12.75">
      <c r="A147" s="35" t="s">
        <v>54</v>
      </c>
      <c r="E147" s="39" t="s">
        <v>5</v>
      </c>
    </row>
    <row r="148" spans="1:5" ht="51">
      <c r="A148" s="35" t="s">
        <v>55</v>
      </c>
      <c r="E148" s="40" t="s">
        <v>11835</v>
      </c>
    </row>
    <row r="149" spans="1:5" ht="12.75">
      <c r="A149" t="s">
        <v>56</v>
      </c>
      <c r="E149" s="39" t="s">
        <v>5</v>
      </c>
    </row>
    <row r="150" spans="1:16" ht="12.75">
      <c r="A150" t="s">
        <v>49</v>
      </c>
      <c s="34" t="s">
        <v>162</v>
      </c>
      <c s="34" t="s">
        <v>11837</v>
      </c>
      <c s="35" t="s">
        <v>5</v>
      </c>
      <c s="6" t="s">
        <v>11838</v>
      </c>
      <c s="36" t="s">
        <v>684</v>
      </c>
      <c s="37">
        <v>1</v>
      </c>
      <c s="36">
        <v>0</v>
      </c>
      <c s="36">
        <f>ROUND(G150*H150,6)</f>
      </c>
      <c r="L150" s="38">
        <v>0</v>
      </c>
      <c s="32">
        <f>ROUND(ROUND(L150,2)*ROUND(G150,3),2)</f>
      </c>
      <c s="36" t="s">
        <v>76</v>
      </c>
      <c>
        <f>(M150*21)/100</f>
      </c>
      <c t="s">
        <v>27</v>
      </c>
    </row>
    <row r="151" spans="1:5" ht="12.75">
      <c r="A151" s="35" t="s">
        <v>54</v>
      </c>
      <c r="E151" s="39" t="s">
        <v>5</v>
      </c>
    </row>
    <row r="152" spans="1:5" ht="51">
      <c r="A152" s="35" t="s">
        <v>55</v>
      </c>
      <c r="E152" s="40" t="s">
        <v>11839</v>
      </c>
    </row>
    <row r="153" spans="1:5" ht="12.75">
      <c r="A153" t="s">
        <v>56</v>
      </c>
      <c r="E153" s="39" t="s">
        <v>5</v>
      </c>
    </row>
    <row r="154" spans="1:16" ht="12.75">
      <c r="A154" t="s">
        <v>49</v>
      </c>
      <c s="34" t="s">
        <v>165</v>
      </c>
      <c s="34" t="s">
        <v>11837</v>
      </c>
      <c s="35" t="s">
        <v>4</v>
      </c>
      <c s="6" t="s">
        <v>11840</v>
      </c>
      <c s="36" t="s">
        <v>684</v>
      </c>
      <c s="37">
        <v>1</v>
      </c>
      <c s="36">
        <v>0</v>
      </c>
      <c s="36">
        <f>ROUND(G154*H154,6)</f>
      </c>
      <c r="L154" s="38">
        <v>0</v>
      </c>
      <c s="32">
        <f>ROUND(ROUND(L154,2)*ROUND(G154,3),2)</f>
      </c>
      <c s="36" t="s">
        <v>76</v>
      </c>
      <c>
        <f>(M154*21)/100</f>
      </c>
      <c t="s">
        <v>27</v>
      </c>
    </row>
    <row r="155" spans="1:5" ht="12.75">
      <c r="A155" s="35" t="s">
        <v>54</v>
      </c>
      <c r="E155" s="39" t="s">
        <v>5</v>
      </c>
    </row>
    <row r="156" spans="1:5" ht="51">
      <c r="A156" s="35" t="s">
        <v>55</v>
      </c>
      <c r="E156" s="40" t="s">
        <v>11839</v>
      </c>
    </row>
    <row r="157" spans="1:5" ht="12.75">
      <c r="A157" t="s">
        <v>56</v>
      </c>
      <c r="E157" s="39" t="s">
        <v>5</v>
      </c>
    </row>
    <row r="158" spans="1:16" ht="12.75">
      <c r="A158" t="s">
        <v>49</v>
      </c>
      <c s="34" t="s">
        <v>168</v>
      </c>
      <c s="34" t="s">
        <v>11841</v>
      </c>
      <c s="35" t="s">
        <v>5</v>
      </c>
      <c s="6" t="s">
        <v>11842</v>
      </c>
      <c s="36" t="s">
        <v>684</v>
      </c>
      <c s="37">
        <v>1</v>
      </c>
      <c s="36">
        <v>0</v>
      </c>
      <c s="36">
        <f>ROUND(G158*H158,6)</f>
      </c>
      <c r="L158" s="38">
        <v>0</v>
      </c>
      <c s="32">
        <f>ROUND(ROUND(L158,2)*ROUND(G158,3),2)</f>
      </c>
      <c s="36" t="s">
        <v>76</v>
      </c>
      <c>
        <f>(M158*21)/100</f>
      </c>
      <c t="s">
        <v>27</v>
      </c>
    </row>
    <row r="159" spans="1:5" ht="12.75">
      <c r="A159" s="35" t="s">
        <v>54</v>
      </c>
      <c r="E159" s="39" t="s">
        <v>5</v>
      </c>
    </row>
    <row r="160" spans="1:5" ht="51">
      <c r="A160" s="35" t="s">
        <v>55</v>
      </c>
      <c r="E160" s="40" t="s">
        <v>11839</v>
      </c>
    </row>
    <row r="161" spans="1:5" ht="12.75">
      <c r="A161" t="s">
        <v>56</v>
      </c>
      <c r="E161" s="39" t="s">
        <v>5</v>
      </c>
    </row>
    <row r="162" spans="1:16" ht="12.75">
      <c r="A162" t="s">
        <v>49</v>
      </c>
      <c s="34" t="s">
        <v>171</v>
      </c>
      <c s="34" t="s">
        <v>11841</v>
      </c>
      <c s="35" t="s">
        <v>4</v>
      </c>
      <c s="6" t="s">
        <v>11843</v>
      </c>
      <c s="36" t="s">
        <v>684</v>
      </c>
      <c s="37">
        <v>1</v>
      </c>
      <c s="36">
        <v>0</v>
      </c>
      <c s="36">
        <f>ROUND(G162*H162,6)</f>
      </c>
      <c r="L162" s="38">
        <v>0</v>
      </c>
      <c s="32">
        <f>ROUND(ROUND(L162,2)*ROUND(G162,3),2)</f>
      </c>
      <c s="36" t="s">
        <v>76</v>
      </c>
      <c>
        <f>(M162*21)/100</f>
      </c>
      <c t="s">
        <v>27</v>
      </c>
    </row>
    <row r="163" spans="1:5" ht="12.75">
      <c r="A163" s="35" t="s">
        <v>54</v>
      </c>
      <c r="E163" s="39" t="s">
        <v>5</v>
      </c>
    </row>
    <row r="164" spans="1:5" ht="51">
      <c r="A164" s="35" t="s">
        <v>55</v>
      </c>
      <c r="E164" s="40" t="s">
        <v>11839</v>
      </c>
    </row>
    <row r="165" spans="1:5" ht="12.75">
      <c r="A165" t="s">
        <v>56</v>
      </c>
      <c r="E165" s="39" t="s">
        <v>5</v>
      </c>
    </row>
    <row r="166" spans="1:16" ht="12.75">
      <c r="A166" t="s">
        <v>49</v>
      </c>
      <c s="34" t="s">
        <v>174</v>
      </c>
      <c s="34" t="s">
        <v>11844</v>
      </c>
      <c s="35" t="s">
        <v>5</v>
      </c>
      <c s="6" t="s">
        <v>11845</v>
      </c>
      <c s="36" t="s">
        <v>52</v>
      </c>
      <c s="37">
        <v>11</v>
      </c>
      <c s="36">
        <v>0</v>
      </c>
      <c s="36">
        <f>ROUND(G166*H166,6)</f>
      </c>
      <c r="L166" s="38">
        <v>0</v>
      </c>
      <c s="32">
        <f>ROUND(ROUND(L166,2)*ROUND(G166,3),2)</f>
      </c>
      <c s="36" t="s">
        <v>76</v>
      </c>
      <c>
        <f>(M166*21)/100</f>
      </c>
      <c t="s">
        <v>27</v>
      </c>
    </row>
    <row r="167" spans="1:5" ht="12.75">
      <c r="A167" s="35" t="s">
        <v>54</v>
      </c>
      <c r="E167" s="39" t="s">
        <v>11846</v>
      </c>
    </row>
    <row r="168" spans="1:5" ht="51">
      <c r="A168" s="35" t="s">
        <v>55</v>
      </c>
      <c r="E168" s="40" t="s">
        <v>11847</v>
      </c>
    </row>
    <row r="169" spans="1:5" ht="12.75">
      <c r="A169" t="s">
        <v>56</v>
      </c>
      <c r="E169" s="39" t="s">
        <v>11848</v>
      </c>
    </row>
    <row r="170" spans="1:16" ht="12.75">
      <c r="A170" t="s">
        <v>49</v>
      </c>
      <c s="34" t="s">
        <v>177</v>
      </c>
      <c s="34" t="s">
        <v>11844</v>
      </c>
      <c s="35" t="s">
        <v>4</v>
      </c>
      <c s="6" t="s">
        <v>11849</v>
      </c>
      <c s="36" t="s">
        <v>52</v>
      </c>
      <c s="37">
        <v>11</v>
      </c>
      <c s="36">
        <v>0</v>
      </c>
      <c s="36">
        <f>ROUND(G170*H170,6)</f>
      </c>
      <c r="L170" s="38">
        <v>0</v>
      </c>
      <c s="32">
        <f>ROUND(ROUND(L170,2)*ROUND(G170,3),2)</f>
      </c>
      <c s="36" t="s">
        <v>76</v>
      </c>
      <c>
        <f>(M170*21)/100</f>
      </c>
      <c t="s">
        <v>27</v>
      </c>
    </row>
    <row r="171" spans="1:5" ht="12.75">
      <c r="A171" s="35" t="s">
        <v>54</v>
      </c>
      <c r="E171" s="39" t="s">
        <v>11846</v>
      </c>
    </row>
    <row r="172" spans="1:5" ht="51">
      <c r="A172" s="35" t="s">
        <v>55</v>
      </c>
      <c r="E172" s="40" t="s">
        <v>11847</v>
      </c>
    </row>
    <row r="173" spans="1:5" ht="12.75">
      <c r="A173" t="s">
        <v>56</v>
      </c>
      <c r="E173" s="39" t="s">
        <v>11848</v>
      </c>
    </row>
    <row r="174" spans="1:16" ht="12.75">
      <c r="A174" t="s">
        <v>49</v>
      </c>
      <c s="34" t="s">
        <v>180</v>
      </c>
      <c s="34" t="s">
        <v>11850</v>
      </c>
      <c s="35" t="s">
        <v>5</v>
      </c>
      <c s="6" t="s">
        <v>11851</v>
      </c>
      <c s="36" t="s">
        <v>52</v>
      </c>
      <c s="37">
        <v>72</v>
      </c>
      <c s="36">
        <v>0</v>
      </c>
      <c s="36">
        <f>ROUND(G174*H174,6)</f>
      </c>
      <c r="L174" s="38">
        <v>0</v>
      </c>
      <c s="32">
        <f>ROUND(ROUND(L174,2)*ROUND(G174,3),2)</f>
      </c>
      <c s="36" t="s">
        <v>76</v>
      </c>
      <c>
        <f>(M174*21)/100</f>
      </c>
      <c t="s">
        <v>27</v>
      </c>
    </row>
    <row r="175" spans="1:5" ht="12.75">
      <c r="A175" s="35" t="s">
        <v>54</v>
      </c>
      <c r="E175" s="39" t="s">
        <v>11852</v>
      </c>
    </row>
    <row r="176" spans="1:5" ht="51">
      <c r="A176" s="35" t="s">
        <v>55</v>
      </c>
      <c r="E176" s="40" t="s">
        <v>11853</v>
      </c>
    </row>
    <row r="177" spans="1:5" ht="12.75">
      <c r="A177" t="s">
        <v>56</v>
      </c>
      <c r="E177" s="39" t="s">
        <v>5</v>
      </c>
    </row>
    <row r="178" spans="1:16" ht="12.75">
      <c r="A178" t="s">
        <v>49</v>
      </c>
      <c s="34" t="s">
        <v>183</v>
      </c>
      <c s="34" t="s">
        <v>11850</v>
      </c>
      <c s="35" t="s">
        <v>4</v>
      </c>
      <c s="6" t="s">
        <v>11854</v>
      </c>
      <c s="36" t="s">
        <v>52</v>
      </c>
      <c s="37">
        <v>72</v>
      </c>
      <c s="36">
        <v>0</v>
      </c>
      <c s="36">
        <f>ROUND(G178*H178,6)</f>
      </c>
      <c r="L178" s="38">
        <v>0</v>
      </c>
      <c s="32">
        <f>ROUND(ROUND(L178,2)*ROUND(G178,3),2)</f>
      </c>
      <c s="36" t="s">
        <v>76</v>
      </c>
      <c>
        <f>(M178*21)/100</f>
      </c>
      <c t="s">
        <v>27</v>
      </c>
    </row>
    <row r="179" spans="1:5" ht="12.75">
      <c r="A179" s="35" t="s">
        <v>54</v>
      </c>
      <c r="E179" s="39" t="s">
        <v>11852</v>
      </c>
    </row>
    <row r="180" spans="1:5" ht="51">
      <c r="A180" s="35" t="s">
        <v>55</v>
      </c>
      <c r="E180" s="40" t="s">
        <v>11853</v>
      </c>
    </row>
    <row r="181" spans="1:5" ht="12.75">
      <c r="A181" t="s">
        <v>56</v>
      </c>
      <c r="E181" s="39" t="s">
        <v>5</v>
      </c>
    </row>
    <row r="182" spans="1:16" ht="12.75">
      <c r="A182" t="s">
        <v>49</v>
      </c>
      <c s="34" t="s">
        <v>186</v>
      </c>
      <c s="34" t="s">
        <v>11855</v>
      </c>
      <c s="35" t="s">
        <v>5</v>
      </c>
      <c s="6" t="s">
        <v>11851</v>
      </c>
      <c s="36" t="s">
        <v>52</v>
      </c>
      <c s="37">
        <v>15</v>
      </c>
      <c s="36">
        <v>0</v>
      </c>
      <c s="36">
        <f>ROUND(G182*H182,6)</f>
      </c>
      <c r="L182" s="38">
        <v>0</v>
      </c>
      <c s="32">
        <f>ROUND(ROUND(L182,2)*ROUND(G182,3),2)</f>
      </c>
      <c s="36" t="s">
        <v>76</v>
      </c>
      <c>
        <f>(M182*21)/100</f>
      </c>
      <c t="s">
        <v>27</v>
      </c>
    </row>
    <row r="183" spans="1:5" ht="12.75">
      <c r="A183" s="35" t="s">
        <v>54</v>
      </c>
      <c r="E183" s="39" t="s">
        <v>11852</v>
      </c>
    </row>
    <row r="184" spans="1:5" ht="51">
      <c r="A184" s="35" t="s">
        <v>55</v>
      </c>
      <c r="E184" s="40" t="s">
        <v>11856</v>
      </c>
    </row>
    <row r="185" spans="1:5" ht="12.75">
      <c r="A185" t="s">
        <v>56</v>
      </c>
      <c r="E185" s="39" t="s">
        <v>5</v>
      </c>
    </row>
    <row r="186" spans="1:16" ht="12.75">
      <c r="A186" t="s">
        <v>49</v>
      </c>
      <c s="34" t="s">
        <v>189</v>
      </c>
      <c s="34" t="s">
        <v>11855</v>
      </c>
      <c s="35" t="s">
        <v>4</v>
      </c>
      <c s="6" t="s">
        <v>11854</v>
      </c>
      <c s="36" t="s">
        <v>52</v>
      </c>
      <c s="37">
        <v>15</v>
      </c>
      <c s="36">
        <v>0</v>
      </c>
      <c s="36">
        <f>ROUND(G186*H186,6)</f>
      </c>
      <c r="L186" s="38">
        <v>0</v>
      </c>
      <c s="32">
        <f>ROUND(ROUND(L186,2)*ROUND(G186,3),2)</f>
      </c>
      <c s="36" t="s">
        <v>76</v>
      </c>
      <c>
        <f>(M186*21)/100</f>
      </c>
      <c t="s">
        <v>27</v>
      </c>
    </row>
    <row r="187" spans="1:5" ht="12.75">
      <c r="A187" s="35" t="s">
        <v>54</v>
      </c>
      <c r="E187" s="39" t="s">
        <v>11852</v>
      </c>
    </row>
    <row r="188" spans="1:5" ht="51">
      <c r="A188" s="35" t="s">
        <v>55</v>
      </c>
      <c r="E188" s="40" t="s">
        <v>11856</v>
      </c>
    </row>
    <row r="189" spans="1:5" ht="12.75">
      <c r="A189" t="s">
        <v>56</v>
      </c>
      <c r="E189" s="39" t="s">
        <v>5</v>
      </c>
    </row>
    <row r="190" spans="1:16" ht="12.75">
      <c r="A190" t="s">
        <v>49</v>
      </c>
      <c s="34" t="s">
        <v>192</v>
      </c>
      <c s="34" t="s">
        <v>11857</v>
      </c>
      <c s="35" t="s">
        <v>5</v>
      </c>
      <c s="6" t="s">
        <v>11858</v>
      </c>
      <c s="36" t="s">
        <v>52</v>
      </c>
      <c s="37">
        <v>31</v>
      </c>
      <c s="36">
        <v>0</v>
      </c>
      <c s="36">
        <f>ROUND(G190*H190,6)</f>
      </c>
      <c r="L190" s="38">
        <v>0</v>
      </c>
      <c s="32">
        <f>ROUND(ROUND(L190,2)*ROUND(G190,3),2)</f>
      </c>
      <c s="36" t="s">
        <v>76</v>
      </c>
      <c>
        <f>(M190*21)/100</f>
      </c>
      <c t="s">
        <v>27</v>
      </c>
    </row>
    <row r="191" spans="1:5" ht="12.75">
      <c r="A191" s="35" t="s">
        <v>54</v>
      </c>
      <c r="E191" s="39" t="s">
        <v>11852</v>
      </c>
    </row>
    <row r="192" spans="1:5" ht="51">
      <c r="A192" s="35" t="s">
        <v>55</v>
      </c>
      <c r="E192" s="40" t="s">
        <v>11822</v>
      </c>
    </row>
    <row r="193" spans="1:5" ht="12.75">
      <c r="A193" t="s">
        <v>56</v>
      </c>
      <c r="E193" s="39" t="s">
        <v>5</v>
      </c>
    </row>
    <row r="194" spans="1:16" ht="12.75">
      <c r="A194" t="s">
        <v>49</v>
      </c>
      <c s="34" t="s">
        <v>195</v>
      </c>
      <c s="34" t="s">
        <v>11857</v>
      </c>
      <c s="35" t="s">
        <v>4</v>
      </c>
      <c s="6" t="s">
        <v>11859</v>
      </c>
      <c s="36" t="s">
        <v>52</v>
      </c>
      <c s="37">
        <v>31</v>
      </c>
      <c s="36">
        <v>0</v>
      </c>
      <c s="36">
        <f>ROUND(G194*H194,6)</f>
      </c>
      <c r="L194" s="38">
        <v>0</v>
      </c>
      <c s="32">
        <f>ROUND(ROUND(L194,2)*ROUND(G194,3),2)</f>
      </c>
      <c s="36" t="s">
        <v>76</v>
      </c>
      <c>
        <f>(M194*21)/100</f>
      </c>
      <c t="s">
        <v>27</v>
      </c>
    </row>
    <row r="195" spans="1:5" ht="12.75">
      <c r="A195" s="35" t="s">
        <v>54</v>
      </c>
      <c r="E195" s="39" t="s">
        <v>11852</v>
      </c>
    </row>
    <row r="196" spans="1:5" ht="51">
      <c r="A196" s="35" t="s">
        <v>55</v>
      </c>
      <c r="E196" s="40" t="s">
        <v>11822</v>
      </c>
    </row>
    <row r="197" spans="1:5" ht="12.75">
      <c r="A197" t="s">
        <v>56</v>
      </c>
      <c r="E197" s="39" t="s">
        <v>5</v>
      </c>
    </row>
    <row r="198" spans="1:16" ht="12.75">
      <c r="A198" t="s">
        <v>49</v>
      </c>
      <c s="34" t="s">
        <v>198</v>
      </c>
      <c s="34" t="s">
        <v>11860</v>
      </c>
      <c s="35" t="s">
        <v>5</v>
      </c>
      <c s="6" t="s">
        <v>11861</v>
      </c>
      <c s="36" t="s">
        <v>52</v>
      </c>
      <c s="37">
        <v>16</v>
      </c>
      <c s="36">
        <v>0</v>
      </c>
      <c s="36">
        <f>ROUND(G198*H198,6)</f>
      </c>
      <c r="L198" s="38">
        <v>0</v>
      </c>
      <c s="32">
        <f>ROUND(ROUND(L198,2)*ROUND(G198,3),2)</f>
      </c>
      <c s="36" t="s">
        <v>76</v>
      </c>
      <c>
        <f>(M198*21)/100</f>
      </c>
      <c t="s">
        <v>27</v>
      </c>
    </row>
    <row r="199" spans="1:5" ht="12.75">
      <c r="A199" s="35" t="s">
        <v>54</v>
      </c>
      <c r="E199" s="39" t="s">
        <v>11852</v>
      </c>
    </row>
    <row r="200" spans="1:5" ht="51">
      <c r="A200" s="35" t="s">
        <v>55</v>
      </c>
      <c r="E200" s="40" t="s">
        <v>11862</v>
      </c>
    </row>
    <row r="201" spans="1:5" ht="12.75">
      <c r="A201" t="s">
        <v>56</v>
      </c>
      <c r="E201" s="39" t="s">
        <v>5</v>
      </c>
    </row>
    <row r="202" spans="1:16" ht="12.75">
      <c r="A202" t="s">
        <v>49</v>
      </c>
      <c s="34" t="s">
        <v>203</v>
      </c>
      <c s="34" t="s">
        <v>11860</v>
      </c>
      <c s="35" t="s">
        <v>4</v>
      </c>
      <c s="6" t="s">
        <v>11863</v>
      </c>
      <c s="36" t="s">
        <v>52</v>
      </c>
      <c s="37">
        <v>16</v>
      </c>
      <c s="36">
        <v>0</v>
      </c>
      <c s="36">
        <f>ROUND(G202*H202,6)</f>
      </c>
      <c r="L202" s="38">
        <v>0</v>
      </c>
      <c s="32">
        <f>ROUND(ROUND(L202,2)*ROUND(G202,3),2)</f>
      </c>
      <c s="36" t="s">
        <v>76</v>
      </c>
      <c>
        <f>(M202*21)/100</f>
      </c>
      <c t="s">
        <v>27</v>
      </c>
    </row>
    <row r="203" spans="1:5" ht="12.75">
      <c r="A203" s="35" t="s">
        <v>54</v>
      </c>
      <c r="E203" s="39" t="s">
        <v>11852</v>
      </c>
    </row>
    <row r="204" spans="1:5" ht="51">
      <c r="A204" s="35" t="s">
        <v>55</v>
      </c>
      <c r="E204" s="40" t="s">
        <v>11862</v>
      </c>
    </row>
    <row r="205" spans="1:5" ht="12.75">
      <c r="A205" t="s">
        <v>56</v>
      </c>
      <c r="E205" s="39" t="s">
        <v>5</v>
      </c>
    </row>
    <row r="206" spans="1:16" ht="12.75">
      <c r="A206" t="s">
        <v>49</v>
      </c>
      <c s="34" t="s">
        <v>206</v>
      </c>
      <c s="34" t="s">
        <v>11864</v>
      </c>
      <c s="35" t="s">
        <v>5</v>
      </c>
      <c s="6" t="s">
        <v>11861</v>
      </c>
      <c s="36" t="s">
        <v>52</v>
      </c>
      <c s="37">
        <v>42</v>
      </c>
      <c s="36">
        <v>0</v>
      </c>
      <c s="36">
        <f>ROUND(G206*H206,6)</f>
      </c>
      <c r="L206" s="38">
        <v>0</v>
      </c>
      <c s="32">
        <f>ROUND(ROUND(L206,2)*ROUND(G206,3),2)</f>
      </c>
      <c s="36" t="s">
        <v>76</v>
      </c>
      <c>
        <f>(M206*21)/100</f>
      </c>
      <c t="s">
        <v>27</v>
      </c>
    </row>
    <row r="207" spans="1:5" ht="12.75">
      <c r="A207" s="35" t="s">
        <v>54</v>
      </c>
      <c r="E207" s="39" t="s">
        <v>11852</v>
      </c>
    </row>
    <row r="208" spans="1:5" ht="51">
      <c r="A208" s="35" t="s">
        <v>55</v>
      </c>
      <c r="E208" s="40" t="s">
        <v>11865</v>
      </c>
    </row>
    <row r="209" spans="1:5" ht="12.75">
      <c r="A209" t="s">
        <v>56</v>
      </c>
      <c r="E209" s="39" t="s">
        <v>5</v>
      </c>
    </row>
    <row r="210" spans="1:16" ht="12.75">
      <c r="A210" t="s">
        <v>49</v>
      </c>
      <c s="34" t="s">
        <v>209</v>
      </c>
      <c s="34" t="s">
        <v>11864</v>
      </c>
      <c s="35" t="s">
        <v>4</v>
      </c>
      <c s="6" t="s">
        <v>11863</v>
      </c>
      <c s="36" t="s">
        <v>52</v>
      </c>
      <c s="37">
        <v>42</v>
      </c>
      <c s="36">
        <v>0</v>
      </c>
      <c s="36">
        <f>ROUND(G210*H210,6)</f>
      </c>
      <c r="L210" s="38">
        <v>0</v>
      </c>
      <c s="32">
        <f>ROUND(ROUND(L210,2)*ROUND(G210,3),2)</f>
      </c>
      <c s="36" t="s">
        <v>76</v>
      </c>
      <c>
        <f>(M210*21)/100</f>
      </c>
      <c t="s">
        <v>27</v>
      </c>
    </row>
    <row r="211" spans="1:5" ht="12.75">
      <c r="A211" s="35" t="s">
        <v>54</v>
      </c>
      <c r="E211" s="39" t="s">
        <v>11852</v>
      </c>
    </row>
    <row r="212" spans="1:5" ht="51">
      <c r="A212" s="35" t="s">
        <v>55</v>
      </c>
      <c r="E212" s="40" t="s">
        <v>11865</v>
      </c>
    </row>
    <row r="213" spans="1:5" ht="12.75">
      <c r="A213" t="s">
        <v>56</v>
      </c>
      <c r="E213" s="39" t="s">
        <v>5</v>
      </c>
    </row>
    <row r="214" spans="1:13" ht="12.75">
      <c r="A214" t="s">
        <v>46</v>
      </c>
      <c r="C214" s="31" t="s">
        <v>11866</v>
      </c>
      <c r="E214" s="33" t="s">
        <v>11867</v>
      </c>
      <c r="J214" s="32">
        <f>0</f>
      </c>
      <c s="32">
        <f>0</f>
      </c>
      <c s="32">
        <f>0+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L683+L687+L691+L695+L699</f>
      </c>
      <c s="32">
        <f>0+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M683+M687+M691+M695+M699</f>
      </c>
    </row>
    <row r="215" spans="1:16" ht="12.75">
      <c r="A215" t="s">
        <v>49</v>
      </c>
      <c s="34" t="s">
        <v>212</v>
      </c>
      <c s="34" t="s">
        <v>11868</v>
      </c>
      <c s="35" t="s">
        <v>5</v>
      </c>
      <c s="6" t="s">
        <v>11869</v>
      </c>
      <c s="36" t="s">
        <v>684</v>
      </c>
      <c s="37">
        <v>30</v>
      </c>
      <c s="36">
        <v>0</v>
      </c>
      <c s="36">
        <f>ROUND(G215*H215,6)</f>
      </c>
      <c r="L215" s="38">
        <v>0</v>
      </c>
      <c s="32">
        <f>ROUND(ROUND(L215,2)*ROUND(G215,3),2)</f>
      </c>
      <c s="36" t="s">
        <v>76</v>
      </c>
      <c>
        <f>(M215*21)/100</f>
      </c>
      <c t="s">
        <v>27</v>
      </c>
    </row>
    <row r="216" spans="1:5" ht="25.5">
      <c r="A216" s="35" t="s">
        <v>54</v>
      </c>
      <c r="E216" s="39" t="s">
        <v>11870</v>
      </c>
    </row>
    <row r="217" spans="1:5" ht="51">
      <c r="A217" s="35" t="s">
        <v>55</v>
      </c>
      <c r="E217" s="40" t="s">
        <v>11871</v>
      </c>
    </row>
    <row r="218" spans="1:5" ht="12.75">
      <c r="A218" t="s">
        <v>56</v>
      </c>
      <c r="E218" s="39" t="s">
        <v>5</v>
      </c>
    </row>
    <row r="219" spans="1:16" ht="25.5">
      <c r="A219" t="s">
        <v>49</v>
      </c>
      <c s="34" t="s">
        <v>215</v>
      </c>
      <c s="34" t="s">
        <v>11872</v>
      </c>
      <c s="35" t="s">
        <v>5</v>
      </c>
      <c s="6" t="s">
        <v>11873</v>
      </c>
      <c s="36" t="s">
        <v>52</v>
      </c>
      <c s="37">
        <v>262</v>
      </c>
      <c s="36">
        <v>0</v>
      </c>
      <c s="36">
        <f>ROUND(G219*H219,6)</f>
      </c>
      <c r="L219" s="38">
        <v>0</v>
      </c>
      <c s="32">
        <f>ROUND(ROUND(L219,2)*ROUND(G219,3),2)</f>
      </c>
      <c s="36" t="s">
        <v>53</v>
      </c>
      <c>
        <f>(M219*21)/100</f>
      </c>
      <c t="s">
        <v>27</v>
      </c>
    </row>
    <row r="220" spans="1:5" ht="12.75">
      <c r="A220" s="35" t="s">
        <v>54</v>
      </c>
      <c r="E220" s="39" t="s">
        <v>11874</v>
      </c>
    </row>
    <row r="221" spans="1:5" ht="51">
      <c r="A221" s="35" t="s">
        <v>55</v>
      </c>
      <c r="E221" s="40" t="s">
        <v>11875</v>
      </c>
    </row>
    <row r="222" spans="1:5" ht="12.75">
      <c r="A222" t="s">
        <v>56</v>
      </c>
      <c r="E222" s="39" t="s">
        <v>5</v>
      </c>
    </row>
    <row r="223" spans="1:16" ht="25.5">
      <c r="A223" t="s">
        <v>49</v>
      </c>
      <c s="34" t="s">
        <v>220</v>
      </c>
      <c s="34" t="s">
        <v>11872</v>
      </c>
      <c s="35" t="s">
        <v>4</v>
      </c>
      <c s="6" t="s">
        <v>11873</v>
      </c>
      <c s="36" t="s">
        <v>52</v>
      </c>
      <c s="37">
        <v>437</v>
      </c>
      <c s="36">
        <v>0</v>
      </c>
      <c s="36">
        <f>ROUND(G223*H223,6)</f>
      </c>
      <c r="L223" s="38">
        <v>0</v>
      </c>
      <c s="32">
        <f>ROUND(ROUND(L223,2)*ROUND(G223,3),2)</f>
      </c>
      <c s="36" t="s">
        <v>53</v>
      </c>
      <c>
        <f>(M223*21)/100</f>
      </c>
      <c t="s">
        <v>27</v>
      </c>
    </row>
    <row r="224" spans="1:5" ht="12.75">
      <c r="A224" s="35" t="s">
        <v>54</v>
      </c>
      <c r="E224" s="39" t="s">
        <v>11874</v>
      </c>
    </row>
    <row r="225" spans="1:5" ht="51">
      <c r="A225" s="35" t="s">
        <v>55</v>
      </c>
      <c r="E225" s="40" t="s">
        <v>11876</v>
      </c>
    </row>
    <row r="226" spans="1:5" ht="12.75">
      <c r="A226" t="s">
        <v>56</v>
      </c>
      <c r="E226" s="39" t="s">
        <v>5</v>
      </c>
    </row>
    <row r="227" spans="1:16" ht="25.5">
      <c r="A227" t="s">
        <v>49</v>
      </c>
      <c s="34" t="s">
        <v>223</v>
      </c>
      <c s="34" t="s">
        <v>11877</v>
      </c>
      <c s="35" t="s">
        <v>5</v>
      </c>
      <c s="6" t="s">
        <v>11878</v>
      </c>
      <c s="36" t="s">
        <v>52</v>
      </c>
      <c s="37">
        <v>251</v>
      </c>
      <c s="36">
        <v>0</v>
      </c>
      <c s="36">
        <f>ROUND(G227*H227,6)</f>
      </c>
      <c r="L227" s="38">
        <v>0</v>
      </c>
      <c s="32">
        <f>ROUND(ROUND(L227,2)*ROUND(G227,3),2)</f>
      </c>
      <c s="36" t="s">
        <v>53</v>
      </c>
      <c>
        <f>(M227*21)/100</f>
      </c>
      <c t="s">
        <v>27</v>
      </c>
    </row>
    <row r="228" spans="1:5" ht="12.75">
      <c r="A228" s="35" t="s">
        <v>54</v>
      </c>
      <c r="E228" s="39" t="s">
        <v>11874</v>
      </c>
    </row>
    <row r="229" spans="1:5" ht="51">
      <c r="A229" s="35" t="s">
        <v>55</v>
      </c>
      <c r="E229" s="40" t="s">
        <v>11879</v>
      </c>
    </row>
    <row r="230" spans="1:5" ht="12.75">
      <c r="A230" t="s">
        <v>56</v>
      </c>
      <c r="E230" s="39" t="s">
        <v>5</v>
      </c>
    </row>
    <row r="231" spans="1:16" ht="25.5">
      <c r="A231" t="s">
        <v>49</v>
      </c>
      <c s="34" t="s">
        <v>226</v>
      </c>
      <c s="34" t="s">
        <v>11877</v>
      </c>
      <c s="35" t="s">
        <v>4</v>
      </c>
      <c s="6" t="s">
        <v>11880</v>
      </c>
      <c s="36" t="s">
        <v>52</v>
      </c>
      <c s="37">
        <v>171</v>
      </c>
      <c s="36">
        <v>0</v>
      </c>
      <c s="36">
        <f>ROUND(G231*H231,6)</f>
      </c>
      <c r="L231" s="38">
        <v>0</v>
      </c>
      <c s="32">
        <f>ROUND(ROUND(L231,2)*ROUND(G231,3),2)</f>
      </c>
      <c s="36" t="s">
        <v>53</v>
      </c>
      <c>
        <f>(M231*21)/100</f>
      </c>
      <c t="s">
        <v>27</v>
      </c>
    </row>
    <row r="232" spans="1:5" ht="12.75">
      <c r="A232" s="35" t="s">
        <v>54</v>
      </c>
      <c r="E232" s="39" t="s">
        <v>11874</v>
      </c>
    </row>
    <row r="233" spans="1:5" ht="51">
      <c r="A233" s="35" t="s">
        <v>55</v>
      </c>
      <c r="E233" s="40" t="s">
        <v>11881</v>
      </c>
    </row>
    <row r="234" spans="1:5" ht="12.75">
      <c r="A234" t="s">
        <v>56</v>
      </c>
      <c r="E234" s="39" t="s">
        <v>5</v>
      </c>
    </row>
    <row r="235" spans="1:16" ht="12.75">
      <c r="A235" t="s">
        <v>49</v>
      </c>
      <c s="34" t="s">
        <v>230</v>
      </c>
      <c s="34" t="s">
        <v>11882</v>
      </c>
      <c s="35" t="s">
        <v>5</v>
      </c>
      <c s="6" t="s">
        <v>11883</v>
      </c>
      <c s="36" t="s">
        <v>52</v>
      </c>
      <c s="37">
        <v>259</v>
      </c>
      <c s="36">
        <v>0</v>
      </c>
      <c s="36">
        <f>ROUND(G235*H235,6)</f>
      </c>
      <c r="L235" s="38">
        <v>0</v>
      </c>
      <c s="32">
        <f>ROUND(ROUND(L235,2)*ROUND(G235,3),2)</f>
      </c>
      <c s="36" t="s">
        <v>53</v>
      </c>
      <c>
        <f>(M235*21)/100</f>
      </c>
      <c t="s">
        <v>27</v>
      </c>
    </row>
    <row r="236" spans="1:5" ht="12.75">
      <c r="A236" s="35" t="s">
        <v>54</v>
      </c>
      <c r="E236" s="39" t="s">
        <v>11874</v>
      </c>
    </row>
    <row r="237" spans="1:5" ht="51">
      <c r="A237" s="35" t="s">
        <v>55</v>
      </c>
      <c r="E237" s="40" t="s">
        <v>11884</v>
      </c>
    </row>
    <row r="238" spans="1:5" ht="12.75">
      <c r="A238" t="s">
        <v>56</v>
      </c>
      <c r="E238" s="39" t="s">
        <v>5</v>
      </c>
    </row>
    <row r="239" spans="1:16" ht="12.75">
      <c r="A239" t="s">
        <v>49</v>
      </c>
      <c s="34" t="s">
        <v>234</v>
      </c>
      <c s="34" t="s">
        <v>11885</v>
      </c>
      <c s="35" t="s">
        <v>5</v>
      </c>
      <c s="6" t="s">
        <v>11886</v>
      </c>
      <c s="36" t="s">
        <v>52</v>
      </c>
      <c s="37">
        <v>132</v>
      </c>
      <c s="36">
        <v>0</v>
      </c>
      <c s="36">
        <f>ROUND(G239*H239,6)</f>
      </c>
      <c r="L239" s="38">
        <v>0</v>
      </c>
      <c s="32">
        <f>ROUND(ROUND(L239,2)*ROUND(G239,3),2)</f>
      </c>
      <c s="36" t="s">
        <v>53</v>
      </c>
      <c>
        <f>(M239*21)/100</f>
      </c>
      <c t="s">
        <v>27</v>
      </c>
    </row>
    <row r="240" spans="1:5" ht="12.75">
      <c r="A240" s="35" t="s">
        <v>54</v>
      </c>
      <c r="E240" s="39" t="s">
        <v>11874</v>
      </c>
    </row>
    <row r="241" spans="1:5" ht="51">
      <c r="A241" s="35" t="s">
        <v>55</v>
      </c>
      <c r="E241" s="40" t="s">
        <v>11887</v>
      </c>
    </row>
    <row r="242" spans="1:5" ht="12.75">
      <c r="A242" t="s">
        <v>56</v>
      </c>
      <c r="E242" s="39" t="s">
        <v>5</v>
      </c>
    </row>
    <row r="243" spans="1:16" ht="25.5">
      <c r="A243" t="s">
        <v>49</v>
      </c>
      <c s="34" t="s">
        <v>237</v>
      </c>
      <c s="34" t="s">
        <v>11888</v>
      </c>
      <c s="35" t="s">
        <v>5</v>
      </c>
      <c s="6" t="s">
        <v>11889</v>
      </c>
      <c s="36" t="s">
        <v>52</v>
      </c>
      <c s="37">
        <v>65</v>
      </c>
      <c s="36">
        <v>0</v>
      </c>
      <c s="36">
        <f>ROUND(G243*H243,6)</f>
      </c>
      <c r="L243" s="38">
        <v>0</v>
      </c>
      <c s="32">
        <f>ROUND(ROUND(L243,2)*ROUND(G243,3),2)</f>
      </c>
      <c s="36" t="s">
        <v>53</v>
      </c>
      <c>
        <f>(M243*21)/100</f>
      </c>
      <c t="s">
        <v>27</v>
      </c>
    </row>
    <row r="244" spans="1:5" ht="12.75">
      <c r="A244" s="35" t="s">
        <v>54</v>
      </c>
      <c r="E244" s="39" t="s">
        <v>11874</v>
      </c>
    </row>
    <row r="245" spans="1:5" ht="51">
      <c r="A245" s="35" t="s">
        <v>55</v>
      </c>
      <c r="E245" s="40" t="s">
        <v>11890</v>
      </c>
    </row>
    <row r="246" spans="1:5" ht="12.75">
      <c r="A246" t="s">
        <v>56</v>
      </c>
      <c r="E246" s="39" t="s">
        <v>5</v>
      </c>
    </row>
    <row r="247" spans="1:16" ht="12.75">
      <c r="A247" t="s">
        <v>49</v>
      </c>
      <c s="34" t="s">
        <v>240</v>
      </c>
      <c s="34" t="s">
        <v>11891</v>
      </c>
      <c s="35" t="s">
        <v>5</v>
      </c>
      <c s="6" t="s">
        <v>11892</v>
      </c>
      <c s="36" t="s">
        <v>52</v>
      </c>
      <c s="37">
        <v>136</v>
      </c>
      <c s="36">
        <v>0</v>
      </c>
      <c s="36">
        <f>ROUND(G247*H247,6)</f>
      </c>
      <c r="L247" s="38">
        <v>0</v>
      </c>
      <c s="32">
        <f>ROUND(ROUND(L247,2)*ROUND(G247,3),2)</f>
      </c>
      <c s="36" t="s">
        <v>53</v>
      </c>
      <c>
        <f>(M247*21)/100</f>
      </c>
      <c t="s">
        <v>27</v>
      </c>
    </row>
    <row r="248" spans="1:5" ht="12.75">
      <c r="A248" s="35" t="s">
        <v>54</v>
      </c>
      <c r="E248" s="39" t="s">
        <v>5</v>
      </c>
    </row>
    <row r="249" spans="1:5" ht="51">
      <c r="A249" s="35" t="s">
        <v>55</v>
      </c>
      <c r="E249" s="40" t="s">
        <v>11893</v>
      </c>
    </row>
    <row r="250" spans="1:5" ht="12.75">
      <c r="A250" t="s">
        <v>56</v>
      </c>
      <c r="E250" s="39" t="s">
        <v>5</v>
      </c>
    </row>
    <row r="251" spans="1:16" ht="12.75">
      <c r="A251" t="s">
        <v>49</v>
      </c>
      <c s="34" t="s">
        <v>243</v>
      </c>
      <c s="34" t="s">
        <v>11894</v>
      </c>
      <c s="35" t="s">
        <v>5</v>
      </c>
      <c s="6" t="s">
        <v>11895</v>
      </c>
      <c s="36" t="s">
        <v>684</v>
      </c>
      <c s="37">
        <v>1</v>
      </c>
      <c s="36">
        <v>0</v>
      </c>
      <c s="36">
        <f>ROUND(G251*H251,6)</f>
      </c>
      <c r="L251" s="38">
        <v>0</v>
      </c>
      <c s="32">
        <f>ROUND(ROUND(L251,2)*ROUND(G251,3),2)</f>
      </c>
      <c s="36" t="s">
        <v>53</v>
      </c>
      <c>
        <f>(M251*21)/100</f>
      </c>
      <c t="s">
        <v>27</v>
      </c>
    </row>
    <row r="252" spans="1:5" ht="25.5">
      <c r="A252" s="35" t="s">
        <v>54</v>
      </c>
      <c r="E252" s="39" t="s">
        <v>11896</v>
      </c>
    </row>
    <row r="253" spans="1:5" ht="51">
      <c r="A253" s="35" t="s">
        <v>55</v>
      </c>
      <c r="E253" s="40" t="s">
        <v>11897</v>
      </c>
    </row>
    <row r="254" spans="1:5" ht="12.75">
      <c r="A254" t="s">
        <v>56</v>
      </c>
      <c r="E254" s="39" t="s">
        <v>5</v>
      </c>
    </row>
    <row r="255" spans="1:16" ht="12.75">
      <c r="A255" t="s">
        <v>49</v>
      </c>
      <c s="34" t="s">
        <v>246</v>
      </c>
      <c s="34" t="s">
        <v>11898</v>
      </c>
      <c s="35" t="s">
        <v>5</v>
      </c>
      <c s="6" t="s">
        <v>11899</v>
      </c>
      <c s="36" t="s">
        <v>684</v>
      </c>
      <c s="37">
        <v>58</v>
      </c>
      <c s="36">
        <v>0</v>
      </c>
      <c s="36">
        <f>ROUND(G255*H255,6)</f>
      </c>
      <c r="L255" s="38">
        <v>0</v>
      </c>
      <c s="32">
        <f>ROUND(ROUND(L255,2)*ROUND(G255,3),2)</f>
      </c>
      <c s="36" t="s">
        <v>53</v>
      </c>
      <c>
        <f>(M255*21)/100</f>
      </c>
      <c t="s">
        <v>27</v>
      </c>
    </row>
    <row r="256" spans="1:5" ht="12.75">
      <c r="A256" s="35" t="s">
        <v>54</v>
      </c>
      <c r="E256" s="39" t="s">
        <v>5</v>
      </c>
    </row>
    <row r="257" spans="1:5" ht="51">
      <c r="A257" s="35" t="s">
        <v>55</v>
      </c>
      <c r="E257" s="40" t="s">
        <v>11900</v>
      </c>
    </row>
    <row r="258" spans="1:5" ht="12.75">
      <c r="A258" t="s">
        <v>56</v>
      </c>
      <c r="E258" s="39" t="s">
        <v>5</v>
      </c>
    </row>
    <row r="259" spans="1:16" ht="12.75">
      <c r="A259" t="s">
        <v>49</v>
      </c>
      <c s="34" t="s">
        <v>249</v>
      </c>
      <c s="34" t="s">
        <v>11901</v>
      </c>
      <c s="35" t="s">
        <v>5</v>
      </c>
      <c s="6" t="s">
        <v>11902</v>
      </c>
      <c s="36" t="s">
        <v>684</v>
      </c>
      <c s="37">
        <v>72</v>
      </c>
      <c s="36">
        <v>0</v>
      </c>
      <c s="36">
        <f>ROUND(G259*H259,6)</f>
      </c>
      <c r="L259" s="38">
        <v>0</v>
      </c>
      <c s="32">
        <f>ROUND(ROUND(L259,2)*ROUND(G259,3),2)</f>
      </c>
      <c s="36" t="s">
        <v>53</v>
      </c>
      <c>
        <f>(M259*21)/100</f>
      </c>
      <c t="s">
        <v>27</v>
      </c>
    </row>
    <row r="260" spans="1:5" ht="12.75">
      <c r="A260" s="35" t="s">
        <v>54</v>
      </c>
      <c r="E260" s="39" t="s">
        <v>5</v>
      </c>
    </row>
    <row r="261" spans="1:5" ht="51">
      <c r="A261" s="35" t="s">
        <v>55</v>
      </c>
      <c r="E261" s="40" t="s">
        <v>11903</v>
      </c>
    </row>
    <row r="262" spans="1:5" ht="12.75">
      <c r="A262" t="s">
        <v>56</v>
      </c>
      <c r="E262" s="39" t="s">
        <v>5</v>
      </c>
    </row>
    <row r="263" spans="1:16" ht="12.75">
      <c r="A263" t="s">
        <v>49</v>
      </c>
      <c s="34" t="s">
        <v>252</v>
      </c>
      <c s="34" t="s">
        <v>11904</v>
      </c>
      <c s="35" t="s">
        <v>5</v>
      </c>
      <c s="6" t="s">
        <v>11905</v>
      </c>
      <c s="36" t="s">
        <v>684</v>
      </c>
      <c s="37">
        <v>4</v>
      </c>
      <c s="36">
        <v>0</v>
      </c>
      <c s="36">
        <f>ROUND(G263*H263,6)</f>
      </c>
      <c r="L263" s="38">
        <v>0</v>
      </c>
      <c s="32">
        <f>ROUND(ROUND(L263,2)*ROUND(G263,3),2)</f>
      </c>
      <c s="36" t="s">
        <v>53</v>
      </c>
      <c>
        <f>(M263*21)/100</f>
      </c>
      <c t="s">
        <v>27</v>
      </c>
    </row>
    <row r="264" spans="1:5" ht="12.75">
      <c r="A264" s="35" t="s">
        <v>54</v>
      </c>
      <c r="E264" s="39" t="s">
        <v>5</v>
      </c>
    </row>
    <row r="265" spans="1:5" ht="51">
      <c r="A265" s="35" t="s">
        <v>55</v>
      </c>
      <c r="E265" s="40" t="s">
        <v>11906</v>
      </c>
    </row>
    <row r="266" spans="1:5" ht="12.75">
      <c r="A266" t="s">
        <v>56</v>
      </c>
      <c r="E266" s="39" t="s">
        <v>5</v>
      </c>
    </row>
    <row r="267" spans="1:16" ht="12.75">
      <c r="A267" t="s">
        <v>49</v>
      </c>
      <c s="34" t="s">
        <v>255</v>
      </c>
      <c s="34" t="s">
        <v>11907</v>
      </c>
      <c s="35" t="s">
        <v>5</v>
      </c>
      <c s="6" t="s">
        <v>11908</v>
      </c>
      <c s="36" t="s">
        <v>684</v>
      </c>
      <c s="37">
        <v>2</v>
      </c>
      <c s="36">
        <v>0</v>
      </c>
      <c s="36">
        <f>ROUND(G267*H267,6)</f>
      </c>
      <c r="L267" s="38">
        <v>0</v>
      </c>
      <c s="32">
        <f>ROUND(ROUND(L267,2)*ROUND(G267,3),2)</f>
      </c>
      <c s="36" t="s">
        <v>53</v>
      </c>
      <c>
        <f>(M267*21)/100</f>
      </c>
      <c t="s">
        <v>27</v>
      </c>
    </row>
    <row r="268" spans="1:5" ht="12.75">
      <c r="A268" s="35" t="s">
        <v>54</v>
      </c>
      <c r="E268" s="39" t="s">
        <v>5</v>
      </c>
    </row>
    <row r="269" spans="1:5" ht="51">
      <c r="A269" s="35" t="s">
        <v>55</v>
      </c>
      <c r="E269" s="40" t="s">
        <v>11909</v>
      </c>
    </row>
    <row r="270" spans="1:5" ht="12.75">
      <c r="A270" t="s">
        <v>56</v>
      </c>
      <c r="E270" s="39" t="s">
        <v>5</v>
      </c>
    </row>
    <row r="271" spans="1:16" ht="12.75">
      <c r="A271" t="s">
        <v>49</v>
      </c>
      <c s="34" t="s">
        <v>368</v>
      </c>
      <c s="34" t="s">
        <v>11910</v>
      </c>
      <c s="35" t="s">
        <v>5</v>
      </c>
      <c s="6" t="s">
        <v>11911</v>
      </c>
      <c s="36" t="s">
        <v>684</v>
      </c>
      <c s="37">
        <v>3</v>
      </c>
      <c s="36">
        <v>0</v>
      </c>
      <c s="36">
        <f>ROUND(G271*H271,6)</f>
      </c>
      <c r="L271" s="38">
        <v>0</v>
      </c>
      <c s="32">
        <f>ROUND(ROUND(L271,2)*ROUND(G271,3),2)</f>
      </c>
      <c s="36" t="s">
        <v>53</v>
      </c>
      <c>
        <f>(M271*21)/100</f>
      </c>
      <c t="s">
        <v>27</v>
      </c>
    </row>
    <row r="272" spans="1:5" ht="12.75">
      <c r="A272" s="35" t="s">
        <v>54</v>
      </c>
      <c r="E272" s="39" t="s">
        <v>5</v>
      </c>
    </row>
    <row r="273" spans="1:5" ht="51">
      <c r="A273" s="35" t="s">
        <v>55</v>
      </c>
      <c r="E273" s="40" t="s">
        <v>11912</v>
      </c>
    </row>
    <row r="274" spans="1:5" ht="12.75">
      <c r="A274" t="s">
        <v>56</v>
      </c>
      <c r="E274" s="39" t="s">
        <v>5</v>
      </c>
    </row>
    <row r="275" spans="1:16" ht="12.75">
      <c r="A275" t="s">
        <v>49</v>
      </c>
      <c s="34" t="s">
        <v>371</v>
      </c>
      <c s="34" t="s">
        <v>11913</v>
      </c>
      <c s="35" t="s">
        <v>5</v>
      </c>
      <c s="6" t="s">
        <v>11914</v>
      </c>
      <c s="36" t="s">
        <v>52</v>
      </c>
      <c s="37">
        <v>2478</v>
      </c>
      <c s="36">
        <v>0</v>
      </c>
      <c s="36">
        <f>ROUND(G275*H275,6)</f>
      </c>
      <c r="L275" s="38">
        <v>0</v>
      </c>
      <c s="32">
        <f>ROUND(ROUND(L275,2)*ROUND(G275,3),2)</f>
      </c>
      <c s="36" t="s">
        <v>53</v>
      </c>
      <c>
        <f>(M275*21)/100</f>
      </c>
      <c t="s">
        <v>27</v>
      </c>
    </row>
    <row r="276" spans="1:5" ht="12.75">
      <c r="A276" s="35" t="s">
        <v>54</v>
      </c>
      <c r="E276" s="39" t="s">
        <v>5</v>
      </c>
    </row>
    <row r="277" spans="1:5" ht="51">
      <c r="A277" s="35" t="s">
        <v>55</v>
      </c>
      <c r="E277" s="40" t="s">
        <v>11915</v>
      </c>
    </row>
    <row r="278" spans="1:5" ht="12.75">
      <c r="A278" t="s">
        <v>56</v>
      </c>
      <c r="E278" s="39" t="s">
        <v>5</v>
      </c>
    </row>
    <row r="279" spans="1:16" ht="12.75">
      <c r="A279" t="s">
        <v>49</v>
      </c>
      <c s="34" t="s">
        <v>472</v>
      </c>
      <c s="34" t="s">
        <v>11916</v>
      </c>
      <c s="35" t="s">
        <v>5</v>
      </c>
      <c s="6" t="s">
        <v>11917</v>
      </c>
      <c s="36" t="s">
        <v>684</v>
      </c>
      <c s="37">
        <v>16</v>
      </c>
      <c s="36">
        <v>0</v>
      </c>
      <c s="36">
        <f>ROUND(G279*H279,6)</f>
      </c>
      <c r="L279" s="38">
        <v>0</v>
      </c>
      <c s="32">
        <f>ROUND(ROUND(L279,2)*ROUND(G279,3),2)</f>
      </c>
      <c s="36" t="s">
        <v>53</v>
      </c>
      <c>
        <f>(M279*21)/100</f>
      </c>
      <c t="s">
        <v>27</v>
      </c>
    </row>
    <row r="280" spans="1:5" ht="12.75">
      <c r="A280" s="35" t="s">
        <v>54</v>
      </c>
      <c r="E280" s="39" t="s">
        <v>5</v>
      </c>
    </row>
    <row r="281" spans="1:5" ht="51">
      <c r="A281" s="35" t="s">
        <v>55</v>
      </c>
      <c r="E281" s="40" t="s">
        <v>11862</v>
      </c>
    </row>
    <row r="282" spans="1:5" ht="12.75">
      <c r="A282" t="s">
        <v>56</v>
      </c>
      <c r="E282" s="39" t="s">
        <v>5</v>
      </c>
    </row>
    <row r="283" spans="1:16" ht="12.75">
      <c r="A283" t="s">
        <v>49</v>
      </c>
      <c s="34" t="s">
        <v>475</v>
      </c>
      <c s="34" t="s">
        <v>11918</v>
      </c>
      <c s="35" t="s">
        <v>5</v>
      </c>
      <c s="6" t="s">
        <v>11919</v>
      </c>
      <c s="36" t="s">
        <v>229</v>
      </c>
      <c s="37">
        <v>30</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12.75">
      <c r="A286" t="s">
        <v>56</v>
      </c>
      <c r="E286" s="39" t="s">
        <v>5</v>
      </c>
    </row>
    <row r="287" spans="1:16" ht="25.5">
      <c r="A287" t="s">
        <v>49</v>
      </c>
      <c s="34" t="s">
        <v>478</v>
      </c>
      <c s="34" t="s">
        <v>11920</v>
      </c>
      <c s="35" t="s">
        <v>5</v>
      </c>
      <c s="6" t="s">
        <v>11921</v>
      </c>
      <c s="36" t="s">
        <v>52</v>
      </c>
      <c s="37">
        <v>70</v>
      </c>
      <c s="36">
        <v>0</v>
      </c>
      <c s="36">
        <f>ROUND(G287*H287,6)</f>
      </c>
      <c r="L287" s="38">
        <v>0</v>
      </c>
      <c s="32">
        <f>ROUND(ROUND(L287,2)*ROUND(G287,3),2)</f>
      </c>
      <c s="36" t="s">
        <v>76</v>
      </c>
      <c>
        <f>(M287*21)/100</f>
      </c>
      <c t="s">
        <v>27</v>
      </c>
    </row>
    <row r="288" spans="1:5" ht="12.75">
      <c r="A288" s="35" t="s">
        <v>54</v>
      </c>
      <c r="E288" s="39" t="s">
        <v>11922</v>
      </c>
    </row>
    <row r="289" spans="1:5" ht="51">
      <c r="A289" s="35" t="s">
        <v>55</v>
      </c>
      <c r="E289" s="40" t="s">
        <v>11923</v>
      </c>
    </row>
    <row r="290" spans="1:5" ht="12.75">
      <c r="A290" t="s">
        <v>56</v>
      </c>
      <c r="E290" s="39" t="s">
        <v>5</v>
      </c>
    </row>
    <row r="291" spans="1:16" ht="25.5">
      <c r="A291" t="s">
        <v>49</v>
      </c>
      <c s="34" t="s">
        <v>481</v>
      </c>
      <c s="34" t="s">
        <v>11920</v>
      </c>
      <c s="35" t="s">
        <v>4</v>
      </c>
      <c s="6" t="s">
        <v>11924</v>
      </c>
      <c s="36" t="s">
        <v>52</v>
      </c>
      <c s="37">
        <v>70</v>
      </c>
      <c s="36">
        <v>0</v>
      </c>
      <c s="36">
        <f>ROUND(G291*H291,6)</f>
      </c>
      <c r="L291" s="38">
        <v>0</v>
      </c>
      <c s="32">
        <f>ROUND(ROUND(L291,2)*ROUND(G291,3),2)</f>
      </c>
      <c s="36" t="s">
        <v>76</v>
      </c>
      <c>
        <f>(M291*21)/100</f>
      </c>
      <c t="s">
        <v>27</v>
      </c>
    </row>
    <row r="292" spans="1:5" ht="12.75">
      <c r="A292" s="35" t="s">
        <v>54</v>
      </c>
      <c r="E292" s="39" t="s">
        <v>11922</v>
      </c>
    </row>
    <row r="293" spans="1:5" ht="51">
      <c r="A293" s="35" t="s">
        <v>55</v>
      </c>
      <c r="E293" s="40" t="s">
        <v>11923</v>
      </c>
    </row>
    <row r="294" spans="1:5" ht="12.75">
      <c r="A294" t="s">
        <v>56</v>
      </c>
      <c r="E294" s="39" t="s">
        <v>5</v>
      </c>
    </row>
    <row r="295" spans="1:16" ht="25.5">
      <c r="A295" t="s">
        <v>49</v>
      </c>
      <c s="34" t="s">
        <v>484</v>
      </c>
      <c s="34" t="s">
        <v>11925</v>
      </c>
      <c s="35" t="s">
        <v>5</v>
      </c>
      <c s="6" t="s">
        <v>11926</v>
      </c>
      <c s="36" t="s">
        <v>52</v>
      </c>
      <c s="37">
        <v>72</v>
      </c>
      <c s="36">
        <v>0</v>
      </c>
      <c s="36">
        <f>ROUND(G295*H295,6)</f>
      </c>
      <c r="L295" s="38">
        <v>0</v>
      </c>
      <c s="32">
        <f>ROUND(ROUND(L295,2)*ROUND(G295,3),2)</f>
      </c>
      <c s="36" t="s">
        <v>76</v>
      </c>
      <c>
        <f>(M295*21)/100</f>
      </c>
      <c t="s">
        <v>27</v>
      </c>
    </row>
    <row r="296" spans="1:5" ht="12.75">
      <c r="A296" s="35" t="s">
        <v>54</v>
      </c>
      <c r="E296" s="39" t="s">
        <v>11927</v>
      </c>
    </row>
    <row r="297" spans="1:5" ht="51">
      <c r="A297" s="35" t="s">
        <v>55</v>
      </c>
      <c r="E297" s="40" t="s">
        <v>11903</v>
      </c>
    </row>
    <row r="298" spans="1:5" ht="12.75">
      <c r="A298" t="s">
        <v>56</v>
      </c>
      <c r="E298" s="39" t="s">
        <v>5</v>
      </c>
    </row>
    <row r="299" spans="1:16" ht="25.5">
      <c r="A299" t="s">
        <v>49</v>
      </c>
      <c s="34" t="s">
        <v>485</v>
      </c>
      <c s="34" t="s">
        <v>11925</v>
      </c>
      <c s="35" t="s">
        <v>4</v>
      </c>
      <c s="6" t="s">
        <v>11928</v>
      </c>
      <c s="36" t="s">
        <v>52</v>
      </c>
      <c s="37">
        <v>72</v>
      </c>
      <c s="36">
        <v>0</v>
      </c>
      <c s="36">
        <f>ROUND(G299*H299,6)</f>
      </c>
      <c r="L299" s="38">
        <v>0</v>
      </c>
      <c s="32">
        <f>ROUND(ROUND(L299,2)*ROUND(G299,3),2)</f>
      </c>
      <c s="36" t="s">
        <v>76</v>
      </c>
      <c>
        <f>(M299*21)/100</f>
      </c>
      <c t="s">
        <v>27</v>
      </c>
    </row>
    <row r="300" spans="1:5" ht="12.75">
      <c r="A300" s="35" t="s">
        <v>54</v>
      </c>
      <c r="E300" s="39" t="s">
        <v>11927</v>
      </c>
    </row>
    <row r="301" spans="1:5" ht="51">
      <c r="A301" s="35" t="s">
        <v>55</v>
      </c>
      <c r="E301" s="40" t="s">
        <v>11903</v>
      </c>
    </row>
    <row r="302" spans="1:5" ht="12.75">
      <c r="A302" t="s">
        <v>56</v>
      </c>
      <c r="E302" s="39" t="s">
        <v>5</v>
      </c>
    </row>
    <row r="303" spans="1:16" ht="25.5">
      <c r="A303" t="s">
        <v>49</v>
      </c>
      <c s="34" t="s">
        <v>488</v>
      </c>
      <c s="34" t="s">
        <v>11929</v>
      </c>
      <c s="35" t="s">
        <v>5</v>
      </c>
      <c s="6" t="s">
        <v>11930</v>
      </c>
      <c s="36" t="s">
        <v>52</v>
      </c>
      <c s="37">
        <v>82</v>
      </c>
      <c s="36">
        <v>0</v>
      </c>
      <c s="36">
        <f>ROUND(G303*H303,6)</f>
      </c>
      <c r="L303" s="38">
        <v>0</v>
      </c>
      <c s="32">
        <f>ROUND(ROUND(L303,2)*ROUND(G303,3),2)</f>
      </c>
      <c s="36" t="s">
        <v>76</v>
      </c>
      <c>
        <f>(M303*21)/100</f>
      </c>
      <c t="s">
        <v>27</v>
      </c>
    </row>
    <row r="304" spans="1:5" ht="12.75">
      <c r="A304" s="35" t="s">
        <v>54</v>
      </c>
      <c r="E304" s="39" t="s">
        <v>11931</v>
      </c>
    </row>
    <row r="305" spans="1:5" ht="51">
      <c r="A305" s="35" t="s">
        <v>55</v>
      </c>
      <c r="E305" s="40" t="s">
        <v>11932</v>
      </c>
    </row>
    <row r="306" spans="1:5" ht="12.75">
      <c r="A306" t="s">
        <v>56</v>
      </c>
      <c r="E306" s="39" t="s">
        <v>5</v>
      </c>
    </row>
    <row r="307" spans="1:16" ht="25.5">
      <c r="A307" t="s">
        <v>49</v>
      </c>
      <c s="34" t="s">
        <v>491</v>
      </c>
      <c s="34" t="s">
        <v>11929</v>
      </c>
      <c s="35" t="s">
        <v>4</v>
      </c>
      <c s="6" t="s">
        <v>11933</v>
      </c>
      <c s="36" t="s">
        <v>52</v>
      </c>
      <c s="37">
        <v>82</v>
      </c>
      <c s="36">
        <v>0</v>
      </c>
      <c s="36">
        <f>ROUND(G307*H307,6)</f>
      </c>
      <c r="L307" s="38">
        <v>0</v>
      </c>
      <c s="32">
        <f>ROUND(ROUND(L307,2)*ROUND(G307,3),2)</f>
      </c>
      <c s="36" t="s">
        <v>76</v>
      </c>
      <c>
        <f>(M307*21)/100</f>
      </c>
      <c t="s">
        <v>27</v>
      </c>
    </row>
    <row r="308" spans="1:5" ht="12.75">
      <c r="A308" s="35" t="s">
        <v>54</v>
      </c>
      <c r="E308" s="39" t="s">
        <v>11931</v>
      </c>
    </row>
    <row r="309" spans="1:5" ht="51">
      <c r="A309" s="35" t="s">
        <v>55</v>
      </c>
      <c r="E309" s="40" t="s">
        <v>11932</v>
      </c>
    </row>
    <row r="310" spans="1:5" ht="12.75">
      <c r="A310" t="s">
        <v>56</v>
      </c>
      <c r="E310" s="39" t="s">
        <v>5</v>
      </c>
    </row>
    <row r="311" spans="1:16" ht="25.5">
      <c r="A311" t="s">
        <v>49</v>
      </c>
      <c s="34" t="s">
        <v>494</v>
      </c>
      <c s="34" t="s">
        <v>11934</v>
      </c>
      <c s="35" t="s">
        <v>5</v>
      </c>
      <c s="6" t="s">
        <v>11935</v>
      </c>
      <c s="36" t="s">
        <v>52</v>
      </c>
      <c s="37">
        <v>35</v>
      </c>
      <c s="36">
        <v>0</v>
      </c>
      <c s="36">
        <f>ROUND(G311*H311,6)</f>
      </c>
      <c r="L311" s="38">
        <v>0</v>
      </c>
      <c s="32">
        <f>ROUND(ROUND(L311,2)*ROUND(G311,3),2)</f>
      </c>
      <c s="36" t="s">
        <v>76</v>
      </c>
      <c>
        <f>(M311*21)/100</f>
      </c>
      <c t="s">
        <v>27</v>
      </c>
    </row>
    <row r="312" spans="1:5" ht="12.75">
      <c r="A312" s="35" t="s">
        <v>54</v>
      </c>
      <c r="E312" s="39" t="s">
        <v>11936</v>
      </c>
    </row>
    <row r="313" spans="1:5" ht="51">
      <c r="A313" s="35" t="s">
        <v>55</v>
      </c>
      <c r="E313" s="40" t="s">
        <v>11937</v>
      </c>
    </row>
    <row r="314" spans="1:5" ht="12.75">
      <c r="A314" t="s">
        <v>56</v>
      </c>
      <c r="E314" s="39" t="s">
        <v>5</v>
      </c>
    </row>
    <row r="315" spans="1:16" ht="25.5">
      <c r="A315" t="s">
        <v>49</v>
      </c>
      <c s="34" t="s">
        <v>497</v>
      </c>
      <c s="34" t="s">
        <v>11934</v>
      </c>
      <c s="35" t="s">
        <v>4</v>
      </c>
      <c s="6" t="s">
        <v>11938</v>
      </c>
      <c s="36" t="s">
        <v>52</v>
      </c>
      <c s="37">
        <v>35</v>
      </c>
      <c s="36">
        <v>0</v>
      </c>
      <c s="36">
        <f>ROUND(G315*H315,6)</f>
      </c>
      <c r="L315" s="38">
        <v>0</v>
      </c>
      <c s="32">
        <f>ROUND(ROUND(L315,2)*ROUND(G315,3),2)</f>
      </c>
      <c s="36" t="s">
        <v>76</v>
      </c>
      <c>
        <f>(M315*21)/100</f>
      </c>
      <c t="s">
        <v>27</v>
      </c>
    </row>
    <row r="316" spans="1:5" ht="12.75">
      <c r="A316" s="35" t="s">
        <v>54</v>
      </c>
      <c r="E316" s="39" t="s">
        <v>11936</v>
      </c>
    </row>
    <row r="317" spans="1:5" ht="51">
      <c r="A317" s="35" t="s">
        <v>55</v>
      </c>
      <c r="E317" s="40" t="s">
        <v>11937</v>
      </c>
    </row>
    <row r="318" spans="1:5" ht="12.75">
      <c r="A318" t="s">
        <v>56</v>
      </c>
      <c r="E318" s="39" t="s">
        <v>5</v>
      </c>
    </row>
    <row r="319" spans="1:16" ht="25.5">
      <c r="A319" t="s">
        <v>49</v>
      </c>
      <c s="34" t="s">
        <v>498</v>
      </c>
      <c s="34" t="s">
        <v>11939</v>
      </c>
      <c s="35" t="s">
        <v>5</v>
      </c>
      <c s="6" t="s">
        <v>11940</v>
      </c>
      <c s="36" t="s">
        <v>52</v>
      </c>
      <c s="37">
        <v>27</v>
      </c>
      <c s="36">
        <v>0</v>
      </c>
      <c s="36">
        <f>ROUND(G319*H319,6)</f>
      </c>
      <c r="L319" s="38">
        <v>0</v>
      </c>
      <c s="32">
        <f>ROUND(ROUND(L319,2)*ROUND(G319,3),2)</f>
      </c>
      <c s="36" t="s">
        <v>76</v>
      </c>
      <c>
        <f>(M319*21)/100</f>
      </c>
      <c t="s">
        <v>27</v>
      </c>
    </row>
    <row r="320" spans="1:5" ht="12.75">
      <c r="A320" s="35" t="s">
        <v>54</v>
      </c>
      <c r="E320" s="39" t="s">
        <v>11941</v>
      </c>
    </row>
    <row r="321" spans="1:5" ht="51">
      <c r="A321" s="35" t="s">
        <v>55</v>
      </c>
      <c r="E321" s="40" t="s">
        <v>11942</v>
      </c>
    </row>
    <row r="322" spans="1:5" ht="12.75">
      <c r="A322" t="s">
        <v>56</v>
      </c>
      <c r="E322" s="39" t="s">
        <v>5</v>
      </c>
    </row>
    <row r="323" spans="1:16" ht="25.5">
      <c r="A323" t="s">
        <v>49</v>
      </c>
      <c s="34" t="s">
        <v>501</v>
      </c>
      <c s="34" t="s">
        <v>11939</v>
      </c>
      <c s="35" t="s">
        <v>4</v>
      </c>
      <c s="6" t="s">
        <v>11943</v>
      </c>
      <c s="36" t="s">
        <v>52</v>
      </c>
      <c s="37">
        <v>27</v>
      </c>
      <c s="36">
        <v>0</v>
      </c>
      <c s="36">
        <f>ROUND(G323*H323,6)</f>
      </c>
      <c r="L323" s="38">
        <v>0</v>
      </c>
      <c s="32">
        <f>ROUND(ROUND(L323,2)*ROUND(G323,3),2)</f>
      </c>
      <c s="36" t="s">
        <v>76</v>
      </c>
      <c>
        <f>(M323*21)/100</f>
      </c>
      <c t="s">
        <v>27</v>
      </c>
    </row>
    <row r="324" spans="1:5" ht="12.75">
      <c r="A324" s="35" t="s">
        <v>54</v>
      </c>
      <c r="E324" s="39" t="s">
        <v>11941</v>
      </c>
    </row>
    <row r="325" spans="1:5" ht="51">
      <c r="A325" s="35" t="s">
        <v>55</v>
      </c>
      <c r="E325" s="40" t="s">
        <v>11942</v>
      </c>
    </row>
    <row r="326" spans="1:5" ht="12.75">
      <c r="A326" t="s">
        <v>56</v>
      </c>
      <c r="E326" s="39" t="s">
        <v>5</v>
      </c>
    </row>
    <row r="327" spans="1:16" ht="25.5">
      <c r="A327" t="s">
        <v>49</v>
      </c>
      <c s="34" t="s">
        <v>504</v>
      </c>
      <c s="34" t="s">
        <v>11944</v>
      </c>
      <c s="35" t="s">
        <v>5</v>
      </c>
      <c s="6" t="s">
        <v>11945</v>
      </c>
      <c s="36" t="s">
        <v>52</v>
      </c>
      <c s="37">
        <v>105</v>
      </c>
      <c s="36">
        <v>0</v>
      </c>
      <c s="36">
        <f>ROUND(G327*H327,6)</f>
      </c>
      <c r="L327" s="38">
        <v>0</v>
      </c>
      <c s="32">
        <f>ROUND(ROUND(L327,2)*ROUND(G327,3),2)</f>
      </c>
      <c s="36" t="s">
        <v>76</v>
      </c>
      <c>
        <f>(M327*21)/100</f>
      </c>
      <c t="s">
        <v>27</v>
      </c>
    </row>
    <row r="328" spans="1:5" ht="12.75">
      <c r="A328" s="35" t="s">
        <v>54</v>
      </c>
      <c r="E328" s="39" t="s">
        <v>11946</v>
      </c>
    </row>
    <row r="329" spans="1:5" ht="51">
      <c r="A329" s="35" t="s">
        <v>55</v>
      </c>
      <c r="E329" s="40" t="s">
        <v>11947</v>
      </c>
    </row>
    <row r="330" spans="1:5" ht="12.75">
      <c r="A330" t="s">
        <v>56</v>
      </c>
      <c r="E330" s="39" t="s">
        <v>5</v>
      </c>
    </row>
    <row r="331" spans="1:16" ht="25.5">
      <c r="A331" t="s">
        <v>49</v>
      </c>
      <c s="34" t="s">
        <v>505</v>
      </c>
      <c s="34" t="s">
        <v>11944</v>
      </c>
      <c s="35" t="s">
        <v>4</v>
      </c>
      <c s="6" t="s">
        <v>11948</v>
      </c>
      <c s="36" t="s">
        <v>52</v>
      </c>
      <c s="37">
        <v>105</v>
      </c>
      <c s="36">
        <v>0</v>
      </c>
      <c s="36">
        <f>ROUND(G331*H331,6)</f>
      </c>
      <c r="L331" s="38">
        <v>0</v>
      </c>
      <c s="32">
        <f>ROUND(ROUND(L331,2)*ROUND(G331,3),2)</f>
      </c>
      <c s="36" t="s">
        <v>76</v>
      </c>
      <c>
        <f>(M331*21)/100</f>
      </c>
      <c t="s">
        <v>27</v>
      </c>
    </row>
    <row r="332" spans="1:5" ht="12.75">
      <c r="A332" s="35" t="s">
        <v>54</v>
      </c>
      <c r="E332" s="39" t="s">
        <v>11946</v>
      </c>
    </row>
    <row r="333" spans="1:5" ht="51">
      <c r="A333" s="35" t="s">
        <v>55</v>
      </c>
      <c r="E333" s="40" t="s">
        <v>11947</v>
      </c>
    </row>
    <row r="334" spans="1:5" ht="12.75">
      <c r="A334" t="s">
        <v>56</v>
      </c>
      <c r="E334" s="39" t="s">
        <v>5</v>
      </c>
    </row>
    <row r="335" spans="1:16" ht="25.5">
      <c r="A335" t="s">
        <v>49</v>
      </c>
      <c s="34" t="s">
        <v>508</v>
      </c>
      <c s="34" t="s">
        <v>11949</v>
      </c>
      <c s="35" t="s">
        <v>5</v>
      </c>
      <c s="6" t="s">
        <v>11950</v>
      </c>
      <c s="36" t="s">
        <v>52</v>
      </c>
      <c s="37">
        <v>54</v>
      </c>
      <c s="36">
        <v>0</v>
      </c>
      <c s="36">
        <f>ROUND(G335*H335,6)</f>
      </c>
      <c r="L335" s="38">
        <v>0</v>
      </c>
      <c s="32">
        <f>ROUND(ROUND(L335,2)*ROUND(G335,3),2)</f>
      </c>
      <c s="36" t="s">
        <v>76</v>
      </c>
      <c>
        <f>(M335*21)/100</f>
      </c>
      <c t="s">
        <v>27</v>
      </c>
    </row>
    <row r="336" spans="1:5" ht="12.75">
      <c r="A336" s="35" t="s">
        <v>54</v>
      </c>
      <c r="E336" s="39" t="s">
        <v>11951</v>
      </c>
    </row>
    <row r="337" spans="1:5" ht="51">
      <c r="A337" s="35" t="s">
        <v>55</v>
      </c>
      <c r="E337" s="40" t="s">
        <v>11952</v>
      </c>
    </row>
    <row r="338" spans="1:5" ht="12.75">
      <c r="A338" t="s">
        <v>56</v>
      </c>
      <c r="E338" s="39" t="s">
        <v>5</v>
      </c>
    </row>
    <row r="339" spans="1:16" ht="25.5">
      <c r="A339" t="s">
        <v>49</v>
      </c>
      <c s="34" t="s">
        <v>511</v>
      </c>
      <c s="34" t="s">
        <v>11949</v>
      </c>
      <c s="35" t="s">
        <v>4</v>
      </c>
      <c s="6" t="s">
        <v>11953</v>
      </c>
      <c s="36" t="s">
        <v>52</v>
      </c>
      <c s="37">
        <v>54</v>
      </c>
      <c s="36">
        <v>0</v>
      </c>
      <c s="36">
        <f>ROUND(G339*H339,6)</f>
      </c>
      <c r="L339" s="38">
        <v>0</v>
      </c>
      <c s="32">
        <f>ROUND(ROUND(L339,2)*ROUND(G339,3),2)</f>
      </c>
      <c s="36" t="s">
        <v>76</v>
      </c>
      <c>
        <f>(M339*21)/100</f>
      </c>
      <c t="s">
        <v>27</v>
      </c>
    </row>
    <row r="340" spans="1:5" ht="12.75">
      <c r="A340" s="35" t="s">
        <v>54</v>
      </c>
      <c r="E340" s="39" t="s">
        <v>11951</v>
      </c>
    </row>
    <row r="341" spans="1:5" ht="51">
      <c r="A341" s="35" t="s">
        <v>55</v>
      </c>
      <c r="E341" s="40" t="s">
        <v>11952</v>
      </c>
    </row>
    <row r="342" spans="1:5" ht="12.75">
      <c r="A342" t="s">
        <v>56</v>
      </c>
      <c r="E342" s="39" t="s">
        <v>5</v>
      </c>
    </row>
    <row r="343" spans="1:16" ht="25.5">
      <c r="A343" t="s">
        <v>49</v>
      </c>
      <c s="34" t="s">
        <v>514</v>
      </c>
      <c s="34" t="s">
        <v>11954</v>
      </c>
      <c s="35" t="s">
        <v>5</v>
      </c>
      <c s="6" t="s">
        <v>11955</v>
      </c>
      <c s="36" t="s">
        <v>52</v>
      </c>
      <c s="37">
        <v>11</v>
      </c>
      <c s="36">
        <v>0</v>
      </c>
      <c s="36">
        <f>ROUND(G343*H343,6)</f>
      </c>
      <c r="L343" s="38">
        <v>0</v>
      </c>
      <c s="32">
        <f>ROUND(ROUND(L343,2)*ROUND(G343,3),2)</f>
      </c>
      <c s="36" t="s">
        <v>76</v>
      </c>
      <c>
        <f>(M343*21)/100</f>
      </c>
      <c t="s">
        <v>27</v>
      </c>
    </row>
    <row r="344" spans="1:5" ht="12.75">
      <c r="A344" s="35" t="s">
        <v>54</v>
      </c>
      <c r="E344" s="39" t="s">
        <v>11956</v>
      </c>
    </row>
    <row r="345" spans="1:5" ht="51">
      <c r="A345" s="35" t="s">
        <v>55</v>
      </c>
      <c r="E345" s="40" t="s">
        <v>11957</v>
      </c>
    </row>
    <row r="346" spans="1:5" ht="12.75">
      <c r="A346" t="s">
        <v>56</v>
      </c>
      <c r="E346" s="39" t="s">
        <v>5</v>
      </c>
    </row>
    <row r="347" spans="1:16" ht="25.5">
      <c r="A347" t="s">
        <v>49</v>
      </c>
      <c s="34" t="s">
        <v>515</v>
      </c>
      <c s="34" t="s">
        <v>11954</v>
      </c>
      <c s="35" t="s">
        <v>4</v>
      </c>
      <c s="6" t="s">
        <v>11958</v>
      </c>
      <c s="36" t="s">
        <v>52</v>
      </c>
      <c s="37">
        <v>11</v>
      </c>
      <c s="36">
        <v>0</v>
      </c>
      <c s="36">
        <f>ROUND(G347*H347,6)</f>
      </c>
      <c r="L347" s="38">
        <v>0</v>
      </c>
      <c s="32">
        <f>ROUND(ROUND(L347,2)*ROUND(G347,3),2)</f>
      </c>
      <c s="36" t="s">
        <v>76</v>
      </c>
      <c>
        <f>(M347*21)/100</f>
      </c>
      <c t="s">
        <v>27</v>
      </c>
    </row>
    <row r="348" spans="1:5" ht="12.75">
      <c r="A348" s="35" t="s">
        <v>54</v>
      </c>
      <c r="E348" s="39" t="s">
        <v>11956</v>
      </c>
    </row>
    <row r="349" spans="1:5" ht="51">
      <c r="A349" s="35" t="s">
        <v>55</v>
      </c>
      <c r="E349" s="40" t="s">
        <v>11957</v>
      </c>
    </row>
    <row r="350" spans="1:5" ht="12.75">
      <c r="A350" t="s">
        <v>56</v>
      </c>
      <c r="E350" s="39" t="s">
        <v>5</v>
      </c>
    </row>
    <row r="351" spans="1:16" ht="25.5">
      <c r="A351" t="s">
        <v>49</v>
      </c>
      <c s="34" t="s">
        <v>518</v>
      </c>
      <c s="34" t="s">
        <v>11959</v>
      </c>
      <c s="35" t="s">
        <v>5</v>
      </c>
      <c s="6" t="s">
        <v>11960</v>
      </c>
      <c s="36" t="s">
        <v>52</v>
      </c>
      <c s="37">
        <v>42</v>
      </c>
      <c s="36">
        <v>0</v>
      </c>
      <c s="36">
        <f>ROUND(G351*H351,6)</f>
      </c>
      <c r="L351" s="38">
        <v>0</v>
      </c>
      <c s="32">
        <f>ROUND(ROUND(L351,2)*ROUND(G351,3),2)</f>
      </c>
      <c s="36" t="s">
        <v>76</v>
      </c>
      <c>
        <f>(M351*21)/100</f>
      </c>
      <c t="s">
        <v>27</v>
      </c>
    </row>
    <row r="352" spans="1:5" ht="12.75">
      <c r="A352" s="35" t="s">
        <v>54</v>
      </c>
      <c r="E352" s="39" t="s">
        <v>11922</v>
      </c>
    </row>
    <row r="353" spans="1:5" ht="51">
      <c r="A353" s="35" t="s">
        <v>55</v>
      </c>
      <c r="E353" s="40" t="s">
        <v>11961</v>
      </c>
    </row>
    <row r="354" spans="1:5" ht="12.75">
      <c r="A354" t="s">
        <v>56</v>
      </c>
      <c r="E354" s="39" t="s">
        <v>5</v>
      </c>
    </row>
    <row r="355" spans="1:16" ht="25.5">
      <c r="A355" t="s">
        <v>49</v>
      </c>
      <c s="34" t="s">
        <v>521</v>
      </c>
      <c s="34" t="s">
        <v>11959</v>
      </c>
      <c s="35" t="s">
        <v>4</v>
      </c>
      <c s="6" t="s">
        <v>11962</v>
      </c>
      <c s="36" t="s">
        <v>52</v>
      </c>
      <c s="37">
        <v>42</v>
      </c>
      <c s="36">
        <v>0</v>
      </c>
      <c s="36">
        <f>ROUND(G355*H355,6)</f>
      </c>
      <c r="L355" s="38">
        <v>0</v>
      </c>
      <c s="32">
        <f>ROUND(ROUND(L355,2)*ROUND(G355,3),2)</f>
      </c>
      <c s="36" t="s">
        <v>76</v>
      </c>
      <c>
        <f>(M355*21)/100</f>
      </c>
      <c t="s">
        <v>27</v>
      </c>
    </row>
    <row r="356" spans="1:5" ht="12.75">
      <c r="A356" s="35" t="s">
        <v>54</v>
      </c>
      <c r="E356" s="39" t="s">
        <v>11922</v>
      </c>
    </row>
    <row r="357" spans="1:5" ht="51">
      <c r="A357" s="35" t="s">
        <v>55</v>
      </c>
      <c r="E357" s="40" t="s">
        <v>11961</v>
      </c>
    </row>
    <row r="358" spans="1:5" ht="12.75">
      <c r="A358" t="s">
        <v>56</v>
      </c>
      <c r="E358" s="39" t="s">
        <v>5</v>
      </c>
    </row>
    <row r="359" spans="1:16" ht="25.5">
      <c r="A359" t="s">
        <v>49</v>
      </c>
      <c s="34" t="s">
        <v>524</v>
      </c>
      <c s="34" t="s">
        <v>11963</v>
      </c>
      <c s="35" t="s">
        <v>5</v>
      </c>
      <c s="6" t="s">
        <v>11964</v>
      </c>
      <c s="36" t="s">
        <v>52</v>
      </c>
      <c s="37">
        <v>49</v>
      </c>
      <c s="36">
        <v>0</v>
      </c>
      <c s="36">
        <f>ROUND(G359*H359,6)</f>
      </c>
      <c r="L359" s="38">
        <v>0</v>
      </c>
      <c s="32">
        <f>ROUND(ROUND(L359,2)*ROUND(G359,3),2)</f>
      </c>
      <c s="36" t="s">
        <v>76</v>
      </c>
      <c>
        <f>(M359*21)/100</f>
      </c>
      <c t="s">
        <v>27</v>
      </c>
    </row>
    <row r="360" spans="1:5" ht="12.75">
      <c r="A360" s="35" t="s">
        <v>54</v>
      </c>
      <c r="E360" s="39" t="s">
        <v>11927</v>
      </c>
    </row>
    <row r="361" spans="1:5" ht="51">
      <c r="A361" s="35" t="s">
        <v>55</v>
      </c>
      <c r="E361" s="40" t="s">
        <v>11965</v>
      </c>
    </row>
    <row r="362" spans="1:5" ht="12.75">
      <c r="A362" t="s">
        <v>56</v>
      </c>
      <c r="E362" s="39" t="s">
        <v>5</v>
      </c>
    </row>
    <row r="363" spans="1:16" ht="25.5">
      <c r="A363" t="s">
        <v>49</v>
      </c>
      <c s="34" t="s">
        <v>525</v>
      </c>
      <c s="34" t="s">
        <v>11963</v>
      </c>
      <c s="35" t="s">
        <v>4</v>
      </c>
      <c s="6" t="s">
        <v>11966</v>
      </c>
      <c s="36" t="s">
        <v>52</v>
      </c>
      <c s="37">
        <v>49</v>
      </c>
      <c s="36">
        <v>0</v>
      </c>
      <c s="36">
        <f>ROUND(G363*H363,6)</f>
      </c>
      <c r="L363" s="38">
        <v>0</v>
      </c>
      <c s="32">
        <f>ROUND(ROUND(L363,2)*ROUND(G363,3),2)</f>
      </c>
      <c s="36" t="s">
        <v>76</v>
      </c>
      <c>
        <f>(M363*21)/100</f>
      </c>
      <c t="s">
        <v>27</v>
      </c>
    </row>
    <row r="364" spans="1:5" ht="12.75">
      <c r="A364" s="35" t="s">
        <v>54</v>
      </c>
      <c r="E364" s="39" t="s">
        <v>11927</v>
      </c>
    </row>
    <row r="365" spans="1:5" ht="51">
      <c r="A365" s="35" t="s">
        <v>55</v>
      </c>
      <c r="E365" s="40" t="s">
        <v>11965</v>
      </c>
    </row>
    <row r="366" spans="1:5" ht="12.75">
      <c r="A366" t="s">
        <v>56</v>
      </c>
      <c r="E366" s="39" t="s">
        <v>5</v>
      </c>
    </row>
    <row r="367" spans="1:16" ht="25.5">
      <c r="A367" t="s">
        <v>49</v>
      </c>
      <c s="34" t="s">
        <v>526</v>
      </c>
      <c s="34" t="s">
        <v>11967</v>
      </c>
      <c s="35" t="s">
        <v>5</v>
      </c>
      <c s="6" t="s">
        <v>11968</v>
      </c>
      <c s="36" t="s">
        <v>52</v>
      </c>
      <c s="37">
        <v>72</v>
      </c>
      <c s="36">
        <v>0</v>
      </c>
      <c s="36">
        <f>ROUND(G367*H367,6)</f>
      </c>
      <c r="L367" s="38">
        <v>0</v>
      </c>
      <c s="32">
        <f>ROUND(ROUND(L367,2)*ROUND(G367,3),2)</f>
      </c>
      <c s="36" t="s">
        <v>76</v>
      </c>
      <c>
        <f>(M367*21)/100</f>
      </c>
      <c t="s">
        <v>27</v>
      </c>
    </row>
    <row r="368" spans="1:5" ht="12.75">
      <c r="A368" s="35" t="s">
        <v>54</v>
      </c>
      <c r="E368" s="39" t="s">
        <v>11931</v>
      </c>
    </row>
    <row r="369" spans="1:5" ht="51">
      <c r="A369" s="35" t="s">
        <v>55</v>
      </c>
      <c r="E369" s="40" t="s">
        <v>11903</v>
      </c>
    </row>
    <row r="370" spans="1:5" ht="12.75">
      <c r="A370" t="s">
        <v>56</v>
      </c>
      <c r="E370" s="39" t="s">
        <v>5</v>
      </c>
    </row>
    <row r="371" spans="1:16" ht="25.5">
      <c r="A371" t="s">
        <v>49</v>
      </c>
      <c s="34" t="s">
        <v>527</v>
      </c>
      <c s="34" t="s">
        <v>11967</v>
      </c>
      <c s="35" t="s">
        <v>4</v>
      </c>
      <c s="6" t="s">
        <v>11969</v>
      </c>
      <c s="36" t="s">
        <v>52</v>
      </c>
      <c s="37">
        <v>72</v>
      </c>
      <c s="36">
        <v>0</v>
      </c>
      <c s="36">
        <f>ROUND(G371*H371,6)</f>
      </c>
      <c r="L371" s="38">
        <v>0</v>
      </c>
      <c s="32">
        <f>ROUND(ROUND(L371,2)*ROUND(G371,3),2)</f>
      </c>
      <c s="36" t="s">
        <v>76</v>
      </c>
      <c>
        <f>(M371*21)/100</f>
      </c>
      <c t="s">
        <v>27</v>
      </c>
    </row>
    <row r="372" spans="1:5" ht="12.75">
      <c r="A372" s="35" t="s">
        <v>54</v>
      </c>
      <c r="E372" s="39" t="s">
        <v>11931</v>
      </c>
    </row>
    <row r="373" spans="1:5" ht="51">
      <c r="A373" s="35" t="s">
        <v>55</v>
      </c>
      <c r="E373" s="40" t="s">
        <v>11903</v>
      </c>
    </row>
    <row r="374" spans="1:5" ht="12.75">
      <c r="A374" t="s">
        <v>56</v>
      </c>
      <c r="E374" s="39" t="s">
        <v>5</v>
      </c>
    </row>
    <row r="375" spans="1:16" ht="25.5">
      <c r="A375" t="s">
        <v>49</v>
      </c>
      <c s="34" t="s">
        <v>528</v>
      </c>
      <c s="34" t="s">
        <v>11970</v>
      </c>
      <c s="35" t="s">
        <v>5</v>
      </c>
      <c s="6" t="s">
        <v>11971</v>
      </c>
      <c s="36" t="s">
        <v>52</v>
      </c>
      <c s="37">
        <v>57</v>
      </c>
      <c s="36">
        <v>0</v>
      </c>
      <c s="36">
        <f>ROUND(G375*H375,6)</f>
      </c>
      <c r="L375" s="38">
        <v>0</v>
      </c>
      <c s="32">
        <f>ROUND(ROUND(L375,2)*ROUND(G375,3),2)</f>
      </c>
      <c s="36" t="s">
        <v>76</v>
      </c>
      <c>
        <f>(M375*21)/100</f>
      </c>
      <c t="s">
        <v>27</v>
      </c>
    </row>
    <row r="376" spans="1:5" ht="12.75">
      <c r="A376" s="35" t="s">
        <v>54</v>
      </c>
      <c r="E376" s="39" t="s">
        <v>11936</v>
      </c>
    </row>
    <row r="377" spans="1:5" ht="51">
      <c r="A377" s="35" t="s">
        <v>55</v>
      </c>
      <c r="E377" s="40" t="s">
        <v>11972</v>
      </c>
    </row>
    <row r="378" spans="1:5" ht="12.75">
      <c r="A378" t="s">
        <v>56</v>
      </c>
      <c r="E378" s="39" t="s">
        <v>5</v>
      </c>
    </row>
    <row r="379" spans="1:16" ht="25.5">
      <c r="A379" t="s">
        <v>49</v>
      </c>
      <c s="34" t="s">
        <v>529</v>
      </c>
      <c s="34" t="s">
        <v>11970</v>
      </c>
      <c s="35" t="s">
        <v>4</v>
      </c>
      <c s="6" t="s">
        <v>11973</v>
      </c>
      <c s="36" t="s">
        <v>52</v>
      </c>
      <c s="37">
        <v>57</v>
      </c>
      <c s="36">
        <v>0</v>
      </c>
      <c s="36">
        <f>ROUND(G379*H379,6)</f>
      </c>
      <c r="L379" s="38">
        <v>0</v>
      </c>
      <c s="32">
        <f>ROUND(ROUND(L379,2)*ROUND(G379,3),2)</f>
      </c>
      <c s="36" t="s">
        <v>76</v>
      </c>
      <c>
        <f>(M379*21)/100</f>
      </c>
      <c t="s">
        <v>27</v>
      </c>
    </row>
    <row r="380" spans="1:5" ht="12.75">
      <c r="A380" s="35" t="s">
        <v>54</v>
      </c>
      <c r="E380" s="39" t="s">
        <v>11936</v>
      </c>
    </row>
    <row r="381" spans="1:5" ht="51">
      <c r="A381" s="35" t="s">
        <v>55</v>
      </c>
      <c r="E381" s="40" t="s">
        <v>11972</v>
      </c>
    </row>
    <row r="382" spans="1:5" ht="12.75">
      <c r="A382" t="s">
        <v>56</v>
      </c>
      <c r="E382" s="39" t="s">
        <v>5</v>
      </c>
    </row>
    <row r="383" spans="1:16" ht="25.5">
      <c r="A383" t="s">
        <v>49</v>
      </c>
      <c s="34" t="s">
        <v>530</v>
      </c>
      <c s="34" t="s">
        <v>11974</v>
      </c>
      <c s="35" t="s">
        <v>5</v>
      </c>
      <c s="6" t="s">
        <v>11975</v>
      </c>
      <c s="36" t="s">
        <v>52</v>
      </c>
      <c s="37">
        <v>28</v>
      </c>
      <c s="36">
        <v>0</v>
      </c>
      <c s="36">
        <f>ROUND(G383*H383,6)</f>
      </c>
      <c r="L383" s="38">
        <v>0</v>
      </c>
      <c s="32">
        <f>ROUND(ROUND(L383,2)*ROUND(G383,3),2)</f>
      </c>
      <c s="36" t="s">
        <v>76</v>
      </c>
      <c>
        <f>(M383*21)/100</f>
      </c>
      <c t="s">
        <v>27</v>
      </c>
    </row>
    <row r="384" spans="1:5" ht="12.75">
      <c r="A384" s="35" t="s">
        <v>54</v>
      </c>
      <c r="E384" s="39" t="s">
        <v>11941</v>
      </c>
    </row>
    <row r="385" spans="1:5" ht="51">
      <c r="A385" s="35" t="s">
        <v>55</v>
      </c>
      <c r="E385" s="40" t="s">
        <v>11976</v>
      </c>
    </row>
    <row r="386" spans="1:5" ht="12.75">
      <c r="A386" t="s">
        <v>56</v>
      </c>
      <c r="E386" s="39" t="s">
        <v>5</v>
      </c>
    </row>
    <row r="387" spans="1:16" ht="25.5">
      <c r="A387" t="s">
        <v>49</v>
      </c>
      <c s="34" t="s">
        <v>533</v>
      </c>
      <c s="34" t="s">
        <v>11974</v>
      </c>
      <c s="35" t="s">
        <v>4</v>
      </c>
      <c s="6" t="s">
        <v>11977</v>
      </c>
      <c s="36" t="s">
        <v>52</v>
      </c>
      <c s="37">
        <v>28</v>
      </c>
      <c s="36">
        <v>0</v>
      </c>
      <c s="36">
        <f>ROUND(G387*H387,6)</f>
      </c>
      <c r="L387" s="38">
        <v>0</v>
      </c>
      <c s="32">
        <f>ROUND(ROUND(L387,2)*ROUND(G387,3),2)</f>
      </c>
      <c s="36" t="s">
        <v>76</v>
      </c>
      <c>
        <f>(M387*21)/100</f>
      </c>
      <c t="s">
        <v>27</v>
      </c>
    </row>
    <row r="388" spans="1:5" ht="12.75">
      <c r="A388" s="35" t="s">
        <v>54</v>
      </c>
      <c r="E388" s="39" t="s">
        <v>11941</v>
      </c>
    </row>
    <row r="389" spans="1:5" ht="51">
      <c r="A389" s="35" t="s">
        <v>55</v>
      </c>
      <c r="E389" s="40" t="s">
        <v>11976</v>
      </c>
    </row>
    <row r="390" spans="1:5" ht="12.75">
      <c r="A390" t="s">
        <v>56</v>
      </c>
      <c r="E390" s="39" t="s">
        <v>5</v>
      </c>
    </row>
    <row r="391" spans="1:16" ht="25.5">
      <c r="A391" t="s">
        <v>49</v>
      </c>
      <c s="34" t="s">
        <v>536</v>
      </c>
      <c s="34" t="s">
        <v>11978</v>
      </c>
      <c s="35" t="s">
        <v>5</v>
      </c>
      <c s="6" t="s">
        <v>11979</v>
      </c>
      <c s="36" t="s">
        <v>52</v>
      </c>
      <c s="37">
        <v>113</v>
      </c>
      <c s="36">
        <v>0</v>
      </c>
      <c s="36">
        <f>ROUND(G391*H391,6)</f>
      </c>
      <c r="L391" s="38">
        <v>0</v>
      </c>
      <c s="32">
        <f>ROUND(ROUND(L391,2)*ROUND(G391,3),2)</f>
      </c>
      <c s="36" t="s">
        <v>76</v>
      </c>
      <c>
        <f>(M391*21)/100</f>
      </c>
      <c t="s">
        <v>27</v>
      </c>
    </row>
    <row r="392" spans="1:5" ht="12.75">
      <c r="A392" s="35" t="s">
        <v>54</v>
      </c>
      <c r="E392" s="39" t="s">
        <v>11946</v>
      </c>
    </row>
    <row r="393" spans="1:5" ht="51">
      <c r="A393" s="35" t="s">
        <v>55</v>
      </c>
      <c r="E393" s="40" t="s">
        <v>11980</v>
      </c>
    </row>
    <row r="394" spans="1:5" ht="12.75">
      <c r="A394" t="s">
        <v>56</v>
      </c>
      <c r="E394" s="39" t="s">
        <v>5</v>
      </c>
    </row>
    <row r="395" spans="1:16" ht="25.5">
      <c r="A395" t="s">
        <v>49</v>
      </c>
      <c s="34" t="s">
        <v>537</v>
      </c>
      <c s="34" t="s">
        <v>11978</v>
      </c>
      <c s="35" t="s">
        <v>4</v>
      </c>
      <c s="6" t="s">
        <v>11981</v>
      </c>
      <c s="36" t="s">
        <v>52</v>
      </c>
      <c s="37">
        <v>113</v>
      </c>
      <c s="36">
        <v>0</v>
      </c>
      <c s="36">
        <f>ROUND(G395*H395,6)</f>
      </c>
      <c r="L395" s="38">
        <v>0</v>
      </c>
      <c s="32">
        <f>ROUND(ROUND(L395,2)*ROUND(G395,3),2)</f>
      </c>
      <c s="36" t="s">
        <v>76</v>
      </c>
      <c>
        <f>(M395*21)/100</f>
      </c>
      <c t="s">
        <v>27</v>
      </c>
    </row>
    <row r="396" spans="1:5" ht="12.75">
      <c r="A396" s="35" t="s">
        <v>54</v>
      </c>
      <c r="E396" s="39" t="s">
        <v>11946</v>
      </c>
    </row>
    <row r="397" spans="1:5" ht="51">
      <c r="A397" s="35" t="s">
        <v>55</v>
      </c>
      <c r="E397" s="40" t="s">
        <v>11980</v>
      </c>
    </row>
    <row r="398" spans="1:5" ht="12.75">
      <c r="A398" t="s">
        <v>56</v>
      </c>
      <c r="E398" s="39" t="s">
        <v>5</v>
      </c>
    </row>
    <row r="399" spans="1:16" ht="25.5">
      <c r="A399" t="s">
        <v>49</v>
      </c>
      <c s="34" t="s">
        <v>538</v>
      </c>
      <c s="34" t="s">
        <v>11982</v>
      </c>
      <c s="35" t="s">
        <v>5</v>
      </c>
      <c s="6" t="s">
        <v>11983</v>
      </c>
      <c s="36" t="s">
        <v>52</v>
      </c>
      <c s="37">
        <v>26</v>
      </c>
      <c s="36">
        <v>0</v>
      </c>
      <c s="36">
        <f>ROUND(G399*H399,6)</f>
      </c>
      <c r="L399" s="38">
        <v>0</v>
      </c>
      <c s="32">
        <f>ROUND(ROUND(L399,2)*ROUND(G399,3),2)</f>
      </c>
      <c s="36" t="s">
        <v>76</v>
      </c>
      <c>
        <f>(M399*21)/100</f>
      </c>
      <c t="s">
        <v>27</v>
      </c>
    </row>
    <row r="400" spans="1:5" ht="12.75">
      <c r="A400" s="35" t="s">
        <v>54</v>
      </c>
      <c r="E400" s="39" t="s">
        <v>11984</v>
      </c>
    </row>
    <row r="401" spans="1:5" ht="51">
      <c r="A401" s="35" t="s">
        <v>55</v>
      </c>
      <c r="E401" s="40" t="s">
        <v>11985</v>
      </c>
    </row>
    <row r="402" spans="1:5" ht="12.75">
      <c r="A402" t="s">
        <v>56</v>
      </c>
      <c r="E402" s="39" t="s">
        <v>5</v>
      </c>
    </row>
    <row r="403" spans="1:16" ht="25.5">
      <c r="A403" t="s">
        <v>49</v>
      </c>
      <c s="34" t="s">
        <v>539</v>
      </c>
      <c s="34" t="s">
        <v>11982</v>
      </c>
      <c s="35" t="s">
        <v>4</v>
      </c>
      <c s="6" t="s">
        <v>11986</v>
      </c>
      <c s="36" t="s">
        <v>52</v>
      </c>
      <c s="37">
        <v>26</v>
      </c>
      <c s="36">
        <v>0</v>
      </c>
      <c s="36">
        <f>ROUND(G403*H403,6)</f>
      </c>
      <c r="L403" s="38">
        <v>0</v>
      </c>
      <c s="32">
        <f>ROUND(ROUND(L403,2)*ROUND(G403,3),2)</f>
      </c>
      <c s="36" t="s">
        <v>76</v>
      </c>
      <c>
        <f>(M403*21)/100</f>
      </c>
      <c t="s">
        <v>27</v>
      </c>
    </row>
    <row r="404" spans="1:5" ht="12.75">
      <c r="A404" s="35" t="s">
        <v>54</v>
      </c>
      <c r="E404" s="39" t="s">
        <v>11984</v>
      </c>
    </row>
    <row r="405" spans="1:5" ht="51">
      <c r="A405" s="35" t="s">
        <v>55</v>
      </c>
      <c r="E405" s="40" t="s">
        <v>11985</v>
      </c>
    </row>
    <row r="406" spans="1:5" ht="12.75">
      <c r="A406" t="s">
        <v>56</v>
      </c>
      <c r="E406" s="39" t="s">
        <v>5</v>
      </c>
    </row>
    <row r="407" spans="1:16" ht="25.5">
      <c r="A407" t="s">
        <v>49</v>
      </c>
      <c s="34" t="s">
        <v>540</v>
      </c>
      <c s="34" t="s">
        <v>11987</v>
      </c>
      <c s="35" t="s">
        <v>5</v>
      </c>
      <c s="6" t="s">
        <v>11988</v>
      </c>
      <c s="36" t="s">
        <v>52</v>
      </c>
      <c s="37">
        <v>241</v>
      </c>
      <c s="36">
        <v>0</v>
      </c>
      <c s="36">
        <f>ROUND(G407*H407,6)</f>
      </c>
      <c r="L407" s="38">
        <v>0</v>
      </c>
      <c s="32">
        <f>ROUND(ROUND(L407,2)*ROUND(G407,3),2)</f>
      </c>
      <c s="36" t="s">
        <v>76</v>
      </c>
      <c>
        <f>(M407*21)/100</f>
      </c>
      <c t="s">
        <v>27</v>
      </c>
    </row>
    <row r="408" spans="1:5" ht="12.75">
      <c r="A408" s="35" t="s">
        <v>54</v>
      </c>
      <c r="E408" s="39" t="s">
        <v>11989</v>
      </c>
    </row>
    <row r="409" spans="1:5" ht="12.75">
      <c r="A409" s="35" t="s">
        <v>55</v>
      </c>
      <c r="E409" s="40" t="s">
        <v>5</v>
      </c>
    </row>
    <row r="410" spans="1:5" ht="12.75">
      <c r="A410" t="s">
        <v>56</v>
      </c>
      <c r="E410" s="39" t="s">
        <v>5</v>
      </c>
    </row>
    <row r="411" spans="1:16" ht="25.5">
      <c r="A411" t="s">
        <v>49</v>
      </c>
      <c s="34" t="s">
        <v>541</v>
      </c>
      <c s="34" t="s">
        <v>11987</v>
      </c>
      <c s="35" t="s">
        <v>4</v>
      </c>
      <c s="6" t="s">
        <v>11990</v>
      </c>
      <c s="36" t="s">
        <v>52</v>
      </c>
      <c s="37">
        <v>241</v>
      </c>
      <c s="36">
        <v>0</v>
      </c>
      <c s="36">
        <f>ROUND(G411*H411,6)</f>
      </c>
      <c r="L411" s="38">
        <v>0</v>
      </c>
      <c s="32">
        <f>ROUND(ROUND(L411,2)*ROUND(G411,3),2)</f>
      </c>
      <c s="36" t="s">
        <v>76</v>
      </c>
      <c>
        <f>(M411*21)/100</f>
      </c>
      <c t="s">
        <v>27</v>
      </c>
    </row>
    <row r="412" spans="1:5" ht="12.75">
      <c r="A412" s="35" t="s">
        <v>54</v>
      </c>
      <c r="E412" s="39" t="s">
        <v>11989</v>
      </c>
    </row>
    <row r="413" spans="1:5" ht="12.75">
      <c r="A413" s="35" t="s">
        <v>55</v>
      </c>
      <c r="E413" s="40" t="s">
        <v>5</v>
      </c>
    </row>
    <row r="414" spans="1:5" ht="12.75">
      <c r="A414" t="s">
        <v>56</v>
      </c>
      <c r="E414" s="39" t="s">
        <v>5</v>
      </c>
    </row>
    <row r="415" spans="1:16" ht="25.5">
      <c r="A415" t="s">
        <v>49</v>
      </c>
      <c s="34" t="s">
        <v>545</v>
      </c>
      <c s="34" t="s">
        <v>11991</v>
      </c>
      <c s="35" t="s">
        <v>5</v>
      </c>
      <c s="6" t="s">
        <v>11992</v>
      </c>
      <c s="36" t="s">
        <v>52</v>
      </c>
      <c s="37">
        <v>76</v>
      </c>
      <c s="36">
        <v>0</v>
      </c>
      <c s="36">
        <f>ROUND(G415*H415,6)</f>
      </c>
      <c r="L415" s="38">
        <v>0</v>
      </c>
      <c s="32">
        <f>ROUND(ROUND(L415,2)*ROUND(G415,3),2)</f>
      </c>
      <c s="36" t="s">
        <v>76</v>
      </c>
      <c>
        <f>(M415*21)/100</f>
      </c>
      <c t="s">
        <v>27</v>
      </c>
    </row>
    <row r="416" spans="1:5" ht="12.75">
      <c r="A416" s="35" t="s">
        <v>54</v>
      </c>
      <c r="E416" s="39" t="s">
        <v>11927</v>
      </c>
    </row>
    <row r="417" spans="1:5" ht="12.75">
      <c r="A417" s="35" t="s">
        <v>55</v>
      </c>
      <c r="E417" s="40" t="s">
        <v>5</v>
      </c>
    </row>
    <row r="418" spans="1:5" ht="12.75">
      <c r="A418" t="s">
        <v>56</v>
      </c>
      <c r="E418" s="39" t="s">
        <v>5</v>
      </c>
    </row>
    <row r="419" spans="1:16" ht="25.5">
      <c r="A419" t="s">
        <v>49</v>
      </c>
      <c s="34" t="s">
        <v>548</v>
      </c>
      <c s="34" t="s">
        <v>11991</v>
      </c>
      <c s="35" t="s">
        <v>4</v>
      </c>
      <c s="6" t="s">
        <v>11993</v>
      </c>
      <c s="36" t="s">
        <v>52</v>
      </c>
      <c s="37">
        <v>76</v>
      </c>
      <c s="36">
        <v>0</v>
      </c>
      <c s="36">
        <f>ROUND(G419*H419,6)</f>
      </c>
      <c r="L419" s="38">
        <v>0</v>
      </c>
      <c s="32">
        <f>ROUND(ROUND(L419,2)*ROUND(G419,3),2)</f>
      </c>
      <c s="36" t="s">
        <v>76</v>
      </c>
      <c>
        <f>(M419*21)/100</f>
      </c>
      <c t="s">
        <v>27</v>
      </c>
    </row>
    <row r="420" spans="1:5" ht="12.75">
      <c r="A420" s="35" t="s">
        <v>54</v>
      </c>
      <c r="E420" s="39" t="s">
        <v>11927</v>
      </c>
    </row>
    <row r="421" spans="1:5" ht="12.75">
      <c r="A421" s="35" t="s">
        <v>55</v>
      </c>
      <c r="E421" s="40" t="s">
        <v>5</v>
      </c>
    </row>
    <row r="422" spans="1:5" ht="12.75">
      <c r="A422" t="s">
        <v>56</v>
      </c>
      <c r="E422" s="39" t="s">
        <v>5</v>
      </c>
    </row>
    <row r="423" spans="1:16" ht="25.5">
      <c r="A423" t="s">
        <v>49</v>
      </c>
      <c s="34" t="s">
        <v>552</v>
      </c>
      <c s="34" t="s">
        <v>11994</v>
      </c>
      <c s="35" t="s">
        <v>5</v>
      </c>
      <c s="6" t="s">
        <v>11995</v>
      </c>
      <c s="36" t="s">
        <v>52</v>
      </c>
      <c s="37">
        <v>17</v>
      </c>
      <c s="36">
        <v>0</v>
      </c>
      <c s="36">
        <f>ROUND(G423*H423,6)</f>
      </c>
      <c r="L423" s="38">
        <v>0</v>
      </c>
      <c s="32">
        <f>ROUND(ROUND(L423,2)*ROUND(G423,3),2)</f>
      </c>
      <c s="36" t="s">
        <v>76</v>
      </c>
      <c>
        <f>(M423*21)/100</f>
      </c>
      <c t="s">
        <v>27</v>
      </c>
    </row>
    <row r="424" spans="1:5" ht="12.75">
      <c r="A424" s="35" t="s">
        <v>54</v>
      </c>
      <c r="E424" s="39" t="s">
        <v>11931</v>
      </c>
    </row>
    <row r="425" spans="1:5" ht="12.75">
      <c r="A425" s="35" t="s">
        <v>55</v>
      </c>
      <c r="E425" s="40" t="s">
        <v>5</v>
      </c>
    </row>
    <row r="426" spans="1:5" ht="12.75">
      <c r="A426" t="s">
        <v>56</v>
      </c>
      <c r="E426" s="39" t="s">
        <v>5</v>
      </c>
    </row>
    <row r="427" spans="1:16" ht="25.5">
      <c r="A427" t="s">
        <v>49</v>
      </c>
      <c s="34" t="s">
        <v>555</v>
      </c>
      <c s="34" t="s">
        <v>11994</v>
      </c>
      <c s="35" t="s">
        <v>4</v>
      </c>
      <c s="6" t="s">
        <v>11996</v>
      </c>
      <c s="36" t="s">
        <v>52</v>
      </c>
      <c s="37">
        <v>17</v>
      </c>
      <c s="36">
        <v>0</v>
      </c>
      <c s="36">
        <f>ROUND(G427*H427,6)</f>
      </c>
      <c r="L427" s="38">
        <v>0</v>
      </c>
      <c s="32">
        <f>ROUND(ROUND(L427,2)*ROUND(G427,3),2)</f>
      </c>
      <c s="36" t="s">
        <v>76</v>
      </c>
      <c>
        <f>(M427*21)/100</f>
      </c>
      <c t="s">
        <v>27</v>
      </c>
    </row>
    <row r="428" spans="1:5" ht="12.75">
      <c r="A428" s="35" t="s">
        <v>54</v>
      </c>
      <c r="E428" s="39" t="s">
        <v>11931</v>
      </c>
    </row>
    <row r="429" spans="1:5" ht="12.75">
      <c r="A429" s="35" t="s">
        <v>55</v>
      </c>
      <c r="E429" s="40" t="s">
        <v>5</v>
      </c>
    </row>
    <row r="430" spans="1:5" ht="12.75">
      <c r="A430" t="s">
        <v>56</v>
      </c>
      <c r="E430" s="39" t="s">
        <v>5</v>
      </c>
    </row>
    <row r="431" spans="1:16" ht="25.5">
      <c r="A431" t="s">
        <v>49</v>
      </c>
      <c s="34" t="s">
        <v>556</v>
      </c>
      <c s="34" t="s">
        <v>11997</v>
      </c>
      <c s="35" t="s">
        <v>5</v>
      </c>
      <c s="6" t="s">
        <v>11998</v>
      </c>
      <c s="36" t="s">
        <v>52</v>
      </c>
      <c s="37">
        <v>409</v>
      </c>
      <c s="36">
        <v>0</v>
      </c>
      <c s="36">
        <f>ROUND(G431*H431,6)</f>
      </c>
      <c r="L431" s="38">
        <v>0</v>
      </c>
      <c s="32">
        <f>ROUND(ROUND(L431,2)*ROUND(G431,3),2)</f>
      </c>
      <c s="36" t="s">
        <v>76</v>
      </c>
      <c>
        <f>(M431*21)/100</f>
      </c>
      <c t="s">
        <v>27</v>
      </c>
    </row>
    <row r="432" spans="1:5" ht="12.75">
      <c r="A432" s="35" t="s">
        <v>54</v>
      </c>
      <c r="E432" s="39" t="s">
        <v>5</v>
      </c>
    </row>
    <row r="433" spans="1:5" ht="51">
      <c r="A433" s="35" t="s">
        <v>55</v>
      </c>
      <c r="E433" s="40" t="s">
        <v>11999</v>
      </c>
    </row>
    <row r="434" spans="1:5" ht="12.75">
      <c r="A434" t="s">
        <v>56</v>
      </c>
      <c r="E434" s="39" t="s">
        <v>5</v>
      </c>
    </row>
    <row r="435" spans="1:16" ht="25.5">
      <c r="A435" t="s">
        <v>49</v>
      </c>
      <c s="34" t="s">
        <v>557</v>
      </c>
      <c s="34" t="s">
        <v>11997</v>
      </c>
      <c s="35" t="s">
        <v>4</v>
      </c>
      <c s="6" t="s">
        <v>12000</v>
      </c>
      <c s="36" t="s">
        <v>52</v>
      </c>
      <c s="37">
        <v>409</v>
      </c>
      <c s="36">
        <v>0</v>
      </c>
      <c s="36">
        <f>ROUND(G435*H435,6)</f>
      </c>
      <c r="L435" s="38">
        <v>0</v>
      </c>
      <c s="32">
        <f>ROUND(ROUND(L435,2)*ROUND(G435,3),2)</f>
      </c>
      <c s="36" t="s">
        <v>76</v>
      </c>
      <c>
        <f>(M435*21)/100</f>
      </c>
      <c t="s">
        <v>27</v>
      </c>
    </row>
    <row r="436" spans="1:5" ht="12.75">
      <c r="A436" s="35" t="s">
        <v>54</v>
      </c>
      <c r="E436" s="39" t="s">
        <v>5</v>
      </c>
    </row>
    <row r="437" spans="1:5" ht="51">
      <c r="A437" s="35" t="s">
        <v>55</v>
      </c>
      <c r="E437" s="40" t="s">
        <v>11999</v>
      </c>
    </row>
    <row r="438" spans="1:5" ht="12.75">
      <c r="A438" t="s">
        <v>56</v>
      </c>
      <c r="E438" s="39" t="s">
        <v>5</v>
      </c>
    </row>
    <row r="439" spans="1:16" ht="25.5">
      <c r="A439" t="s">
        <v>49</v>
      </c>
      <c s="34" t="s">
        <v>559</v>
      </c>
      <c s="34" t="s">
        <v>12001</v>
      </c>
      <c s="35" t="s">
        <v>5</v>
      </c>
      <c s="6" t="s">
        <v>12002</v>
      </c>
      <c s="36" t="s">
        <v>52</v>
      </c>
      <c s="37">
        <v>251</v>
      </c>
      <c s="36">
        <v>0</v>
      </c>
      <c s="36">
        <f>ROUND(G439*H439,6)</f>
      </c>
      <c r="L439" s="38">
        <v>0</v>
      </c>
      <c s="32">
        <f>ROUND(ROUND(L439,2)*ROUND(G439,3),2)</f>
      </c>
      <c s="36" t="s">
        <v>76</v>
      </c>
      <c>
        <f>(M439*21)/100</f>
      </c>
      <c t="s">
        <v>27</v>
      </c>
    </row>
    <row r="440" spans="1:5" ht="12.75">
      <c r="A440" s="35" t="s">
        <v>54</v>
      </c>
      <c r="E440" s="39" t="s">
        <v>5</v>
      </c>
    </row>
    <row r="441" spans="1:5" ht="51">
      <c r="A441" s="35" t="s">
        <v>55</v>
      </c>
      <c r="E441" s="40" t="s">
        <v>12003</v>
      </c>
    </row>
    <row r="442" spans="1:5" ht="12.75">
      <c r="A442" t="s">
        <v>56</v>
      </c>
      <c r="E442" s="39" t="s">
        <v>5</v>
      </c>
    </row>
    <row r="443" spans="1:16" ht="25.5">
      <c r="A443" t="s">
        <v>49</v>
      </c>
      <c s="34" t="s">
        <v>563</v>
      </c>
      <c s="34" t="s">
        <v>12001</v>
      </c>
      <c s="35" t="s">
        <v>4</v>
      </c>
      <c s="6" t="s">
        <v>12004</v>
      </c>
      <c s="36" t="s">
        <v>52</v>
      </c>
      <c s="37">
        <v>251</v>
      </c>
      <c s="36">
        <v>0</v>
      </c>
      <c s="36">
        <f>ROUND(G443*H443,6)</f>
      </c>
      <c r="L443" s="38">
        <v>0</v>
      </c>
      <c s="32">
        <f>ROUND(ROUND(L443,2)*ROUND(G443,3),2)</f>
      </c>
      <c s="36" t="s">
        <v>76</v>
      </c>
      <c>
        <f>(M443*21)/100</f>
      </c>
      <c t="s">
        <v>27</v>
      </c>
    </row>
    <row r="444" spans="1:5" ht="12.75">
      <c r="A444" s="35" t="s">
        <v>54</v>
      </c>
      <c r="E444" s="39" t="s">
        <v>5</v>
      </c>
    </row>
    <row r="445" spans="1:5" ht="51">
      <c r="A445" s="35" t="s">
        <v>55</v>
      </c>
      <c r="E445" s="40" t="s">
        <v>12003</v>
      </c>
    </row>
    <row r="446" spans="1:5" ht="12.75">
      <c r="A446" t="s">
        <v>56</v>
      </c>
      <c r="E446" s="39" t="s">
        <v>5</v>
      </c>
    </row>
    <row r="447" spans="1:16" ht="25.5">
      <c r="A447" t="s">
        <v>49</v>
      </c>
      <c s="34" t="s">
        <v>567</v>
      </c>
      <c s="34" t="s">
        <v>12005</v>
      </c>
      <c s="35" t="s">
        <v>5</v>
      </c>
      <c s="6" t="s">
        <v>11998</v>
      </c>
      <c s="36" t="s">
        <v>52</v>
      </c>
      <c s="37">
        <v>262</v>
      </c>
      <c s="36">
        <v>0</v>
      </c>
      <c s="36">
        <f>ROUND(G447*H447,6)</f>
      </c>
      <c r="L447" s="38">
        <v>0</v>
      </c>
      <c s="32">
        <f>ROUND(ROUND(L447,2)*ROUND(G447,3),2)</f>
      </c>
      <c s="36" t="s">
        <v>76</v>
      </c>
      <c>
        <f>(M447*21)/100</f>
      </c>
      <c t="s">
        <v>27</v>
      </c>
    </row>
    <row r="448" spans="1:5" ht="12.75">
      <c r="A448" s="35" t="s">
        <v>54</v>
      </c>
      <c r="E448" s="39" t="s">
        <v>5</v>
      </c>
    </row>
    <row r="449" spans="1:5" ht="51">
      <c r="A449" s="35" t="s">
        <v>55</v>
      </c>
      <c r="E449" s="40" t="s">
        <v>12006</v>
      </c>
    </row>
    <row r="450" spans="1:5" ht="12.75">
      <c r="A450" t="s">
        <v>56</v>
      </c>
      <c r="E450" s="39" t="s">
        <v>5</v>
      </c>
    </row>
    <row r="451" spans="1:16" ht="25.5">
      <c r="A451" t="s">
        <v>49</v>
      </c>
      <c s="34" t="s">
        <v>571</v>
      </c>
      <c s="34" t="s">
        <v>12005</v>
      </c>
      <c s="35" t="s">
        <v>4</v>
      </c>
      <c s="6" t="s">
        <v>12000</v>
      </c>
      <c s="36" t="s">
        <v>52</v>
      </c>
      <c s="37">
        <v>262</v>
      </c>
      <c s="36">
        <v>0</v>
      </c>
      <c s="36">
        <f>ROUND(G451*H451,6)</f>
      </c>
      <c r="L451" s="38">
        <v>0</v>
      </c>
      <c s="32">
        <f>ROUND(ROUND(L451,2)*ROUND(G451,3),2)</f>
      </c>
      <c s="36" t="s">
        <v>76</v>
      </c>
      <c>
        <f>(M451*21)/100</f>
      </c>
      <c t="s">
        <v>27</v>
      </c>
    </row>
    <row r="452" spans="1:5" ht="12.75">
      <c r="A452" s="35" t="s">
        <v>54</v>
      </c>
      <c r="E452" s="39" t="s">
        <v>5</v>
      </c>
    </row>
    <row r="453" spans="1:5" ht="51">
      <c r="A453" s="35" t="s">
        <v>55</v>
      </c>
      <c r="E453" s="40" t="s">
        <v>12006</v>
      </c>
    </row>
    <row r="454" spans="1:5" ht="12.75">
      <c r="A454" t="s">
        <v>56</v>
      </c>
      <c r="E454" s="39" t="s">
        <v>5</v>
      </c>
    </row>
    <row r="455" spans="1:16" ht="25.5">
      <c r="A455" t="s">
        <v>49</v>
      </c>
      <c s="34" t="s">
        <v>574</v>
      </c>
      <c s="34" t="s">
        <v>12007</v>
      </c>
      <c s="35" t="s">
        <v>5</v>
      </c>
      <c s="6" t="s">
        <v>12002</v>
      </c>
      <c s="36" t="s">
        <v>52</v>
      </c>
      <c s="37">
        <v>271</v>
      </c>
      <c s="36">
        <v>0</v>
      </c>
      <c s="36">
        <f>ROUND(G455*H455,6)</f>
      </c>
      <c r="L455" s="38">
        <v>0</v>
      </c>
      <c s="32">
        <f>ROUND(ROUND(L455,2)*ROUND(G455,3),2)</f>
      </c>
      <c s="36" t="s">
        <v>76</v>
      </c>
      <c>
        <f>(M455*21)/100</f>
      </c>
      <c t="s">
        <v>27</v>
      </c>
    </row>
    <row r="456" spans="1:5" ht="12.75">
      <c r="A456" s="35" t="s">
        <v>54</v>
      </c>
      <c r="E456" s="39" t="s">
        <v>5</v>
      </c>
    </row>
    <row r="457" spans="1:5" ht="51">
      <c r="A457" s="35" t="s">
        <v>55</v>
      </c>
      <c r="E457" s="40" t="s">
        <v>12008</v>
      </c>
    </row>
    <row r="458" spans="1:5" ht="12.75">
      <c r="A458" t="s">
        <v>56</v>
      </c>
      <c r="E458" s="39" t="s">
        <v>5</v>
      </c>
    </row>
    <row r="459" spans="1:16" ht="25.5">
      <c r="A459" t="s">
        <v>49</v>
      </c>
      <c s="34" t="s">
        <v>578</v>
      </c>
      <c s="34" t="s">
        <v>12007</v>
      </c>
      <c s="35" t="s">
        <v>4</v>
      </c>
      <c s="6" t="s">
        <v>12004</v>
      </c>
      <c s="36" t="s">
        <v>52</v>
      </c>
      <c s="37">
        <v>271</v>
      </c>
      <c s="36">
        <v>0</v>
      </c>
      <c s="36">
        <f>ROUND(G459*H459,6)</f>
      </c>
      <c r="L459" s="38">
        <v>0</v>
      </c>
      <c s="32">
        <f>ROUND(ROUND(L459,2)*ROUND(G459,3),2)</f>
      </c>
      <c s="36" t="s">
        <v>76</v>
      </c>
      <c>
        <f>(M459*21)/100</f>
      </c>
      <c t="s">
        <v>27</v>
      </c>
    </row>
    <row r="460" spans="1:5" ht="12.75">
      <c r="A460" s="35" t="s">
        <v>54</v>
      </c>
      <c r="E460" s="39" t="s">
        <v>5</v>
      </c>
    </row>
    <row r="461" spans="1:5" ht="51">
      <c r="A461" s="35" t="s">
        <v>55</v>
      </c>
      <c r="E461" s="40" t="s">
        <v>12008</v>
      </c>
    </row>
    <row r="462" spans="1:5" ht="12.75">
      <c r="A462" t="s">
        <v>56</v>
      </c>
      <c r="E462" s="39" t="s">
        <v>5</v>
      </c>
    </row>
    <row r="463" spans="1:16" ht="25.5">
      <c r="A463" t="s">
        <v>49</v>
      </c>
      <c s="34" t="s">
        <v>581</v>
      </c>
      <c s="34" t="s">
        <v>12009</v>
      </c>
      <c s="35" t="s">
        <v>5</v>
      </c>
      <c s="6" t="s">
        <v>12010</v>
      </c>
      <c s="36" t="s">
        <v>52</v>
      </c>
      <c s="37">
        <v>224</v>
      </c>
      <c s="36">
        <v>0</v>
      </c>
      <c s="36">
        <f>ROUND(G463*H463,6)</f>
      </c>
      <c r="L463" s="38">
        <v>0</v>
      </c>
      <c s="32">
        <f>ROUND(ROUND(L463,2)*ROUND(G463,3),2)</f>
      </c>
      <c s="36" t="s">
        <v>76</v>
      </c>
      <c>
        <f>(M463*21)/100</f>
      </c>
      <c t="s">
        <v>27</v>
      </c>
    </row>
    <row r="464" spans="1:5" ht="25.5">
      <c r="A464" s="35" t="s">
        <v>54</v>
      </c>
      <c r="E464" s="39" t="s">
        <v>12011</v>
      </c>
    </row>
    <row r="465" spans="1:5" ht="51">
      <c r="A465" s="35" t="s">
        <v>55</v>
      </c>
      <c r="E465" s="40" t="s">
        <v>12012</v>
      </c>
    </row>
    <row r="466" spans="1:5" ht="12.75">
      <c r="A466" t="s">
        <v>56</v>
      </c>
      <c r="E466" s="39" t="s">
        <v>5</v>
      </c>
    </row>
    <row r="467" spans="1:16" ht="25.5">
      <c r="A467" t="s">
        <v>49</v>
      </c>
      <c s="34" t="s">
        <v>584</v>
      </c>
      <c s="34" t="s">
        <v>12009</v>
      </c>
      <c s="35" t="s">
        <v>4</v>
      </c>
      <c s="6" t="s">
        <v>12013</v>
      </c>
      <c s="36" t="s">
        <v>52</v>
      </c>
      <c s="37">
        <v>224</v>
      </c>
      <c s="36">
        <v>0</v>
      </c>
      <c s="36">
        <f>ROUND(G467*H467,6)</f>
      </c>
      <c r="L467" s="38">
        <v>0</v>
      </c>
      <c s="32">
        <f>ROUND(ROUND(L467,2)*ROUND(G467,3),2)</f>
      </c>
      <c s="36" t="s">
        <v>76</v>
      </c>
      <c>
        <f>(M467*21)/100</f>
      </c>
      <c t="s">
        <v>27</v>
      </c>
    </row>
    <row r="468" spans="1:5" ht="25.5">
      <c r="A468" s="35" t="s">
        <v>54</v>
      </c>
      <c r="E468" s="39" t="s">
        <v>12011</v>
      </c>
    </row>
    <row r="469" spans="1:5" ht="51">
      <c r="A469" s="35" t="s">
        <v>55</v>
      </c>
      <c r="E469" s="40" t="s">
        <v>12012</v>
      </c>
    </row>
    <row r="470" spans="1:5" ht="12.75">
      <c r="A470" t="s">
        <v>56</v>
      </c>
      <c r="E470" s="39" t="s">
        <v>5</v>
      </c>
    </row>
    <row r="471" spans="1:16" ht="25.5">
      <c r="A471" t="s">
        <v>49</v>
      </c>
      <c s="34" t="s">
        <v>587</v>
      </c>
      <c s="34" t="s">
        <v>12014</v>
      </c>
      <c s="35" t="s">
        <v>5</v>
      </c>
      <c s="6" t="s">
        <v>12015</v>
      </c>
      <c s="36" t="s">
        <v>52</v>
      </c>
      <c s="37">
        <v>497</v>
      </c>
      <c s="36">
        <v>0</v>
      </c>
      <c s="36">
        <f>ROUND(G471*H471,6)</f>
      </c>
      <c r="L471" s="38">
        <v>0</v>
      </c>
      <c s="32">
        <f>ROUND(ROUND(L471,2)*ROUND(G471,3),2)</f>
      </c>
      <c s="36" t="s">
        <v>76</v>
      </c>
      <c>
        <f>(M471*21)/100</f>
      </c>
      <c t="s">
        <v>27</v>
      </c>
    </row>
    <row r="472" spans="1:5" ht="25.5">
      <c r="A472" s="35" t="s">
        <v>54</v>
      </c>
      <c r="E472" s="39" t="s">
        <v>12016</v>
      </c>
    </row>
    <row r="473" spans="1:5" ht="51">
      <c r="A473" s="35" t="s">
        <v>55</v>
      </c>
      <c r="E473" s="40" t="s">
        <v>12017</v>
      </c>
    </row>
    <row r="474" spans="1:5" ht="12.75">
      <c r="A474" t="s">
        <v>56</v>
      </c>
      <c r="E474" s="39" t="s">
        <v>5</v>
      </c>
    </row>
    <row r="475" spans="1:16" ht="25.5">
      <c r="A475" t="s">
        <v>49</v>
      </c>
      <c s="34" t="s">
        <v>590</v>
      </c>
      <c s="34" t="s">
        <v>12014</v>
      </c>
      <c s="35" t="s">
        <v>4</v>
      </c>
      <c s="6" t="s">
        <v>12018</v>
      </c>
      <c s="36" t="s">
        <v>52</v>
      </c>
      <c s="37">
        <v>497</v>
      </c>
      <c s="36">
        <v>0</v>
      </c>
      <c s="36">
        <f>ROUND(G475*H475,6)</f>
      </c>
      <c r="L475" s="38">
        <v>0</v>
      </c>
      <c s="32">
        <f>ROUND(ROUND(L475,2)*ROUND(G475,3),2)</f>
      </c>
      <c s="36" t="s">
        <v>76</v>
      </c>
      <c>
        <f>(M475*21)/100</f>
      </c>
      <c t="s">
        <v>27</v>
      </c>
    </row>
    <row r="476" spans="1:5" ht="25.5">
      <c r="A476" s="35" t="s">
        <v>54</v>
      </c>
      <c r="E476" s="39" t="s">
        <v>12016</v>
      </c>
    </row>
    <row r="477" spans="1:5" ht="51">
      <c r="A477" s="35" t="s">
        <v>55</v>
      </c>
      <c r="E477" s="40" t="s">
        <v>12017</v>
      </c>
    </row>
    <row r="478" spans="1:5" ht="12.75">
      <c r="A478" t="s">
        <v>56</v>
      </c>
      <c r="E478" s="39" t="s">
        <v>5</v>
      </c>
    </row>
    <row r="479" spans="1:16" ht="12.75">
      <c r="A479" t="s">
        <v>49</v>
      </c>
      <c s="34" t="s">
        <v>591</v>
      </c>
      <c s="34" t="s">
        <v>12019</v>
      </c>
      <c s="35" t="s">
        <v>5</v>
      </c>
      <c s="6" t="s">
        <v>12020</v>
      </c>
      <c s="36" t="s">
        <v>684</v>
      </c>
      <c s="37">
        <v>42</v>
      </c>
      <c s="36">
        <v>0</v>
      </c>
      <c s="36">
        <f>ROUND(G479*H479,6)</f>
      </c>
      <c r="L479" s="38">
        <v>0</v>
      </c>
      <c s="32">
        <f>ROUND(ROUND(L479,2)*ROUND(G479,3),2)</f>
      </c>
      <c s="36" t="s">
        <v>76</v>
      </c>
      <c>
        <f>(M479*21)/100</f>
      </c>
      <c t="s">
        <v>27</v>
      </c>
    </row>
    <row r="480" spans="1:5" ht="25.5">
      <c r="A480" s="35" t="s">
        <v>54</v>
      </c>
      <c r="E480" s="39" t="s">
        <v>12021</v>
      </c>
    </row>
    <row r="481" spans="1:5" ht="51">
      <c r="A481" s="35" t="s">
        <v>55</v>
      </c>
      <c r="E481" s="40" t="s">
        <v>11961</v>
      </c>
    </row>
    <row r="482" spans="1:5" ht="12.75">
      <c r="A482" t="s">
        <v>56</v>
      </c>
      <c r="E482" s="39" t="s">
        <v>5</v>
      </c>
    </row>
    <row r="483" spans="1:16" ht="12.75">
      <c r="A483" t="s">
        <v>49</v>
      </c>
      <c s="34" t="s">
        <v>592</v>
      </c>
      <c s="34" t="s">
        <v>12019</v>
      </c>
      <c s="35" t="s">
        <v>4</v>
      </c>
      <c s="6" t="s">
        <v>12022</v>
      </c>
      <c s="36" t="s">
        <v>684</v>
      </c>
      <c s="37">
        <v>42</v>
      </c>
      <c s="36">
        <v>0</v>
      </c>
      <c s="36">
        <f>ROUND(G483*H483,6)</f>
      </c>
      <c r="L483" s="38">
        <v>0</v>
      </c>
      <c s="32">
        <f>ROUND(ROUND(L483,2)*ROUND(G483,3),2)</f>
      </c>
      <c s="36" t="s">
        <v>76</v>
      </c>
      <c>
        <f>(M483*21)/100</f>
      </c>
      <c t="s">
        <v>27</v>
      </c>
    </row>
    <row r="484" spans="1:5" ht="25.5">
      <c r="A484" s="35" t="s">
        <v>54</v>
      </c>
      <c r="E484" s="39" t="s">
        <v>12021</v>
      </c>
    </row>
    <row r="485" spans="1:5" ht="51">
      <c r="A485" s="35" t="s">
        <v>55</v>
      </c>
      <c r="E485" s="40" t="s">
        <v>11961</v>
      </c>
    </row>
    <row r="486" spans="1:5" ht="12.75">
      <c r="A486" t="s">
        <v>56</v>
      </c>
      <c r="E486" s="39" t="s">
        <v>5</v>
      </c>
    </row>
    <row r="487" spans="1:16" ht="12.75">
      <c r="A487" t="s">
        <v>49</v>
      </c>
      <c s="34" t="s">
        <v>595</v>
      </c>
      <c s="34" t="s">
        <v>12023</v>
      </c>
      <c s="35" t="s">
        <v>5</v>
      </c>
      <c s="6" t="s">
        <v>12024</v>
      </c>
      <c s="36" t="s">
        <v>684</v>
      </c>
      <c s="37">
        <v>89</v>
      </c>
      <c s="36">
        <v>0</v>
      </c>
      <c s="36">
        <f>ROUND(G487*H487,6)</f>
      </c>
      <c r="L487" s="38">
        <v>0</v>
      </c>
      <c s="32">
        <f>ROUND(ROUND(L487,2)*ROUND(G487,3),2)</f>
      </c>
      <c s="36" t="s">
        <v>76</v>
      </c>
      <c>
        <f>(M487*21)/100</f>
      </c>
      <c t="s">
        <v>27</v>
      </c>
    </row>
    <row r="488" spans="1:5" ht="25.5">
      <c r="A488" s="35" t="s">
        <v>54</v>
      </c>
      <c r="E488" s="39" t="s">
        <v>12021</v>
      </c>
    </row>
    <row r="489" spans="1:5" ht="51">
      <c r="A489" s="35" t="s">
        <v>55</v>
      </c>
      <c r="E489" s="40" t="s">
        <v>12025</v>
      </c>
    </row>
    <row r="490" spans="1:5" ht="12.75">
      <c r="A490" t="s">
        <v>56</v>
      </c>
      <c r="E490" s="39" t="s">
        <v>5</v>
      </c>
    </row>
    <row r="491" spans="1:16" ht="12.75">
      <c r="A491" t="s">
        <v>49</v>
      </c>
      <c s="34" t="s">
        <v>598</v>
      </c>
      <c s="34" t="s">
        <v>12023</v>
      </c>
      <c s="35" t="s">
        <v>4</v>
      </c>
      <c s="6" t="s">
        <v>12026</v>
      </c>
      <c s="36" t="s">
        <v>684</v>
      </c>
      <c s="37">
        <v>89</v>
      </c>
      <c s="36">
        <v>0</v>
      </c>
      <c s="36">
        <f>ROUND(G491*H491,6)</f>
      </c>
      <c r="L491" s="38">
        <v>0</v>
      </c>
      <c s="32">
        <f>ROUND(ROUND(L491,2)*ROUND(G491,3),2)</f>
      </c>
      <c s="36" t="s">
        <v>76</v>
      </c>
      <c>
        <f>(M491*21)/100</f>
      </c>
      <c t="s">
        <v>27</v>
      </c>
    </row>
    <row r="492" spans="1:5" ht="25.5">
      <c r="A492" s="35" t="s">
        <v>54</v>
      </c>
      <c r="E492" s="39" t="s">
        <v>12021</v>
      </c>
    </row>
    <row r="493" spans="1:5" ht="51">
      <c r="A493" s="35" t="s">
        <v>55</v>
      </c>
      <c r="E493" s="40" t="s">
        <v>12025</v>
      </c>
    </row>
    <row r="494" spans="1:5" ht="12.75">
      <c r="A494" t="s">
        <v>56</v>
      </c>
      <c r="E494" s="39" t="s">
        <v>5</v>
      </c>
    </row>
    <row r="495" spans="1:16" ht="12.75">
      <c r="A495" t="s">
        <v>49</v>
      </c>
      <c s="34" t="s">
        <v>602</v>
      </c>
      <c s="34" t="s">
        <v>12027</v>
      </c>
      <c s="35" t="s">
        <v>5</v>
      </c>
      <c s="6" t="s">
        <v>12028</v>
      </c>
      <c s="36" t="s">
        <v>684</v>
      </c>
      <c s="37">
        <v>13</v>
      </c>
      <c s="36">
        <v>0</v>
      </c>
      <c s="36">
        <f>ROUND(G495*H495,6)</f>
      </c>
      <c r="L495" s="38">
        <v>0</v>
      </c>
      <c s="32">
        <f>ROUND(ROUND(L495,2)*ROUND(G495,3),2)</f>
      </c>
      <c s="36" t="s">
        <v>76</v>
      </c>
      <c>
        <f>(M495*21)/100</f>
      </c>
      <c t="s">
        <v>27</v>
      </c>
    </row>
    <row r="496" spans="1:5" ht="25.5">
      <c r="A496" s="35" t="s">
        <v>54</v>
      </c>
      <c r="E496" s="39" t="s">
        <v>12021</v>
      </c>
    </row>
    <row r="497" spans="1:5" ht="51">
      <c r="A497" s="35" t="s">
        <v>55</v>
      </c>
      <c r="E497" s="40" t="s">
        <v>12029</v>
      </c>
    </row>
    <row r="498" spans="1:5" ht="12.75">
      <c r="A498" t="s">
        <v>56</v>
      </c>
      <c r="E498" s="39" t="s">
        <v>5</v>
      </c>
    </row>
    <row r="499" spans="1:16" ht="12.75">
      <c r="A499" t="s">
        <v>49</v>
      </c>
      <c s="34" t="s">
        <v>603</v>
      </c>
      <c s="34" t="s">
        <v>12027</v>
      </c>
      <c s="35" t="s">
        <v>4</v>
      </c>
      <c s="6" t="s">
        <v>12030</v>
      </c>
      <c s="36" t="s">
        <v>684</v>
      </c>
      <c s="37">
        <v>13</v>
      </c>
      <c s="36">
        <v>0</v>
      </c>
      <c s="36">
        <f>ROUND(G499*H499,6)</f>
      </c>
      <c r="L499" s="38">
        <v>0</v>
      </c>
      <c s="32">
        <f>ROUND(ROUND(L499,2)*ROUND(G499,3),2)</f>
      </c>
      <c s="36" t="s">
        <v>76</v>
      </c>
      <c>
        <f>(M499*21)/100</f>
      </c>
      <c t="s">
        <v>27</v>
      </c>
    </row>
    <row r="500" spans="1:5" ht="25.5">
      <c r="A500" s="35" t="s">
        <v>54</v>
      </c>
      <c r="E500" s="39" t="s">
        <v>12021</v>
      </c>
    </row>
    <row r="501" spans="1:5" ht="51">
      <c r="A501" s="35" t="s">
        <v>55</v>
      </c>
      <c r="E501" s="40" t="s">
        <v>12029</v>
      </c>
    </row>
    <row r="502" spans="1:5" ht="12.75">
      <c r="A502" t="s">
        <v>56</v>
      </c>
      <c r="E502" s="39" t="s">
        <v>5</v>
      </c>
    </row>
    <row r="503" spans="1:16" ht="12.75">
      <c r="A503" t="s">
        <v>49</v>
      </c>
      <c s="34" t="s">
        <v>606</v>
      </c>
      <c s="34" t="s">
        <v>12031</v>
      </c>
      <c s="35" t="s">
        <v>5</v>
      </c>
      <c s="6" t="s">
        <v>12032</v>
      </c>
      <c s="36" t="s">
        <v>684</v>
      </c>
      <c s="37">
        <v>15</v>
      </c>
      <c s="36">
        <v>0</v>
      </c>
      <c s="36">
        <f>ROUND(G503*H503,6)</f>
      </c>
      <c r="L503" s="38">
        <v>0</v>
      </c>
      <c s="32">
        <f>ROUND(ROUND(L503,2)*ROUND(G503,3),2)</f>
      </c>
      <c s="36" t="s">
        <v>76</v>
      </c>
      <c>
        <f>(M503*21)/100</f>
      </c>
      <c t="s">
        <v>27</v>
      </c>
    </row>
    <row r="504" spans="1:5" ht="25.5">
      <c r="A504" s="35" t="s">
        <v>54</v>
      </c>
      <c r="E504" s="39" t="s">
        <v>12021</v>
      </c>
    </row>
    <row r="505" spans="1:5" ht="51">
      <c r="A505" s="35" t="s">
        <v>55</v>
      </c>
      <c r="E505" s="40" t="s">
        <v>12033</v>
      </c>
    </row>
    <row r="506" spans="1:5" ht="12.75">
      <c r="A506" t="s">
        <v>56</v>
      </c>
      <c r="E506" s="39" t="s">
        <v>5</v>
      </c>
    </row>
    <row r="507" spans="1:16" ht="12.75">
      <c r="A507" t="s">
        <v>49</v>
      </c>
      <c s="34" t="s">
        <v>607</v>
      </c>
      <c s="34" t="s">
        <v>12031</v>
      </c>
      <c s="35" t="s">
        <v>4</v>
      </c>
      <c s="6" t="s">
        <v>12034</v>
      </c>
      <c s="36" t="s">
        <v>684</v>
      </c>
      <c s="37">
        <v>15</v>
      </c>
      <c s="36">
        <v>0</v>
      </c>
      <c s="36">
        <f>ROUND(G507*H507,6)</f>
      </c>
      <c r="L507" s="38">
        <v>0</v>
      </c>
      <c s="32">
        <f>ROUND(ROUND(L507,2)*ROUND(G507,3),2)</f>
      </c>
      <c s="36" t="s">
        <v>76</v>
      </c>
      <c>
        <f>(M507*21)/100</f>
      </c>
      <c t="s">
        <v>27</v>
      </c>
    </row>
    <row r="508" spans="1:5" ht="25.5">
      <c r="A508" s="35" t="s">
        <v>54</v>
      </c>
      <c r="E508" s="39" t="s">
        <v>12021</v>
      </c>
    </row>
    <row r="509" spans="1:5" ht="51">
      <c r="A509" s="35" t="s">
        <v>55</v>
      </c>
      <c r="E509" s="40" t="s">
        <v>12033</v>
      </c>
    </row>
    <row r="510" spans="1:5" ht="12.75">
      <c r="A510" t="s">
        <v>56</v>
      </c>
      <c r="E510" s="39" t="s">
        <v>5</v>
      </c>
    </row>
    <row r="511" spans="1:16" ht="12.75">
      <c r="A511" t="s">
        <v>49</v>
      </c>
      <c s="34" t="s">
        <v>608</v>
      </c>
      <c s="34" t="s">
        <v>12035</v>
      </c>
      <c s="35" t="s">
        <v>5</v>
      </c>
      <c s="6" t="s">
        <v>12036</v>
      </c>
      <c s="36" t="s">
        <v>684</v>
      </c>
      <c s="37">
        <v>8</v>
      </c>
      <c s="36">
        <v>0</v>
      </c>
      <c s="36">
        <f>ROUND(G511*H511,6)</f>
      </c>
      <c r="L511" s="38">
        <v>0</v>
      </c>
      <c s="32">
        <f>ROUND(ROUND(L511,2)*ROUND(G511,3),2)</f>
      </c>
      <c s="36" t="s">
        <v>76</v>
      </c>
      <c>
        <f>(M511*21)/100</f>
      </c>
      <c t="s">
        <v>27</v>
      </c>
    </row>
    <row r="512" spans="1:5" ht="25.5">
      <c r="A512" s="35" t="s">
        <v>54</v>
      </c>
      <c r="E512" s="39" t="s">
        <v>12021</v>
      </c>
    </row>
    <row r="513" spans="1:5" ht="51">
      <c r="A513" s="35" t="s">
        <v>55</v>
      </c>
      <c r="E513" s="40" t="s">
        <v>12037</v>
      </c>
    </row>
    <row r="514" spans="1:5" ht="12.75">
      <c r="A514" t="s">
        <v>56</v>
      </c>
      <c r="E514" s="39" t="s">
        <v>5</v>
      </c>
    </row>
    <row r="515" spans="1:16" ht="12.75">
      <c r="A515" t="s">
        <v>49</v>
      </c>
      <c s="34" t="s">
        <v>609</v>
      </c>
      <c s="34" t="s">
        <v>12035</v>
      </c>
      <c s="35" t="s">
        <v>4</v>
      </c>
      <c s="6" t="s">
        <v>12038</v>
      </c>
      <c s="36" t="s">
        <v>684</v>
      </c>
      <c s="37">
        <v>8</v>
      </c>
      <c s="36">
        <v>0</v>
      </c>
      <c s="36">
        <f>ROUND(G515*H515,6)</f>
      </c>
      <c r="L515" s="38">
        <v>0</v>
      </c>
      <c s="32">
        <f>ROUND(ROUND(L515,2)*ROUND(G515,3),2)</f>
      </c>
      <c s="36" t="s">
        <v>76</v>
      </c>
      <c>
        <f>(M515*21)/100</f>
      </c>
      <c t="s">
        <v>27</v>
      </c>
    </row>
    <row r="516" spans="1:5" ht="25.5">
      <c r="A516" s="35" t="s">
        <v>54</v>
      </c>
      <c r="E516" s="39" t="s">
        <v>12021</v>
      </c>
    </row>
    <row r="517" spans="1:5" ht="51">
      <c r="A517" s="35" t="s">
        <v>55</v>
      </c>
      <c r="E517" s="40" t="s">
        <v>12037</v>
      </c>
    </row>
    <row r="518" spans="1:5" ht="12.75">
      <c r="A518" t="s">
        <v>56</v>
      </c>
      <c r="E518" s="39" t="s">
        <v>5</v>
      </c>
    </row>
    <row r="519" spans="1:16" ht="12.75">
      <c r="A519" t="s">
        <v>49</v>
      </c>
      <c s="34" t="s">
        <v>610</v>
      </c>
      <c s="34" t="s">
        <v>12039</v>
      </c>
      <c s="35" t="s">
        <v>5</v>
      </c>
      <c s="6" t="s">
        <v>12040</v>
      </c>
      <c s="36" t="s">
        <v>684</v>
      </c>
      <c s="37">
        <v>2</v>
      </c>
      <c s="36">
        <v>0</v>
      </c>
      <c s="36">
        <f>ROUND(G519*H519,6)</f>
      </c>
      <c r="L519" s="38">
        <v>0</v>
      </c>
      <c s="32">
        <f>ROUND(ROUND(L519,2)*ROUND(G519,3),2)</f>
      </c>
      <c s="36" t="s">
        <v>76</v>
      </c>
      <c>
        <f>(M519*21)/100</f>
      </c>
      <c t="s">
        <v>27</v>
      </c>
    </row>
    <row r="520" spans="1:5" ht="25.5">
      <c r="A520" s="35" t="s">
        <v>54</v>
      </c>
      <c r="E520" s="39" t="s">
        <v>12021</v>
      </c>
    </row>
    <row r="521" spans="1:5" ht="51">
      <c r="A521" s="35" t="s">
        <v>55</v>
      </c>
      <c r="E521" s="40" t="s">
        <v>11909</v>
      </c>
    </row>
    <row r="522" spans="1:5" ht="12.75">
      <c r="A522" t="s">
        <v>56</v>
      </c>
      <c r="E522" s="39" t="s">
        <v>5</v>
      </c>
    </row>
    <row r="523" spans="1:16" ht="12.75">
      <c r="A523" t="s">
        <v>49</v>
      </c>
      <c s="34" t="s">
        <v>611</v>
      </c>
      <c s="34" t="s">
        <v>12039</v>
      </c>
      <c s="35" t="s">
        <v>4</v>
      </c>
      <c s="6" t="s">
        <v>12041</v>
      </c>
      <c s="36" t="s">
        <v>684</v>
      </c>
      <c s="37">
        <v>2</v>
      </c>
      <c s="36">
        <v>0</v>
      </c>
      <c s="36">
        <f>ROUND(G523*H523,6)</f>
      </c>
      <c r="L523" s="38">
        <v>0</v>
      </c>
      <c s="32">
        <f>ROUND(ROUND(L523,2)*ROUND(G523,3),2)</f>
      </c>
      <c s="36" t="s">
        <v>76</v>
      </c>
      <c>
        <f>(M523*21)/100</f>
      </c>
      <c t="s">
        <v>27</v>
      </c>
    </row>
    <row r="524" spans="1:5" ht="25.5">
      <c r="A524" s="35" t="s">
        <v>54</v>
      </c>
      <c r="E524" s="39" t="s">
        <v>12021</v>
      </c>
    </row>
    <row r="525" spans="1:5" ht="51">
      <c r="A525" s="35" t="s">
        <v>55</v>
      </c>
      <c r="E525" s="40" t="s">
        <v>11909</v>
      </c>
    </row>
    <row r="526" spans="1:5" ht="12.75">
      <c r="A526" t="s">
        <v>56</v>
      </c>
      <c r="E526" s="39" t="s">
        <v>5</v>
      </c>
    </row>
    <row r="527" spans="1:16" ht="12.75">
      <c r="A527" t="s">
        <v>49</v>
      </c>
      <c s="34" t="s">
        <v>612</v>
      </c>
      <c s="34" t="s">
        <v>12042</v>
      </c>
      <c s="35" t="s">
        <v>5</v>
      </c>
      <c s="6" t="s">
        <v>12043</v>
      </c>
      <c s="36" t="s">
        <v>684</v>
      </c>
      <c s="37">
        <v>2</v>
      </c>
      <c s="36">
        <v>0</v>
      </c>
      <c s="36">
        <f>ROUND(G527*H527,6)</f>
      </c>
      <c r="L527" s="38">
        <v>0</v>
      </c>
      <c s="32">
        <f>ROUND(ROUND(L527,2)*ROUND(G527,3),2)</f>
      </c>
      <c s="36" t="s">
        <v>76</v>
      </c>
      <c>
        <f>(M527*21)/100</f>
      </c>
      <c t="s">
        <v>27</v>
      </c>
    </row>
    <row r="528" spans="1:5" ht="25.5">
      <c r="A528" s="35" t="s">
        <v>54</v>
      </c>
      <c r="E528" s="39" t="s">
        <v>12021</v>
      </c>
    </row>
    <row r="529" spans="1:5" ht="51">
      <c r="A529" s="35" t="s">
        <v>55</v>
      </c>
      <c r="E529" s="40" t="s">
        <v>12044</v>
      </c>
    </row>
    <row r="530" spans="1:5" ht="12.75">
      <c r="A530" t="s">
        <v>56</v>
      </c>
      <c r="E530" s="39" t="s">
        <v>5</v>
      </c>
    </row>
    <row r="531" spans="1:16" ht="12.75">
      <c r="A531" t="s">
        <v>49</v>
      </c>
      <c s="34" t="s">
        <v>613</v>
      </c>
      <c s="34" t="s">
        <v>12042</v>
      </c>
      <c s="35" t="s">
        <v>4</v>
      </c>
      <c s="6" t="s">
        <v>12045</v>
      </c>
      <c s="36" t="s">
        <v>684</v>
      </c>
      <c s="37">
        <v>2</v>
      </c>
      <c s="36">
        <v>0</v>
      </c>
      <c s="36">
        <f>ROUND(G531*H531,6)</f>
      </c>
      <c r="L531" s="38">
        <v>0</v>
      </c>
      <c s="32">
        <f>ROUND(ROUND(L531,2)*ROUND(G531,3),2)</f>
      </c>
      <c s="36" t="s">
        <v>76</v>
      </c>
      <c>
        <f>(M531*21)/100</f>
      </c>
      <c t="s">
        <v>27</v>
      </c>
    </row>
    <row r="532" spans="1:5" ht="25.5">
      <c r="A532" s="35" t="s">
        <v>54</v>
      </c>
      <c r="E532" s="39" t="s">
        <v>12021</v>
      </c>
    </row>
    <row r="533" spans="1:5" ht="51">
      <c r="A533" s="35" t="s">
        <v>55</v>
      </c>
      <c r="E533" s="40" t="s">
        <v>12044</v>
      </c>
    </row>
    <row r="534" spans="1:5" ht="12.75">
      <c r="A534" t="s">
        <v>56</v>
      </c>
      <c r="E534" s="39" t="s">
        <v>5</v>
      </c>
    </row>
    <row r="535" spans="1:16" ht="12.75">
      <c r="A535" t="s">
        <v>49</v>
      </c>
      <c s="34" t="s">
        <v>614</v>
      </c>
      <c s="34" t="s">
        <v>12046</v>
      </c>
      <c s="35" t="s">
        <v>5</v>
      </c>
      <c s="6" t="s">
        <v>12047</v>
      </c>
      <c s="36" t="s">
        <v>684</v>
      </c>
      <c s="37">
        <v>3</v>
      </c>
      <c s="36">
        <v>0</v>
      </c>
      <c s="36">
        <f>ROUND(G535*H535,6)</f>
      </c>
      <c r="L535" s="38">
        <v>0</v>
      </c>
      <c s="32">
        <f>ROUND(ROUND(L535,2)*ROUND(G535,3),2)</f>
      </c>
      <c s="36" t="s">
        <v>76</v>
      </c>
      <c>
        <f>(M535*21)/100</f>
      </c>
      <c t="s">
        <v>27</v>
      </c>
    </row>
    <row r="536" spans="1:5" ht="25.5">
      <c r="A536" s="35" t="s">
        <v>54</v>
      </c>
      <c r="E536" s="39" t="s">
        <v>12021</v>
      </c>
    </row>
    <row r="537" spans="1:5" ht="51">
      <c r="A537" s="35" t="s">
        <v>55</v>
      </c>
      <c r="E537" s="40" t="s">
        <v>12048</v>
      </c>
    </row>
    <row r="538" spans="1:5" ht="12.75">
      <c r="A538" t="s">
        <v>56</v>
      </c>
      <c r="E538" s="39" t="s">
        <v>5</v>
      </c>
    </row>
    <row r="539" spans="1:16" ht="12.75">
      <c r="A539" t="s">
        <v>49</v>
      </c>
      <c s="34" t="s">
        <v>615</v>
      </c>
      <c s="34" t="s">
        <v>12046</v>
      </c>
      <c s="35" t="s">
        <v>4</v>
      </c>
      <c s="6" t="s">
        <v>12049</v>
      </c>
      <c s="36" t="s">
        <v>684</v>
      </c>
      <c s="37">
        <v>3</v>
      </c>
      <c s="36">
        <v>0</v>
      </c>
      <c s="36">
        <f>ROUND(G539*H539,6)</f>
      </c>
      <c r="L539" s="38">
        <v>0</v>
      </c>
      <c s="32">
        <f>ROUND(ROUND(L539,2)*ROUND(G539,3),2)</f>
      </c>
      <c s="36" t="s">
        <v>76</v>
      </c>
      <c>
        <f>(M539*21)/100</f>
      </c>
      <c t="s">
        <v>27</v>
      </c>
    </row>
    <row r="540" spans="1:5" ht="25.5">
      <c r="A540" s="35" t="s">
        <v>54</v>
      </c>
      <c r="E540" s="39" t="s">
        <v>12021</v>
      </c>
    </row>
    <row r="541" spans="1:5" ht="51">
      <c r="A541" s="35" t="s">
        <v>55</v>
      </c>
      <c r="E541" s="40" t="s">
        <v>12048</v>
      </c>
    </row>
    <row r="542" spans="1:5" ht="12.75">
      <c r="A542" t="s">
        <v>56</v>
      </c>
      <c r="E542" s="39" t="s">
        <v>5</v>
      </c>
    </row>
    <row r="543" spans="1:16" ht="12.75">
      <c r="A543" t="s">
        <v>49</v>
      </c>
      <c s="34" t="s">
        <v>616</v>
      </c>
      <c s="34" t="s">
        <v>12050</v>
      </c>
      <c s="35" t="s">
        <v>5</v>
      </c>
      <c s="6" t="s">
        <v>12051</v>
      </c>
      <c s="36" t="s">
        <v>684</v>
      </c>
      <c s="37">
        <v>55</v>
      </c>
      <c s="36">
        <v>0</v>
      </c>
      <c s="36">
        <f>ROUND(G543*H543,6)</f>
      </c>
      <c r="L543" s="38">
        <v>0</v>
      </c>
      <c s="32">
        <f>ROUND(ROUND(L543,2)*ROUND(G543,3),2)</f>
      </c>
      <c s="36" t="s">
        <v>76</v>
      </c>
      <c>
        <f>(M543*21)/100</f>
      </c>
      <c t="s">
        <v>27</v>
      </c>
    </row>
    <row r="544" spans="1:5" ht="12.75">
      <c r="A544" s="35" t="s">
        <v>54</v>
      </c>
      <c r="E544" s="39" t="s">
        <v>5</v>
      </c>
    </row>
    <row r="545" spans="1:5" ht="51">
      <c r="A545" s="35" t="s">
        <v>55</v>
      </c>
      <c r="E545" s="40" t="s">
        <v>12052</v>
      </c>
    </row>
    <row r="546" spans="1:5" ht="12.75">
      <c r="A546" t="s">
        <v>56</v>
      </c>
      <c r="E546" s="39" t="s">
        <v>5</v>
      </c>
    </row>
    <row r="547" spans="1:16" ht="12.75">
      <c r="A547" t="s">
        <v>49</v>
      </c>
      <c s="34" t="s">
        <v>617</v>
      </c>
      <c s="34" t="s">
        <v>12050</v>
      </c>
      <c s="35" t="s">
        <v>4</v>
      </c>
      <c s="6" t="s">
        <v>12053</v>
      </c>
      <c s="36" t="s">
        <v>684</v>
      </c>
      <c s="37">
        <v>55</v>
      </c>
      <c s="36">
        <v>0</v>
      </c>
      <c s="36">
        <f>ROUND(G547*H547,6)</f>
      </c>
      <c r="L547" s="38">
        <v>0</v>
      </c>
      <c s="32">
        <f>ROUND(ROUND(L547,2)*ROUND(G547,3),2)</f>
      </c>
      <c s="36" t="s">
        <v>76</v>
      </c>
      <c>
        <f>(M547*21)/100</f>
      </c>
      <c t="s">
        <v>27</v>
      </c>
    </row>
    <row r="548" spans="1:5" ht="12.75">
      <c r="A548" s="35" t="s">
        <v>54</v>
      </c>
      <c r="E548" s="39" t="s">
        <v>5</v>
      </c>
    </row>
    <row r="549" spans="1:5" ht="51">
      <c r="A549" s="35" t="s">
        <v>55</v>
      </c>
      <c r="E549" s="40" t="s">
        <v>12052</v>
      </c>
    </row>
    <row r="550" spans="1:5" ht="12.75">
      <c r="A550" t="s">
        <v>56</v>
      </c>
      <c r="E550" s="39" t="s">
        <v>5</v>
      </c>
    </row>
    <row r="551" spans="1:16" ht="25.5">
      <c r="A551" t="s">
        <v>49</v>
      </c>
      <c s="34" t="s">
        <v>618</v>
      </c>
      <c s="34" t="s">
        <v>12054</v>
      </c>
      <c s="35" t="s">
        <v>5</v>
      </c>
      <c s="6" t="s">
        <v>12055</v>
      </c>
      <c s="36" t="s">
        <v>684</v>
      </c>
      <c s="37">
        <v>1</v>
      </c>
      <c s="36">
        <v>0</v>
      </c>
      <c s="36">
        <f>ROUND(G551*H551,6)</f>
      </c>
      <c r="L551" s="38">
        <v>0</v>
      </c>
      <c s="32">
        <f>ROUND(ROUND(L551,2)*ROUND(G551,3),2)</f>
      </c>
      <c s="36" t="s">
        <v>76</v>
      </c>
      <c>
        <f>(M551*21)/100</f>
      </c>
      <c t="s">
        <v>27</v>
      </c>
    </row>
    <row r="552" spans="1:5" ht="12.75">
      <c r="A552" s="35" t="s">
        <v>54</v>
      </c>
      <c r="E552" s="39" t="s">
        <v>5</v>
      </c>
    </row>
    <row r="553" spans="1:5" ht="51">
      <c r="A553" s="35" t="s">
        <v>55</v>
      </c>
      <c r="E553" s="40" t="s">
        <v>11897</v>
      </c>
    </row>
    <row r="554" spans="1:5" ht="12.75">
      <c r="A554" t="s">
        <v>56</v>
      </c>
      <c r="E554" s="39" t="s">
        <v>5</v>
      </c>
    </row>
    <row r="555" spans="1:16" ht="25.5">
      <c r="A555" t="s">
        <v>49</v>
      </c>
      <c s="34" t="s">
        <v>619</v>
      </c>
      <c s="34" t="s">
        <v>12054</v>
      </c>
      <c s="35" t="s">
        <v>4</v>
      </c>
      <c s="6" t="s">
        <v>12056</v>
      </c>
      <c s="36" t="s">
        <v>684</v>
      </c>
      <c s="37">
        <v>1</v>
      </c>
      <c s="36">
        <v>0</v>
      </c>
      <c s="36">
        <f>ROUND(G555*H555,6)</f>
      </c>
      <c r="L555" s="38">
        <v>0</v>
      </c>
      <c s="32">
        <f>ROUND(ROUND(L555,2)*ROUND(G555,3),2)</f>
      </c>
      <c s="36" t="s">
        <v>76</v>
      </c>
      <c>
        <f>(M555*21)/100</f>
      </c>
      <c t="s">
        <v>27</v>
      </c>
    </row>
    <row r="556" spans="1:5" ht="12.75">
      <c r="A556" s="35" t="s">
        <v>54</v>
      </c>
      <c r="E556" s="39" t="s">
        <v>5</v>
      </c>
    </row>
    <row r="557" spans="1:5" ht="51">
      <c r="A557" s="35" t="s">
        <v>55</v>
      </c>
      <c r="E557" s="40" t="s">
        <v>11897</v>
      </c>
    </row>
    <row r="558" spans="1:5" ht="12.75">
      <c r="A558" t="s">
        <v>56</v>
      </c>
      <c r="E558" s="39" t="s">
        <v>5</v>
      </c>
    </row>
    <row r="559" spans="1:16" ht="12.75">
      <c r="A559" t="s">
        <v>49</v>
      </c>
      <c s="34" t="s">
        <v>620</v>
      </c>
      <c s="34" t="s">
        <v>12057</v>
      </c>
      <c s="35" t="s">
        <v>5</v>
      </c>
      <c s="6" t="s">
        <v>12058</v>
      </c>
      <c s="36" t="s">
        <v>684</v>
      </c>
      <c s="37">
        <v>13</v>
      </c>
      <c s="36">
        <v>0</v>
      </c>
      <c s="36">
        <f>ROUND(G559*H559,6)</f>
      </c>
      <c r="L559" s="38">
        <v>0</v>
      </c>
      <c s="32">
        <f>ROUND(ROUND(L559,2)*ROUND(G559,3),2)</f>
      </c>
      <c s="36" t="s">
        <v>76</v>
      </c>
      <c>
        <f>(M559*21)/100</f>
      </c>
      <c t="s">
        <v>27</v>
      </c>
    </row>
    <row r="560" spans="1:5" ht="25.5">
      <c r="A560" s="35" t="s">
        <v>54</v>
      </c>
      <c r="E560" s="39" t="s">
        <v>12059</v>
      </c>
    </row>
    <row r="561" spans="1:5" ht="51">
      <c r="A561" s="35" t="s">
        <v>55</v>
      </c>
      <c r="E561" s="40" t="s">
        <v>12029</v>
      </c>
    </row>
    <row r="562" spans="1:5" ht="12.75">
      <c r="A562" t="s">
        <v>56</v>
      </c>
      <c r="E562" s="39" t="s">
        <v>5</v>
      </c>
    </row>
    <row r="563" spans="1:16" ht="12.75">
      <c r="A563" t="s">
        <v>49</v>
      </c>
      <c s="34" t="s">
        <v>2617</v>
      </c>
      <c s="34" t="s">
        <v>12057</v>
      </c>
      <c s="35" t="s">
        <v>4</v>
      </c>
      <c s="6" t="s">
        <v>12060</v>
      </c>
      <c s="36" t="s">
        <v>684</v>
      </c>
      <c s="37">
        <v>13</v>
      </c>
      <c s="36">
        <v>0</v>
      </c>
      <c s="36">
        <f>ROUND(G563*H563,6)</f>
      </c>
      <c r="L563" s="38">
        <v>0</v>
      </c>
      <c s="32">
        <f>ROUND(ROUND(L563,2)*ROUND(G563,3),2)</f>
      </c>
      <c s="36" t="s">
        <v>76</v>
      </c>
      <c>
        <f>(M563*21)/100</f>
      </c>
      <c t="s">
        <v>27</v>
      </c>
    </row>
    <row r="564" spans="1:5" ht="25.5">
      <c r="A564" s="35" t="s">
        <v>54</v>
      </c>
      <c r="E564" s="39" t="s">
        <v>12059</v>
      </c>
    </row>
    <row r="565" spans="1:5" ht="51">
      <c r="A565" s="35" t="s">
        <v>55</v>
      </c>
      <c r="E565" s="40" t="s">
        <v>12029</v>
      </c>
    </row>
    <row r="566" spans="1:5" ht="12.75">
      <c r="A566" t="s">
        <v>56</v>
      </c>
      <c r="E566" s="39" t="s">
        <v>5</v>
      </c>
    </row>
    <row r="567" spans="1:16" ht="12.75">
      <c r="A567" t="s">
        <v>49</v>
      </c>
      <c s="34" t="s">
        <v>2619</v>
      </c>
      <c s="34" t="s">
        <v>12061</v>
      </c>
      <c s="35" t="s">
        <v>5</v>
      </c>
      <c s="6" t="s">
        <v>12062</v>
      </c>
      <c s="36" t="s">
        <v>684</v>
      </c>
      <c s="37">
        <v>17</v>
      </c>
      <c s="36">
        <v>0</v>
      </c>
      <c s="36">
        <f>ROUND(G567*H567,6)</f>
      </c>
      <c r="L567" s="38">
        <v>0</v>
      </c>
      <c s="32">
        <f>ROUND(ROUND(L567,2)*ROUND(G567,3),2)</f>
      </c>
      <c s="36" t="s">
        <v>76</v>
      </c>
      <c>
        <f>(M567*21)/100</f>
      </c>
      <c t="s">
        <v>27</v>
      </c>
    </row>
    <row r="568" spans="1:5" ht="25.5">
      <c r="A568" s="35" t="s">
        <v>54</v>
      </c>
      <c r="E568" s="39" t="s">
        <v>12059</v>
      </c>
    </row>
    <row r="569" spans="1:5" ht="51">
      <c r="A569" s="35" t="s">
        <v>55</v>
      </c>
      <c r="E569" s="40" t="s">
        <v>12063</v>
      </c>
    </row>
    <row r="570" spans="1:5" ht="12.75">
      <c r="A570" t="s">
        <v>56</v>
      </c>
      <c r="E570" s="39" t="s">
        <v>5</v>
      </c>
    </row>
    <row r="571" spans="1:16" ht="12.75">
      <c r="A571" t="s">
        <v>49</v>
      </c>
      <c s="34" t="s">
        <v>2621</v>
      </c>
      <c s="34" t="s">
        <v>12061</v>
      </c>
      <c s="35" t="s">
        <v>4</v>
      </c>
      <c s="6" t="s">
        <v>12064</v>
      </c>
      <c s="36" t="s">
        <v>684</v>
      </c>
      <c s="37">
        <v>17</v>
      </c>
      <c s="36">
        <v>0</v>
      </c>
      <c s="36">
        <f>ROUND(G571*H571,6)</f>
      </c>
      <c r="L571" s="38">
        <v>0</v>
      </c>
      <c s="32">
        <f>ROUND(ROUND(L571,2)*ROUND(G571,3),2)</f>
      </c>
      <c s="36" t="s">
        <v>76</v>
      </c>
      <c>
        <f>(M571*21)/100</f>
      </c>
      <c t="s">
        <v>27</v>
      </c>
    </row>
    <row r="572" spans="1:5" ht="25.5">
      <c r="A572" s="35" t="s">
        <v>54</v>
      </c>
      <c r="E572" s="39" t="s">
        <v>12059</v>
      </c>
    </row>
    <row r="573" spans="1:5" ht="51">
      <c r="A573" s="35" t="s">
        <v>55</v>
      </c>
      <c r="E573" s="40" t="s">
        <v>12063</v>
      </c>
    </row>
    <row r="574" spans="1:5" ht="12.75">
      <c r="A574" t="s">
        <v>56</v>
      </c>
      <c r="E574" s="39" t="s">
        <v>5</v>
      </c>
    </row>
    <row r="575" spans="1:16" ht="12.75">
      <c r="A575" t="s">
        <v>49</v>
      </c>
      <c s="34" t="s">
        <v>2623</v>
      </c>
      <c s="34" t="s">
        <v>12065</v>
      </c>
      <c s="35" t="s">
        <v>5</v>
      </c>
      <c s="6" t="s">
        <v>12066</v>
      </c>
      <c s="36" t="s">
        <v>684</v>
      </c>
      <c s="37">
        <v>1</v>
      </c>
      <c s="36">
        <v>0</v>
      </c>
      <c s="36">
        <f>ROUND(G575*H575,6)</f>
      </c>
      <c r="L575" s="38">
        <v>0</v>
      </c>
      <c s="32">
        <f>ROUND(ROUND(L575,2)*ROUND(G575,3),2)</f>
      </c>
      <c s="36" t="s">
        <v>76</v>
      </c>
      <c>
        <f>(M575*21)/100</f>
      </c>
      <c t="s">
        <v>27</v>
      </c>
    </row>
    <row r="576" spans="1:5" ht="25.5">
      <c r="A576" s="35" t="s">
        <v>54</v>
      </c>
      <c r="E576" s="39" t="s">
        <v>12067</v>
      </c>
    </row>
    <row r="577" spans="1:5" ht="51">
      <c r="A577" s="35" t="s">
        <v>55</v>
      </c>
      <c r="E577" s="40" t="s">
        <v>11897</v>
      </c>
    </row>
    <row r="578" spans="1:5" ht="12.75">
      <c r="A578" t="s">
        <v>56</v>
      </c>
      <c r="E578" s="39" t="s">
        <v>5</v>
      </c>
    </row>
    <row r="579" spans="1:16" ht="12.75">
      <c r="A579" t="s">
        <v>49</v>
      </c>
      <c s="34" t="s">
        <v>2626</v>
      </c>
      <c s="34" t="s">
        <v>12065</v>
      </c>
      <c s="35" t="s">
        <v>4</v>
      </c>
      <c s="6" t="s">
        <v>12068</v>
      </c>
      <c s="36" t="s">
        <v>684</v>
      </c>
      <c s="37">
        <v>1</v>
      </c>
      <c s="36">
        <v>0</v>
      </c>
      <c s="36">
        <f>ROUND(G579*H579,6)</f>
      </c>
      <c r="L579" s="38">
        <v>0</v>
      </c>
      <c s="32">
        <f>ROUND(ROUND(L579,2)*ROUND(G579,3),2)</f>
      </c>
      <c s="36" t="s">
        <v>76</v>
      </c>
      <c>
        <f>(M579*21)/100</f>
      </c>
      <c t="s">
        <v>27</v>
      </c>
    </row>
    <row r="580" spans="1:5" ht="25.5">
      <c r="A580" s="35" t="s">
        <v>54</v>
      </c>
      <c r="E580" s="39" t="s">
        <v>12067</v>
      </c>
    </row>
    <row r="581" spans="1:5" ht="51">
      <c r="A581" s="35" t="s">
        <v>55</v>
      </c>
      <c r="E581" s="40" t="s">
        <v>11897</v>
      </c>
    </row>
    <row r="582" spans="1:5" ht="12.75">
      <c r="A582" t="s">
        <v>56</v>
      </c>
      <c r="E582" s="39" t="s">
        <v>5</v>
      </c>
    </row>
    <row r="583" spans="1:16" ht="12.75">
      <c r="A583" t="s">
        <v>49</v>
      </c>
      <c s="34" t="s">
        <v>2629</v>
      </c>
      <c s="34" t="s">
        <v>12069</v>
      </c>
      <c s="35" t="s">
        <v>5</v>
      </c>
      <c s="6" t="s">
        <v>12070</v>
      </c>
      <c s="36" t="s">
        <v>684</v>
      </c>
      <c s="37">
        <v>294</v>
      </c>
      <c s="36">
        <v>0</v>
      </c>
      <c s="36">
        <f>ROUND(G583*H583,6)</f>
      </c>
      <c r="L583" s="38">
        <v>0</v>
      </c>
      <c s="32">
        <f>ROUND(ROUND(L583,2)*ROUND(G583,3),2)</f>
      </c>
      <c s="36" t="s">
        <v>76</v>
      </c>
      <c>
        <f>(M583*21)/100</f>
      </c>
      <c t="s">
        <v>27</v>
      </c>
    </row>
    <row r="584" spans="1:5" ht="12.75">
      <c r="A584" s="35" t="s">
        <v>54</v>
      </c>
      <c r="E584" s="39" t="s">
        <v>5</v>
      </c>
    </row>
    <row r="585" spans="1:5" ht="51">
      <c r="A585" s="35" t="s">
        <v>55</v>
      </c>
      <c r="E585" s="40" t="s">
        <v>12071</v>
      </c>
    </row>
    <row r="586" spans="1:5" ht="12.75">
      <c r="A586" t="s">
        <v>56</v>
      </c>
      <c r="E586" s="39" t="s">
        <v>5</v>
      </c>
    </row>
    <row r="587" spans="1:16" ht="12.75">
      <c r="A587" t="s">
        <v>49</v>
      </c>
      <c s="34" t="s">
        <v>2631</v>
      </c>
      <c s="34" t="s">
        <v>12069</v>
      </c>
      <c s="35" t="s">
        <v>4</v>
      </c>
      <c s="6" t="s">
        <v>12072</v>
      </c>
      <c s="36" t="s">
        <v>684</v>
      </c>
      <c s="37">
        <v>294</v>
      </c>
      <c s="36">
        <v>0</v>
      </c>
      <c s="36">
        <f>ROUND(G587*H587,6)</f>
      </c>
      <c r="L587" s="38">
        <v>0</v>
      </c>
      <c s="32">
        <f>ROUND(ROUND(L587,2)*ROUND(G587,3),2)</f>
      </c>
      <c s="36" t="s">
        <v>76</v>
      </c>
      <c>
        <f>(M587*21)/100</f>
      </c>
      <c t="s">
        <v>27</v>
      </c>
    </row>
    <row r="588" spans="1:5" ht="12.75">
      <c r="A588" s="35" t="s">
        <v>54</v>
      </c>
      <c r="E588" s="39" t="s">
        <v>5</v>
      </c>
    </row>
    <row r="589" spans="1:5" ht="51">
      <c r="A589" s="35" t="s">
        <v>55</v>
      </c>
      <c r="E589" s="40" t="s">
        <v>12071</v>
      </c>
    </row>
    <row r="590" spans="1:5" ht="12.75">
      <c r="A590" t="s">
        <v>56</v>
      </c>
      <c r="E590" s="39" t="s">
        <v>5</v>
      </c>
    </row>
    <row r="591" spans="1:16" ht="12.75">
      <c r="A591" t="s">
        <v>49</v>
      </c>
      <c s="34" t="s">
        <v>2634</v>
      </c>
      <c s="34" t="s">
        <v>12073</v>
      </c>
      <c s="35" t="s">
        <v>5</v>
      </c>
      <c s="6" t="s">
        <v>12074</v>
      </c>
      <c s="36" t="s">
        <v>684</v>
      </c>
      <c s="37">
        <v>38</v>
      </c>
      <c s="36">
        <v>0</v>
      </c>
      <c s="36">
        <f>ROUND(G591*H591,6)</f>
      </c>
      <c r="L591" s="38">
        <v>0</v>
      </c>
      <c s="32">
        <f>ROUND(ROUND(L591,2)*ROUND(G591,3),2)</f>
      </c>
      <c s="36" t="s">
        <v>76</v>
      </c>
      <c>
        <f>(M591*21)/100</f>
      </c>
      <c t="s">
        <v>27</v>
      </c>
    </row>
    <row r="592" spans="1:5" ht="12.75">
      <c r="A592" s="35" t="s">
        <v>54</v>
      </c>
      <c r="E592" s="39" t="s">
        <v>5</v>
      </c>
    </row>
    <row r="593" spans="1:5" ht="51">
      <c r="A593" s="35" t="s">
        <v>55</v>
      </c>
      <c r="E593" s="40" t="s">
        <v>12075</v>
      </c>
    </row>
    <row r="594" spans="1:5" ht="12.75">
      <c r="A594" t="s">
        <v>56</v>
      </c>
      <c r="E594" s="39" t="s">
        <v>5</v>
      </c>
    </row>
    <row r="595" spans="1:16" ht="12.75">
      <c r="A595" t="s">
        <v>49</v>
      </c>
      <c s="34" t="s">
        <v>2636</v>
      </c>
      <c s="34" t="s">
        <v>12073</v>
      </c>
      <c s="35" t="s">
        <v>4</v>
      </c>
      <c s="6" t="s">
        <v>12076</v>
      </c>
      <c s="36" t="s">
        <v>684</v>
      </c>
      <c s="37">
        <v>38</v>
      </c>
      <c s="36">
        <v>0</v>
      </c>
      <c s="36">
        <f>ROUND(G595*H595,6)</f>
      </c>
      <c r="L595" s="38">
        <v>0</v>
      </c>
      <c s="32">
        <f>ROUND(ROUND(L595,2)*ROUND(G595,3),2)</f>
      </c>
      <c s="36" t="s">
        <v>76</v>
      </c>
      <c>
        <f>(M595*21)/100</f>
      </c>
      <c t="s">
        <v>27</v>
      </c>
    </row>
    <row r="596" spans="1:5" ht="12.75">
      <c r="A596" s="35" t="s">
        <v>54</v>
      </c>
      <c r="E596" s="39" t="s">
        <v>5</v>
      </c>
    </row>
    <row r="597" spans="1:5" ht="51">
      <c r="A597" s="35" t="s">
        <v>55</v>
      </c>
      <c r="E597" s="40" t="s">
        <v>12075</v>
      </c>
    </row>
    <row r="598" spans="1:5" ht="12.75">
      <c r="A598" t="s">
        <v>56</v>
      </c>
      <c r="E598" s="39" t="s">
        <v>5</v>
      </c>
    </row>
    <row r="599" spans="1:16" ht="12.75">
      <c r="A599" t="s">
        <v>49</v>
      </c>
      <c s="34" t="s">
        <v>2638</v>
      </c>
      <c s="34" t="s">
        <v>12077</v>
      </c>
      <c s="35" t="s">
        <v>5</v>
      </c>
      <c s="6" t="s">
        <v>12078</v>
      </c>
      <c s="36" t="s">
        <v>684</v>
      </c>
      <c s="37">
        <v>10</v>
      </c>
      <c s="36">
        <v>0</v>
      </c>
      <c s="36">
        <f>ROUND(G599*H599,6)</f>
      </c>
      <c r="L599" s="38">
        <v>0</v>
      </c>
      <c s="32">
        <f>ROUND(ROUND(L599,2)*ROUND(G599,3),2)</f>
      </c>
      <c s="36" t="s">
        <v>76</v>
      </c>
      <c>
        <f>(M599*21)/100</f>
      </c>
      <c t="s">
        <v>27</v>
      </c>
    </row>
    <row r="600" spans="1:5" ht="12.75">
      <c r="A600" s="35" t="s">
        <v>54</v>
      </c>
      <c r="E600" s="39" t="s">
        <v>5</v>
      </c>
    </row>
    <row r="601" spans="1:5" ht="51">
      <c r="A601" s="35" t="s">
        <v>55</v>
      </c>
      <c r="E601" s="40" t="s">
        <v>12079</v>
      </c>
    </row>
    <row r="602" spans="1:5" ht="12.75">
      <c r="A602" t="s">
        <v>56</v>
      </c>
      <c r="E602" s="39" t="s">
        <v>5</v>
      </c>
    </row>
    <row r="603" spans="1:16" ht="12.75">
      <c r="A603" t="s">
        <v>49</v>
      </c>
      <c s="34" t="s">
        <v>2641</v>
      </c>
      <c s="34" t="s">
        <v>12077</v>
      </c>
      <c s="35" t="s">
        <v>4</v>
      </c>
      <c s="6" t="s">
        <v>12080</v>
      </c>
      <c s="36" t="s">
        <v>684</v>
      </c>
      <c s="37">
        <v>10</v>
      </c>
      <c s="36">
        <v>0</v>
      </c>
      <c s="36">
        <f>ROUND(G603*H603,6)</f>
      </c>
      <c r="L603" s="38">
        <v>0</v>
      </c>
      <c s="32">
        <f>ROUND(ROUND(L603,2)*ROUND(G603,3),2)</f>
      </c>
      <c s="36" t="s">
        <v>76</v>
      </c>
      <c>
        <f>(M603*21)/100</f>
      </c>
      <c t="s">
        <v>27</v>
      </c>
    </row>
    <row r="604" spans="1:5" ht="12.75">
      <c r="A604" s="35" t="s">
        <v>54</v>
      </c>
      <c r="E604" s="39" t="s">
        <v>5</v>
      </c>
    </row>
    <row r="605" spans="1:5" ht="51">
      <c r="A605" s="35" t="s">
        <v>55</v>
      </c>
      <c r="E605" s="40" t="s">
        <v>12079</v>
      </c>
    </row>
    <row r="606" spans="1:5" ht="12.75">
      <c r="A606" t="s">
        <v>56</v>
      </c>
      <c r="E606" s="39" t="s">
        <v>5</v>
      </c>
    </row>
    <row r="607" spans="1:16" ht="12.75">
      <c r="A607" t="s">
        <v>49</v>
      </c>
      <c s="34" t="s">
        <v>2643</v>
      </c>
      <c s="34" t="s">
        <v>12081</v>
      </c>
      <c s="35" t="s">
        <v>5</v>
      </c>
      <c s="6" t="s">
        <v>12082</v>
      </c>
      <c s="36" t="s">
        <v>684</v>
      </c>
      <c s="37">
        <v>7</v>
      </c>
      <c s="36">
        <v>0</v>
      </c>
      <c s="36">
        <f>ROUND(G607*H607,6)</f>
      </c>
      <c r="L607" s="38">
        <v>0</v>
      </c>
      <c s="32">
        <f>ROUND(ROUND(L607,2)*ROUND(G607,3),2)</f>
      </c>
      <c s="36" t="s">
        <v>76</v>
      </c>
      <c>
        <f>(M607*21)/100</f>
      </c>
      <c t="s">
        <v>27</v>
      </c>
    </row>
    <row r="608" spans="1:5" ht="12.75">
      <c r="A608" s="35" t="s">
        <v>54</v>
      </c>
      <c r="E608" s="39" t="s">
        <v>5</v>
      </c>
    </row>
    <row r="609" spans="1:5" ht="51">
      <c r="A609" s="35" t="s">
        <v>55</v>
      </c>
      <c r="E609" s="40" t="s">
        <v>12083</v>
      </c>
    </row>
    <row r="610" spans="1:5" ht="12.75">
      <c r="A610" t="s">
        <v>56</v>
      </c>
      <c r="E610" s="39" t="s">
        <v>5</v>
      </c>
    </row>
    <row r="611" spans="1:16" ht="12.75">
      <c r="A611" t="s">
        <v>49</v>
      </c>
      <c s="34" t="s">
        <v>2646</v>
      </c>
      <c s="34" t="s">
        <v>12081</v>
      </c>
      <c s="35" t="s">
        <v>4</v>
      </c>
      <c s="6" t="s">
        <v>12084</v>
      </c>
      <c s="36" t="s">
        <v>684</v>
      </c>
      <c s="37">
        <v>7</v>
      </c>
      <c s="36">
        <v>0</v>
      </c>
      <c s="36">
        <f>ROUND(G611*H611,6)</f>
      </c>
      <c r="L611" s="38">
        <v>0</v>
      </c>
      <c s="32">
        <f>ROUND(ROUND(L611,2)*ROUND(G611,3),2)</f>
      </c>
      <c s="36" t="s">
        <v>76</v>
      </c>
      <c>
        <f>(M611*21)/100</f>
      </c>
      <c t="s">
        <v>27</v>
      </c>
    </row>
    <row r="612" spans="1:5" ht="12.75">
      <c r="A612" s="35" t="s">
        <v>54</v>
      </c>
      <c r="E612" s="39" t="s">
        <v>5</v>
      </c>
    </row>
    <row r="613" spans="1:5" ht="51">
      <c r="A613" s="35" t="s">
        <v>55</v>
      </c>
      <c r="E613" s="40" t="s">
        <v>12083</v>
      </c>
    </row>
    <row r="614" spans="1:5" ht="12.75">
      <c r="A614" t="s">
        <v>56</v>
      </c>
      <c r="E614" s="39" t="s">
        <v>5</v>
      </c>
    </row>
    <row r="615" spans="1:16" ht="12.75">
      <c r="A615" t="s">
        <v>49</v>
      </c>
      <c s="34" t="s">
        <v>2648</v>
      </c>
      <c s="34" t="s">
        <v>12085</v>
      </c>
      <c s="35" t="s">
        <v>5</v>
      </c>
      <c s="6" t="s">
        <v>12086</v>
      </c>
      <c s="36" t="s">
        <v>684</v>
      </c>
      <c s="37">
        <v>21</v>
      </c>
      <c s="36">
        <v>0</v>
      </c>
      <c s="36">
        <f>ROUND(G615*H615,6)</f>
      </c>
      <c r="L615" s="38">
        <v>0</v>
      </c>
      <c s="32">
        <f>ROUND(ROUND(L615,2)*ROUND(G615,3),2)</f>
      </c>
      <c s="36" t="s">
        <v>76</v>
      </c>
      <c>
        <f>(M615*21)/100</f>
      </c>
      <c t="s">
        <v>27</v>
      </c>
    </row>
    <row r="616" spans="1:5" ht="25.5">
      <c r="A616" s="35" t="s">
        <v>54</v>
      </c>
      <c r="E616" s="39" t="s">
        <v>12087</v>
      </c>
    </row>
    <row r="617" spans="1:5" ht="51">
      <c r="A617" s="35" t="s">
        <v>55</v>
      </c>
      <c r="E617" s="40" t="s">
        <v>11758</v>
      </c>
    </row>
    <row r="618" spans="1:5" ht="12.75">
      <c r="A618" t="s">
        <v>56</v>
      </c>
      <c r="E618" s="39" t="s">
        <v>5</v>
      </c>
    </row>
    <row r="619" spans="1:16" ht="12.75">
      <c r="A619" t="s">
        <v>49</v>
      </c>
      <c s="34" t="s">
        <v>2651</v>
      </c>
      <c s="34" t="s">
        <v>12088</v>
      </c>
      <c s="35" t="s">
        <v>4</v>
      </c>
      <c s="6" t="s">
        <v>12089</v>
      </c>
      <c s="36" t="s">
        <v>684</v>
      </c>
      <c s="37">
        <v>21</v>
      </c>
      <c s="36">
        <v>0</v>
      </c>
      <c s="36">
        <f>ROUND(G619*H619,6)</f>
      </c>
      <c r="L619" s="38">
        <v>0</v>
      </c>
      <c s="32">
        <f>ROUND(ROUND(L619,2)*ROUND(G619,3),2)</f>
      </c>
      <c s="36" t="s">
        <v>76</v>
      </c>
      <c>
        <f>(M619*21)/100</f>
      </c>
      <c t="s">
        <v>27</v>
      </c>
    </row>
    <row r="620" spans="1:5" ht="25.5">
      <c r="A620" s="35" t="s">
        <v>54</v>
      </c>
      <c r="E620" s="39" t="s">
        <v>12087</v>
      </c>
    </row>
    <row r="621" spans="1:5" ht="51">
      <c r="A621" s="35" t="s">
        <v>55</v>
      </c>
      <c r="E621" s="40" t="s">
        <v>11758</v>
      </c>
    </row>
    <row r="622" spans="1:5" ht="12.75">
      <c r="A622" t="s">
        <v>56</v>
      </c>
      <c r="E622" s="39" t="s">
        <v>5</v>
      </c>
    </row>
    <row r="623" spans="1:16" ht="25.5">
      <c r="A623" t="s">
        <v>49</v>
      </c>
      <c s="34" t="s">
        <v>2654</v>
      </c>
      <c s="34" t="s">
        <v>12090</v>
      </c>
      <c s="35" t="s">
        <v>5</v>
      </c>
      <c s="6" t="s">
        <v>12091</v>
      </c>
      <c s="36" t="s">
        <v>52</v>
      </c>
      <c s="37">
        <v>69</v>
      </c>
      <c s="36">
        <v>0</v>
      </c>
      <c s="36">
        <f>ROUND(G623*H623,6)</f>
      </c>
      <c r="L623" s="38">
        <v>0</v>
      </c>
      <c s="32">
        <f>ROUND(ROUND(L623,2)*ROUND(G623,3),2)</f>
      </c>
      <c s="36" t="s">
        <v>76</v>
      </c>
      <c>
        <f>(M623*21)/100</f>
      </c>
      <c t="s">
        <v>27</v>
      </c>
    </row>
    <row r="624" spans="1:5" ht="12.75">
      <c r="A624" s="35" t="s">
        <v>54</v>
      </c>
      <c r="E624" s="39" t="s">
        <v>5</v>
      </c>
    </row>
    <row r="625" spans="1:5" ht="51">
      <c r="A625" s="35" t="s">
        <v>55</v>
      </c>
      <c r="E625" s="40" t="s">
        <v>12092</v>
      </c>
    </row>
    <row r="626" spans="1:5" ht="12.75">
      <c r="A626" t="s">
        <v>56</v>
      </c>
      <c r="E626" s="39" t="s">
        <v>5</v>
      </c>
    </row>
    <row r="627" spans="1:16" ht="25.5">
      <c r="A627" t="s">
        <v>49</v>
      </c>
      <c s="34" t="s">
        <v>2656</v>
      </c>
      <c s="34" t="s">
        <v>12090</v>
      </c>
      <c s="35" t="s">
        <v>4</v>
      </c>
      <c s="6" t="s">
        <v>12093</v>
      </c>
      <c s="36" t="s">
        <v>52</v>
      </c>
      <c s="37">
        <v>69</v>
      </c>
      <c s="36">
        <v>0</v>
      </c>
      <c s="36">
        <f>ROUND(G627*H627,6)</f>
      </c>
      <c r="L627" s="38">
        <v>0</v>
      </c>
      <c s="32">
        <f>ROUND(ROUND(L627,2)*ROUND(G627,3),2)</f>
      </c>
      <c s="36" t="s">
        <v>76</v>
      </c>
      <c>
        <f>(M627*21)/100</f>
      </c>
      <c t="s">
        <v>27</v>
      </c>
    </row>
    <row r="628" spans="1:5" ht="12.75">
      <c r="A628" s="35" t="s">
        <v>54</v>
      </c>
      <c r="E628" s="39" t="s">
        <v>5</v>
      </c>
    </row>
    <row r="629" spans="1:5" ht="51">
      <c r="A629" s="35" t="s">
        <v>55</v>
      </c>
      <c r="E629" s="40" t="s">
        <v>12092</v>
      </c>
    </row>
    <row r="630" spans="1:5" ht="12.75">
      <c r="A630" t="s">
        <v>56</v>
      </c>
      <c r="E630" s="39" t="s">
        <v>5</v>
      </c>
    </row>
    <row r="631" spans="1:16" ht="25.5">
      <c r="A631" t="s">
        <v>49</v>
      </c>
      <c s="34" t="s">
        <v>2658</v>
      </c>
      <c s="34" t="s">
        <v>12094</v>
      </c>
      <c s="35" t="s">
        <v>5</v>
      </c>
      <c s="6" t="s">
        <v>12095</v>
      </c>
      <c s="36" t="s">
        <v>52</v>
      </c>
      <c s="37">
        <v>110</v>
      </c>
      <c s="36">
        <v>0</v>
      </c>
      <c s="36">
        <f>ROUND(G631*H631,6)</f>
      </c>
      <c r="L631" s="38">
        <v>0</v>
      </c>
      <c s="32">
        <f>ROUND(ROUND(L631,2)*ROUND(G631,3),2)</f>
      </c>
      <c s="36" t="s">
        <v>76</v>
      </c>
      <c>
        <f>(M631*21)/100</f>
      </c>
      <c t="s">
        <v>27</v>
      </c>
    </row>
    <row r="632" spans="1:5" ht="12.75">
      <c r="A632" s="35" t="s">
        <v>54</v>
      </c>
      <c r="E632" s="39" t="s">
        <v>5</v>
      </c>
    </row>
    <row r="633" spans="1:5" ht="51">
      <c r="A633" s="35" t="s">
        <v>55</v>
      </c>
      <c r="E633" s="40" t="s">
        <v>12096</v>
      </c>
    </row>
    <row r="634" spans="1:5" ht="12.75">
      <c r="A634" t="s">
        <v>56</v>
      </c>
      <c r="E634" s="39" t="s">
        <v>5</v>
      </c>
    </row>
    <row r="635" spans="1:16" ht="25.5">
      <c r="A635" t="s">
        <v>49</v>
      </c>
      <c s="34" t="s">
        <v>2660</v>
      </c>
      <c s="34" t="s">
        <v>12094</v>
      </c>
      <c s="35" t="s">
        <v>4</v>
      </c>
      <c s="6" t="s">
        <v>12097</v>
      </c>
      <c s="36" t="s">
        <v>52</v>
      </c>
      <c s="37">
        <v>110</v>
      </c>
      <c s="36">
        <v>0</v>
      </c>
      <c s="36">
        <f>ROUND(G635*H635,6)</f>
      </c>
      <c r="L635" s="38">
        <v>0</v>
      </c>
      <c s="32">
        <f>ROUND(ROUND(L635,2)*ROUND(G635,3),2)</f>
      </c>
      <c s="36" t="s">
        <v>76</v>
      </c>
      <c>
        <f>(M635*21)/100</f>
      </c>
      <c t="s">
        <v>27</v>
      </c>
    </row>
    <row r="636" spans="1:5" ht="12.75">
      <c r="A636" s="35" t="s">
        <v>54</v>
      </c>
      <c r="E636" s="39" t="s">
        <v>5</v>
      </c>
    </row>
    <row r="637" spans="1:5" ht="51">
      <c r="A637" s="35" t="s">
        <v>55</v>
      </c>
      <c r="E637" s="40" t="s">
        <v>12096</v>
      </c>
    </row>
    <row r="638" spans="1:5" ht="12.75">
      <c r="A638" t="s">
        <v>56</v>
      </c>
      <c r="E638" s="39" t="s">
        <v>5</v>
      </c>
    </row>
    <row r="639" spans="1:16" ht="25.5">
      <c r="A639" t="s">
        <v>49</v>
      </c>
      <c s="34" t="s">
        <v>2663</v>
      </c>
      <c s="34" t="s">
        <v>12098</v>
      </c>
      <c s="35" t="s">
        <v>5</v>
      </c>
      <c s="6" t="s">
        <v>12099</v>
      </c>
      <c s="36" t="s">
        <v>52</v>
      </c>
      <c s="37">
        <v>19</v>
      </c>
      <c s="36">
        <v>0</v>
      </c>
      <c s="36">
        <f>ROUND(G639*H639,6)</f>
      </c>
      <c r="L639" s="38">
        <v>0</v>
      </c>
      <c s="32">
        <f>ROUND(ROUND(L639,2)*ROUND(G639,3),2)</f>
      </c>
      <c s="36" t="s">
        <v>76</v>
      </c>
      <c>
        <f>(M639*21)/100</f>
      </c>
      <c t="s">
        <v>27</v>
      </c>
    </row>
    <row r="640" spans="1:5" ht="12.75">
      <c r="A640" s="35" t="s">
        <v>54</v>
      </c>
      <c r="E640" s="39" t="s">
        <v>5</v>
      </c>
    </row>
    <row r="641" spans="1:5" ht="51">
      <c r="A641" s="35" t="s">
        <v>55</v>
      </c>
      <c r="E641" s="40" t="s">
        <v>12100</v>
      </c>
    </row>
    <row r="642" spans="1:5" ht="12.75">
      <c r="A642" t="s">
        <v>56</v>
      </c>
      <c r="E642" s="39" t="s">
        <v>5</v>
      </c>
    </row>
    <row r="643" spans="1:16" ht="25.5">
      <c r="A643" t="s">
        <v>49</v>
      </c>
      <c s="34" t="s">
        <v>2667</v>
      </c>
      <c s="34" t="s">
        <v>12098</v>
      </c>
      <c s="35" t="s">
        <v>4</v>
      </c>
      <c s="6" t="s">
        <v>12101</v>
      </c>
      <c s="36" t="s">
        <v>52</v>
      </c>
      <c s="37">
        <v>19</v>
      </c>
      <c s="36">
        <v>0</v>
      </c>
      <c s="36">
        <f>ROUND(G643*H643,6)</f>
      </c>
      <c r="L643" s="38">
        <v>0</v>
      </c>
      <c s="32">
        <f>ROUND(ROUND(L643,2)*ROUND(G643,3),2)</f>
      </c>
      <c s="36" t="s">
        <v>76</v>
      </c>
      <c>
        <f>(M643*21)/100</f>
      </c>
      <c t="s">
        <v>27</v>
      </c>
    </row>
    <row r="644" spans="1:5" ht="12.75">
      <c r="A644" s="35" t="s">
        <v>54</v>
      </c>
      <c r="E644" s="39" t="s">
        <v>5</v>
      </c>
    </row>
    <row r="645" spans="1:5" ht="51">
      <c r="A645" s="35" t="s">
        <v>55</v>
      </c>
      <c r="E645" s="40" t="s">
        <v>12100</v>
      </c>
    </row>
    <row r="646" spans="1:5" ht="12.75">
      <c r="A646" t="s">
        <v>56</v>
      </c>
      <c r="E646" s="39" t="s">
        <v>5</v>
      </c>
    </row>
    <row r="647" spans="1:16" ht="25.5">
      <c r="A647" t="s">
        <v>49</v>
      </c>
      <c s="34" t="s">
        <v>2671</v>
      </c>
      <c s="34" t="s">
        <v>12102</v>
      </c>
      <c s="35" t="s">
        <v>5</v>
      </c>
      <c s="6" t="s">
        <v>12103</v>
      </c>
      <c s="36" t="s">
        <v>52</v>
      </c>
      <c s="37">
        <v>9</v>
      </c>
      <c s="36">
        <v>0</v>
      </c>
      <c s="36">
        <f>ROUND(G647*H647,6)</f>
      </c>
      <c r="L647" s="38">
        <v>0</v>
      </c>
      <c s="32">
        <f>ROUND(ROUND(L647,2)*ROUND(G647,3),2)</f>
      </c>
      <c s="36" t="s">
        <v>76</v>
      </c>
      <c>
        <f>(M647*21)/100</f>
      </c>
      <c t="s">
        <v>27</v>
      </c>
    </row>
    <row r="648" spans="1:5" ht="12.75">
      <c r="A648" s="35" t="s">
        <v>54</v>
      </c>
      <c r="E648" s="39" t="s">
        <v>5</v>
      </c>
    </row>
    <row r="649" spans="1:5" ht="51">
      <c r="A649" s="35" t="s">
        <v>55</v>
      </c>
      <c r="E649" s="40" t="s">
        <v>12104</v>
      </c>
    </row>
    <row r="650" spans="1:5" ht="12.75">
      <c r="A650" t="s">
        <v>56</v>
      </c>
      <c r="E650" s="39" t="s">
        <v>5</v>
      </c>
    </row>
    <row r="651" spans="1:16" ht="25.5">
      <c r="A651" t="s">
        <v>49</v>
      </c>
      <c s="34" t="s">
        <v>2675</v>
      </c>
      <c s="34" t="s">
        <v>12102</v>
      </c>
      <c s="35" t="s">
        <v>4</v>
      </c>
      <c s="6" t="s">
        <v>12105</v>
      </c>
      <c s="36" t="s">
        <v>52</v>
      </c>
      <c s="37">
        <v>9</v>
      </c>
      <c s="36">
        <v>0</v>
      </c>
      <c s="36">
        <f>ROUND(G651*H651,6)</f>
      </c>
      <c r="L651" s="38">
        <v>0</v>
      </c>
      <c s="32">
        <f>ROUND(ROUND(L651,2)*ROUND(G651,3),2)</f>
      </c>
      <c s="36" t="s">
        <v>76</v>
      </c>
      <c>
        <f>(M651*21)/100</f>
      </c>
      <c t="s">
        <v>27</v>
      </c>
    </row>
    <row r="652" spans="1:5" ht="12.75">
      <c r="A652" s="35" t="s">
        <v>54</v>
      </c>
      <c r="E652" s="39" t="s">
        <v>5</v>
      </c>
    </row>
    <row r="653" spans="1:5" ht="51">
      <c r="A653" s="35" t="s">
        <v>55</v>
      </c>
      <c r="E653" s="40" t="s">
        <v>12104</v>
      </c>
    </row>
    <row r="654" spans="1:5" ht="12.75">
      <c r="A654" t="s">
        <v>56</v>
      </c>
      <c r="E654" s="39" t="s">
        <v>5</v>
      </c>
    </row>
    <row r="655" spans="1:16" ht="25.5">
      <c r="A655" t="s">
        <v>49</v>
      </c>
      <c s="34" t="s">
        <v>2679</v>
      </c>
      <c s="34" t="s">
        <v>12106</v>
      </c>
      <c s="35" t="s">
        <v>5</v>
      </c>
      <c s="6" t="s">
        <v>12107</v>
      </c>
      <c s="36" t="s">
        <v>52</v>
      </c>
      <c s="37">
        <v>1</v>
      </c>
      <c s="36">
        <v>0</v>
      </c>
      <c s="36">
        <f>ROUND(G655*H655,6)</f>
      </c>
      <c r="L655" s="38">
        <v>0</v>
      </c>
      <c s="32">
        <f>ROUND(ROUND(L655,2)*ROUND(G655,3),2)</f>
      </c>
      <c s="36" t="s">
        <v>76</v>
      </c>
      <c>
        <f>(M655*21)/100</f>
      </c>
      <c t="s">
        <v>27</v>
      </c>
    </row>
    <row r="656" spans="1:5" ht="12.75">
      <c r="A656" s="35" t="s">
        <v>54</v>
      </c>
      <c r="E656" s="39" t="s">
        <v>5</v>
      </c>
    </row>
    <row r="657" spans="1:5" ht="51">
      <c r="A657" s="35" t="s">
        <v>55</v>
      </c>
      <c r="E657" s="40" t="s">
        <v>12108</v>
      </c>
    </row>
    <row r="658" spans="1:5" ht="12.75">
      <c r="A658" t="s">
        <v>56</v>
      </c>
      <c r="E658" s="39" t="s">
        <v>5</v>
      </c>
    </row>
    <row r="659" spans="1:16" ht="25.5">
      <c r="A659" t="s">
        <v>49</v>
      </c>
      <c s="34" t="s">
        <v>2681</v>
      </c>
      <c s="34" t="s">
        <v>12106</v>
      </c>
      <c s="35" t="s">
        <v>4</v>
      </c>
      <c s="6" t="s">
        <v>12109</v>
      </c>
      <c s="36" t="s">
        <v>52</v>
      </c>
      <c s="37">
        <v>1</v>
      </c>
      <c s="36">
        <v>0</v>
      </c>
      <c s="36">
        <f>ROUND(G659*H659,6)</f>
      </c>
      <c r="L659" s="38">
        <v>0</v>
      </c>
      <c s="32">
        <f>ROUND(ROUND(L659,2)*ROUND(G659,3),2)</f>
      </c>
      <c s="36" t="s">
        <v>76</v>
      </c>
      <c>
        <f>(M659*21)/100</f>
      </c>
      <c t="s">
        <v>27</v>
      </c>
    </row>
    <row r="660" spans="1:5" ht="12.75">
      <c r="A660" s="35" t="s">
        <v>54</v>
      </c>
      <c r="E660" s="39" t="s">
        <v>5</v>
      </c>
    </row>
    <row r="661" spans="1:5" ht="51">
      <c r="A661" s="35" t="s">
        <v>55</v>
      </c>
      <c r="E661" s="40" t="s">
        <v>12108</v>
      </c>
    </row>
    <row r="662" spans="1:5" ht="12.75">
      <c r="A662" t="s">
        <v>56</v>
      </c>
      <c r="E662" s="39" t="s">
        <v>5</v>
      </c>
    </row>
    <row r="663" spans="1:16" ht="25.5">
      <c r="A663" t="s">
        <v>49</v>
      </c>
      <c s="34" t="s">
        <v>2683</v>
      </c>
      <c s="34" t="s">
        <v>12110</v>
      </c>
      <c s="35" t="s">
        <v>5</v>
      </c>
      <c s="6" t="s">
        <v>12111</v>
      </c>
      <c s="36" t="s">
        <v>684</v>
      </c>
      <c s="37">
        <v>1</v>
      </c>
      <c s="36">
        <v>0</v>
      </c>
      <c s="36">
        <f>ROUND(G663*H663,6)</f>
      </c>
      <c r="L663" s="38">
        <v>0</v>
      </c>
      <c s="32">
        <f>ROUND(ROUND(L663,2)*ROUND(G663,3),2)</f>
      </c>
      <c s="36" t="s">
        <v>76</v>
      </c>
      <c>
        <f>(M663*21)/100</f>
      </c>
      <c t="s">
        <v>27</v>
      </c>
    </row>
    <row r="664" spans="1:5" ht="12.75">
      <c r="A664" s="35" t="s">
        <v>54</v>
      </c>
      <c r="E664" s="39" t="s">
        <v>5</v>
      </c>
    </row>
    <row r="665" spans="1:5" ht="51">
      <c r="A665" s="35" t="s">
        <v>55</v>
      </c>
      <c r="E665" s="40" t="s">
        <v>11897</v>
      </c>
    </row>
    <row r="666" spans="1:5" ht="12.75">
      <c r="A666" t="s">
        <v>56</v>
      </c>
      <c r="E666" s="39" t="s">
        <v>5</v>
      </c>
    </row>
    <row r="667" spans="1:16" ht="25.5">
      <c r="A667" t="s">
        <v>49</v>
      </c>
      <c s="34" t="s">
        <v>2687</v>
      </c>
      <c s="34" t="s">
        <v>12110</v>
      </c>
      <c s="35" t="s">
        <v>4</v>
      </c>
      <c s="6" t="s">
        <v>12112</v>
      </c>
      <c s="36" t="s">
        <v>684</v>
      </c>
      <c s="37">
        <v>1</v>
      </c>
      <c s="36">
        <v>0</v>
      </c>
      <c s="36">
        <f>ROUND(G667*H667,6)</f>
      </c>
      <c r="L667" s="38">
        <v>0</v>
      </c>
      <c s="32">
        <f>ROUND(ROUND(L667,2)*ROUND(G667,3),2)</f>
      </c>
      <c s="36" t="s">
        <v>76</v>
      </c>
      <c>
        <f>(M667*21)/100</f>
      </c>
      <c t="s">
        <v>27</v>
      </c>
    </row>
    <row r="668" spans="1:5" ht="12.75">
      <c r="A668" s="35" t="s">
        <v>54</v>
      </c>
      <c r="E668" s="39" t="s">
        <v>5</v>
      </c>
    </row>
    <row r="669" spans="1:5" ht="51">
      <c r="A669" s="35" t="s">
        <v>55</v>
      </c>
      <c r="E669" s="40" t="s">
        <v>11897</v>
      </c>
    </row>
    <row r="670" spans="1:5" ht="12.75">
      <c r="A670" t="s">
        <v>56</v>
      </c>
      <c r="E670" s="39" t="s">
        <v>5</v>
      </c>
    </row>
    <row r="671" spans="1:16" ht="12.75">
      <c r="A671" t="s">
        <v>49</v>
      </c>
      <c s="34" t="s">
        <v>2758</v>
      </c>
      <c s="34" t="s">
        <v>12113</v>
      </c>
      <c s="35" t="s">
        <v>5</v>
      </c>
      <c s="6" t="s">
        <v>12114</v>
      </c>
      <c s="36" t="s">
        <v>684</v>
      </c>
      <c s="37">
        <v>1</v>
      </c>
      <c s="36">
        <v>0</v>
      </c>
      <c s="36">
        <f>ROUND(G671*H671,6)</f>
      </c>
      <c r="L671" s="38">
        <v>0</v>
      </c>
      <c s="32">
        <f>ROUND(ROUND(L671,2)*ROUND(G671,3),2)</f>
      </c>
      <c s="36" t="s">
        <v>76</v>
      </c>
      <c>
        <f>(M671*21)/100</f>
      </c>
      <c t="s">
        <v>27</v>
      </c>
    </row>
    <row r="672" spans="1:5" ht="12.75">
      <c r="A672" s="35" t="s">
        <v>54</v>
      </c>
      <c r="E672" s="39" t="s">
        <v>5</v>
      </c>
    </row>
    <row r="673" spans="1:5" ht="51">
      <c r="A673" s="35" t="s">
        <v>55</v>
      </c>
      <c r="E673" s="40" t="s">
        <v>12115</v>
      </c>
    </row>
    <row r="674" spans="1:5" ht="12.75">
      <c r="A674" t="s">
        <v>56</v>
      </c>
      <c r="E674" s="39" t="s">
        <v>5</v>
      </c>
    </row>
    <row r="675" spans="1:16" ht="12.75">
      <c r="A675" t="s">
        <v>49</v>
      </c>
      <c s="34" t="s">
        <v>2759</v>
      </c>
      <c s="34" t="s">
        <v>12113</v>
      </c>
      <c s="35" t="s">
        <v>4</v>
      </c>
      <c s="6" t="s">
        <v>12116</v>
      </c>
      <c s="36" t="s">
        <v>684</v>
      </c>
      <c s="37">
        <v>1</v>
      </c>
      <c s="36">
        <v>0</v>
      </c>
      <c s="36">
        <f>ROUND(G675*H675,6)</f>
      </c>
      <c r="L675" s="38">
        <v>0</v>
      </c>
      <c s="32">
        <f>ROUND(ROUND(L675,2)*ROUND(G675,3),2)</f>
      </c>
      <c s="36" t="s">
        <v>76</v>
      </c>
      <c>
        <f>(M675*21)/100</f>
      </c>
      <c t="s">
        <v>27</v>
      </c>
    </row>
    <row r="676" spans="1:5" ht="12.75">
      <c r="A676" s="35" t="s">
        <v>54</v>
      </c>
      <c r="E676" s="39" t="s">
        <v>5</v>
      </c>
    </row>
    <row r="677" spans="1:5" ht="51">
      <c r="A677" s="35" t="s">
        <v>55</v>
      </c>
      <c r="E677" s="40" t="s">
        <v>12115</v>
      </c>
    </row>
    <row r="678" spans="1:5" ht="12.75">
      <c r="A678" t="s">
        <v>56</v>
      </c>
      <c r="E678" s="39" t="s">
        <v>5</v>
      </c>
    </row>
    <row r="679" spans="1:16" ht="12.75">
      <c r="A679" t="s">
        <v>49</v>
      </c>
      <c s="34" t="s">
        <v>2760</v>
      </c>
      <c s="34" t="s">
        <v>12117</v>
      </c>
      <c s="35" t="s">
        <v>5</v>
      </c>
      <c s="6" t="s">
        <v>12118</v>
      </c>
      <c s="36" t="s">
        <v>684</v>
      </c>
      <c s="37">
        <v>6</v>
      </c>
      <c s="36">
        <v>0</v>
      </c>
      <c s="36">
        <f>ROUND(G679*H679,6)</f>
      </c>
      <c r="L679" s="38">
        <v>0</v>
      </c>
      <c s="32">
        <f>ROUND(ROUND(L679,2)*ROUND(G679,3),2)</f>
      </c>
      <c s="36" t="s">
        <v>76</v>
      </c>
      <c>
        <f>(M679*21)/100</f>
      </c>
      <c t="s">
        <v>27</v>
      </c>
    </row>
    <row r="680" spans="1:5" ht="12.75">
      <c r="A680" s="35" t="s">
        <v>54</v>
      </c>
      <c r="E680" s="39" t="s">
        <v>5</v>
      </c>
    </row>
    <row r="681" spans="1:5" ht="51">
      <c r="A681" s="35" t="s">
        <v>55</v>
      </c>
      <c r="E681" s="40" t="s">
        <v>12119</v>
      </c>
    </row>
    <row r="682" spans="1:5" ht="12.75">
      <c r="A682" t="s">
        <v>56</v>
      </c>
      <c r="E682" s="39" t="s">
        <v>5</v>
      </c>
    </row>
    <row r="683" spans="1:16" ht="12.75">
      <c r="A683" t="s">
        <v>49</v>
      </c>
      <c s="34" t="s">
        <v>2761</v>
      </c>
      <c s="34" t="s">
        <v>12117</v>
      </c>
      <c s="35" t="s">
        <v>4</v>
      </c>
      <c s="6" t="s">
        <v>12120</v>
      </c>
      <c s="36" t="s">
        <v>684</v>
      </c>
      <c s="37">
        <v>6</v>
      </c>
      <c s="36">
        <v>0</v>
      </c>
      <c s="36">
        <f>ROUND(G683*H683,6)</f>
      </c>
      <c r="L683" s="38">
        <v>0</v>
      </c>
      <c s="32">
        <f>ROUND(ROUND(L683,2)*ROUND(G683,3),2)</f>
      </c>
      <c s="36" t="s">
        <v>76</v>
      </c>
      <c>
        <f>(M683*21)/100</f>
      </c>
      <c t="s">
        <v>27</v>
      </c>
    </row>
    <row r="684" spans="1:5" ht="12.75">
      <c r="A684" s="35" t="s">
        <v>54</v>
      </c>
      <c r="E684" s="39" t="s">
        <v>5</v>
      </c>
    </row>
    <row r="685" spans="1:5" ht="51">
      <c r="A685" s="35" t="s">
        <v>55</v>
      </c>
      <c r="E685" s="40" t="s">
        <v>12119</v>
      </c>
    </row>
    <row r="686" spans="1:5" ht="12.75">
      <c r="A686" t="s">
        <v>56</v>
      </c>
      <c r="E686" s="39" t="s">
        <v>5</v>
      </c>
    </row>
    <row r="687" spans="1:16" ht="12.75">
      <c r="A687" t="s">
        <v>49</v>
      </c>
      <c s="34" t="s">
        <v>2762</v>
      </c>
      <c s="34" t="s">
        <v>12121</v>
      </c>
      <c s="35" t="s">
        <v>5</v>
      </c>
      <c s="6" t="s">
        <v>12122</v>
      </c>
      <c s="36" t="s">
        <v>52</v>
      </c>
      <c s="37">
        <v>2478</v>
      </c>
      <c s="36">
        <v>0</v>
      </c>
      <c s="36">
        <f>ROUND(G687*H687,6)</f>
      </c>
      <c r="L687" s="38">
        <v>0</v>
      </c>
      <c s="32">
        <f>ROUND(ROUND(L687,2)*ROUND(G687,3),2)</f>
      </c>
      <c s="36" t="s">
        <v>76</v>
      </c>
      <c>
        <f>(M687*21)/100</f>
      </c>
      <c t="s">
        <v>27</v>
      </c>
    </row>
    <row r="688" spans="1:5" ht="12.75">
      <c r="A688" s="35" t="s">
        <v>54</v>
      </c>
      <c r="E688" s="39" t="s">
        <v>5</v>
      </c>
    </row>
    <row r="689" spans="1:5" ht="51">
      <c r="A689" s="35" t="s">
        <v>55</v>
      </c>
      <c r="E689" s="40" t="s">
        <v>11915</v>
      </c>
    </row>
    <row r="690" spans="1:5" ht="12.75">
      <c r="A690" t="s">
        <v>56</v>
      </c>
      <c r="E690" s="39" t="s">
        <v>5</v>
      </c>
    </row>
    <row r="691" spans="1:16" ht="12.75">
      <c r="A691" t="s">
        <v>49</v>
      </c>
      <c s="34" t="s">
        <v>2763</v>
      </c>
      <c s="34" t="s">
        <v>12121</v>
      </c>
      <c s="35" t="s">
        <v>4</v>
      </c>
      <c s="6" t="s">
        <v>12123</v>
      </c>
      <c s="36" t="s">
        <v>52</v>
      </c>
      <c s="37">
        <v>2478</v>
      </c>
      <c s="36">
        <v>0</v>
      </c>
      <c s="36">
        <f>ROUND(G691*H691,6)</f>
      </c>
      <c r="L691" s="38">
        <v>0</v>
      </c>
      <c s="32">
        <f>ROUND(ROUND(L691,2)*ROUND(G691,3),2)</f>
      </c>
      <c s="36" t="s">
        <v>76</v>
      </c>
      <c>
        <f>(M691*21)/100</f>
      </c>
      <c t="s">
        <v>27</v>
      </c>
    </row>
    <row r="692" spans="1:5" ht="12.75">
      <c r="A692" s="35" t="s">
        <v>54</v>
      </c>
      <c r="E692" s="39" t="s">
        <v>5</v>
      </c>
    </row>
    <row r="693" spans="1:5" ht="51">
      <c r="A693" s="35" t="s">
        <v>55</v>
      </c>
      <c r="E693" s="40" t="s">
        <v>11915</v>
      </c>
    </row>
    <row r="694" spans="1:5" ht="12.75">
      <c r="A694" t="s">
        <v>56</v>
      </c>
      <c r="E694" s="39" t="s">
        <v>5</v>
      </c>
    </row>
    <row r="695" spans="1:16" ht="12.75">
      <c r="A695" t="s">
        <v>49</v>
      </c>
      <c s="34" t="s">
        <v>2764</v>
      </c>
      <c s="34" t="s">
        <v>12124</v>
      </c>
      <c s="35" t="s">
        <v>5</v>
      </c>
      <c s="6" t="s">
        <v>12125</v>
      </c>
      <c s="36" t="s">
        <v>684</v>
      </c>
      <c s="37">
        <v>1</v>
      </c>
      <c s="36">
        <v>0</v>
      </c>
      <c s="36">
        <f>ROUND(G695*H695,6)</f>
      </c>
      <c r="L695" s="38">
        <v>0</v>
      </c>
      <c s="32">
        <f>ROUND(ROUND(L695,2)*ROUND(G695,3),2)</f>
      </c>
      <c s="36" t="s">
        <v>76</v>
      </c>
      <c>
        <f>(M695*21)/100</f>
      </c>
      <c t="s">
        <v>27</v>
      </c>
    </row>
    <row r="696" spans="1:5" ht="12.75">
      <c r="A696" s="35" t="s">
        <v>54</v>
      </c>
      <c r="E696" s="39" t="s">
        <v>5</v>
      </c>
    </row>
    <row r="697" spans="1:5" ht="51">
      <c r="A697" s="35" t="s">
        <v>55</v>
      </c>
      <c r="E697" s="40" t="s">
        <v>11810</v>
      </c>
    </row>
    <row r="698" spans="1:5" ht="12.75">
      <c r="A698" t="s">
        <v>56</v>
      </c>
      <c r="E698" s="39" t="s">
        <v>5</v>
      </c>
    </row>
    <row r="699" spans="1:16" ht="12.75">
      <c r="A699" t="s">
        <v>49</v>
      </c>
      <c s="34" t="s">
        <v>2765</v>
      </c>
      <c s="34" t="s">
        <v>12124</v>
      </c>
      <c s="35" t="s">
        <v>4</v>
      </c>
      <c s="6" t="s">
        <v>12126</v>
      </c>
      <c s="36" t="s">
        <v>684</v>
      </c>
      <c s="37">
        <v>1</v>
      </c>
      <c s="36">
        <v>0</v>
      </c>
      <c s="36">
        <f>ROUND(G699*H699,6)</f>
      </c>
      <c r="L699" s="38">
        <v>0</v>
      </c>
      <c s="32">
        <f>ROUND(ROUND(L699,2)*ROUND(G699,3),2)</f>
      </c>
      <c s="36" t="s">
        <v>76</v>
      </c>
      <c>
        <f>(M699*21)/100</f>
      </c>
      <c t="s">
        <v>27</v>
      </c>
    </row>
    <row r="700" spans="1:5" ht="12.75">
      <c r="A700" s="35" t="s">
        <v>54</v>
      </c>
      <c r="E700" s="39" t="s">
        <v>5</v>
      </c>
    </row>
    <row r="701" spans="1:5" ht="51">
      <c r="A701" s="35" t="s">
        <v>55</v>
      </c>
      <c r="E701" s="40" t="s">
        <v>11810</v>
      </c>
    </row>
    <row r="702" spans="1:5" ht="12.75">
      <c r="A702" t="s">
        <v>56</v>
      </c>
      <c r="E702" s="39" t="s">
        <v>5</v>
      </c>
    </row>
    <row r="703" spans="1:13" ht="12.75">
      <c r="A703" t="s">
        <v>46</v>
      </c>
      <c r="C703" s="31" t="s">
        <v>12127</v>
      </c>
      <c r="E703" s="33" t="s">
        <v>12128</v>
      </c>
      <c r="J703" s="32">
        <f>0</f>
      </c>
      <c s="32">
        <f>0</f>
      </c>
      <c s="32">
        <f>0+L704+L708+L712+L716+L720+L724+L728</f>
      </c>
      <c s="32">
        <f>0+M704+M708+M712+M716+M720+M724+M728</f>
      </c>
    </row>
    <row r="704" spans="1:16" ht="12.75">
      <c r="A704" t="s">
        <v>49</v>
      </c>
      <c s="34" t="s">
        <v>3744</v>
      </c>
      <c s="34" t="s">
        <v>12129</v>
      </c>
      <c s="35" t="s">
        <v>5</v>
      </c>
      <c s="6" t="s">
        <v>12130</v>
      </c>
      <c s="36" t="s">
        <v>684</v>
      </c>
      <c s="37">
        <v>2</v>
      </c>
      <c s="36">
        <v>0</v>
      </c>
      <c s="36">
        <f>ROUND(G704*H704,6)</f>
      </c>
      <c r="L704" s="38">
        <v>0</v>
      </c>
      <c s="32">
        <f>ROUND(ROUND(L704,2)*ROUND(G704,3),2)</f>
      </c>
      <c s="36" t="s">
        <v>53</v>
      </c>
      <c>
        <f>(M704*21)/100</f>
      </c>
      <c t="s">
        <v>27</v>
      </c>
    </row>
    <row r="705" spans="1:5" ht="25.5">
      <c r="A705" s="35" t="s">
        <v>54</v>
      </c>
      <c r="E705" s="39" t="s">
        <v>12131</v>
      </c>
    </row>
    <row r="706" spans="1:5" ht="51">
      <c r="A706" s="35" t="s">
        <v>55</v>
      </c>
      <c r="E706" s="40" t="s">
        <v>12044</v>
      </c>
    </row>
    <row r="707" spans="1:5" ht="12.75">
      <c r="A707" t="s">
        <v>56</v>
      </c>
      <c r="E707" s="39" t="s">
        <v>5</v>
      </c>
    </row>
    <row r="708" spans="1:16" ht="12.75">
      <c r="A708" t="s">
        <v>49</v>
      </c>
      <c s="34" t="s">
        <v>3749</v>
      </c>
      <c s="34" t="s">
        <v>12132</v>
      </c>
      <c s="35" t="s">
        <v>5</v>
      </c>
      <c s="6" t="s">
        <v>12133</v>
      </c>
      <c s="36" t="s">
        <v>684</v>
      </c>
      <c s="37">
        <v>1</v>
      </c>
      <c s="36">
        <v>0</v>
      </c>
      <c s="36">
        <f>ROUND(G708*H708,6)</f>
      </c>
      <c r="L708" s="38">
        <v>0</v>
      </c>
      <c s="32">
        <f>ROUND(ROUND(L708,2)*ROUND(G708,3),2)</f>
      </c>
      <c s="36" t="s">
        <v>76</v>
      </c>
      <c>
        <f>(M708*21)/100</f>
      </c>
      <c t="s">
        <v>27</v>
      </c>
    </row>
    <row r="709" spans="1:5" ht="51">
      <c r="A709" s="35" t="s">
        <v>54</v>
      </c>
      <c r="E709" s="39" t="s">
        <v>12134</v>
      </c>
    </row>
    <row r="710" spans="1:5" ht="51">
      <c r="A710" s="35" t="s">
        <v>55</v>
      </c>
      <c r="E710" s="40" t="s">
        <v>12115</v>
      </c>
    </row>
    <row r="711" spans="1:5" ht="12.75">
      <c r="A711" t="s">
        <v>56</v>
      </c>
      <c r="E711" s="39" t="s">
        <v>5</v>
      </c>
    </row>
    <row r="712" spans="1:16" ht="12.75">
      <c r="A712" t="s">
        <v>49</v>
      </c>
      <c s="34" t="s">
        <v>3754</v>
      </c>
      <c s="34" t="s">
        <v>12132</v>
      </c>
      <c s="35" t="s">
        <v>4</v>
      </c>
      <c s="6" t="s">
        <v>12135</v>
      </c>
      <c s="36" t="s">
        <v>684</v>
      </c>
      <c s="37">
        <v>1</v>
      </c>
      <c s="36">
        <v>0</v>
      </c>
      <c s="36">
        <f>ROUND(G712*H712,6)</f>
      </c>
      <c r="L712" s="38">
        <v>0</v>
      </c>
      <c s="32">
        <f>ROUND(ROUND(L712,2)*ROUND(G712,3),2)</f>
      </c>
      <c s="36" t="s">
        <v>76</v>
      </c>
      <c>
        <f>(M712*21)/100</f>
      </c>
      <c t="s">
        <v>27</v>
      </c>
    </row>
    <row r="713" spans="1:5" ht="51">
      <c r="A713" s="35" t="s">
        <v>54</v>
      </c>
      <c r="E713" s="39" t="s">
        <v>12134</v>
      </c>
    </row>
    <row r="714" spans="1:5" ht="51">
      <c r="A714" s="35" t="s">
        <v>55</v>
      </c>
      <c r="E714" s="40" t="s">
        <v>12115</v>
      </c>
    </row>
    <row r="715" spans="1:5" ht="12.75">
      <c r="A715" t="s">
        <v>56</v>
      </c>
      <c r="E715" s="39" t="s">
        <v>5</v>
      </c>
    </row>
    <row r="716" spans="1:16" ht="12.75">
      <c r="A716" t="s">
        <v>49</v>
      </c>
      <c s="34" t="s">
        <v>3759</v>
      </c>
      <c s="34" t="s">
        <v>12136</v>
      </c>
      <c s="35" t="s">
        <v>5</v>
      </c>
      <c s="6" t="s">
        <v>12137</v>
      </c>
      <c s="36" t="s">
        <v>684</v>
      </c>
      <c s="37">
        <v>1</v>
      </c>
      <c s="36">
        <v>0</v>
      </c>
      <c s="36">
        <f>ROUND(G716*H716,6)</f>
      </c>
      <c r="L716" s="38">
        <v>0</v>
      </c>
      <c s="32">
        <f>ROUND(ROUND(L716,2)*ROUND(G716,3),2)</f>
      </c>
      <c s="36" t="s">
        <v>76</v>
      </c>
      <c>
        <f>(M716*21)/100</f>
      </c>
      <c t="s">
        <v>27</v>
      </c>
    </row>
    <row r="717" spans="1:5" ht="12.75">
      <c r="A717" s="35" t="s">
        <v>54</v>
      </c>
      <c r="E717" s="39" t="s">
        <v>12138</v>
      </c>
    </row>
    <row r="718" spans="1:5" ht="51">
      <c r="A718" s="35" t="s">
        <v>55</v>
      </c>
      <c r="E718" s="40" t="s">
        <v>11897</v>
      </c>
    </row>
    <row r="719" spans="1:5" ht="12.75">
      <c r="A719" t="s">
        <v>56</v>
      </c>
      <c r="E719" s="39" t="s">
        <v>5</v>
      </c>
    </row>
    <row r="720" spans="1:16" ht="12.75">
      <c r="A720" t="s">
        <v>49</v>
      </c>
      <c s="34" t="s">
        <v>3764</v>
      </c>
      <c s="34" t="s">
        <v>12136</v>
      </c>
      <c s="35" t="s">
        <v>4</v>
      </c>
      <c s="6" t="s">
        <v>12139</v>
      </c>
      <c s="36" t="s">
        <v>684</v>
      </c>
      <c s="37">
        <v>1</v>
      </c>
      <c s="36">
        <v>0</v>
      </c>
      <c s="36">
        <f>ROUND(G720*H720,6)</f>
      </c>
      <c r="L720" s="38">
        <v>0</v>
      </c>
      <c s="32">
        <f>ROUND(ROUND(L720,2)*ROUND(G720,3),2)</f>
      </c>
      <c s="36" t="s">
        <v>76</v>
      </c>
      <c>
        <f>(M720*21)/100</f>
      </c>
      <c t="s">
        <v>27</v>
      </c>
    </row>
    <row r="721" spans="1:5" ht="12.75">
      <c r="A721" s="35" t="s">
        <v>54</v>
      </c>
      <c r="E721" s="39" t="s">
        <v>12138</v>
      </c>
    </row>
    <row r="722" spans="1:5" ht="51">
      <c r="A722" s="35" t="s">
        <v>55</v>
      </c>
      <c r="E722" s="40" t="s">
        <v>11897</v>
      </c>
    </row>
    <row r="723" spans="1:5" ht="12.75">
      <c r="A723" t="s">
        <v>56</v>
      </c>
      <c r="E723" s="39" t="s">
        <v>5</v>
      </c>
    </row>
    <row r="724" spans="1:16" ht="12.75">
      <c r="A724" t="s">
        <v>49</v>
      </c>
      <c s="34" t="s">
        <v>3769</v>
      </c>
      <c s="34" t="s">
        <v>12140</v>
      </c>
      <c s="35" t="s">
        <v>5</v>
      </c>
      <c s="6" t="s">
        <v>12137</v>
      </c>
      <c s="36" t="s">
        <v>684</v>
      </c>
      <c s="37">
        <v>1</v>
      </c>
      <c s="36">
        <v>0</v>
      </c>
      <c s="36">
        <f>ROUND(G724*H724,6)</f>
      </c>
      <c r="L724" s="38">
        <v>0</v>
      </c>
      <c s="32">
        <f>ROUND(ROUND(L724,2)*ROUND(G724,3),2)</f>
      </c>
      <c s="36" t="s">
        <v>76</v>
      </c>
      <c>
        <f>(M724*21)/100</f>
      </c>
      <c t="s">
        <v>27</v>
      </c>
    </row>
    <row r="725" spans="1:5" ht="12.75">
      <c r="A725" s="35" t="s">
        <v>54</v>
      </c>
      <c r="E725" s="39" t="s">
        <v>12141</v>
      </c>
    </row>
    <row r="726" spans="1:5" ht="51">
      <c r="A726" s="35" t="s">
        <v>55</v>
      </c>
      <c r="E726" s="40" t="s">
        <v>11897</v>
      </c>
    </row>
    <row r="727" spans="1:5" ht="12.75">
      <c r="A727" t="s">
        <v>56</v>
      </c>
      <c r="E727" s="39" t="s">
        <v>5</v>
      </c>
    </row>
    <row r="728" spans="1:16" ht="12.75">
      <c r="A728" t="s">
        <v>49</v>
      </c>
      <c s="34" t="s">
        <v>3774</v>
      </c>
      <c s="34" t="s">
        <v>12140</v>
      </c>
      <c s="35" t="s">
        <v>4</v>
      </c>
      <c s="6" t="s">
        <v>12139</v>
      </c>
      <c s="36" t="s">
        <v>684</v>
      </c>
      <c s="37">
        <v>1</v>
      </c>
      <c s="36">
        <v>0</v>
      </c>
      <c s="36">
        <f>ROUND(G728*H728,6)</f>
      </c>
      <c r="L728" s="38">
        <v>0</v>
      </c>
      <c s="32">
        <f>ROUND(ROUND(L728,2)*ROUND(G728,3),2)</f>
      </c>
      <c s="36" t="s">
        <v>76</v>
      </c>
      <c>
        <f>(M728*21)/100</f>
      </c>
      <c t="s">
        <v>27</v>
      </c>
    </row>
    <row r="729" spans="1:5" ht="12.75">
      <c r="A729" s="35" t="s">
        <v>54</v>
      </c>
      <c r="E729" s="39" t="s">
        <v>12141</v>
      </c>
    </row>
    <row r="730" spans="1:5" ht="51">
      <c r="A730" s="35" t="s">
        <v>55</v>
      </c>
      <c r="E730" s="40" t="s">
        <v>11897</v>
      </c>
    </row>
    <row r="731" spans="1:5" ht="12.75">
      <c r="A731" t="s">
        <v>56</v>
      </c>
      <c r="E731" s="39" t="s">
        <v>5</v>
      </c>
    </row>
    <row r="732" spans="1:13" ht="12.75">
      <c r="A732" t="s">
        <v>46</v>
      </c>
      <c r="C732" s="31" t="s">
        <v>12142</v>
      </c>
      <c r="E732" s="33" t="s">
        <v>12143</v>
      </c>
      <c r="J732" s="32">
        <f>0</f>
      </c>
      <c s="32">
        <f>0</f>
      </c>
      <c s="32">
        <f>0+L733+L737+L741+L745+L749+L753+L757+L761+L765+L769+L773+L777+L781+L785+L789+L793+L797+L801+L805+L809+L813+L817+L821+L825+L829+L833+L837+L841+L845+L849+L853+L857+L861+L865+L869+L873+L877+L881+L885+L889+L893+L897+L901+L905+L909+L913+L917+L921+L925+L929+L933+L937+L941+L945+L949+L953+L957+L961+L965+L969+L973+L977+L981+L985+L989+L993+L997+L1001+L1005+L1009+L1013+L1017+L1021+L1025+L1029+L1033+L1037+L1041+L1045+L1049+L1053+L1057+L1061+L1065+L1069+L1073+L1077+L1081+L1085+L1089+L1093+L1097+L1101</f>
      </c>
      <c s="32">
        <f>0+M733+M737+M741+M745+M749+M753+M757+M761+M765+M769+M773+M777+M781+M785+M789+M793+M797+M801+M805+M809+M813+M817+M821+M825+M829+M833+M837+M841+M845+M849+M853+M857+M861+M865+M869+M873+M877+M881+M885+M889+M893+M897+M901+M905+M909+M913+M917+M921+M925+M929+M933+M937+M941+M945+M949+M953+M957+M961+M965+M969+M973+M977+M981+M985+M989+M993+M997+M1001+M1005+M1009+M1013+M1017+M1021+M1025+M1029+M1033+M1037+M1041+M1045+M1049+M1053+M1057+M1061+M1065+M1069+M1073+M1077+M1081+M1085+M1089+M1093+M1097+M1101</f>
      </c>
    </row>
    <row r="733" spans="1:16" ht="12.75">
      <c r="A733" t="s">
        <v>49</v>
      </c>
      <c s="34" t="s">
        <v>3779</v>
      </c>
      <c s="34" t="s">
        <v>12144</v>
      </c>
      <c s="35" t="s">
        <v>5</v>
      </c>
      <c s="6" t="s">
        <v>12145</v>
      </c>
      <c s="36" t="s">
        <v>684</v>
      </c>
      <c s="37">
        <v>46</v>
      </c>
      <c s="36">
        <v>0</v>
      </c>
      <c s="36">
        <f>ROUND(G733*H733,6)</f>
      </c>
      <c r="L733" s="38">
        <v>0</v>
      </c>
      <c s="32">
        <f>ROUND(ROUND(L733,2)*ROUND(G733,3),2)</f>
      </c>
      <c s="36" t="s">
        <v>53</v>
      </c>
      <c>
        <f>(M733*21)/100</f>
      </c>
      <c t="s">
        <v>27</v>
      </c>
    </row>
    <row r="734" spans="1:5" ht="12.75">
      <c r="A734" s="35" t="s">
        <v>54</v>
      </c>
      <c r="E734" s="39" t="s">
        <v>5</v>
      </c>
    </row>
    <row r="735" spans="1:5" ht="12.75">
      <c r="A735" s="35" t="s">
        <v>55</v>
      </c>
      <c r="E735" s="40" t="s">
        <v>5</v>
      </c>
    </row>
    <row r="736" spans="1:5" ht="12.75">
      <c r="A736" t="s">
        <v>56</v>
      </c>
      <c r="E736" s="39" t="s">
        <v>5</v>
      </c>
    </row>
    <row r="737" spans="1:16" ht="12.75">
      <c r="A737" t="s">
        <v>49</v>
      </c>
      <c s="34" t="s">
        <v>3784</v>
      </c>
      <c s="34" t="s">
        <v>12146</v>
      </c>
      <c s="35" t="s">
        <v>5</v>
      </c>
      <c s="6" t="s">
        <v>12147</v>
      </c>
      <c s="36" t="s">
        <v>684</v>
      </c>
      <c s="37">
        <v>12</v>
      </c>
      <c s="36">
        <v>0</v>
      </c>
      <c s="36">
        <f>ROUND(G737*H737,6)</f>
      </c>
      <c r="L737" s="38">
        <v>0</v>
      </c>
      <c s="32">
        <f>ROUND(ROUND(L737,2)*ROUND(G737,3),2)</f>
      </c>
      <c s="36" t="s">
        <v>53</v>
      </c>
      <c>
        <f>(M737*21)/100</f>
      </c>
      <c t="s">
        <v>27</v>
      </c>
    </row>
    <row r="738" spans="1:5" ht="12.75">
      <c r="A738" s="35" t="s">
        <v>54</v>
      </c>
      <c r="E738" s="39" t="s">
        <v>5</v>
      </c>
    </row>
    <row r="739" spans="1:5" ht="12.75">
      <c r="A739" s="35" t="s">
        <v>55</v>
      </c>
      <c r="E739" s="40" t="s">
        <v>5</v>
      </c>
    </row>
    <row r="740" spans="1:5" ht="12.75">
      <c r="A740" t="s">
        <v>56</v>
      </c>
      <c r="E740" s="39" t="s">
        <v>5</v>
      </c>
    </row>
    <row r="741" spans="1:16" ht="12.75">
      <c r="A741" t="s">
        <v>49</v>
      </c>
      <c s="34" t="s">
        <v>3789</v>
      </c>
      <c s="34" t="s">
        <v>12148</v>
      </c>
      <c s="35" t="s">
        <v>5</v>
      </c>
      <c s="6" t="s">
        <v>12149</v>
      </c>
      <c s="36" t="s">
        <v>684</v>
      </c>
      <c s="37">
        <v>56</v>
      </c>
      <c s="36">
        <v>0</v>
      </c>
      <c s="36">
        <f>ROUND(G741*H741,6)</f>
      </c>
      <c r="L741" s="38">
        <v>0</v>
      </c>
      <c s="32">
        <f>ROUND(ROUND(L741,2)*ROUND(G741,3),2)</f>
      </c>
      <c s="36" t="s">
        <v>53</v>
      </c>
      <c>
        <f>(M741*21)/100</f>
      </c>
      <c t="s">
        <v>27</v>
      </c>
    </row>
    <row r="742" spans="1:5" ht="12.75">
      <c r="A742" s="35" t="s">
        <v>54</v>
      </c>
      <c r="E742" s="39" t="s">
        <v>5</v>
      </c>
    </row>
    <row r="743" spans="1:5" ht="12.75">
      <c r="A743" s="35" t="s">
        <v>55</v>
      </c>
      <c r="E743" s="40" t="s">
        <v>5</v>
      </c>
    </row>
    <row r="744" spans="1:5" ht="12.75">
      <c r="A744" t="s">
        <v>56</v>
      </c>
      <c r="E744" s="39" t="s">
        <v>5</v>
      </c>
    </row>
    <row r="745" spans="1:16" ht="12.75">
      <c r="A745" t="s">
        <v>49</v>
      </c>
      <c s="34" t="s">
        <v>3794</v>
      </c>
      <c s="34" t="s">
        <v>12150</v>
      </c>
      <c s="35" t="s">
        <v>5</v>
      </c>
      <c s="6" t="s">
        <v>12151</v>
      </c>
      <c s="36" t="s">
        <v>684</v>
      </c>
      <c s="37">
        <v>9</v>
      </c>
      <c s="36">
        <v>0</v>
      </c>
      <c s="36">
        <f>ROUND(G745*H745,6)</f>
      </c>
      <c r="L745" s="38">
        <v>0</v>
      </c>
      <c s="32">
        <f>ROUND(ROUND(L745,2)*ROUND(G745,3),2)</f>
      </c>
      <c s="36" t="s">
        <v>53</v>
      </c>
      <c>
        <f>(M745*21)/100</f>
      </c>
      <c t="s">
        <v>27</v>
      </c>
    </row>
    <row r="746" spans="1:5" ht="12.75">
      <c r="A746" s="35" t="s">
        <v>54</v>
      </c>
      <c r="E746" s="39" t="s">
        <v>5</v>
      </c>
    </row>
    <row r="747" spans="1:5" ht="12.75">
      <c r="A747" s="35" t="s">
        <v>55</v>
      </c>
      <c r="E747" s="40" t="s">
        <v>5</v>
      </c>
    </row>
    <row r="748" spans="1:5" ht="12.75">
      <c r="A748" t="s">
        <v>56</v>
      </c>
      <c r="E748" s="39" t="s">
        <v>5</v>
      </c>
    </row>
    <row r="749" spans="1:16" ht="12.75">
      <c r="A749" t="s">
        <v>49</v>
      </c>
      <c s="34" t="s">
        <v>3799</v>
      </c>
      <c s="34" t="s">
        <v>12152</v>
      </c>
      <c s="35" t="s">
        <v>5</v>
      </c>
      <c s="6" t="s">
        <v>12153</v>
      </c>
      <c s="36" t="s">
        <v>684</v>
      </c>
      <c s="37">
        <v>7</v>
      </c>
      <c s="36">
        <v>0</v>
      </c>
      <c s="36">
        <f>ROUND(G749*H749,6)</f>
      </c>
      <c r="L749" s="38">
        <v>0</v>
      </c>
      <c s="32">
        <f>ROUND(ROUND(L749,2)*ROUND(G749,3),2)</f>
      </c>
      <c s="36" t="s">
        <v>53</v>
      </c>
      <c>
        <f>(M749*21)/100</f>
      </c>
      <c t="s">
        <v>27</v>
      </c>
    </row>
    <row r="750" spans="1:5" ht="12.75">
      <c r="A750" s="35" t="s">
        <v>54</v>
      </c>
      <c r="E750" s="39" t="s">
        <v>5</v>
      </c>
    </row>
    <row r="751" spans="1:5" ht="12.75">
      <c r="A751" s="35" t="s">
        <v>55</v>
      </c>
      <c r="E751" s="40" t="s">
        <v>5</v>
      </c>
    </row>
    <row r="752" spans="1:5" ht="12.75">
      <c r="A752" t="s">
        <v>56</v>
      </c>
      <c r="E752" s="39" t="s">
        <v>5</v>
      </c>
    </row>
    <row r="753" spans="1:16" ht="12.75">
      <c r="A753" t="s">
        <v>49</v>
      </c>
      <c s="34" t="s">
        <v>3804</v>
      </c>
      <c s="34" t="s">
        <v>12154</v>
      </c>
      <c s="35" t="s">
        <v>5</v>
      </c>
      <c s="6" t="s">
        <v>12155</v>
      </c>
      <c s="36" t="s">
        <v>684</v>
      </c>
      <c s="37">
        <v>7</v>
      </c>
      <c s="36">
        <v>0</v>
      </c>
      <c s="36">
        <f>ROUND(G753*H753,6)</f>
      </c>
      <c r="L753" s="38">
        <v>0</v>
      </c>
      <c s="32">
        <f>ROUND(ROUND(L753,2)*ROUND(G753,3),2)</f>
      </c>
      <c s="36" t="s">
        <v>53</v>
      </c>
      <c>
        <f>(M753*21)/100</f>
      </c>
      <c t="s">
        <v>27</v>
      </c>
    </row>
    <row r="754" spans="1:5" ht="12.75">
      <c r="A754" s="35" t="s">
        <v>54</v>
      </c>
      <c r="E754" s="39" t="s">
        <v>5</v>
      </c>
    </row>
    <row r="755" spans="1:5" ht="12.75">
      <c r="A755" s="35" t="s">
        <v>55</v>
      </c>
      <c r="E755" s="40" t="s">
        <v>5</v>
      </c>
    </row>
    <row r="756" spans="1:5" ht="12.75">
      <c r="A756" t="s">
        <v>56</v>
      </c>
      <c r="E756" s="39" t="s">
        <v>5</v>
      </c>
    </row>
    <row r="757" spans="1:16" ht="12.75">
      <c r="A757" t="s">
        <v>49</v>
      </c>
      <c s="34" t="s">
        <v>3809</v>
      </c>
      <c s="34" t="s">
        <v>12156</v>
      </c>
      <c s="35" t="s">
        <v>5</v>
      </c>
      <c s="6" t="s">
        <v>12157</v>
      </c>
      <c s="36" t="s">
        <v>684</v>
      </c>
      <c s="37">
        <v>14</v>
      </c>
      <c s="36">
        <v>0</v>
      </c>
      <c s="36">
        <f>ROUND(G757*H757,6)</f>
      </c>
      <c r="L757" s="38">
        <v>0</v>
      </c>
      <c s="32">
        <f>ROUND(ROUND(L757,2)*ROUND(G757,3),2)</f>
      </c>
      <c s="36" t="s">
        <v>53</v>
      </c>
      <c>
        <f>(M757*21)/100</f>
      </c>
      <c t="s">
        <v>27</v>
      </c>
    </row>
    <row r="758" spans="1:5" ht="12.75">
      <c r="A758" s="35" t="s">
        <v>54</v>
      </c>
      <c r="E758" s="39" t="s">
        <v>5</v>
      </c>
    </row>
    <row r="759" spans="1:5" ht="12.75">
      <c r="A759" s="35" t="s">
        <v>55</v>
      </c>
      <c r="E759" s="40" t="s">
        <v>5</v>
      </c>
    </row>
    <row r="760" spans="1:5" ht="12.75">
      <c r="A760" t="s">
        <v>56</v>
      </c>
      <c r="E760" s="39" t="s">
        <v>5</v>
      </c>
    </row>
    <row r="761" spans="1:16" ht="12.75">
      <c r="A761" t="s">
        <v>49</v>
      </c>
      <c s="34" t="s">
        <v>3814</v>
      </c>
      <c s="34" t="s">
        <v>12158</v>
      </c>
      <c s="35" t="s">
        <v>5</v>
      </c>
      <c s="6" t="s">
        <v>12159</v>
      </c>
      <c s="36" t="s">
        <v>684</v>
      </c>
      <c s="37">
        <v>11</v>
      </c>
      <c s="36">
        <v>0</v>
      </c>
      <c s="36">
        <f>ROUND(G761*H761,6)</f>
      </c>
      <c r="L761" s="38">
        <v>0</v>
      </c>
      <c s="32">
        <f>ROUND(ROUND(L761,2)*ROUND(G761,3),2)</f>
      </c>
      <c s="36" t="s">
        <v>53</v>
      </c>
      <c>
        <f>(M761*21)/100</f>
      </c>
      <c t="s">
        <v>27</v>
      </c>
    </row>
    <row r="762" spans="1:5" ht="12.75">
      <c r="A762" s="35" t="s">
        <v>54</v>
      </c>
      <c r="E762" s="39" t="s">
        <v>5</v>
      </c>
    </row>
    <row r="763" spans="1:5" ht="12.75">
      <c r="A763" s="35" t="s">
        <v>55</v>
      </c>
      <c r="E763" s="40" t="s">
        <v>5</v>
      </c>
    </row>
    <row r="764" spans="1:5" ht="12.75">
      <c r="A764" t="s">
        <v>56</v>
      </c>
      <c r="E764" s="39" t="s">
        <v>5</v>
      </c>
    </row>
    <row r="765" spans="1:16" ht="12.75">
      <c r="A765" t="s">
        <v>49</v>
      </c>
      <c s="34" t="s">
        <v>3819</v>
      </c>
      <c s="34" t="s">
        <v>12160</v>
      </c>
      <c s="35" t="s">
        <v>5</v>
      </c>
      <c s="6" t="s">
        <v>12161</v>
      </c>
      <c s="36" t="s">
        <v>684</v>
      </c>
      <c s="37">
        <v>9</v>
      </c>
      <c s="36">
        <v>0</v>
      </c>
      <c s="36">
        <f>ROUND(G765*H765,6)</f>
      </c>
      <c r="L765" s="38">
        <v>0</v>
      </c>
      <c s="32">
        <f>ROUND(ROUND(L765,2)*ROUND(G765,3),2)</f>
      </c>
      <c s="36" t="s">
        <v>53</v>
      </c>
      <c>
        <f>(M765*21)/100</f>
      </c>
      <c t="s">
        <v>27</v>
      </c>
    </row>
    <row r="766" spans="1:5" ht="12.75">
      <c r="A766" s="35" t="s">
        <v>54</v>
      </c>
      <c r="E766" s="39" t="s">
        <v>5</v>
      </c>
    </row>
    <row r="767" spans="1:5" ht="12.75">
      <c r="A767" s="35" t="s">
        <v>55</v>
      </c>
      <c r="E767" s="40" t="s">
        <v>5</v>
      </c>
    </row>
    <row r="768" spans="1:5" ht="12.75">
      <c r="A768" t="s">
        <v>56</v>
      </c>
      <c r="E768" s="39" t="s">
        <v>5</v>
      </c>
    </row>
    <row r="769" spans="1:16" ht="12.75">
      <c r="A769" t="s">
        <v>49</v>
      </c>
      <c s="34" t="s">
        <v>3823</v>
      </c>
      <c s="34" t="s">
        <v>12162</v>
      </c>
      <c s="35" t="s">
        <v>5</v>
      </c>
      <c s="6" t="s">
        <v>12163</v>
      </c>
      <c s="36" t="s">
        <v>684</v>
      </c>
      <c s="37">
        <v>22</v>
      </c>
      <c s="36">
        <v>0</v>
      </c>
      <c s="36">
        <f>ROUND(G769*H769,6)</f>
      </c>
      <c r="L769" s="38">
        <v>0</v>
      </c>
      <c s="32">
        <f>ROUND(ROUND(L769,2)*ROUND(G769,3),2)</f>
      </c>
      <c s="36" t="s">
        <v>53</v>
      </c>
      <c>
        <f>(M769*21)/100</f>
      </c>
      <c t="s">
        <v>27</v>
      </c>
    </row>
    <row r="770" spans="1:5" ht="12.75">
      <c r="A770" s="35" t="s">
        <v>54</v>
      </c>
      <c r="E770" s="39" t="s">
        <v>5</v>
      </c>
    </row>
    <row r="771" spans="1:5" ht="12.75">
      <c r="A771" s="35" t="s">
        <v>55</v>
      </c>
      <c r="E771" s="40" t="s">
        <v>5</v>
      </c>
    </row>
    <row r="772" spans="1:5" ht="12.75">
      <c r="A772" t="s">
        <v>56</v>
      </c>
      <c r="E772" s="39" t="s">
        <v>5</v>
      </c>
    </row>
    <row r="773" spans="1:16" ht="25.5">
      <c r="A773" t="s">
        <v>49</v>
      </c>
      <c s="34" t="s">
        <v>3827</v>
      </c>
      <c s="34" t="s">
        <v>12164</v>
      </c>
      <c s="35" t="s">
        <v>5</v>
      </c>
      <c s="6" t="s">
        <v>12165</v>
      </c>
      <c s="36" t="s">
        <v>684</v>
      </c>
      <c s="37">
        <v>12</v>
      </c>
      <c s="36">
        <v>0</v>
      </c>
      <c s="36">
        <f>ROUND(G773*H773,6)</f>
      </c>
      <c r="L773" s="38">
        <v>0</v>
      </c>
      <c s="32">
        <f>ROUND(ROUND(L773,2)*ROUND(G773,3),2)</f>
      </c>
      <c s="36" t="s">
        <v>53</v>
      </c>
      <c>
        <f>(M773*21)/100</f>
      </c>
      <c t="s">
        <v>27</v>
      </c>
    </row>
    <row r="774" spans="1:5" ht="12.75">
      <c r="A774" s="35" t="s">
        <v>54</v>
      </c>
      <c r="E774" s="39" t="s">
        <v>5</v>
      </c>
    </row>
    <row r="775" spans="1:5" ht="12.75">
      <c r="A775" s="35" t="s">
        <v>55</v>
      </c>
      <c r="E775" s="40" t="s">
        <v>5</v>
      </c>
    </row>
    <row r="776" spans="1:5" ht="12.75">
      <c r="A776" t="s">
        <v>56</v>
      </c>
      <c r="E776" s="39" t="s">
        <v>12166</v>
      </c>
    </row>
    <row r="777" spans="1:16" ht="12.75">
      <c r="A777" t="s">
        <v>49</v>
      </c>
      <c s="34" t="s">
        <v>3831</v>
      </c>
      <c s="34" t="s">
        <v>12167</v>
      </c>
      <c s="35" t="s">
        <v>5</v>
      </c>
      <c s="6" t="s">
        <v>12168</v>
      </c>
      <c s="36" t="s">
        <v>684</v>
      </c>
      <c s="37">
        <v>18</v>
      </c>
      <c s="36">
        <v>0</v>
      </c>
      <c s="36">
        <f>ROUND(G777*H777,6)</f>
      </c>
      <c r="L777" s="38">
        <v>0</v>
      </c>
      <c s="32">
        <f>ROUND(ROUND(L777,2)*ROUND(G777,3),2)</f>
      </c>
      <c s="36" t="s">
        <v>53</v>
      </c>
      <c>
        <f>(M777*21)/100</f>
      </c>
      <c t="s">
        <v>27</v>
      </c>
    </row>
    <row r="778" spans="1:5" ht="12.75">
      <c r="A778" s="35" t="s">
        <v>54</v>
      </c>
      <c r="E778" s="39" t="s">
        <v>5</v>
      </c>
    </row>
    <row r="779" spans="1:5" ht="12.75">
      <c r="A779" s="35" t="s">
        <v>55</v>
      </c>
      <c r="E779" s="40" t="s">
        <v>5</v>
      </c>
    </row>
    <row r="780" spans="1:5" ht="12.75">
      <c r="A780" t="s">
        <v>56</v>
      </c>
      <c r="E780" s="39" t="s">
        <v>5</v>
      </c>
    </row>
    <row r="781" spans="1:16" ht="12.75">
      <c r="A781" t="s">
        <v>49</v>
      </c>
      <c s="34" t="s">
        <v>3834</v>
      </c>
      <c s="34" t="s">
        <v>12167</v>
      </c>
      <c s="35" t="s">
        <v>4</v>
      </c>
      <c s="6" t="s">
        <v>12168</v>
      </c>
      <c s="36" t="s">
        <v>684</v>
      </c>
      <c s="37">
        <v>7</v>
      </c>
      <c s="36">
        <v>0</v>
      </c>
      <c s="36">
        <f>ROUND(G781*H781,6)</f>
      </c>
      <c r="L781" s="38">
        <v>0</v>
      </c>
      <c s="32">
        <f>ROUND(ROUND(L781,2)*ROUND(G781,3),2)</f>
      </c>
      <c s="36" t="s">
        <v>53</v>
      </c>
      <c>
        <f>(M781*21)/100</f>
      </c>
      <c t="s">
        <v>27</v>
      </c>
    </row>
    <row r="782" spans="1:5" ht="12.75">
      <c r="A782" s="35" t="s">
        <v>54</v>
      </c>
      <c r="E782" s="39" t="s">
        <v>5</v>
      </c>
    </row>
    <row r="783" spans="1:5" ht="12.75">
      <c r="A783" s="35" t="s">
        <v>55</v>
      </c>
      <c r="E783" s="40" t="s">
        <v>5</v>
      </c>
    </row>
    <row r="784" spans="1:5" ht="12.75">
      <c r="A784" t="s">
        <v>56</v>
      </c>
      <c r="E784" s="39" t="s">
        <v>12169</v>
      </c>
    </row>
    <row r="785" spans="1:16" ht="12.75">
      <c r="A785" t="s">
        <v>49</v>
      </c>
      <c s="34" t="s">
        <v>3837</v>
      </c>
      <c s="34" t="s">
        <v>12170</v>
      </c>
      <c s="35" t="s">
        <v>5</v>
      </c>
      <c s="6" t="s">
        <v>12171</v>
      </c>
      <c s="36" t="s">
        <v>2810</v>
      </c>
      <c s="37">
        <v>17435.23</v>
      </c>
      <c s="36">
        <v>0</v>
      </c>
      <c s="36">
        <f>ROUND(G785*H785,6)</f>
      </c>
      <c r="L785" s="38">
        <v>0</v>
      </c>
      <c s="32">
        <f>ROUND(ROUND(L785,2)*ROUND(G785,3),2)</f>
      </c>
      <c s="36" t="s">
        <v>53</v>
      </c>
      <c>
        <f>(M785*21)/100</f>
      </c>
      <c t="s">
        <v>27</v>
      </c>
    </row>
    <row r="786" spans="1:5" ht="12.75">
      <c r="A786" s="35" t="s">
        <v>54</v>
      </c>
      <c r="E786" s="39" t="s">
        <v>5</v>
      </c>
    </row>
    <row r="787" spans="1:5" ht="12.75">
      <c r="A787" s="35" t="s">
        <v>55</v>
      </c>
      <c r="E787" s="40" t="s">
        <v>5</v>
      </c>
    </row>
    <row r="788" spans="1:5" ht="12.75">
      <c r="A788" t="s">
        <v>56</v>
      </c>
      <c r="E788" s="39" t="s">
        <v>5</v>
      </c>
    </row>
    <row r="789" spans="1:16" ht="12.75">
      <c r="A789" t="s">
        <v>49</v>
      </c>
      <c s="34" t="s">
        <v>3842</v>
      </c>
      <c s="34" t="s">
        <v>12172</v>
      </c>
      <c s="35" t="s">
        <v>5</v>
      </c>
      <c s="6" t="s">
        <v>12173</v>
      </c>
      <c s="36" t="s">
        <v>229</v>
      </c>
      <c s="37">
        <v>15</v>
      </c>
      <c s="36">
        <v>0</v>
      </c>
      <c s="36">
        <f>ROUND(G789*H789,6)</f>
      </c>
      <c r="L789" s="38">
        <v>0</v>
      </c>
      <c s="32">
        <f>ROUND(ROUND(L789,2)*ROUND(G789,3),2)</f>
      </c>
      <c s="36" t="s">
        <v>53</v>
      </c>
      <c>
        <f>(M789*21)/100</f>
      </c>
      <c t="s">
        <v>27</v>
      </c>
    </row>
    <row r="790" spans="1:5" ht="12.75">
      <c r="A790" s="35" t="s">
        <v>54</v>
      </c>
      <c r="E790" s="39" t="s">
        <v>5</v>
      </c>
    </row>
    <row r="791" spans="1:5" ht="12.75">
      <c r="A791" s="35" t="s">
        <v>55</v>
      </c>
      <c r="E791" s="40" t="s">
        <v>5</v>
      </c>
    </row>
    <row r="792" spans="1:5" ht="12.75">
      <c r="A792" t="s">
        <v>56</v>
      </c>
      <c r="E792" s="39" t="s">
        <v>5</v>
      </c>
    </row>
    <row r="793" spans="1:16" ht="12.75">
      <c r="A793" t="s">
        <v>49</v>
      </c>
      <c s="34" t="s">
        <v>3846</v>
      </c>
      <c s="34" t="s">
        <v>12174</v>
      </c>
      <c s="35" t="s">
        <v>5</v>
      </c>
      <c s="6" t="s">
        <v>12175</v>
      </c>
      <c s="36" t="s">
        <v>684</v>
      </c>
      <c s="37">
        <v>12</v>
      </c>
      <c s="36">
        <v>0</v>
      </c>
      <c s="36">
        <f>ROUND(G793*H793,6)</f>
      </c>
      <c r="L793" s="38">
        <v>0</v>
      </c>
      <c s="32">
        <f>ROUND(ROUND(L793,2)*ROUND(G793,3),2)</f>
      </c>
      <c s="36" t="s">
        <v>76</v>
      </c>
      <c>
        <f>(M793*21)/100</f>
      </c>
      <c t="s">
        <v>27</v>
      </c>
    </row>
    <row r="794" spans="1:5" ht="38.25">
      <c r="A794" s="35" t="s">
        <v>54</v>
      </c>
      <c r="E794" s="39" t="s">
        <v>12176</v>
      </c>
    </row>
    <row r="795" spans="1:5" ht="12.75">
      <c r="A795" s="35" t="s">
        <v>55</v>
      </c>
      <c r="E795" s="40" t="s">
        <v>5</v>
      </c>
    </row>
    <row r="796" spans="1:5" ht="12.75">
      <c r="A796" t="s">
        <v>56</v>
      </c>
      <c r="E796" s="39" t="s">
        <v>5</v>
      </c>
    </row>
    <row r="797" spans="1:16" ht="12.75">
      <c r="A797" t="s">
        <v>49</v>
      </c>
      <c s="34" t="s">
        <v>3850</v>
      </c>
      <c s="34" t="s">
        <v>12174</v>
      </c>
      <c s="35" t="s">
        <v>4</v>
      </c>
      <c s="6" t="s">
        <v>12177</v>
      </c>
      <c s="36" t="s">
        <v>684</v>
      </c>
      <c s="37">
        <v>12</v>
      </c>
      <c s="36">
        <v>0</v>
      </c>
      <c s="36">
        <f>ROUND(G797*H797,6)</f>
      </c>
      <c r="L797" s="38">
        <v>0</v>
      </c>
      <c s="32">
        <f>ROUND(ROUND(L797,2)*ROUND(G797,3),2)</f>
      </c>
      <c s="36" t="s">
        <v>76</v>
      </c>
      <c>
        <f>(M797*21)/100</f>
      </c>
      <c t="s">
        <v>27</v>
      </c>
    </row>
    <row r="798" spans="1:5" ht="38.25">
      <c r="A798" s="35" t="s">
        <v>54</v>
      </c>
      <c r="E798" s="39" t="s">
        <v>12176</v>
      </c>
    </row>
    <row r="799" spans="1:5" ht="12.75">
      <c r="A799" s="35" t="s">
        <v>55</v>
      </c>
      <c r="E799" s="40" t="s">
        <v>5</v>
      </c>
    </row>
    <row r="800" spans="1:5" ht="12.75">
      <c r="A800" t="s">
        <v>56</v>
      </c>
      <c r="E800" s="39" t="s">
        <v>5</v>
      </c>
    </row>
    <row r="801" spans="1:16" ht="12.75">
      <c r="A801" t="s">
        <v>49</v>
      </c>
      <c s="34" t="s">
        <v>3855</v>
      </c>
      <c s="34" t="s">
        <v>12178</v>
      </c>
      <c s="35" t="s">
        <v>5</v>
      </c>
      <c s="6" t="s">
        <v>12179</v>
      </c>
      <c s="36" t="s">
        <v>684</v>
      </c>
      <c s="37">
        <v>26</v>
      </c>
      <c s="36">
        <v>0</v>
      </c>
      <c s="36">
        <f>ROUND(G801*H801,6)</f>
      </c>
      <c r="L801" s="38">
        <v>0</v>
      </c>
      <c s="32">
        <f>ROUND(ROUND(L801,2)*ROUND(G801,3),2)</f>
      </c>
      <c s="36" t="s">
        <v>76</v>
      </c>
      <c>
        <f>(M801*21)/100</f>
      </c>
      <c t="s">
        <v>27</v>
      </c>
    </row>
    <row r="802" spans="1:5" ht="12.75">
      <c r="A802" s="35" t="s">
        <v>54</v>
      </c>
      <c r="E802" s="39" t="s">
        <v>12180</v>
      </c>
    </row>
    <row r="803" spans="1:5" ht="12.75">
      <c r="A803" s="35" t="s">
        <v>55</v>
      </c>
      <c r="E803" s="40" t="s">
        <v>5</v>
      </c>
    </row>
    <row r="804" spans="1:5" ht="38.25">
      <c r="A804" t="s">
        <v>56</v>
      </c>
      <c r="E804" s="39" t="s">
        <v>12181</v>
      </c>
    </row>
    <row r="805" spans="1:16" ht="12.75">
      <c r="A805" t="s">
        <v>49</v>
      </c>
      <c s="34" t="s">
        <v>3859</v>
      </c>
      <c s="34" t="s">
        <v>12178</v>
      </c>
      <c s="35" t="s">
        <v>4</v>
      </c>
      <c s="6" t="s">
        <v>12182</v>
      </c>
      <c s="36" t="s">
        <v>684</v>
      </c>
      <c s="37">
        <v>26</v>
      </c>
      <c s="36">
        <v>0</v>
      </c>
      <c s="36">
        <f>ROUND(G805*H805,6)</f>
      </c>
      <c r="L805" s="38">
        <v>0</v>
      </c>
      <c s="32">
        <f>ROUND(ROUND(L805,2)*ROUND(G805,3),2)</f>
      </c>
      <c s="36" t="s">
        <v>76</v>
      </c>
      <c>
        <f>(M805*21)/100</f>
      </c>
      <c t="s">
        <v>27</v>
      </c>
    </row>
    <row r="806" spans="1:5" ht="12.75">
      <c r="A806" s="35" t="s">
        <v>54</v>
      </c>
      <c r="E806" s="39" t="s">
        <v>12180</v>
      </c>
    </row>
    <row r="807" spans="1:5" ht="12.75">
      <c r="A807" s="35" t="s">
        <v>55</v>
      </c>
      <c r="E807" s="40" t="s">
        <v>5</v>
      </c>
    </row>
    <row r="808" spans="1:5" ht="38.25">
      <c r="A808" t="s">
        <v>56</v>
      </c>
      <c r="E808" s="39" t="s">
        <v>12181</v>
      </c>
    </row>
    <row r="809" spans="1:16" ht="12.75">
      <c r="A809" t="s">
        <v>49</v>
      </c>
      <c s="34" t="s">
        <v>3863</v>
      </c>
      <c s="34" t="s">
        <v>12183</v>
      </c>
      <c s="35" t="s">
        <v>5</v>
      </c>
      <c s="6" t="s">
        <v>12184</v>
      </c>
      <c s="36" t="s">
        <v>684</v>
      </c>
      <c s="37">
        <v>5</v>
      </c>
      <c s="36">
        <v>0</v>
      </c>
      <c s="36">
        <f>ROUND(G809*H809,6)</f>
      </c>
      <c r="L809" s="38">
        <v>0</v>
      </c>
      <c s="32">
        <f>ROUND(ROUND(L809,2)*ROUND(G809,3),2)</f>
      </c>
      <c s="36" t="s">
        <v>76</v>
      </c>
      <c>
        <f>(M809*21)/100</f>
      </c>
      <c t="s">
        <v>27</v>
      </c>
    </row>
    <row r="810" spans="1:5" ht="12.75">
      <c r="A810" s="35" t="s">
        <v>54</v>
      </c>
      <c r="E810" s="39" t="s">
        <v>12185</v>
      </c>
    </row>
    <row r="811" spans="1:5" ht="12.75">
      <c r="A811" s="35" t="s">
        <v>55</v>
      </c>
      <c r="E811" s="40" t="s">
        <v>5</v>
      </c>
    </row>
    <row r="812" spans="1:5" ht="12.75">
      <c r="A812" t="s">
        <v>56</v>
      </c>
      <c r="E812" s="39" t="s">
        <v>12186</v>
      </c>
    </row>
    <row r="813" spans="1:16" ht="12.75">
      <c r="A813" t="s">
        <v>49</v>
      </c>
      <c s="34" t="s">
        <v>3867</v>
      </c>
      <c s="34" t="s">
        <v>12183</v>
      </c>
      <c s="35" t="s">
        <v>4</v>
      </c>
      <c s="6" t="s">
        <v>12187</v>
      </c>
      <c s="36" t="s">
        <v>684</v>
      </c>
      <c s="37">
        <v>5</v>
      </c>
      <c s="36">
        <v>0</v>
      </c>
      <c s="36">
        <f>ROUND(G813*H813,6)</f>
      </c>
      <c r="L813" s="38">
        <v>0</v>
      </c>
      <c s="32">
        <f>ROUND(ROUND(L813,2)*ROUND(G813,3),2)</f>
      </c>
      <c s="36" t="s">
        <v>76</v>
      </c>
      <c>
        <f>(M813*21)/100</f>
      </c>
      <c t="s">
        <v>27</v>
      </c>
    </row>
    <row r="814" spans="1:5" ht="12.75">
      <c r="A814" s="35" t="s">
        <v>54</v>
      </c>
      <c r="E814" s="39" t="s">
        <v>12185</v>
      </c>
    </row>
    <row r="815" spans="1:5" ht="12.75">
      <c r="A815" s="35" t="s">
        <v>55</v>
      </c>
      <c r="E815" s="40" t="s">
        <v>5</v>
      </c>
    </row>
    <row r="816" spans="1:5" ht="12.75">
      <c r="A816" t="s">
        <v>56</v>
      </c>
      <c r="E816" s="39" t="s">
        <v>12186</v>
      </c>
    </row>
    <row r="817" spans="1:16" ht="12.75">
      <c r="A817" t="s">
        <v>49</v>
      </c>
      <c s="34" t="s">
        <v>3871</v>
      </c>
      <c s="34" t="s">
        <v>12188</v>
      </c>
      <c s="35" t="s">
        <v>5</v>
      </c>
      <c s="6" t="s">
        <v>12189</v>
      </c>
      <c s="36" t="s">
        <v>684</v>
      </c>
      <c s="37">
        <v>2</v>
      </c>
      <c s="36">
        <v>0</v>
      </c>
      <c s="36">
        <f>ROUND(G817*H817,6)</f>
      </c>
      <c r="L817" s="38">
        <v>0</v>
      </c>
      <c s="32">
        <f>ROUND(ROUND(L817,2)*ROUND(G817,3),2)</f>
      </c>
      <c s="36" t="s">
        <v>76</v>
      </c>
      <c>
        <f>(M817*21)/100</f>
      </c>
      <c t="s">
        <v>27</v>
      </c>
    </row>
    <row r="818" spans="1:5" ht="12.75">
      <c r="A818" s="35" t="s">
        <v>54</v>
      </c>
      <c r="E818" s="39" t="s">
        <v>12190</v>
      </c>
    </row>
    <row r="819" spans="1:5" ht="12.75">
      <c r="A819" s="35" t="s">
        <v>55</v>
      </c>
      <c r="E819" s="40" t="s">
        <v>5</v>
      </c>
    </row>
    <row r="820" spans="1:5" ht="63.75">
      <c r="A820" t="s">
        <v>56</v>
      </c>
      <c r="E820" s="39" t="s">
        <v>12191</v>
      </c>
    </row>
    <row r="821" spans="1:16" ht="12.75">
      <c r="A821" t="s">
        <v>49</v>
      </c>
      <c s="34" t="s">
        <v>3872</v>
      </c>
      <c s="34" t="s">
        <v>12188</v>
      </c>
      <c s="35" t="s">
        <v>4</v>
      </c>
      <c s="6" t="s">
        <v>12192</v>
      </c>
      <c s="36" t="s">
        <v>684</v>
      </c>
      <c s="37">
        <v>2</v>
      </c>
      <c s="36">
        <v>0</v>
      </c>
      <c s="36">
        <f>ROUND(G821*H821,6)</f>
      </c>
      <c r="L821" s="38">
        <v>0</v>
      </c>
      <c s="32">
        <f>ROUND(ROUND(L821,2)*ROUND(G821,3),2)</f>
      </c>
      <c s="36" t="s">
        <v>76</v>
      </c>
      <c>
        <f>(M821*21)/100</f>
      </c>
      <c t="s">
        <v>27</v>
      </c>
    </row>
    <row r="822" spans="1:5" ht="12.75">
      <c r="A822" s="35" t="s">
        <v>54</v>
      </c>
      <c r="E822" s="39" t="s">
        <v>12190</v>
      </c>
    </row>
    <row r="823" spans="1:5" ht="12.75">
      <c r="A823" s="35" t="s">
        <v>55</v>
      </c>
      <c r="E823" s="40" t="s">
        <v>5</v>
      </c>
    </row>
    <row r="824" spans="1:5" ht="63.75">
      <c r="A824" t="s">
        <v>56</v>
      </c>
      <c r="E824" s="39" t="s">
        <v>12191</v>
      </c>
    </row>
    <row r="825" spans="1:16" ht="12.75">
      <c r="A825" t="s">
        <v>49</v>
      </c>
      <c s="34" t="s">
        <v>3877</v>
      </c>
      <c s="34" t="s">
        <v>12193</v>
      </c>
      <c s="35" t="s">
        <v>5</v>
      </c>
      <c s="6" t="s">
        <v>12194</v>
      </c>
      <c s="36" t="s">
        <v>684</v>
      </c>
      <c s="37">
        <v>1</v>
      </c>
      <c s="36">
        <v>0</v>
      </c>
      <c s="36">
        <f>ROUND(G825*H825,6)</f>
      </c>
      <c r="L825" s="38">
        <v>0</v>
      </c>
      <c s="32">
        <f>ROUND(ROUND(L825,2)*ROUND(G825,3),2)</f>
      </c>
      <c s="36" t="s">
        <v>76</v>
      </c>
      <c>
        <f>(M825*21)/100</f>
      </c>
      <c t="s">
        <v>27</v>
      </c>
    </row>
    <row r="826" spans="1:5" ht="12.75">
      <c r="A826" s="35" t="s">
        <v>54</v>
      </c>
      <c r="E826" s="39" t="s">
        <v>12195</v>
      </c>
    </row>
    <row r="827" spans="1:5" ht="12.75">
      <c r="A827" s="35" t="s">
        <v>55</v>
      </c>
      <c r="E827" s="40" t="s">
        <v>5</v>
      </c>
    </row>
    <row r="828" spans="1:5" ht="51">
      <c r="A828" t="s">
        <v>56</v>
      </c>
      <c r="E828" s="39" t="s">
        <v>12196</v>
      </c>
    </row>
    <row r="829" spans="1:16" ht="12.75">
      <c r="A829" t="s">
        <v>49</v>
      </c>
      <c s="34" t="s">
        <v>3882</v>
      </c>
      <c s="34" t="s">
        <v>12193</v>
      </c>
      <c s="35" t="s">
        <v>4</v>
      </c>
      <c s="6" t="s">
        <v>12197</v>
      </c>
      <c s="36" t="s">
        <v>684</v>
      </c>
      <c s="37">
        <v>1</v>
      </c>
      <c s="36">
        <v>0</v>
      </c>
      <c s="36">
        <f>ROUND(G829*H829,6)</f>
      </c>
      <c r="L829" s="38">
        <v>0</v>
      </c>
      <c s="32">
        <f>ROUND(ROUND(L829,2)*ROUND(G829,3),2)</f>
      </c>
      <c s="36" t="s">
        <v>76</v>
      </c>
      <c>
        <f>(M829*21)/100</f>
      </c>
      <c t="s">
        <v>27</v>
      </c>
    </row>
    <row r="830" spans="1:5" ht="12.75">
      <c r="A830" s="35" t="s">
        <v>54</v>
      </c>
      <c r="E830" s="39" t="s">
        <v>12195</v>
      </c>
    </row>
    <row r="831" spans="1:5" ht="12.75">
      <c r="A831" s="35" t="s">
        <v>55</v>
      </c>
      <c r="E831" s="40" t="s">
        <v>5</v>
      </c>
    </row>
    <row r="832" spans="1:5" ht="51">
      <c r="A832" t="s">
        <v>56</v>
      </c>
      <c r="E832" s="39" t="s">
        <v>12196</v>
      </c>
    </row>
    <row r="833" spans="1:16" ht="12.75">
      <c r="A833" t="s">
        <v>49</v>
      </c>
      <c s="34" t="s">
        <v>3887</v>
      </c>
      <c s="34" t="s">
        <v>12198</v>
      </c>
      <c s="35" t="s">
        <v>5</v>
      </c>
      <c s="6" t="s">
        <v>12199</v>
      </c>
      <c s="36" t="s">
        <v>684</v>
      </c>
      <c s="37">
        <v>9</v>
      </c>
      <c s="36">
        <v>0</v>
      </c>
      <c s="36">
        <f>ROUND(G833*H833,6)</f>
      </c>
      <c r="L833" s="38">
        <v>0</v>
      </c>
      <c s="32">
        <f>ROUND(ROUND(L833,2)*ROUND(G833,3),2)</f>
      </c>
      <c s="36" t="s">
        <v>76</v>
      </c>
      <c>
        <f>(M833*21)/100</f>
      </c>
      <c t="s">
        <v>27</v>
      </c>
    </row>
    <row r="834" spans="1:5" ht="12.75">
      <c r="A834" s="35" t="s">
        <v>54</v>
      </c>
      <c r="E834" s="39" t="s">
        <v>12200</v>
      </c>
    </row>
    <row r="835" spans="1:5" ht="12.75">
      <c r="A835" s="35" t="s">
        <v>55</v>
      </c>
      <c r="E835" s="40" t="s">
        <v>5</v>
      </c>
    </row>
    <row r="836" spans="1:5" ht="38.25">
      <c r="A836" t="s">
        <v>56</v>
      </c>
      <c r="E836" s="39" t="s">
        <v>12201</v>
      </c>
    </row>
    <row r="837" spans="1:16" ht="12.75">
      <c r="A837" t="s">
        <v>49</v>
      </c>
      <c s="34" t="s">
        <v>3892</v>
      </c>
      <c s="34" t="s">
        <v>12198</v>
      </c>
      <c s="35" t="s">
        <v>4</v>
      </c>
      <c s="6" t="s">
        <v>12202</v>
      </c>
      <c s="36" t="s">
        <v>684</v>
      </c>
      <c s="37">
        <v>9</v>
      </c>
      <c s="36">
        <v>0</v>
      </c>
      <c s="36">
        <f>ROUND(G837*H837,6)</f>
      </c>
      <c r="L837" s="38">
        <v>0</v>
      </c>
      <c s="32">
        <f>ROUND(ROUND(L837,2)*ROUND(G837,3),2)</f>
      </c>
      <c s="36" t="s">
        <v>76</v>
      </c>
      <c>
        <f>(M837*21)/100</f>
      </c>
      <c t="s">
        <v>27</v>
      </c>
    </row>
    <row r="838" spans="1:5" ht="12.75">
      <c r="A838" s="35" t="s">
        <v>54</v>
      </c>
      <c r="E838" s="39" t="s">
        <v>12200</v>
      </c>
    </row>
    <row r="839" spans="1:5" ht="12.75">
      <c r="A839" s="35" t="s">
        <v>55</v>
      </c>
      <c r="E839" s="40" t="s">
        <v>5</v>
      </c>
    </row>
    <row r="840" spans="1:5" ht="38.25">
      <c r="A840" t="s">
        <v>56</v>
      </c>
      <c r="E840" s="39" t="s">
        <v>12201</v>
      </c>
    </row>
    <row r="841" spans="1:16" ht="12.75">
      <c r="A841" t="s">
        <v>49</v>
      </c>
      <c s="34" t="s">
        <v>3897</v>
      </c>
      <c s="34" t="s">
        <v>12203</v>
      </c>
      <c s="35" t="s">
        <v>5</v>
      </c>
      <c s="6" t="s">
        <v>12204</v>
      </c>
      <c s="36" t="s">
        <v>684</v>
      </c>
      <c s="37">
        <v>3</v>
      </c>
      <c s="36">
        <v>0</v>
      </c>
      <c s="36">
        <f>ROUND(G841*H841,6)</f>
      </c>
      <c r="L841" s="38">
        <v>0</v>
      </c>
      <c s="32">
        <f>ROUND(ROUND(L841,2)*ROUND(G841,3),2)</f>
      </c>
      <c s="36" t="s">
        <v>76</v>
      </c>
      <c>
        <f>(M841*21)/100</f>
      </c>
      <c t="s">
        <v>27</v>
      </c>
    </row>
    <row r="842" spans="1:5" ht="25.5">
      <c r="A842" s="35" t="s">
        <v>54</v>
      </c>
      <c r="E842" s="39" t="s">
        <v>12205</v>
      </c>
    </row>
    <row r="843" spans="1:5" ht="12.75">
      <c r="A843" s="35" t="s">
        <v>55</v>
      </c>
      <c r="E843" s="40" t="s">
        <v>5</v>
      </c>
    </row>
    <row r="844" spans="1:5" ht="38.25">
      <c r="A844" t="s">
        <v>56</v>
      </c>
      <c r="E844" s="39" t="s">
        <v>12201</v>
      </c>
    </row>
    <row r="845" spans="1:16" ht="12.75">
      <c r="A845" t="s">
        <v>49</v>
      </c>
      <c s="34" t="s">
        <v>3902</v>
      </c>
      <c s="34" t="s">
        <v>12203</v>
      </c>
      <c s="35" t="s">
        <v>4</v>
      </c>
      <c s="6" t="s">
        <v>12206</v>
      </c>
      <c s="36" t="s">
        <v>684</v>
      </c>
      <c s="37">
        <v>3</v>
      </c>
      <c s="36">
        <v>0</v>
      </c>
      <c s="36">
        <f>ROUND(G845*H845,6)</f>
      </c>
      <c r="L845" s="38">
        <v>0</v>
      </c>
      <c s="32">
        <f>ROUND(ROUND(L845,2)*ROUND(G845,3),2)</f>
      </c>
      <c s="36" t="s">
        <v>76</v>
      </c>
      <c>
        <f>(M845*21)/100</f>
      </c>
      <c t="s">
        <v>27</v>
      </c>
    </row>
    <row r="846" spans="1:5" ht="25.5">
      <c r="A846" s="35" t="s">
        <v>54</v>
      </c>
      <c r="E846" s="39" t="s">
        <v>12205</v>
      </c>
    </row>
    <row r="847" spans="1:5" ht="12.75">
      <c r="A847" s="35" t="s">
        <v>55</v>
      </c>
      <c r="E847" s="40" t="s">
        <v>5</v>
      </c>
    </row>
    <row r="848" spans="1:5" ht="38.25">
      <c r="A848" t="s">
        <v>56</v>
      </c>
      <c r="E848" s="39" t="s">
        <v>12201</v>
      </c>
    </row>
    <row r="849" spans="1:16" ht="12.75">
      <c r="A849" t="s">
        <v>49</v>
      </c>
      <c s="34" t="s">
        <v>3907</v>
      </c>
      <c s="34" t="s">
        <v>12207</v>
      </c>
      <c s="35" t="s">
        <v>5</v>
      </c>
      <c s="6" t="s">
        <v>12208</v>
      </c>
      <c s="36" t="s">
        <v>684</v>
      </c>
      <c s="37">
        <v>11</v>
      </c>
      <c s="36">
        <v>0</v>
      </c>
      <c s="36">
        <f>ROUND(G849*H849,6)</f>
      </c>
      <c r="L849" s="38">
        <v>0</v>
      </c>
      <c s="32">
        <f>ROUND(ROUND(L849,2)*ROUND(G849,3),2)</f>
      </c>
      <c s="36" t="s">
        <v>76</v>
      </c>
      <c>
        <f>(M849*21)/100</f>
      </c>
      <c t="s">
        <v>27</v>
      </c>
    </row>
    <row r="850" spans="1:5" ht="12.75">
      <c r="A850" s="35" t="s">
        <v>54</v>
      </c>
      <c r="E850" s="39" t="s">
        <v>12209</v>
      </c>
    </row>
    <row r="851" spans="1:5" ht="12.75">
      <c r="A851" s="35" t="s">
        <v>55</v>
      </c>
      <c r="E851" s="40" t="s">
        <v>5</v>
      </c>
    </row>
    <row r="852" spans="1:5" ht="25.5">
      <c r="A852" t="s">
        <v>56</v>
      </c>
      <c r="E852" s="39" t="s">
        <v>12210</v>
      </c>
    </row>
    <row r="853" spans="1:16" ht="12.75">
      <c r="A853" t="s">
        <v>49</v>
      </c>
      <c s="34" t="s">
        <v>3912</v>
      </c>
      <c s="34" t="s">
        <v>12207</v>
      </c>
      <c s="35" t="s">
        <v>4</v>
      </c>
      <c s="6" t="s">
        <v>12211</v>
      </c>
      <c s="36" t="s">
        <v>684</v>
      </c>
      <c s="37">
        <v>11</v>
      </c>
      <c s="36">
        <v>0</v>
      </c>
      <c s="36">
        <f>ROUND(G853*H853,6)</f>
      </c>
      <c r="L853" s="38">
        <v>0</v>
      </c>
      <c s="32">
        <f>ROUND(ROUND(L853,2)*ROUND(G853,3),2)</f>
      </c>
      <c s="36" t="s">
        <v>76</v>
      </c>
      <c>
        <f>(M853*21)/100</f>
      </c>
      <c t="s">
        <v>27</v>
      </c>
    </row>
    <row r="854" spans="1:5" ht="12.75">
      <c r="A854" s="35" t="s">
        <v>54</v>
      </c>
      <c r="E854" s="39" t="s">
        <v>12209</v>
      </c>
    </row>
    <row r="855" spans="1:5" ht="12.75">
      <c r="A855" s="35" t="s">
        <v>55</v>
      </c>
      <c r="E855" s="40" t="s">
        <v>5</v>
      </c>
    </row>
    <row r="856" spans="1:5" ht="25.5">
      <c r="A856" t="s">
        <v>56</v>
      </c>
      <c r="E856" s="39" t="s">
        <v>12210</v>
      </c>
    </row>
    <row r="857" spans="1:16" ht="12.75">
      <c r="A857" t="s">
        <v>49</v>
      </c>
      <c s="34" t="s">
        <v>3915</v>
      </c>
      <c s="34" t="s">
        <v>12212</v>
      </c>
      <c s="35" t="s">
        <v>5</v>
      </c>
      <c s="6" t="s">
        <v>12213</v>
      </c>
      <c s="36" t="s">
        <v>684</v>
      </c>
      <c s="37">
        <v>2</v>
      </c>
      <c s="36">
        <v>0</v>
      </c>
      <c s="36">
        <f>ROUND(G857*H857,6)</f>
      </c>
      <c r="L857" s="38">
        <v>0</v>
      </c>
      <c s="32">
        <f>ROUND(ROUND(L857,2)*ROUND(G857,3),2)</f>
      </c>
      <c s="36" t="s">
        <v>76</v>
      </c>
      <c>
        <f>(M857*21)/100</f>
      </c>
      <c t="s">
        <v>27</v>
      </c>
    </row>
    <row r="858" spans="1:5" ht="12.75">
      <c r="A858" s="35" t="s">
        <v>54</v>
      </c>
      <c r="E858" s="39" t="s">
        <v>12214</v>
      </c>
    </row>
    <row r="859" spans="1:5" ht="12.75">
      <c r="A859" s="35" t="s">
        <v>55</v>
      </c>
      <c r="E859" s="40" t="s">
        <v>5</v>
      </c>
    </row>
    <row r="860" spans="1:5" ht="12.75">
      <c r="A860" t="s">
        <v>56</v>
      </c>
      <c r="E860" s="39" t="s">
        <v>12215</v>
      </c>
    </row>
    <row r="861" spans="1:16" ht="12.75">
      <c r="A861" t="s">
        <v>49</v>
      </c>
      <c s="34" t="s">
        <v>3919</v>
      </c>
      <c s="34" t="s">
        <v>12212</v>
      </c>
      <c s="35" t="s">
        <v>4</v>
      </c>
      <c s="6" t="s">
        <v>12216</v>
      </c>
      <c s="36" t="s">
        <v>684</v>
      </c>
      <c s="37">
        <v>2</v>
      </c>
      <c s="36">
        <v>0</v>
      </c>
      <c s="36">
        <f>ROUND(G861*H861,6)</f>
      </c>
      <c r="L861" s="38">
        <v>0</v>
      </c>
      <c s="32">
        <f>ROUND(ROUND(L861,2)*ROUND(G861,3),2)</f>
      </c>
      <c s="36" t="s">
        <v>76</v>
      </c>
      <c>
        <f>(M861*21)/100</f>
      </c>
      <c t="s">
        <v>27</v>
      </c>
    </row>
    <row r="862" spans="1:5" ht="12.75">
      <c r="A862" s="35" t="s">
        <v>54</v>
      </c>
      <c r="E862" s="39" t="s">
        <v>12214</v>
      </c>
    </row>
    <row r="863" spans="1:5" ht="12.75">
      <c r="A863" s="35" t="s">
        <v>55</v>
      </c>
      <c r="E863" s="40" t="s">
        <v>5</v>
      </c>
    </row>
    <row r="864" spans="1:5" ht="12.75">
      <c r="A864" t="s">
        <v>56</v>
      </c>
      <c r="E864" s="39" t="s">
        <v>12215</v>
      </c>
    </row>
    <row r="865" spans="1:16" ht="12.75">
      <c r="A865" t="s">
        <v>49</v>
      </c>
      <c s="34" t="s">
        <v>3924</v>
      </c>
      <c s="34" t="s">
        <v>12217</v>
      </c>
      <c s="35" t="s">
        <v>5</v>
      </c>
      <c s="6" t="s">
        <v>12218</v>
      </c>
      <c s="36" t="s">
        <v>684</v>
      </c>
      <c s="37">
        <v>15</v>
      </c>
      <c s="36">
        <v>0</v>
      </c>
      <c s="36">
        <f>ROUND(G865*H865,6)</f>
      </c>
      <c r="L865" s="38">
        <v>0</v>
      </c>
      <c s="32">
        <f>ROUND(ROUND(L865,2)*ROUND(G865,3),2)</f>
      </c>
      <c s="36" t="s">
        <v>76</v>
      </c>
      <c>
        <f>(M865*21)/100</f>
      </c>
      <c t="s">
        <v>27</v>
      </c>
    </row>
    <row r="866" spans="1:5" ht="12.75">
      <c r="A866" s="35" t="s">
        <v>54</v>
      </c>
      <c r="E866" s="39" t="s">
        <v>12209</v>
      </c>
    </row>
    <row r="867" spans="1:5" ht="12.75">
      <c r="A867" s="35" t="s">
        <v>55</v>
      </c>
      <c r="E867" s="40" t="s">
        <v>5</v>
      </c>
    </row>
    <row r="868" spans="1:5" ht="25.5">
      <c r="A868" t="s">
        <v>56</v>
      </c>
      <c r="E868" s="39" t="s">
        <v>12219</v>
      </c>
    </row>
    <row r="869" spans="1:16" ht="12.75">
      <c r="A869" t="s">
        <v>49</v>
      </c>
      <c s="34" t="s">
        <v>3927</v>
      </c>
      <c s="34" t="s">
        <v>12217</v>
      </c>
      <c s="35" t="s">
        <v>4</v>
      </c>
      <c s="6" t="s">
        <v>12220</v>
      </c>
      <c s="36" t="s">
        <v>684</v>
      </c>
      <c s="37">
        <v>15</v>
      </c>
      <c s="36">
        <v>0</v>
      </c>
      <c s="36">
        <f>ROUND(G869*H869,6)</f>
      </c>
      <c r="L869" s="38">
        <v>0</v>
      </c>
      <c s="32">
        <f>ROUND(ROUND(L869,2)*ROUND(G869,3),2)</f>
      </c>
      <c s="36" t="s">
        <v>76</v>
      </c>
      <c>
        <f>(M869*21)/100</f>
      </c>
      <c t="s">
        <v>27</v>
      </c>
    </row>
    <row r="870" spans="1:5" ht="12.75">
      <c r="A870" s="35" t="s">
        <v>54</v>
      </c>
      <c r="E870" s="39" t="s">
        <v>12209</v>
      </c>
    </row>
    <row r="871" spans="1:5" ht="12.75">
      <c r="A871" s="35" t="s">
        <v>55</v>
      </c>
      <c r="E871" s="40" t="s">
        <v>5</v>
      </c>
    </row>
    <row r="872" spans="1:5" ht="25.5">
      <c r="A872" t="s">
        <v>56</v>
      </c>
      <c r="E872" s="39" t="s">
        <v>12219</v>
      </c>
    </row>
    <row r="873" spans="1:16" ht="12.75">
      <c r="A873" t="s">
        <v>49</v>
      </c>
      <c s="34" t="s">
        <v>3932</v>
      </c>
      <c s="34" t="s">
        <v>12221</v>
      </c>
      <c s="35" t="s">
        <v>5</v>
      </c>
      <c s="6" t="s">
        <v>12222</v>
      </c>
      <c s="36" t="s">
        <v>684</v>
      </c>
      <c s="37">
        <v>12</v>
      </c>
      <c s="36">
        <v>0</v>
      </c>
      <c s="36">
        <f>ROUND(G873*H873,6)</f>
      </c>
      <c r="L873" s="38">
        <v>0</v>
      </c>
      <c s="32">
        <f>ROUND(ROUND(L873,2)*ROUND(G873,3),2)</f>
      </c>
      <c s="36" t="s">
        <v>76</v>
      </c>
      <c>
        <f>(M873*21)/100</f>
      </c>
      <c t="s">
        <v>27</v>
      </c>
    </row>
    <row r="874" spans="1:5" ht="12.75">
      <c r="A874" s="35" t="s">
        <v>54</v>
      </c>
      <c r="E874" s="39" t="s">
        <v>12209</v>
      </c>
    </row>
    <row r="875" spans="1:5" ht="12.75">
      <c r="A875" s="35" t="s">
        <v>55</v>
      </c>
      <c r="E875" s="40" t="s">
        <v>5</v>
      </c>
    </row>
    <row r="876" spans="1:5" ht="25.5">
      <c r="A876" t="s">
        <v>56</v>
      </c>
      <c r="E876" s="39" t="s">
        <v>12210</v>
      </c>
    </row>
    <row r="877" spans="1:16" ht="12.75">
      <c r="A877" t="s">
        <v>49</v>
      </c>
      <c s="34" t="s">
        <v>3937</v>
      </c>
      <c s="34" t="s">
        <v>12221</v>
      </c>
      <c s="35" t="s">
        <v>4</v>
      </c>
      <c s="6" t="s">
        <v>12223</v>
      </c>
      <c s="36" t="s">
        <v>684</v>
      </c>
      <c s="37">
        <v>12</v>
      </c>
      <c s="36">
        <v>0</v>
      </c>
      <c s="36">
        <f>ROUND(G877*H877,6)</f>
      </c>
      <c r="L877" s="38">
        <v>0</v>
      </c>
      <c s="32">
        <f>ROUND(ROUND(L877,2)*ROUND(G877,3),2)</f>
      </c>
      <c s="36" t="s">
        <v>76</v>
      </c>
      <c>
        <f>(M877*21)/100</f>
      </c>
      <c t="s">
        <v>27</v>
      </c>
    </row>
    <row r="878" spans="1:5" ht="12.75">
      <c r="A878" s="35" t="s">
        <v>54</v>
      </c>
      <c r="E878" s="39" t="s">
        <v>12209</v>
      </c>
    </row>
    <row r="879" spans="1:5" ht="12.75">
      <c r="A879" s="35" t="s">
        <v>55</v>
      </c>
      <c r="E879" s="40" t="s">
        <v>5</v>
      </c>
    </row>
    <row r="880" spans="1:5" ht="25.5">
      <c r="A880" t="s">
        <v>56</v>
      </c>
      <c r="E880" s="39" t="s">
        <v>12210</v>
      </c>
    </row>
    <row r="881" spans="1:16" ht="12.75">
      <c r="A881" t="s">
        <v>49</v>
      </c>
      <c s="34" t="s">
        <v>3943</v>
      </c>
      <c s="34" t="s">
        <v>12224</v>
      </c>
      <c s="35" t="s">
        <v>5</v>
      </c>
      <c s="6" t="s">
        <v>12225</v>
      </c>
      <c s="36" t="s">
        <v>684</v>
      </c>
      <c s="37">
        <v>2</v>
      </c>
      <c s="36">
        <v>0</v>
      </c>
      <c s="36">
        <f>ROUND(G881*H881,6)</f>
      </c>
      <c r="L881" s="38">
        <v>0</v>
      </c>
      <c s="32">
        <f>ROUND(ROUND(L881,2)*ROUND(G881,3),2)</f>
      </c>
      <c s="36" t="s">
        <v>76</v>
      </c>
      <c>
        <f>(M881*21)/100</f>
      </c>
      <c t="s">
        <v>27</v>
      </c>
    </row>
    <row r="882" spans="1:5" ht="12.75">
      <c r="A882" s="35" t="s">
        <v>54</v>
      </c>
      <c r="E882" s="39" t="s">
        <v>12226</v>
      </c>
    </row>
    <row r="883" spans="1:5" ht="12.75">
      <c r="A883" s="35" t="s">
        <v>55</v>
      </c>
      <c r="E883" s="40" t="s">
        <v>5</v>
      </c>
    </row>
    <row r="884" spans="1:5" ht="51">
      <c r="A884" t="s">
        <v>56</v>
      </c>
      <c r="E884" s="39" t="s">
        <v>12227</v>
      </c>
    </row>
    <row r="885" spans="1:16" ht="12.75">
      <c r="A885" t="s">
        <v>49</v>
      </c>
      <c s="34" t="s">
        <v>3948</v>
      </c>
      <c s="34" t="s">
        <v>12224</v>
      </c>
      <c s="35" t="s">
        <v>4</v>
      </c>
      <c s="6" t="s">
        <v>12228</v>
      </c>
      <c s="36" t="s">
        <v>684</v>
      </c>
      <c s="37">
        <v>2</v>
      </c>
      <c s="36">
        <v>0</v>
      </c>
      <c s="36">
        <f>ROUND(G885*H885,6)</f>
      </c>
      <c r="L885" s="38">
        <v>0</v>
      </c>
      <c s="32">
        <f>ROUND(ROUND(L885,2)*ROUND(G885,3),2)</f>
      </c>
      <c s="36" t="s">
        <v>76</v>
      </c>
      <c>
        <f>(M885*21)/100</f>
      </c>
      <c t="s">
        <v>27</v>
      </c>
    </row>
    <row r="886" spans="1:5" ht="12.75">
      <c r="A886" s="35" t="s">
        <v>54</v>
      </c>
      <c r="E886" s="39" t="s">
        <v>12226</v>
      </c>
    </row>
    <row r="887" spans="1:5" ht="12.75">
      <c r="A887" s="35" t="s">
        <v>55</v>
      </c>
      <c r="E887" s="40" t="s">
        <v>5</v>
      </c>
    </row>
    <row r="888" spans="1:5" ht="51">
      <c r="A888" t="s">
        <v>56</v>
      </c>
      <c r="E888" s="39" t="s">
        <v>12227</v>
      </c>
    </row>
    <row r="889" spans="1:16" ht="12.75">
      <c r="A889" t="s">
        <v>49</v>
      </c>
      <c s="34" t="s">
        <v>3953</v>
      </c>
      <c s="34" t="s">
        <v>12229</v>
      </c>
      <c s="35" t="s">
        <v>5</v>
      </c>
      <c s="6" t="s">
        <v>12230</v>
      </c>
      <c s="36" t="s">
        <v>684</v>
      </c>
      <c s="37">
        <v>1</v>
      </c>
      <c s="36">
        <v>0</v>
      </c>
      <c s="36">
        <f>ROUND(G889*H889,6)</f>
      </c>
      <c r="L889" s="38">
        <v>0</v>
      </c>
      <c s="32">
        <f>ROUND(ROUND(L889,2)*ROUND(G889,3),2)</f>
      </c>
      <c s="36" t="s">
        <v>76</v>
      </c>
      <c>
        <f>(M889*21)/100</f>
      </c>
      <c t="s">
        <v>27</v>
      </c>
    </row>
    <row r="890" spans="1:5" ht="12.75">
      <c r="A890" s="35" t="s">
        <v>54</v>
      </c>
      <c r="E890" s="39" t="s">
        <v>12231</v>
      </c>
    </row>
    <row r="891" spans="1:5" ht="12.75">
      <c r="A891" s="35" t="s">
        <v>55</v>
      </c>
      <c r="E891" s="40" t="s">
        <v>5</v>
      </c>
    </row>
    <row r="892" spans="1:5" ht="51">
      <c r="A892" t="s">
        <v>56</v>
      </c>
      <c r="E892" s="39" t="s">
        <v>12232</v>
      </c>
    </row>
    <row r="893" spans="1:16" ht="12.75">
      <c r="A893" t="s">
        <v>49</v>
      </c>
      <c s="34" t="s">
        <v>4999</v>
      </c>
      <c s="34" t="s">
        <v>12229</v>
      </c>
      <c s="35" t="s">
        <v>4</v>
      </c>
      <c s="6" t="s">
        <v>12233</v>
      </c>
      <c s="36" t="s">
        <v>684</v>
      </c>
      <c s="37">
        <v>1</v>
      </c>
      <c s="36">
        <v>0</v>
      </c>
      <c s="36">
        <f>ROUND(G893*H893,6)</f>
      </c>
      <c r="L893" s="38">
        <v>0</v>
      </c>
      <c s="32">
        <f>ROUND(ROUND(L893,2)*ROUND(G893,3),2)</f>
      </c>
      <c s="36" t="s">
        <v>76</v>
      </c>
      <c>
        <f>(M893*21)/100</f>
      </c>
      <c t="s">
        <v>27</v>
      </c>
    </row>
    <row r="894" spans="1:5" ht="12.75">
      <c r="A894" s="35" t="s">
        <v>54</v>
      </c>
      <c r="E894" s="39" t="s">
        <v>12231</v>
      </c>
    </row>
    <row r="895" spans="1:5" ht="12.75">
      <c r="A895" s="35" t="s">
        <v>55</v>
      </c>
      <c r="E895" s="40" t="s">
        <v>5</v>
      </c>
    </row>
    <row r="896" spans="1:5" ht="51">
      <c r="A896" t="s">
        <v>56</v>
      </c>
      <c r="E896" s="39" t="s">
        <v>12232</v>
      </c>
    </row>
    <row r="897" spans="1:16" ht="12.75">
      <c r="A897" t="s">
        <v>49</v>
      </c>
      <c s="34" t="s">
        <v>5003</v>
      </c>
      <c s="34" t="s">
        <v>12234</v>
      </c>
      <c s="35" t="s">
        <v>5</v>
      </c>
      <c s="6" t="s">
        <v>12235</v>
      </c>
      <c s="36" t="s">
        <v>684</v>
      </c>
      <c s="37">
        <v>11</v>
      </c>
      <c s="36">
        <v>0</v>
      </c>
      <c s="36">
        <f>ROUND(G897*H897,6)</f>
      </c>
      <c r="L897" s="38">
        <v>0</v>
      </c>
      <c s="32">
        <f>ROUND(ROUND(L897,2)*ROUND(G897,3),2)</f>
      </c>
      <c s="36" t="s">
        <v>76</v>
      </c>
      <c>
        <f>(M897*21)/100</f>
      </c>
      <c t="s">
        <v>27</v>
      </c>
    </row>
    <row r="898" spans="1:5" ht="12.75">
      <c r="A898" s="35" t="s">
        <v>54</v>
      </c>
      <c r="E898" s="39" t="s">
        <v>12236</v>
      </c>
    </row>
    <row r="899" spans="1:5" ht="12.75">
      <c r="A899" s="35" t="s">
        <v>55</v>
      </c>
      <c r="E899" s="40" t="s">
        <v>5</v>
      </c>
    </row>
    <row r="900" spans="1:5" ht="38.25">
      <c r="A900" t="s">
        <v>56</v>
      </c>
      <c r="E900" s="39" t="s">
        <v>12237</v>
      </c>
    </row>
    <row r="901" spans="1:16" ht="12.75">
      <c r="A901" t="s">
        <v>49</v>
      </c>
      <c s="34" t="s">
        <v>5007</v>
      </c>
      <c s="34" t="s">
        <v>12234</v>
      </c>
      <c s="35" t="s">
        <v>4</v>
      </c>
      <c s="6" t="s">
        <v>12238</v>
      </c>
      <c s="36" t="s">
        <v>684</v>
      </c>
      <c s="37">
        <v>11</v>
      </c>
      <c s="36">
        <v>0</v>
      </c>
      <c s="36">
        <f>ROUND(G901*H901,6)</f>
      </c>
      <c r="L901" s="38">
        <v>0</v>
      </c>
      <c s="32">
        <f>ROUND(ROUND(L901,2)*ROUND(G901,3),2)</f>
      </c>
      <c s="36" t="s">
        <v>76</v>
      </c>
      <c>
        <f>(M901*21)/100</f>
      </c>
      <c t="s">
        <v>27</v>
      </c>
    </row>
    <row r="902" spans="1:5" ht="12.75">
      <c r="A902" s="35" t="s">
        <v>54</v>
      </c>
      <c r="E902" s="39" t="s">
        <v>12236</v>
      </c>
    </row>
    <row r="903" spans="1:5" ht="12.75">
      <c r="A903" s="35" t="s">
        <v>55</v>
      </c>
      <c r="E903" s="40" t="s">
        <v>5</v>
      </c>
    </row>
    <row r="904" spans="1:5" ht="38.25">
      <c r="A904" t="s">
        <v>56</v>
      </c>
      <c r="E904" s="39" t="s">
        <v>12237</v>
      </c>
    </row>
    <row r="905" spans="1:16" ht="12.75">
      <c r="A905" t="s">
        <v>49</v>
      </c>
      <c s="34" t="s">
        <v>5011</v>
      </c>
      <c s="34" t="s">
        <v>12239</v>
      </c>
      <c s="35" t="s">
        <v>5</v>
      </c>
      <c s="6" t="s">
        <v>12240</v>
      </c>
      <c s="36" t="s">
        <v>684</v>
      </c>
      <c s="37">
        <v>2</v>
      </c>
      <c s="36">
        <v>0</v>
      </c>
      <c s="36">
        <f>ROUND(G905*H905,6)</f>
      </c>
      <c r="L905" s="38">
        <v>0</v>
      </c>
      <c s="32">
        <f>ROUND(ROUND(L905,2)*ROUND(G905,3),2)</f>
      </c>
      <c s="36" t="s">
        <v>76</v>
      </c>
      <c>
        <f>(M905*21)/100</f>
      </c>
      <c t="s">
        <v>27</v>
      </c>
    </row>
    <row r="906" spans="1:5" ht="12.75">
      <c r="A906" s="35" t="s">
        <v>54</v>
      </c>
      <c r="E906" s="39" t="s">
        <v>12241</v>
      </c>
    </row>
    <row r="907" spans="1:5" ht="12.75">
      <c r="A907" s="35" t="s">
        <v>55</v>
      </c>
      <c r="E907" s="40" t="s">
        <v>5</v>
      </c>
    </row>
    <row r="908" spans="1:5" ht="38.25">
      <c r="A908" t="s">
        <v>56</v>
      </c>
      <c r="E908" s="39" t="s">
        <v>12237</v>
      </c>
    </row>
    <row r="909" spans="1:16" ht="12.75">
      <c r="A909" t="s">
        <v>49</v>
      </c>
      <c s="34" t="s">
        <v>5014</v>
      </c>
      <c s="34" t="s">
        <v>12239</v>
      </c>
      <c s="35" t="s">
        <v>4</v>
      </c>
      <c s="6" t="s">
        <v>12242</v>
      </c>
      <c s="36" t="s">
        <v>684</v>
      </c>
      <c s="37">
        <v>2</v>
      </c>
      <c s="36">
        <v>0</v>
      </c>
      <c s="36">
        <f>ROUND(G909*H909,6)</f>
      </c>
      <c r="L909" s="38">
        <v>0</v>
      </c>
      <c s="32">
        <f>ROUND(ROUND(L909,2)*ROUND(G909,3),2)</f>
      </c>
      <c s="36" t="s">
        <v>76</v>
      </c>
      <c>
        <f>(M909*21)/100</f>
      </c>
      <c t="s">
        <v>27</v>
      </c>
    </row>
    <row r="910" spans="1:5" ht="12.75">
      <c r="A910" s="35" t="s">
        <v>54</v>
      </c>
      <c r="E910" s="39" t="s">
        <v>12241</v>
      </c>
    </row>
    <row r="911" spans="1:5" ht="12.75">
      <c r="A911" s="35" t="s">
        <v>55</v>
      </c>
      <c r="E911" s="40" t="s">
        <v>5</v>
      </c>
    </row>
    <row r="912" spans="1:5" ht="38.25">
      <c r="A912" t="s">
        <v>56</v>
      </c>
      <c r="E912" s="39" t="s">
        <v>12237</v>
      </c>
    </row>
    <row r="913" spans="1:16" ht="12.75">
      <c r="A913" t="s">
        <v>49</v>
      </c>
      <c s="34" t="s">
        <v>5017</v>
      </c>
      <c s="34" t="s">
        <v>12243</v>
      </c>
      <c s="35" t="s">
        <v>5</v>
      </c>
      <c s="6" t="s">
        <v>12244</v>
      </c>
      <c s="36" t="s">
        <v>684</v>
      </c>
      <c s="37">
        <v>2</v>
      </c>
      <c s="36">
        <v>0</v>
      </c>
      <c s="36">
        <f>ROUND(G913*H913,6)</f>
      </c>
      <c r="L913" s="38">
        <v>0</v>
      </c>
      <c s="32">
        <f>ROUND(ROUND(L913,2)*ROUND(G913,3),2)</f>
      </c>
      <c s="36" t="s">
        <v>76</v>
      </c>
      <c>
        <f>(M913*21)/100</f>
      </c>
      <c t="s">
        <v>27</v>
      </c>
    </row>
    <row r="914" spans="1:5" ht="12.75">
      <c r="A914" s="35" t="s">
        <v>54</v>
      </c>
      <c r="E914" s="39" t="s">
        <v>12245</v>
      </c>
    </row>
    <row r="915" spans="1:5" ht="12.75">
      <c r="A915" s="35" t="s">
        <v>55</v>
      </c>
      <c r="E915" s="40" t="s">
        <v>5</v>
      </c>
    </row>
    <row r="916" spans="1:5" ht="25.5">
      <c r="A916" t="s">
        <v>56</v>
      </c>
      <c r="E916" s="39" t="s">
        <v>12246</v>
      </c>
    </row>
    <row r="917" spans="1:16" ht="12.75">
      <c r="A917" t="s">
        <v>49</v>
      </c>
      <c s="34" t="s">
        <v>5022</v>
      </c>
      <c s="34" t="s">
        <v>12243</v>
      </c>
      <c s="35" t="s">
        <v>4</v>
      </c>
      <c s="6" t="s">
        <v>12247</v>
      </c>
      <c s="36" t="s">
        <v>684</v>
      </c>
      <c s="37">
        <v>2</v>
      </c>
      <c s="36">
        <v>0</v>
      </c>
      <c s="36">
        <f>ROUND(G917*H917,6)</f>
      </c>
      <c r="L917" s="38">
        <v>0</v>
      </c>
      <c s="32">
        <f>ROUND(ROUND(L917,2)*ROUND(G917,3),2)</f>
      </c>
      <c s="36" t="s">
        <v>76</v>
      </c>
      <c>
        <f>(M917*21)/100</f>
      </c>
      <c t="s">
        <v>27</v>
      </c>
    </row>
    <row r="918" spans="1:5" ht="12.75">
      <c r="A918" s="35" t="s">
        <v>54</v>
      </c>
      <c r="E918" s="39" t="s">
        <v>12245</v>
      </c>
    </row>
    <row r="919" spans="1:5" ht="12.75">
      <c r="A919" s="35" t="s">
        <v>55</v>
      </c>
      <c r="E919" s="40" t="s">
        <v>5</v>
      </c>
    </row>
    <row r="920" spans="1:5" ht="25.5">
      <c r="A920" t="s">
        <v>56</v>
      </c>
      <c r="E920" s="39" t="s">
        <v>12246</v>
      </c>
    </row>
    <row r="921" spans="1:16" ht="12.75">
      <c r="A921" t="s">
        <v>49</v>
      </c>
      <c s="34" t="s">
        <v>5027</v>
      </c>
      <c s="34" t="s">
        <v>12248</v>
      </c>
      <c s="35" t="s">
        <v>5</v>
      </c>
      <c s="6" t="s">
        <v>12249</v>
      </c>
      <c s="36" t="s">
        <v>684</v>
      </c>
      <c s="37">
        <v>4</v>
      </c>
      <c s="36">
        <v>0</v>
      </c>
      <c s="36">
        <f>ROUND(G921*H921,6)</f>
      </c>
      <c r="L921" s="38">
        <v>0</v>
      </c>
      <c s="32">
        <f>ROUND(ROUND(L921,2)*ROUND(G921,3),2)</f>
      </c>
      <c s="36" t="s">
        <v>76</v>
      </c>
      <c>
        <f>(M921*21)/100</f>
      </c>
      <c t="s">
        <v>27</v>
      </c>
    </row>
    <row r="922" spans="1:5" ht="12.75">
      <c r="A922" s="35" t="s">
        <v>54</v>
      </c>
      <c r="E922" s="39" t="s">
        <v>12245</v>
      </c>
    </row>
    <row r="923" spans="1:5" ht="12.75">
      <c r="A923" s="35" t="s">
        <v>55</v>
      </c>
      <c r="E923" s="40" t="s">
        <v>5</v>
      </c>
    </row>
    <row r="924" spans="1:5" ht="25.5">
      <c r="A924" t="s">
        <v>56</v>
      </c>
      <c r="E924" s="39" t="s">
        <v>12250</v>
      </c>
    </row>
    <row r="925" spans="1:16" ht="12.75">
      <c r="A925" t="s">
        <v>49</v>
      </c>
      <c s="34" t="s">
        <v>5031</v>
      </c>
      <c s="34" t="s">
        <v>12248</v>
      </c>
      <c s="35" t="s">
        <v>4</v>
      </c>
      <c s="6" t="s">
        <v>12251</v>
      </c>
      <c s="36" t="s">
        <v>684</v>
      </c>
      <c s="37">
        <v>4</v>
      </c>
      <c s="36">
        <v>0</v>
      </c>
      <c s="36">
        <f>ROUND(G925*H925,6)</f>
      </c>
      <c r="L925" s="38">
        <v>0</v>
      </c>
      <c s="32">
        <f>ROUND(ROUND(L925,2)*ROUND(G925,3),2)</f>
      </c>
      <c s="36" t="s">
        <v>76</v>
      </c>
      <c>
        <f>(M925*21)/100</f>
      </c>
      <c t="s">
        <v>27</v>
      </c>
    </row>
    <row r="926" spans="1:5" ht="12.75">
      <c r="A926" s="35" t="s">
        <v>54</v>
      </c>
      <c r="E926" s="39" t="s">
        <v>12245</v>
      </c>
    </row>
    <row r="927" spans="1:5" ht="12.75">
      <c r="A927" s="35" t="s">
        <v>55</v>
      </c>
      <c r="E927" s="40" t="s">
        <v>5</v>
      </c>
    </row>
    <row r="928" spans="1:5" ht="25.5">
      <c r="A928" t="s">
        <v>56</v>
      </c>
      <c r="E928" s="39" t="s">
        <v>12250</v>
      </c>
    </row>
    <row r="929" spans="1:16" ht="12.75">
      <c r="A929" t="s">
        <v>49</v>
      </c>
      <c s="34" t="s">
        <v>5036</v>
      </c>
      <c s="34" t="s">
        <v>12252</v>
      </c>
      <c s="35" t="s">
        <v>5</v>
      </c>
      <c s="6" t="s">
        <v>12253</v>
      </c>
      <c s="36" t="s">
        <v>684</v>
      </c>
      <c s="37">
        <v>1</v>
      </c>
      <c s="36">
        <v>0</v>
      </c>
      <c s="36">
        <f>ROUND(G929*H929,6)</f>
      </c>
      <c r="L929" s="38">
        <v>0</v>
      </c>
      <c s="32">
        <f>ROUND(ROUND(L929,2)*ROUND(G929,3),2)</f>
      </c>
      <c s="36" t="s">
        <v>76</v>
      </c>
      <c>
        <f>(M929*21)/100</f>
      </c>
      <c t="s">
        <v>27</v>
      </c>
    </row>
    <row r="930" spans="1:5" ht="12.75">
      <c r="A930" s="35" t="s">
        <v>54</v>
      </c>
      <c r="E930" s="39" t="s">
        <v>12254</v>
      </c>
    </row>
    <row r="931" spans="1:5" ht="12.75">
      <c r="A931" s="35" t="s">
        <v>55</v>
      </c>
      <c r="E931" s="40" t="s">
        <v>5</v>
      </c>
    </row>
    <row r="932" spans="1:5" ht="12.75">
      <c r="A932" t="s">
        <v>56</v>
      </c>
      <c r="E932" s="39" t="s">
        <v>5</v>
      </c>
    </row>
    <row r="933" spans="1:16" ht="12.75">
      <c r="A933" t="s">
        <v>49</v>
      </c>
      <c s="34" t="s">
        <v>5041</v>
      </c>
      <c s="34" t="s">
        <v>12252</v>
      </c>
      <c s="35" t="s">
        <v>4</v>
      </c>
      <c s="6" t="s">
        <v>12255</v>
      </c>
      <c s="36" t="s">
        <v>684</v>
      </c>
      <c s="37">
        <v>1</v>
      </c>
      <c s="36">
        <v>0</v>
      </c>
      <c s="36">
        <f>ROUND(G933*H933,6)</f>
      </c>
      <c r="L933" s="38">
        <v>0</v>
      </c>
      <c s="32">
        <f>ROUND(ROUND(L933,2)*ROUND(G933,3),2)</f>
      </c>
      <c s="36" t="s">
        <v>76</v>
      </c>
      <c>
        <f>(M933*21)/100</f>
      </c>
      <c t="s">
        <v>27</v>
      </c>
    </row>
    <row r="934" spans="1:5" ht="12.75">
      <c r="A934" s="35" t="s">
        <v>54</v>
      </c>
      <c r="E934" s="39" t="s">
        <v>12254</v>
      </c>
    </row>
    <row r="935" spans="1:5" ht="12.75">
      <c r="A935" s="35" t="s">
        <v>55</v>
      </c>
      <c r="E935" s="40" t="s">
        <v>5</v>
      </c>
    </row>
    <row r="936" spans="1:5" ht="12.75">
      <c r="A936" t="s">
        <v>56</v>
      </c>
      <c r="E936" s="39" t="s">
        <v>5</v>
      </c>
    </row>
    <row r="937" spans="1:16" ht="12.75">
      <c r="A937" t="s">
        <v>49</v>
      </c>
      <c s="34" t="s">
        <v>5046</v>
      </c>
      <c s="34" t="s">
        <v>12256</v>
      </c>
      <c s="35" t="s">
        <v>5</v>
      </c>
      <c s="6" t="s">
        <v>12257</v>
      </c>
      <c s="36" t="s">
        <v>684</v>
      </c>
      <c s="37">
        <v>1</v>
      </c>
      <c s="36">
        <v>0</v>
      </c>
      <c s="36">
        <f>ROUND(G937*H937,6)</f>
      </c>
      <c r="L937" s="38">
        <v>0</v>
      </c>
      <c s="32">
        <f>ROUND(ROUND(L937,2)*ROUND(G937,3),2)</f>
      </c>
      <c s="36" t="s">
        <v>76</v>
      </c>
      <c>
        <f>(M937*21)/100</f>
      </c>
      <c t="s">
        <v>27</v>
      </c>
    </row>
    <row r="938" spans="1:5" ht="12.75">
      <c r="A938" s="35" t="s">
        <v>54</v>
      </c>
      <c r="E938" s="39" t="s">
        <v>12258</v>
      </c>
    </row>
    <row r="939" spans="1:5" ht="12.75">
      <c r="A939" s="35" t="s">
        <v>55</v>
      </c>
      <c r="E939" s="40" t="s">
        <v>5</v>
      </c>
    </row>
    <row r="940" spans="1:5" ht="12.75">
      <c r="A940" t="s">
        <v>56</v>
      </c>
      <c r="E940" s="39" t="s">
        <v>5</v>
      </c>
    </row>
    <row r="941" spans="1:16" ht="12.75">
      <c r="A941" t="s">
        <v>49</v>
      </c>
      <c s="34" t="s">
        <v>5051</v>
      </c>
      <c s="34" t="s">
        <v>12256</v>
      </c>
      <c s="35" t="s">
        <v>4</v>
      </c>
      <c s="6" t="s">
        <v>12259</v>
      </c>
      <c s="36" t="s">
        <v>684</v>
      </c>
      <c s="37">
        <v>1</v>
      </c>
      <c s="36">
        <v>0</v>
      </c>
      <c s="36">
        <f>ROUND(G941*H941,6)</f>
      </c>
      <c r="L941" s="38">
        <v>0</v>
      </c>
      <c s="32">
        <f>ROUND(ROUND(L941,2)*ROUND(G941,3),2)</f>
      </c>
      <c s="36" t="s">
        <v>76</v>
      </c>
      <c>
        <f>(M941*21)/100</f>
      </c>
      <c t="s">
        <v>27</v>
      </c>
    </row>
    <row r="942" spans="1:5" ht="12.75">
      <c r="A942" s="35" t="s">
        <v>54</v>
      </c>
      <c r="E942" s="39" t="s">
        <v>12258</v>
      </c>
    </row>
    <row r="943" spans="1:5" ht="12.75">
      <c r="A943" s="35" t="s">
        <v>55</v>
      </c>
      <c r="E943" s="40" t="s">
        <v>5</v>
      </c>
    </row>
    <row r="944" spans="1:5" ht="12.75">
      <c r="A944" t="s">
        <v>56</v>
      </c>
      <c r="E944" s="39" t="s">
        <v>5</v>
      </c>
    </row>
    <row r="945" spans="1:16" ht="12.75">
      <c r="A945" t="s">
        <v>49</v>
      </c>
      <c s="34" t="s">
        <v>5056</v>
      </c>
      <c s="34" t="s">
        <v>12260</v>
      </c>
      <c s="35" t="s">
        <v>5</v>
      </c>
      <c s="6" t="s">
        <v>12261</v>
      </c>
      <c s="36" t="s">
        <v>684</v>
      </c>
      <c s="37">
        <v>1</v>
      </c>
      <c s="36">
        <v>0</v>
      </c>
      <c s="36">
        <f>ROUND(G945*H945,6)</f>
      </c>
      <c r="L945" s="38">
        <v>0</v>
      </c>
      <c s="32">
        <f>ROUND(ROUND(L945,2)*ROUND(G945,3),2)</f>
      </c>
      <c s="36" t="s">
        <v>76</v>
      </c>
      <c>
        <f>(M945*21)/100</f>
      </c>
      <c t="s">
        <v>27</v>
      </c>
    </row>
    <row r="946" spans="1:5" ht="12.75">
      <c r="A946" s="35" t="s">
        <v>54</v>
      </c>
      <c r="E946" s="39" t="s">
        <v>12262</v>
      </c>
    </row>
    <row r="947" spans="1:5" ht="12.75">
      <c r="A947" s="35" t="s">
        <v>55</v>
      </c>
      <c r="E947" s="40" t="s">
        <v>5</v>
      </c>
    </row>
    <row r="948" spans="1:5" ht="12.75">
      <c r="A948" t="s">
        <v>56</v>
      </c>
      <c r="E948" s="39" t="s">
        <v>5</v>
      </c>
    </row>
    <row r="949" spans="1:16" ht="12.75">
      <c r="A949" t="s">
        <v>49</v>
      </c>
      <c s="34" t="s">
        <v>5059</v>
      </c>
      <c s="34" t="s">
        <v>12260</v>
      </c>
      <c s="35" t="s">
        <v>4</v>
      </c>
      <c s="6" t="s">
        <v>12263</v>
      </c>
      <c s="36" t="s">
        <v>684</v>
      </c>
      <c s="37">
        <v>1</v>
      </c>
      <c s="36">
        <v>0</v>
      </c>
      <c s="36">
        <f>ROUND(G949*H949,6)</f>
      </c>
      <c r="L949" s="38">
        <v>0</v>
      </c>
      <c s="32">
        <f>ROUND(ROUND(L949,2)*ROUND(G949,3),2)</f>
      </c>
      <c s="36" t="s">
        <v>76</v>
      </c>
      <c>
        <f>(M949*21)/100</f>
      </c>
      <c t="s">
        <v>27</v>
      </c>
    </row>
    <row r="950" spans="1:5" ht="12.75">
      <c r="A950" s="35" t="s">
        <v>54</v>
      </c>
      <c r="E950" s="39" t="s">
        <v>12262</v>
      </c>
    </row>
    <row r="951" spans="1:5" ht="12.75">
      <c r="A951" s="35" t="s">
        <v>55</v>
      </c>
      <c r="E951" s="40" t="s">
        <v>5</v>
      </c>
    </row>
    <row r="952" spans="1:5" ht="12.75">
      <c r="A952" t="s">
        <v>56</v>
      </c>
      <c r="E952" s="39" t="s">
        <v>5</v>
      </c>
    </row>
    <row r="953" spans="1:16" ht="12.75">
      <c r="A953" t="s">
        <v>49</v>
      </c>
      <c s="34" t="s">
        <v>5062</v>
      </c>
      <c s="34" t="s">
        <v>12264</v>
      </c>
      <c s="35" t="s">
        <v>5</v>
      </c>
      <c s="6" t="s">
        <v>12265</v>
      </c>
      <c s="36" t="s">
        <v>684</v>
      </c>
      <c s="37">
        <v>7</v>
      </c>
      <c s="36">
        <v>0</v>
      </c>
      <c s="36">
        <f>ROUND(G953*H953,6)</f>
      </c>
      <c r="L953" s="38">
        <v>0</v>
      </c>
      <c s="32">
        <f>ROUND(ROUND(L953,2)*ROUND(G953,3),2)</f>
      </c>
      <c s="36" t="s">
        <v>76</v>
      </c>
      <c>
        <f>(M953*21)/100</f>
      </c>
      <c t="s">
        <v>27</v>
      </c>
    </row>
    <row r="954" spans="1:5" ht="12.75">
      <c r="A954" s="35" t="s">
        <v>54</v>
      </c>
      <c r="E954" s="39" t="s">
        <v>12266</v>
      </c>
    </row>
    <row r="955" spans="1:5" ht="12.75">
      <c r="A955" s="35" t="s">
        <v>55</v>
      </c>
      <c r="E955" s="40" t="s">
        <v>5</v>
      </c>
    </row>
    <row r="956" spans="1:5" ht="12.75">
      <c r="A956" t="s">
        <v>56</v>
      </c>
      <c r="E956" s="39" t="s">
        <v>5</v>
      </c>
    </row>
    <row r="957" spans="1:16" ht="12.75">
      <c r="A957" t="s">
        <v>49</v>
      </c>
      <c s="34" t="s">
        <v>5066</v>
      </c>
      <c s="34" t="s">
        <v>12264</v>
      </c>
      <c s="35" t="s">
        <v>4</v>
      </c>
      <c s="6" t="s">
        <v>12267</v>
      </c>
      <c s="36" t="s">
        <v>684</v>
      </c>
      <c s="37">
        <v>7</v>
      </c>
      <c s="36">
        <v>0</v>
      </c>
      <c s="36">
        <f>ROUND(G957*H957,6)</f>
      </c>
      <c r="L957" s="38">
        <v>0</v>
      </c>
      <c s="32">
        <f>ROUND(ROUND(L957,2)*ROUND(G957,3),2)</f>
      </c>
      <c s="36" t="s">
        <v>76</v>
      </c>
      <c>
        <f>(M957*21)/100</f>
      </c>
      <c t="s">
        <v>27</v>
      </c>
    </row>
    <row r="958" spans="1:5" ht="12.75">
      <c r="A958" s="35" t="s">
        <v>54</v>
      </c>
      <c r="E958" s="39" t="s">
        <v>12266</v>
      </c>
    </row>
    <row r="959" spans="1:5" ht="12.75">
      <c r="A959" s="35" t="s">
        <v>55</v>
      </c>
      <c r="E959" s="40" t="s">
        <v>5</v>
      </c>
    </row>
    <row r="960" spans="1:5" ht="12.75">
      <c r="A960" t="s">
        <v>56</v>
      </c>
      <c r="E960" s="39" t="s">
        <v>5</v>
      </c>
    </row>
    <row r="961" spans="1:16" ht="12.75">
      <c r="A961" t="s">
        <v>49</v>
      </c>
      <c s="34" t="s">
        <v>5071</v>
      </c>
      <c s="34" t="s">
        <v>12268</v>
      </c>
      <c s="35" t="s">
        <v>5</v>
      </c>
      <c s="6" t="s">
        <v>12269</v>
      </c>
      <c s="36" t="s">
        <v>684</v>
      </c>
      <c s="37">
        <v>7</v>
      </c>
      <c s="36">
        <v>0</v>
      </c>
      <c s="36">
        <f>ROUND(G961*H961,6)</f>
      </c>
      <c r="L961" s="38">
        <v>0</v>
      </c>
      <c s="32">
        <f>ROUND(ROUND(L961,2)*ROUND(G961,3),2)</f>
      </c>
      <c s="36" t="s">
        <v>76</v>
      </c>
      <c>
        <f>(M961*21)/100</f>
      </c>
      <c t="s">
        <v>27</v>
      </c>
    </row>
    <row r="962" spans="1:5" ht="12.75">
      <c r="A962" s="35" t="s">
        <v>54</v>
      </c>
      <c r="E962" s="39" t="s">
        <v>5</v>
      </c>
    </row>
    <row r="963" spans="1:5" ht="12.75">
      <c r="A963" s="35" t="s">
        <v>55</v>
      </c>
      <c r="E963" s="40" t="s">
        <v>5</v>
      </c>
    </row>
    <row r="964" spans="1:5" ht="12.75">
      <c r="A964" t="s">
        <v>56</v>
      </c>
      <c r="E964" s="39" t="s">
        <v>5</v>
      </c>
    </row>
    <row r="965" spans="1:16" ht="12.75">
      <c r="A965" t="s">
        <v>49</v>
      </c>
      <c s="34" t="s">
        <v>5075</v>
      </c>
      <c s="34" t="s">
        <v>12268</v>
      </c>
      <c s="35" t="s">
        <v>4</v>
      </c>
      <c s="6" t="s">
        <v>12270</v>
      </c>
      <c s="36" t="s">
        <v>684</v>
      </c>
      <c s="37">
        <v>7</v>
      </c>
      <c s="36">
        <v>0</v>
      </c>
      <c s="36">
        <f>ROUND(G965*H965,6)</f>
      </c>
      <c r="L965" s="38">
        <v>0</v>
      </c>
      <c s="32">
        <f>ROUND(ROUND(L965,2)*ROUND(G965,3),2)</f>
      </c>
      <c s="36" t="s">
        <v>76</v>
      </c>
      <c>
        <f>(M965*21)/100</f>
      </c>
      <c t="s">
        <v>27</v>
      </c>
    </row>
    <row r="966" spans="1:5" ht="12.75">
      <c r="A966" s="35" t="s">
        <v>54</v>
      </c>
      <c r="E966" s="39" t="s">
        <v>5</v>
      </c>
    </row>
    <row r="967" spans="1:5" ht="12.75">
      <c r="A967" s="35" t="s">
        <v>55</v>
      </c>
      <c r="E967" s="40" t="s">
        <v>5</v>
      </c>
    </row>
    <row r="968" spans="1:5" ht="12.75">
      <c r="A968" t="s">
        <v>56</v>
      </c>
      <c r="E968" s="39" t="s">
        <v>5</v>
      </c>
    </row>
    <row r="969" spans="1:16" ht="12.75">
      <c r="A969" t="s">
        <v>49</v>
      </c>
      <c s="34" t="s">
        <v>5078</v>
      </c>
      <c s="34" t="s">
        <v>12271</v>
      </c>
      <c s="35" t="s">
        <v>5</v>
      </c>
      <c s="6" t="s">
        <v>12272</v>
      </c>
      <c s="36" t="s">
        <v>684</v>
      </c>
      <c s="37">
        <v>7</v>
      </c>
      <c s="36">
        <v>0</v>
      </c>
      <c s="36">
        <f>ROUND(G969*H969,6)</f>
      </c>
      <c r="L969" s="38">
        <v>0</v>
      </c>
      <c s="32">
        <f>ROUND(ROUND(L969,2)*ROUND(G969,3),2)</f>
      </c>
      <c s="36" t="s">
        <v>76</v>
      </c>
      <c>
        <f>(M969*21)/100</f>
      </c>
      <c t="s">
        <v>27</v>
      </c>
    </row>
    <row r="970" spans="1:5" ht="12.75">
      <c r="A970" s="35" t="s">
        <v>54</v>
      </c>
      <c r="E970" s="39" t="s">
        <v>5</v>
      </c>
    </row>
    <row r="971" spans="1:5" ht="12.75">
      <c r="A971" s="35" t="s">
        <v>55</v>
      </c>
      <c r="E971" s="40" t="s">
        <v>5</v>
      </c>
    </row>
    <row r="972" spans="1:5" ht="12.75">
      <c r="A972" t="s">
        <v>56</v>
      </c>
      <c r="E972" s="39" t="s">
        <v>5</v>
      </c>
    </row>
    <row r="973" spans="1:16" ht="12.75">
      <c r="A973" t="s">
        <v>49</v>
      </c>
      <c s="34" t="s">
        <v>5083</v>
      </c>
      <c s="34" t="s">
        <v>12271</v>
      </c>
      <c s="35" t="s">
        <v>4</v>
      </c>
      <c s="6" t="s">
        <v>12273</v>
      </c>
      <c s="36" t="s">
        <v>684</v>
      </c>
      <c s="37">
        <v>7</v>
      </c>
      <c s="36">
        <v>0</v>
      </c>
      <c s="36">
        <f>ROUND(G973*H973,6)</f>
      </c>
      <c r="L973" s="38">
        <v>0</v>
      </c>
      <c s="32">
        <f>ROUND(ROUND(L973,2)*ROUND(G973,3),2)</f>
      </c>
      <c s="36" t="s">
        <v>76</v>
      </c>
      <c>
        <f>(M973*21)/100</f>
      </c>
      <c t="s">
        <v>27</v>
      </c>
    </row>
    <row r="974" spans="1:5" ht="12.75">
      <c r="A974" s="35" t="s">
        <v>54</v>
      </c>
      <c r="E974" s="39" t="s">
        <v>5</v>
      </c>
    </row>
    <row r="975" spans="1:5" ht="12.75">
      <c r="A975" s="35" t="s">
        <v>55</v>
      </c>
      <c r="E975" s="40" t="s">
        <v>5</v>
      </c>
    </row>
    <row r="976" spans="1:5" ht="12.75">
      <c r="A976" t="s">
        <v>56</v>
      </c>
      <c r="E976" s="39" t="s">
        <v>5</v>
      </c>
    </row>
    <row r="977" spans="1:16" ht="12.75">
      <c r="A977" t="s">
        <v>49</v>
      </c>
      <c s="34" t="s">
        <v>5088</v>
      </c>
      <c s="34" t="s">
        <v>12274</v>
      </c>
      <c s="35" t="s">
        <v>5</v>
      </c>
      <c s="6" t="s">
        <v>12275</v>
      </c>
      <c s="36" t="s">
        <v>684</v>
      </c>
      <c s="37">
        <v>11</v>
      </c>
      <c s="36">
        <v>0</v>
      </c>
      <c s="36">
        <f>ROUND(G977*H977,6)</f>
      </c>
      <c r="L977" s="38">
        <v>0</v>
      </c>
      <c s="32">
        <f>ROUND(ROUND(L977,2)*ROUND(G977,3),2)</f>
      </c>
      <c s="36" t="s">
        <v>76</v>
      </c>
      <c>
        <f>(M977*21)/100</f>
      </c>
      <c t="s">
        <v>27</v>
      </c>
    </row>
    <row r="978" spans="1:5" ht="12.75">
      <c r="A978" s="35" t="s">
        <v>54</v>
      </c>
      <c r="E978" s="39" t="s">
        <v>12276</v>
      </c>
    </row>
    <row r="979" spans="1:5" ht="12.75">
      <c r="A979" s="35" t="s">
        <v>55</v>
      </c>
      <c r="E979" s="40" t="s">
        <v>5</v>
      </c>
    </row>
    <row r="980" spans="1:5" ht="12.75">
      <c r="A980" t="s">
        <v>56</v>
      </c>
      <c r="E980" s="39" t="s">
        <v>5</v>
      </c>
    </row>
    <row r="981" spans="1:16" ht="12.75">
      <c r="A981" t="s">
        <v>49</v>
      </c>
      <c s="34" t="s">
        <v>5093</v>
      </c>
      <c s="34" t="s">
        <v>12274</v>
      </c>
      <c s="35" t="s">
        <v>4</v>
      </c>
      <c s="6" t="s">
        <v>12277</v>
      </c>
      <c s="36" t="s">
        <v>684</v>
      </c>
      <c s="37">
        <v>11</v>
      </c>
      <c s="36">
        <v>0</v>
      </c>
      <c s="36">
        <f>ROUND(G981*H981,6)</f>
      </c>
      <c r="L981" s="38">
        <v>0</v>
      </c>
      <c s="32">
        <f>ROUND(ROUND(L981,2)*ROUND(G981,3),2)</f>
      </c>
      <c s="36" t="s">
        <v>76</v>
      </c>
      <c>
        <f>(M981*21)/100</f>
      </c>
      <c t="s">
        <v>27</v>
      </c>
    </row>
    <row r="982" spans="1:5" ht="12.75">
      <c r="A982" s="35" t="s">
        <v>54</v>
      </c>
      <c r="E982" s="39" t="s">
        <v>12276</v>
      </c>
    </row>
    <row r="983" spans="1:5" ht="12.75">
      <c r="A983" s="35" t="s">
        <v>55</v>
      </c>
      <c r="E983" s="40" t="s">
        <v>5</v>
      </c>
    </row>
    <row r="984" spans="1:5" ht="12.75">
      <c r="A984" t="s">
        <v>56</v>
      </c>
      <c r="E984" s="39" t="s">
        <v>5</v>
      </c>
    </row>
    <row r="985" spans="1:16" ht="12.75">
      <c r="A985" t="s">
        <v>49</v>
      </c>
      <c s="34" t="s">
        <v>5097</v>
      </c>
      <c s="34" t="s">
        <v>12278</v>
      </c>
      <c s="35" t="s">
        <v>5</v>
      </c>
      <c s="6" t="s">
        <v>12279</v>
      </c>
      <c s="36" t="s">
        <v>684</v>
      </c>
      <c s="37">
        <v>4</v>
      </c>
      <c s="36">
        <v>0</v>
      </c>
      <c s="36">
        <f>ROUND(G985*H985,6)</f>
      </c>
      <c r="L985" s="38">
        <v>0</v>
      </c>
      <c s="32">
        <f>ROUND(ROUND(L985,2)*ROUND(G985,3),2)</f>
      </c>
      <c s="36" t="s">
        <v>76</v>
      </c>
      <c>
        <f>(M985*21)/100</f>
      </c>
      <c t="s">
        <v>27</v>
      </c>
    </row>
    <row r="986" spans="1:5" ht="12.75">
      <c r="A986" s="35" t="s">
        <v>54</v>
      </c>
      <c r="E986" s="39" t="s">
        <v>12280</v>
      </c>
    </row>
    <row r="987" spans="1:5" ht="12.75">
      <c r="A987" s="35" t="s">
        <v>55</v>
      </c>
      <c r="E987" s="40" t="s">
        <v>5</v>
      </c>
    </row>
    <row r="988" spans="1:5" ht="25.5">
      <c r="A988" t="s">
        <v>56</v>
      </c>
      <c r="E988" s="39" t="s">
        <v>12281</v>
      </c>
    </row>
    <row r="989" spans="1:16" ht="12.75">
      <c r="A989" t="s">
        <v>49</v>
      </c>
      <c s="34" t="s">
        <v>5101</v>
      </c>
      <c s="34" t="s">
        <v>12278</v>
      </c>
      <c s="35" t="s">
        <v>4</v>
      </c>
      <c s="6" t="s">
        <v>12282</v>
      </c>
      <c s="36" t="s">
        <v>684</v>
      </c>
      <c s="37">
        <v>4</v>
      </c>
      <c s="36">
        <v>0</v>
      </c>
      <c s="36">
        <f>ROUND(G989*H989,6)</f>
      </c>
      <c r="L989" s="38">
        <v>0</v>
      </c>
      <c s="32">
        <f>ROUND(ROUND(L989,2)*ROUND(G989,3),2)</f>
      </c>
      <c s="36" t="s">
        <v>76</v>
      </c>
      <c>
        <f>(M989*21)/100</f>
      </c>
      <c t="s">
        <v>27</v>
      </c>
    </row>
    <row r="990" spans="1:5" ht="12.75">
      <c r="A990" s="35" t="s">
        <v>54</v>
      </c>
      <c r="E990" s="39" t="s">
        <v>12280</v>
      </c>
    </row>
    <row r="991" spans="1:5" ht="12.75">
      <c r="A991" s="35" t="s">
        <v>55</v>
      </c>
      <c r="E991" s="40" t="s">
        <v>5</v>
      </c>
    </row>
    <row r="992" spans="1:5" ht="25.5">
      <c r="A992" t="s">
        <v>56</v>
      </c>
      <c r="E992" s="39" t="s">
        <v>12281</v>
      </c>
    </row>
    <row r="993" spans="1:16" ht="12.75">
      <c r="A993" t="s">
        <v>49</v>
      </c>
      <c s="34" t="s">
        <v>5106</v>
      </c>
      <c s="34" t="s">
        <v>12283</v>
      </c>
      <c s="35" t="s">
        <v>5</v>
      </c>
      <c s="6" t="s">
        <v>12284</v>
      </c>
      <c s="36" t="s">
        <v>684</v>
      </c>
      <c s="37">
        <v>15</v>
      </c>
      <c s="36">
        <v>0</v>
      </c>
      <c s="36">
        <f>ROUND(G993*H993,6)</f>
      </c>
      <c r="L993" s="38">
        <v>0</v>
      </c>
      <c s="32">
        <f>ROUND(ROUND(L993,2)*ROUND(G993,3),2)</f>
      </c>
      <c s="36" t="s">
        <v>76</v>
      </c>
      <c>
        <f>(M993*21)/100</f>
      </c>
      <c t="s">
        <v>27</v>
      </c>
    </row>
    <row r="994" spans="1:5" ht="12.75">
      <c r="A994" s="35" t="s">
        <v>54</v>
      </c>
      <c r="E994" s="39" t="s">
        <v>12285</v>
      </c>
    </row>
    <row r="995" spans="1:5" ht="12.75">
      <c r="A995" s="35" t="s">
        <v>55</v>
      </c>
      <c r="E995" s="40" t="s">
        <v>5</v>
      </c>
    </row>
    <row r="996" spans="1:5" ht="25.5">
      <c r="A996" t="s">
        <v>56</v>
      </c>
      <c r="E996" s="39" t="s">
        <v>12286</v>
      </c>
    </row>
    <row r="997" spans="1:16" ht="12.75">
      <c r="A997" t="s">
        <v>49</v>
      </c>
      <c s="34" t="s">
        <v>5110</v>
      </c>
      <c s="34" t="s">
        <v>12283</v>
      </c>
      <c s="35" t="s">
        <v>4</v>
      </c>
      <c s="6" t="s">
        <v>12287</v>
      </c>
      <c s="36" t="s">
        <v>684</v>
      </c>
      <c s="37">
        <v>15</v>
      </c>
      <c s="36">
        <v>0</v>
      </c>
      <c s="36">
        <f>ROUND(G997*H997,6)</f>
      </c>
      <c r="L997" s="38">
        <v>0</v>
      </c>
      <c s="32">
        <f>ROUND(ROUND(L997,2)*ROUND(G997,3),2)</f>
      </c>
      <c s="36" t="s">
        <v>76</v>
      </c>
      <c>
        <f>(M997*21)/100</f>
      </c>
      <c t="s">
        <v>27</v>
      </c>
    </row>
    <row r="998" spans="1:5" ht="12.75">
      <c r="A998" s="35" t="s">
        <v>54</v>
      </c>
      <c r="E998" s="39" t="s">
        <v>12285</v>
      </c>
    </row>
    <row r="999" spans="1:5" ht="12.75">
      <c r="A999" s="35" t="s">
        <v>55</v>
      </c>
      <c r="E999" s="40" t="s">
        <v>5</v>
      </c>
    </row>
    <row r="1000" spans="1:5" ht="25.5">
      <c r="A1000" t="s">
        <v>56</v>
      </c>
      <c r="E1000" s="39" t="s">
        <v>12286</v>
      </c>
    </row>
    <row r="1001" spans="1:16" ht="12.75">
      <c r="A1001" t="s">
        <v>49</v>
      </c>
      <c s="34" t="s">
        <v>5115</v>
      </c>
      <c s="34" t="s">
        <v>12288</v>
      </c>
      <c s="35" t="s">
        <v>5</v>
      </c>
      <c s="6" t="s">
        <v>12289</v>
      </c>
      <c s="36" t="s">
        <v>684</v>
      </c>
      <c s="37">
        <v>12</v>
      </c>
      <c s="36">
        <v>0</v>
      </c>
      <c s="36">
        <f>ROUND(G1001*H1001,6)</f>
      </c>
      <c r="L1001" s="38">
        <v>0</v>
      </c>
      <c s="32">
        <f>ROUND(ROUND(L1001,2)*ROUND(G1001,3),2)</f>
      </c>
      <c s="36" t="s">
        <v>76</v>
      </c>
      <c>
        <f>(M1001*21)/100</f>
      </c>
      <c t="s">
        <v>27</v>
      </c>
    </row>
    <row r="1002" spans="1:5" ht="12.75">
      <c r="A1002" s="35" t="s">
        <v>54</v>
      </c>
      <c r="E1002" s="39" t="s">
        <v>12276</v>
      </c>
    </row>
    <row r="1003" spans="1:5" ht="12.75">
      <c r="A1003" s="35" t="s">
        <v>55</v>
      </c>
      <c r="E1003" s="40" t="s">
        <v>5</v>
      </c>
    </row>
    <row r="1004" spans="1:5" ht="12.75">
      <c r="A1004" t="s">
        <v>56</v>
      </c>
      <c r="E1004" s="39" t="s">
        <v>5</v>
      </c>
    </row>
    <row r="1005" spans="1:16" ht="12.75">
      <c r="A1005" t="s">
        <v>49</v>
      </c>
      <c s="34" t="s">
        <v>5119</v>
      </c>
      <c s="34" t="s">
        <v>12288</v>
      </c>
      <c s="35" t="s">
        <v>4</v>
      </c>
      <c s="6" t="s">
        <v>12290</v>
      </c>
      <c s="36" t="s">
        <v>684</v>
      </c>
      <c s="37">
        <v>12</v>
      </c>
      <c s="36">
        <v>0</v>
      </c>
      <c s="36">
        <f>ROUND(G1005*H1005,6)</f>
      </c>
      <c r="L1005" s="38">
        <v>0</v>
      </c>
      <c s="32">
        <f>ROUND(ROUND(L1005,2)*ROUND(G1005,3),2)</f>
      </c>
      <c s="36" t="s">
        <v>76</v>
      </c>
      <c>
        <f>(M1005*21)/100</f>
      </c>
      <c t="s">
        <v>27</v>
      </c>
    </row>
    <row r="1006" spans="1:5" ht="12.75">
      <c r="A1006" s="35" t="s">
        <v>54</v>
      </c>
      <c r="E1006" s="39" t="s">
        <v>12276</v>
      </c>
    </row>
    <row r="1007" spans="1:5" ht="12.75">
      <c r="A1007" s="35" t="s">
        <v>55</v>
      </c>
      <c r="E1007" s="40" t="s">
        <v>5</v>
      </c>
    </row>
    <row r="1008" spans="1:5" ht="12.75">
      <c r="A1008" t="s">
        <v>56</v>
      </c>
      <c r="E1008" s="39" t="s">
        <v>5</v>
      </c>
    </row>
    <row r="1009" spans="1:16" ht="12.75">
      <c r="A1009" t="s">
        <v>49</v>
      </c>
      <c s="34" t="s">
        <v>5123</v>
      </c>
      <c s="34" t="s">
        <v>12291</v>
      </c>
      <c s="35" t="s">
        <v>5</v>
      </c>
      <c s="6" t="s">
        <v>12292</v>
      </c>
      <c s="36" t="s">
        <v>684</v>
      </c>
      <c s="37">
        <v>2</v>
      </c>
      <c s="36">
        <v>0</v>
      </c>
      <c s="36">
        <f>ROUND(G1009*H1009,6)</f>
      </c>
      <c r="L1009" s="38">
        <v>0</v>
      </c>
      <c s="32">
        <f>ROUND(ROUND(L1009,2)*ROUND(G1009,3),2)</f>
      </c>
      <c s="36" t="s">
        <v>76</v>
      </c>
      <c>
        <f>(M1009*21)/100</f>
      </c>
      <c t="s">
        <v>27</v>
      </c>
    </row>
    <row r="1010" spans="1:5" ht="25.5">
      <c r="A1010" s="35" t="s">
        <v>54</v>
      </c>
      <c r="E1010" s="39" t="s">
        <v>12293</v>
      </c>
    </row>
    <row r="1011" spans="1:5" ht="12.75">
      <c r="A1011" s="35" t="s">
        <v>55</v>
      </c>
      <c r="E1011" s="40" t="s">
        <v>5</v>
      </c>
    </row>
    <row r="1012" spans="1:5" ht="12.75">
      <c r="A1012" t="s">
        <v>56</v>
      </c>
      <c r="E1012" s="39" t="s">
        <v>5</v>
      </c>
    </row>
    <row r="1013" spans="1:16" ht="12.75">
      <c r="A1013" t="s">
        <v>49</v>
      </c>
      <c s="34" t="s">
        <v>5127</v>
      </c>
      <c s="34" t="s">
        <v>12291</v>
      </c>
      <c s="35" t="s">
        <v>4</v>
      </c>
      <c s="6" t="s">
        <v>12294</v>
      </c>
      <c s="36" t="s">
        <v>684</v>
      </c>
      <c s="37">
        <v>2</v>
      </c>
      <c s="36">
        <v>0</v>
      </c>
      <c s="36">
        <f>ROUND(G1013*H1013,6)</f>
      </c>
      <c r="L1013" s="38">
        <v>0</v>
      </c>
      <c s="32">
        <f>ROUND(ROUND(L1013,2)*ROUND(G1013,3),2)</f>
      </c>
      <c s="36" t="s">
        <v>76</v>
      </c>
      <c>
        <f>(M1013*21)/100</f>
      </c>
      <c t="s">
        <v>27</v>
      </c>
    </row>
    <row r="1014" spans="1:5" ht="25.5">
      <c r="A1014" s="35" t="s">
        <v>54</v>
      </c>
      <c r="E1014" s="39" t="s">
        <v>12293</v>
      </c>
    </row>
    <row r="1015" spans="1:5" ht="12.75">
      <c r="A1015" s="35" t="s">
        <v>55</v>
      </c>
      <c r="E1015" s="40" t="s">
        <v>5</v>
      </c>
    </row>
    <row r="1016" spans="1:5" ht="12.75">
      <c r="A1016" t="s">
        <v>56</v>
      </c>
      <c r="E1016" s="39" t="s">
        <v>5</v>
      </c>
    </row>
    <row r="1017" spans="1:16" ht="12.75">
      <c r="A1017" t="s">
        <v>49</v>
      </c>
      <c s="34" t="s">
        <v>5131</v>
      </c>
      <c s="34" t="s">
        <v>12295</v>
      </c>
      <c s="35" t="s">
        <v>5</v>
      </c>
      <c s="6" t="s">
        <v>12296</v>
      </c>
      <c s="36" t="s">
        <v>684</v>
      </c>
      <c s="37">
        <v>1</v>
      </c>
      <c s="36">
        <v>0</v>
      </c>
      <c s="36">
        <f>ROUND(G1017*H1017,6)</f>
      </c>
      <c r="L1017" s="38">
        <v>0</v>
      </c>
      <c s="32">
        <f>ROUND(ROUND(L1017,2)*ROUND(G1017,3),2)</f>
      </c>
      <c s="36" t="s">
        <v>76</v>
      </c>
      <c>
        <f>(M1017*21)/100</f>
      </c>
      <c t="s">
        <v>27</v>
      </c>
    </row>
    <row r="1018" spans="1:5" ht="12.75">
      <c r="A1018" s="35" t="s">
        <v>54</v>
      </c>
      <c r="E1018" s="39" t="s">
        <v>12280</v>
      </c>
    </row>
    <row r="1019" spans="1:5" ht="12.75">
      <c r="A1019" s="35" t="s">
        <v>55</v>
      </c>
      <c r="E1019" s="40" t="s">
        <v>5</v>
      </c>
    </row>
    <row r="1020" spans="1:5" ht="25.5">
      <c r="A1020" t="s">
        <v>56</v>
      </c>
      <c r="E1020" s="39" t="s">
        <v>12281</v>
      </c>
    </row>
    <row r="1021" spans="1:16" ht="12.75">
      <c r="A1021" t="s">
        <v>49</v>
      </c>
      <c s="34" t="s">
        <v>5135</v>
      </c>
      <c s="34" t="s">
        <v>12295</v>
      </c>
      <c s="35" t="s">
        <v>4</v>
      </c>
      <c s="6" t="s">
        <v>12297</v>
      </c>
      <c s="36" t="s">
        <v>684</v>
      </c>
      <c s="37">
        <v>1</v>
      </c>
      <c s="36">
        <v>0</v>
      </c>
      <c s="36">
        <f>ROUND(G1021*H1021,6)</f>
      </c>
      <c r="L1021" s="38">
        <v>0</v>
      </c>
      <c s="32">
        <f>ROUND(ROUND(L1021,2)*ROUND(G1021,3),2)</f>
      </c>
      <c s="36" t="s">
        <v>76</v>
      </c>
      <c>
        <f>(M1021*21)/100</f>
      </c>
      <c t="s">
        <v>27</v>
      </c>
    </row>
    <row r="1022" spans="1:5" ht="12.75">
      <c r="A1022" s="35" t="s">
        <v>54</v>
      </c>
      <c r="E1022" s="39" t="s">
        <v>12280</v>
      </c>
    </row>
    <row r="1023" spans="1:5" ht="12.75">
      <c r="A1023" s="35" t="s">
        <v>55</v>
      </c>
      <c r="E1023" s="40" t="s">
        <v>5</v>
      </c>
    </row>
    <row r="1024" spans="1:5" ht="25.5">
      <c r="A1024" t="s">
        <v>56</v>
      </c>
      <c r="E1024" s="39" t="s">
        <v>12281</v>
      </c>
    </row>
    <row r="1025" spans="1:16" ht="12.75">
      <c r="A1025" t="s">
        <v>49</v>
      </c>
      <c s="34" t="s">
        <v>5139</v>
      </c>
      <c s="34" t="s">
        <v>12298</v>
      </c>
      <c s="35" t="s">
        <v>5</v>
      </c>
      <c s="6" t="s">
        <v>12299</v>
      </c>
      <c s="36" t="s">
        <v>684</v>
      </c>
      <c s="37">
        <v>11</v>
      </c>
      <c s="36">
        <v>0</v>
      </c>
      <c s="36">
        <f>ROUND(G1025*H1025,6)</f>
      </c>
      <c r="L1025" s="38">
        <v>0</v>
      </c>
      <c s="32">
        <f>ROUND(ROUND(L1025,2)*ROUND(G1025,3),2)</f>
      </c>
      <c s="36" t="s">
        <v>76</v>
      </c>
      <c>
        <f>(M1025*21)/100</f>
      </c>
      <c t="s">
        <v>27</v>
      </c>
    </row>
    <row r="1026" spans="1:5" ht="12.75">
      <c r="A1026" s="35" t="s">
        <v>54</v>
      </c>
      <c r="E1026" s="39" t="s">
        <v>12276</v>
      </c>
    </row>
    <row r="1027" spans="1:5" ht="12.75">
      <c r="A1027" s="35" t="s">
        <v>55</v>
      </c>
      <c r="E1027" s="40" t="s">
        <v>5</v>
      </c>
    </row>
    <row r="1028" spans="1:5" ht="12.75">
      <c r="A1028" t="s">
        <v>56</v>
      </c>
      <c r="E1028" s="39" t="s">
        <v>5</v>
      </c>
    </row>
    <row r="1029" spans="1:16" ht="12.75">
      <c r="A1029" t="s">
        <v>49</v>
      </c>
      <c s="34" t="s">
        <v>5142</v>
      </c>
      <c s="34" t="s">
        <v>12298</v>
      </c>
      <c s="35" t="s">
        <v>4</v>
      </c>
      <c s="6" t="s">
        <v>12300</v>
      </c>
      <c s="36" t="s">
        <v>684</v>
      </c>
      <c s="37">
        <v>11</v>
      </c>
      <c s="36">
        <v>0</v>
      </c>
      <c s="36">
        <f>ROUND(G1029*H1029,6)</f>
      </c>
      <c r="L1029" s="38">
        <v>0</v>
      </c>
      <c s="32">
        <f>ROUND(ROUND(L1029,2)*ROUND(G1029,3),2)</f>
      </c>
      <c s="36" t="s">
        <v>76</v>
      </c>
      <c>
        <f>(M1029*21)/100</f>
      </c>
      <c t="s">
        <v>27</v>
      </c>
    </row>
    <row r="1030" spans="1:5" ht="12.75">
      <c r="A1030" s="35" t="s">
        <v>54</v>
      </c>
      <c r="E1030" s="39" t="s">
        <v>12276</v>
      </c>
    </row>
    <row r="1031" spans="1:5" ht="12.75">
      <c r="A1031" s="35" t="s">
        <v>55</v>
      </c>
      <c r="E1031" s="40" t="s">
        <v>5</v>
      </c>
    </row>
    <row r="1032" spans="1:5" ht="12.75">
      <c r="A1032" t="s">
        <v>56</v>
      </c>
      <c r="E1032" s="39" t="s">
        <v>5</v>
      </c>
    </row>
    <row r="1033" spans="1:16" ht="12.75">
      <c r="A1033" t="s">
        <v>49</v>
      </c>
      <c s="34" t="s">
        <v>5143</v>
      </c>
      <c s="34" t="s">
        <v>12301</v>
      </c>
      <c s="35" t="s">
        <v>5</v>
      </c>
      <c s="6" t="s">
        <v>12302</v>
      </c>
      <c s="36" t="s">
        <v>684</v>
      </c>
      <c s="37">
        <v>2</v>
      </c>
      <c s="36">
        <v>0</v>
      </c>
      <c s="36">
        <f>ROUND(G1033*H1033,6)</f>
      </c>
      <c r="L1033" s="38">
        <v>0</v>
      </c>
      <c s="32">
        <f>ROUND(ROUND(L1033,2)*ROUND(G1033,3),2)</f>
      </c>
      <c s="36" t="s">
        <v>76</v>
      </c>
      <c>
        <f>(M1033*21)/100</f>
      </c>
      <c t="s">
        <v>27</v>
      </c>
    </row>
    <row r="1034" spans="1:5" ht="12.75">
      <c r="A1034" s="35" t="s">
        <v>54</v>
      </c>
      <c r="E1034" s="39" t="s">
        <v>12285</v>
      </c>
    </row>
    <row r="1035" spans="1:5" ht="12.75">
      <c r="A1035" s="35" t="s">
        <v>55</v>
      </c>
      <c r="E1035" s="40" t="s">
        <v>5</v>
      </c>
    </row>
    <row r="1036" spans="1:5" ht="25.5">
      <c r="A1036" t="s">
        <v>56</v>
      </c>
      <c r="E1036" s="39" t="s">
        <v>12286</v>
      </c>
    </row>
    <row r="1037" spans="1:16" ht="12.75">
      <c r="A1037" t="s">
        <v>49</v>
      </c>
      <c s="34" t="s">
        <v>5144</v>
      </c>
      <c s="34" t="s">
        <v>12301</v>
      </c>
      <c s="35" t="s">
        <v>4</v>
      </c>
      <c s="6" t="s">
        <v>12303</v>
      </c>
      <c s="36" t="s">
        <v>684</v>
      </c>
      <c s="37">
        <v>2</v>
      </c>
      <c s="36">
        <v>0</v>
      </c>
      <c s="36">
        <f>ROUND(G1037*H1037,6)</f>
      </c>
      <c r="L1037" s="38">
        <v>0</v>
      </c>
      <c s="32">
        <f>ROUND(ROUND(L1037,2)*ROUND(G1037,3),2)</f>
      </c>
      <c s="36" t="s">
        <v>76</v>
      </c>
      <c>
        <f>(M1037*21)/100</f>
      </c>
      <c t="s">
        <v>27</v>
      </c>
    </row>
    <row r="1038" spans="1:5" ht="12.75">
      <c r="A1038" s="35" t="s">
        <v>54</v>
      </c>
      <c r="E1038" s="39" t="s">
        <v>12285</v>
      </c>
    </row>
    <row r="1039" spans="1:5" ht="12.75">
      <c r="A1039" s="35" t="s">
        <v>55</v>
      </c>
      <c r="E1039" s="40" t="s">
        <v>5</v>
      </c>
    </row>
    <row r="1040" spans="1:5" ht="25.5">
      <c r="A1040" t="s">
        <v>56</v>
      </c>
      <c r="E1040" s="39" t="s">
        <v>12286</v>
      </c>
    </row>
    <row r="1041" spans="1:16" ht="12.75">
      <c r="A1041" t="s">
        <v>49</v>
      </c>
      <c s="34" t="s">
        <v>5148</v>
      </c>
      <c s="34" t="s">
        <v>12304</v>
      </c>
      <c s="35" t="s">
        <v>5</v>
      </c>
      <c s="6" t="s">
        <v>12305</v>
      </c>
      <c s="36" t="s">
        <v>684</v>
      </c>
      <c s="37">
        <v>9</v>
      </c>
      <c s="36">
        <v>0</v>
      </c>
      <c s="36">
        <f>ROUND(G1041*H1041,6)</f>
      </c>
      <c r="L1041" s="38">
        <v>0</v>
      </c>
      <c s="32">
        <f>ROUND(ROUND(L1041,2)*ROUND(G1041,3),2)</f>
      </c>
      <c s="36" t="s">
        <v>76</v>
      </c>
      <c>
        <f>(M1041*21)/100</f>
      </c>
      <c t="s">
        <v>27</v>
      </c>
    </row>
    <row r="1042" spans="1:5" ht="12.75">
      <c r="A1042" s="35" t="s">
        <v>54</v>
      </c>
      <c r="E1042" s="39" t="s">
        <v>12306</v>
      </c>
    </row>
    <row r="1043" spans="1:5" ht="12.75">
      <c r="A1043" s="35" t="s">
        <v>55</v>
      </c>
      <c r="E1043" s="40" t="s">
        <v>5</v>
      </c>
    </row>
    <row r="1044" spans="1:5" ht="51">
      <c r="A1044" t="s">
        <v>56</v>
      </c>
      <c r="E1044" s="39" t="s">
        <v>12307</v>
      </c>
    </row>
    <row r="1045" spans="1:16" ht="12.75">
      <c r="A1045" t="s">
        <v>49</v>
      </c>
      <c s="34" t="s">
        <v>5153</v>
      </c>
      <c s="34" t="s">
        <v>12308</v>
      </c>
      <c s="35" t="s">
        <v>4</v>
      </c>
      <c s="6" t="s">
        <v>12309</v>
      </c>
      <c s="36" t="s">
        <v>684</v>
      </c>
      <c s="37">
        <v>9</v>
      </c>
      <c s="36">
        <v>0</v>
      </c>
      <c s="36">
        <f>ROUND(G1045*H1045,6)</f>
      </c>
      <c r="L1045" s="38">
        <v>0</v>
      </c>
      <c s="32">
        <f>ROUND(ROUND(L1045,2)*ROUND(G1045,3),2)</f>
      </c>
      <c s="36" t="s">
        <v>76</v>
      </c>
      <c>
        <f>(M1045*21)/100</f>
      </c>
      <c t="s">
        <v>27</v>
      </c>
    </row>
    <row r="1046" spans="1:5" ht="12.75">
      <c r="A1046" s="35" t="s">
        <v>54</v>
      </c>
      <c r="E1046" s="39" t="s">
        <v>12306</v>
      </c>
    </row>
    <row r="1047" spans="1:5" ht="12.75">
      <c r="A1047" s="35" t="s">
        <v>55</v>
      </c>
      <c r="E1047" s="40" t="s">
        <v>5</v>
      </c>
    </row>
    <row r="1048" spans="1:5" ht="51">
      <c r="A1048" t="s">
        <v>56</v>
      </c>
      <c r="E1048" s="39" t="s">
        <v>12307</v>
      </c>
    </row>
    <row r="1049" spans="1:16" ht="12.75">
      <c r="A1049" t="s">
        <v>49</v>
      </c>
      <c s="34" t="s">
        <v>5158</v>
      </c>
      <c s="34" t="s">
        <v>12310</v>
      </c>
      <c s="35" t="s">
        <v>5</v>
      </c>
      <c s="6" t="s">
        <v>12311</v>
      </c>
      <c s="36" t="s">
        <v>684</v>
      </c>
      <c s="37">
        <v>9</v>
      </c>
      <c s="36">
        <v>0</v>
      </c>
      <c s="36">
        <f>ROUND(G1049*H1049,6)</f>
      </c>
      <c r="L1049" s="38">
        <v>0</v>
      </c>
      <c s="32">
        <f>ROUND(ROUND(L1049,2)*ROUND(G1049,3),2)</f>
      </c>
      <c s="36" t="s">
        <v>76</v>
      </c>
      <c>
        <f>(M1049*21)/100</f>
      </c>
      <c t="s">
        <v>27</v>
      </c>
    </row>
    <row r="1050" spans="1:5" ht="12.75">
      <c r="A1050" s="35" t="s">
        <v>54</v>
      </c>
      <c r="E1050" s="39" t="s">
        <v>12312</v>
      </c>
    </row>
    <row r="1051" spans="1:5" ht="12.75">
      <c r="A1051" s="35" t="s">
        <v>55</v>
      </c>
      <c r="E1051" s="40" t="s">
        <v>5</v>
      </c>
    </row>
    <row r="1052" spans="1:5" ht="38.25">
      <c r="A1052" t="s">
        <v>56</v>
      </c>
      <c r="E1052" s="39" t="s">
        <v>12313</v>
      </c>
    </row>
    <row r="1053" spans="1:16" ht="12.75">
      <c r="A1053" t="s">
        <v>49</v>
      </c>
      <c s="34" t="s">
        <v>5163</v>
      </c>
      <c s="34" t="s">
        <v>12310</v>
      </c>
      <c s="35" t="s">
        <v>4</v>
      </c>
      <c s="6" t="s">
        <v>12314</v>
      </c>
      <c s="36" t="s">
        <v>684</v>
      </c>
      <c s="37">
        <v>9</v>
      </c>
      <c s="36">
        <v>0</v>
      </c>
      <c s="36">
        <f>ROUND(G1053*H1053,6)</f>
      </c>
      <c r="L1053" s="38">
        <v>0</v>
      </c>
      <c s="32">
        <f>ROUND(ROUND(L1053,2)*ROUND(G1053,3),2)</f>
      </c>
      <c s="36" t="s">
        <v>76</v>
      </c>
      <c>
        <f>(M1053*21)/100</f>
      </c>
      <c t="s">
        <v>27</v>
      </c>
    </row>
    <row r="1054" spans="1:5" ht="12.75">
      <c r="A1054" s="35" t="s">
        <v>54</v>
      </c>
      <c r="E1054" s="39" t="s">
        <v>12312</v>
      </c>
    </row>
    <row r="1055" spans="1:5" ht="12.75">
      <c r="A1055" s="35" t="s">
        <v>55</v>
      </c>
      <c r="E1055" s="40" t="s">
        <v>5</v>
      </c>
    </row>
    <row r="1056" spans="1:5" ht="38.25">
      <c r="A1056" t="s">
        <v>56</v>
      </c>
      <c r="E1056" s="39" t="s">
        <v>12313</v>
      </c>
    </row>
    <row r="1057" spans="1:16" ht="12.75">
      <c r="A1057" t="s">
        <v>49</v>
      </c>
      <c s="34" t="s">
        <v>5168</v>
      </c>
      <c s="34" t="s">
        <v>12315</v>
      </c>
      <c s="35" t="s">
        <v>5</v>
      </c>
      <c s="6" t="s">
        <v>12316</v>
      </c>
      <c s="36" t="s">
        <v>684</v>
      </c>
      <c s="37">
        <v>6</v>
      </c>
      <c s="36">
        <v>0</v>
      </c>
      <c s="36">
        <f>ROUND(G1057*H1057,6)</f>
      </c>
      <c r="L1057" s="38">
        <v>0</v>
      </c>
      <c s="32">
        <f>ROUND(ROUND(L1057,2)*ROUND(G1057,3),2)</f>
      </c>
      <c s="36" t="s">
        <v>76</v>
      </c>
      <c>
        <f>(M1057*21)/100</f>
      </c>
      <c t="s">
        <v>27</v>
      </c>
    </row>
    <row r="1058" spans="1:5" ht="12.75">
      <c r="A1058" s="35" t="s">
        <v>54</v>
      </c>
      <c r="E1058" s="39" t="s">
        <v>12317</v>
      </c>
    </row>
    <row r="1059" spans="1:5" ht="12.75">
      <c r="A1059" s="35" t="s">
        <v>55</v>
      </c>
      <c r="E1059" s="40" t="s">
        <v>5</v>
      </c>
    </row>
    <row r="1060" spans="1:5" ht="25.5">
      <c r="A1060" t="s">
        <v>56</v>
      </c>
      <c r="E1060" s="39" t="s">
        <v>12318</v>
      </c>
    </row>
    <row r="1061" spans="1:16" ht="12.75">
      <c r="A1061" t="s">
        <v>49</v>
      </c>
      <c s="34" t="s">
        <v>5172</v>
      </c>
      <c s="34" t="s">
        <v>12315</v>
      </c>
      <c s="35" t="s">
        <v>4</v>
      </c>
      <c s="6" t="s">
        <v>12319</v>
      </c>
      <c s="36" t="s">
        <v>684</v>
      </c>
      <c s="37">
        <v>6</v>
      </c>
      <c s="36">
        <v>0</v>
      </c>
      <c s="36">
        <f>ROUND(G1061*H1061,6)</f>
      </c>
      <c r="L1061" s="38">
        <v>0</v>
      </c>
      <c s="32">
        <f>ROUND(ROUND(L1061,2)*ROUND(G1061,3),2)</f>
      </c>
      <c s="36" t="s">
        <v>76</v>
      </c>
      <c>
        <f>(M1061*21)/100</f>
      </c>
      <c t="s">
        <v>27</v>
      </c>
    </row>
    <row r="1062" spans="1:5" ht="12.75">
      <c r="A1062" s="35" t="s">
        <v>54</v>
      </c>
      <c r="E1062" s="39" t="s">
        <v>12317</v>
      </c>
    </row>
    <row r="1063" spans="1:5" ht="12.75">
      <c r="A1063" s="35" t="s">
        <v>55</v>
      </c>
      <c r="E1063" s="40" t="s">
        <v>5</v>
      </c>
    </row>
    <row r="1064" spans="1:5" ht="25.5">
      <c r="A1064" t="s">
        <v>56</v>
      </c>
      <c r="E1064" s="39" t="s">
        <v>12318</v>
      </c>
    </row>
    <row r="1065" spans="1:16" ht="12.75">
      <c r="A1065" t="s">
        <v>49</v>
      </c>
      <c s="34" t="s">
        <v>5176</v>
      </c>
      <c s="34" t="s">
        <v>12320</v>
      </c>
      <c s="35" t="s">
        <v>5</v>
      </c>
      <c s="6" t="s">
        <v>12321</v>
      </c>
      <c s="36" t="s">
        <v>684</v>
      </c>
      <c s="37">
        <v>3</v>
      </c>
      <c s="36">
        <v>0</v>
      </c>
      <c s="36">
        <f>ROUND(G1065*H1065,6)</f>
      </c>
      <c r="L1065" s="38">
        <v>0</v>
      </c>
      <c s="32">
        <f>ROUND(ROUND(L1065,2)*ROUND(G1065,3),2)</f>
      </c>
      <c s="36" t="s">
        <v>76</v>
      </c>
      <c>
        <f>(M1065*21)/100</f>
      </c>
      <c t="s">
        <v>27</v>
      </c>
    </row>
    <row r="1066" spans="1:5" ht="12.75">
      <c r="A1066" s="35" t="s">
        <v>54</v>
      </c>
      <c r="E1066" s="39" t="s">
        <v>12322</v>
      </c>
    </row>
    <row r="1067" spans="1:5" ht="12.75">
      <c r="A1067" s="35" t="s">
        <v>55</v>
      </c>
      <c r="E1067" s="40" t="s">
        <v>5</v>
      </c>
    </row>
    <row r="1068" spans="1:5" ht="25.5">
      <c r="A1068" t="s">
        <v>56</v>
      </c>
      <c r="E1068" s="39" t="s">
        <v>12318</v>
      </c>
    </row>
    <row r="1069" spans="1:16" ht="12.75">
      <c r="A1069" t="s">
        <v>49</v>
      </c>
      <c s="34" t="s">
        <v>5180</v>
      </c>
      <c s="34" t="s">
        <v>12320</v>
      </c>
      <c s="35" t="s">
        <v>4</v>
      </c>
      <c s="6" t="s">
        <v>12323</v>
      </c>
      <c s="36" t="s">
        <v>684</v>
      </c>
      <c s="37">
        <v>3</v>
      </c>
      <c s="36">
        <v>0</v>
      </c>
      <c s="36">
        <f>ROUND(G1069*H1069,6)</f>
      </c>
      <c r="L1069" s="38">
        <v>0</v>
      </c>
      <c s="32">
        <f>ROUND(ROUND(L1069,2)*ROUND(G1069,3),2)</f>
      </c>
      <c s="36" t="s">
        <v>76</v>
      </c>
      <c>
        <f>(M1069*21)/100</f>
      </c>
      <c t="s">
        <v>27</v>
      </c>
    </row>
    <row r="1070" spans="1:5" ht="12.75">
      <c r="A1070" s="35" t="s">
        <v>54</v>
      </c>
      <c r="E1070" s="39" t="s">
        <v>12322</v>
      </c>
    </row>
    <row r="1071" spans="1:5" ht="12.75">
      <c r="A1071" s="35" t="s">
        <v>55</v>
      </c>
      <c r="E1071" s="40" t="s">
        <v>5</v>
      </c>
    </row>
    <row r="1072" spans="1:5" ht="25.5">
      <c r="A1072" t="s">
        <v>56</v>
      </c>
      <c r="E1072" s="39" t="s">
        <v>12318</v>
      </c>
    </row>
    <row r="1073" spans="1:16" ht="12.75">
      <c r="A1073" t="s">
        <v>49</v>
      </c>
      <c s="34" t="s">
        <v>5183</v>
      </c>
      <c s="34" t="s">
        <v>12324</v>
      </c>
      <c s="35" t="s">
        <v>5</v>
      </c>
      <c s="6" t="s">
        <v>12325</v>
      </c>
      <c s="36" t="s">
        <v>684</v>
      </c>
      <c s="37">
        <v>6</v>
      </c>
      <c s="36">
        <v>0</v>
      </c>
      <c s="36">
        <f>ROUND(G1073*H1073,6)</f>
      </c>
      <c r="L1073" s="38">
        <v>0</v>
      </c>
      <c s="32">
        <f>ROUND(ROUND(L1073,2)*ROUND(G1073,3),2)</f>
      </c>
      <c s="36" t="s">
        <v>76</v>
      </c>
      <c>
        <f>(M1073*21)/100</f>
      </c>
      <c t="s">
        <v>27</v>
      </c>
    </row>
    <row r="1074" spans="1:5" ht="12.75">
      <c r="A1074" s="35" t="s">
        <v>54</v>
      </c>
      <c r="E1074" s="39" t="s">
        <v>12326</v>
      </c>
    </row>
    <row r="1075" spans="1:5" ht="12.75">
      <c r="A1075" s="35" t="s">
        <v>55</v>
      </c>
      <c r="E1075" s="40" t="s">
        <v>5</v>
      </c>
    </row>
    <row r="1076" spans="1:5" ht="12.75">
      <c r="A1076" t="s">
        <v>56</v>
      </c>
      <c r="E1076" s="39" t="s">
        <v>5</v>
      </c>
    </row>
    <row r="1077" spans="1:16" ht="12.75">
      <c r="A1077" t="s">
        <v>49</v>
      </c>
      <c s="34" t="s">
        <v>5187</v>
      </c>
      <c s="34" t="s">
        <v>12324</v>
      </c>
      <c s="35" t="s">
        <v>4</v>
      </c>
      <c s="6" t="s">
        <v>12327</v>
      </c>
      <c s="36" t="s">
        <v>684</v>
      </c>
      <c s="37">
        <v>6</v>
      </c>
      <c s="36">
        <v>0</v>
      </c>
      <c s="36">
        <f>ROUND(G1077*H1077,6)</f>
      </c>
      <c r="L1077" s="38">
        <v>0</v>
      </c>
      <c s="32">
        <f>ROUND(ROUND(L1077,2)*ROUND(G1077,3),2)</f>
      </c>
      <c s="36" t="s">
        <v>76</v>
      </c>
      <c>
        <f>(M1077*21)/100</f>
      </c>
      <c t="s">
        <v>27</v>
      </c>
    </row>
    <row r="1078" spans="1:5" ht="12.75">
      <c r="A1078" s="35" t="s">
        <v>54</v>
      </c>
      <c r="E1078" s="39" t="s">
        <v>12326</v>
      </c>
    </row>
    <row r="1079" spans="1:5" ht="12.75">
      <c r="A1079" s="35" t="s">
        <v>55</v>
      </c>
      <c r="E1079" s="40" t="s">
        <v>5</v>
      </c>
    </row>
    <row r="1080" spans="1:5" ht="12.75">
      <c r="A1080" t="s">
        <v>56</v>
      </c>
      <c r="E1080" s="39" t="s">
        <v>5</v>
      </c>
    </row>
    <row r="1081" spans="1:16" ht="25.5">
      <c r="A1081" t="s">
        <v>49</v>
      </c>
      <c s="34" t="s">
        <v>5192</v>
      </c>
      <c s="34" t="s">
        <v>12328</v>
      </c>
      <c s="35" t="s">
        <v>5</v>
      </c>
      <c s="6" t="s">
        <v>12329</v>
      </c>
      <c s="36" t="s">
        <v>684</v>
      </c>
      <c s="37">
        <v>2</v>
      </c>
      <c s="36">
        <v>0</v>
      </c>
      <c s="36">
        <f>ROUND(G1081*H1081,6)</f>
      </c>
      <c r="L1081" s="38">
        <v>0</v>
      </c>
      <c s="32">
        <f>ROUND(ROUND(L1081,2)*ROUND(G1081,3),2)</f>
      </c>
      <c s="36" t="s">
        <v>76</v>
      </c>
      <c>
        <f>(M1081*21)/100</f>
      </c>
      <c t="s">
        <v>27</v>
      </c>
    </row>
    <row r="1082" spans="1:5" ht="12.75">
      <c r="A1082" s="35" t="s">
        <v>54</v>
      </c>
      <c r="E1082" s="39" t="s">
        <v>5</v>
      </c>
    </row>
    <row r="1083" spans="1:5" ht="12.75">
      <c r="A1083" s="35" t="s">
        <v>55</v>
      </c>
      <c r="E1083" s="40" t="s">
        <v>5</v>
      </c>
    </row>
    <row r="1084" spans="1:5" ht="12.75">
      <c r="A1084" t="s">
        <v>56</v>
      </c>
      <c r="E1084" s="39" t="s">
        <v>5</v>
      </c>
    </row>
    <row r="1085" spans="1:16" ht="25.5">
      <c r="A1085" t="s">
        <v>49</v>
      </c>
      <c s="34" t="s">
        <v>5196</v>
      </c>
      <c s="34" t="s">
        <v>12328</v>
      </c>
      <c s="35" t="s">
        <v>4</v>
      </c>
      <c s="6" t="s">
        <v>12330</v>
      </c>
      <c s="36" t="s">
        <v>684</v>
      </c>
      <c s="37">
        <v>2</v>
      </c>
      <c s="36">
        <v>0</v>
      </c>
      <c s="36">
        <f>ROUND(G1085*H1085,6)</f>
      </c>
      <c r="L1085" s="38">
        <v>0</v>
      </c>
      <c s="32">
        <f>ROUND(ROUND(L1085,2)*ROUND(G1085,3),2)</f>
      </c>
      <c s="36" t="s">
        <v>76</v>
      </c>
      <c>
        <f>(M1085*21)/100</f>
      </c>
      <c t="s">
        <v>27</v>
      </c>
    </row>
    <row r="1086" spans="1:5" ht="12.75">
      <c r="A1086" s="35" t="s">
        <v>54</v>
      </c>
      <c r="E1086" s="39" t="s">
        <v>5</v>
      </c>
    </row>
    <row r="1087" spans="1:5" ht="12.75">
      <c r="A1087" s="35" t="s">
        <v>55</v>
      </c>
      <c r="E1087" s="40" t="s">
        <v>5</v>
      </c>
    </row>
    <row r="1088" spans="1:5" ht="12.75">
      <c r="A1088" t="s">
        <v>56</v>
      </c>
      <c r="E1088" s="39" t="s">
        <v>5</v>
      </c>
    </row>
    <row r="1089" spans="1:16" ht="25.5">
      <c r="A1089" t="s">
        <v>49</v>
      </c>
      <c s="34" t="s">
        <v>5201</v>
      </c>
      <c s="34" t="s">
        <v>12331</v>
      </c>
      <c s="35" t="s">
        <v>5</v>
      </c>
      <c s="6" t="s">
        <v>12332</v>
      </c>
      <c s="36" t="s">
        <v>684</v>
      </c>
      <c s="37">
        <v>7</v>
      </c>
      <c s="36">
        <v>0</v>
      </c>
      <c s="36">
        <f>ROUND(G1089*H1089,6)</f>
      </c>
      <c r="L1089" s="38">
        <v>0</v>
      </c>
      <c s="32">
        <f>ROUND(ROUND(L1089,2)*ROUND(G1089,3),2)</f>
      </c>
      <c s="36" t="s">
        <v>76</v>
      </c>
      <c>
        <f>(M1089*21)/100</f>
      </c>
      <c t="s">
        <v>27</v>
      </c>
    </row>
    <row r="1090" spans="1:5" ht="12.75">
      <c r="A1090" s="35" t="s">
        <v>54</v>
      </c>
      <c r="E1090" s="39" t="s">
        <v>5</v>
      </c>
    </row>
    <row r="1091" spans="1:5" ht="12.75">
      <c r="A1091" s="35" t="s">
        <v>55</v>
      </c>
      <c r="E1091" s="40" t="s">
        <v>5</v>
      </c>
    </row>
    <row r="1092" spans="1:5" ht="12.75">
      <c r="A1092" t="s">
        <v>56</v>
      </c>
      <c r="E1092" s="39" t="s">
        <v>5</v>
      </c>
    </row>
    <row r="1093" spans="1:16" ht="25.5">
      <c r="A1093" t="s">
        <v>49</v>
      </c>
      <c s="34" t="s">
        <v>5206</v>
      </c>
      <c s="34" t="s">
        <v>12331</v>
      </c>
      <c s="35" t="s">
        <v>4</v>
      </c>
      <c s="6" t="s">
        <v>12333</v>
      </c>
      <c s="36" t="s">
        <v>684</v>
      </c>
      <c s="37">
        <v>7</v>
      </c>
      <c s="36">
        <v>0</v>
      </c>
      <c s="36">
        <f>ROUND(G1093*H1093,6)</f>
      </c>
      <c r="L1093" s="38">
        <v>0</v>
      </c>
      <c s="32">
        <f>ROUND(ROUND(L1093,2)*ROUND(G1093,3),2)</f>
      </c>
      <c s="36" t="s">
        <v>76</v>
      </c>
      <c>
        <f>(M1093*21)/100</f>
      </c>
      <c t="s">
        <v>27</v>
      </c>
    </row>
    <row r="1094" spans="1:5" ht="12.75">
      <c r="A1094" s="35" t="s">
        <v>54</v>
      </c>
      <c r="E1094" s="39" t="s">
        <v>5</v>
      </c>
    </row>
    <row r="1095" spans="1:5" ht="12.75">
      <c r="A1095" s="35" t="s">
        <v>55</v>
      </c>
      <c r="E1095" s="40" t="s">
        <v>5</v>
      </c>
    </row>
    <row r="1096" spans="1:5" ht="12.75">
      <c r="A1096" t="s">
        <v>56</v>
      </c>
      <c r="E1096" s="39" t="s">
        <v>5</v>
      </c>
    </row>
    <row r="1097" spans="1:16" ht="25.5">
      <c r="A1097" t="s">
        <v>49</v>
      </c>
      <c s="34" t="s">
        <v>5210</v>
      </c>
      <c s="34" t="s">
        <v>12334</v>
      </c>
      <c s="35" t="s">
        <v>5</v>
      </c>
      <c s="6" t="s">
        <v>12335</v>
      </c>
      <c s="36" t="s">
        <v>684</v>
      </c>
      <c s="37">
        <v>26</v>
      </c>
      <c s="36">
        <v>0</v>
      </c>
      <c s="36">
        <f>ROUND(G1097*H1097,6)</f>
      </c>
      <c r="L1097" s="38">
        <v>0</v>
      </c>
      <c s="32">
        <f>ROUND(ROUND(L1097,2)*ROUND(G1097,3),2)</f>
      </c>
      <c s="36" t="s">
        <v>76</v>
      </c>
      <c>
        <f>(M1097*21)/100</f>
      </c>
      <c t="s">
        <v>27</v>
      </c>
    </row>
    <row r="1098" spans="1:5" ht="12.75">
      <c r="A1098" s="35" t="s">
        <v>54</v>
      </c>
      <c r="E1098" s="39" t="s">
        <v>5</v>
      </c>
    </row>
    <row r="1099" spans="1:5" ht="12.75">
      <c r="A1099" s="35" t="s">
        <v>55</v>
      </c>
      <c r="E1099" s="40" t="s">
        <v>5</v>
      </c>
    </row>
    <row r="1100" spans="1:5" ht="12.75">
      <c r="A1100" t="s">
        <v>56</v>
      </c>
      <c r="E1100" s="39" t="s">
        <v>12166</v>
      </c>
    </row>
    <row r="1101" spans="1:16" ht="25.5">
      <c r="A1101" t="s">
        <v>49</v>
      </c>
      <c s="34" t="s">
        <v>5215</v>
      </c>
      <c s="34" t="s">
        <v>12334</v>
      </c>
      <c s="35" t="s">
        <v>4</v>
      </c>
      <c s="6" t="s">
        <v>12336</v>
      </c>
      <c s="36" t="s">
        <v>684</v>
      </c>
      <c s="37">
        <v>26</v>
      </c>
      <c s="36">
        <v>0</v>
      </c>
      <c s="36">
        <f>ROUND(G1101*H1101,6)</f>
      </c>
      <c r="L1101" s="38">
        <v>0</v>
      </c>
      <c s="32">
        <f>ROUND(ROUND(L1101,2)*ROUND(G1101,3),2)</f>
      </c>
      <c s="36" t="s">
        <v>76</v>
      </c>
      <c>
        <f>(M1101*21)/100</f>
      </c>
      <c t="s">
        <v>27</v>
      </c>
    </row>
    <row r="1102" spans="1:5" ht="12.75">
      <c r="A1102" s="35" t="s">
        <v>54</v>
      </c>
      <c r="E1102" s="39" t="s">
        <v>5</v>
      </c>
    </row>
    <row r="1103" spans="1:5" ht="12.75">
      <c r="A1103" s="35" t="s">
        <v>55</v>
      </c>
      <c r="E1103" s="40" t="s">
        <v>5</v>
      </c>
    </row>
    <row r="1104" spans="1:5" ht="12.75">
      <c r="A1104" t="s">
        <v>56</v>
      </c>
      <c r="E1104" s="39" t="s">
        <v>12166</v>
      </c>
    </row>
    <row r="1105" spans="1:13" ht="12.75">
      <c r="A1105" t="s">
        <v>46</v>
      </c>
      <c r="C1105" s="31" t="s">
        <v>12337</v>
      </c>
      <c r="E1105" s="33" t="s">
        <v>12338</v>
      </c>
      <c r="J1105" s="32">
        <f>0</f>
      </c>
      <c s="32">
        <f>0</f>
      </c>
      <c s="32">
        <f>0+L1106+L1110</f>
      </c>
      <c s="32">
        <f>0+M1106+M1110</f>
      </c>
    </row>
    <row r="1106" spans="1:16" ht="12.75">
      <c r="A1106" t="s">
        <v>49</v>
      </c>
      <c s="34" t="s">
        <v>5219</v>
      </c>
      <c s="34" t="s">
        <v>12339</v>
      </c>
      <c s="35" t="s">
        <v>5</v>
      </c>
      <c s="6" t="s">
        <v>12340</v>
      </c>
      <c s="36" t="s">
        <v>684</v>
      </c>
      <c s="37">
        <v>305</v>
      </c>
      <c s="36">
        <v>0</v>
      </c>
      <c s="36">
        <f>ROUND(G1106*H1106,6)</f>
      </c>
      <c r="L1106" s="38">
        <v>0</v>
      </c>
      <c s="32">
        <f>ROUND(ROUND(L1106,2)*ROUND(G1106,3),2)</f>
      </c>
      <c s="36" t="s">
        <v>76</v>
      </c>
      <c>
        <f>(M1106*21)/100</f>
      </c>
      <c t="s">
        <v>27</v>
      </c>
    </row>
    <row r="1107" spans="1:5" ht="12.75">
      <c r="A1107" s="35" t="s">
        <v>54</v>
      </c>
      <c r="E1107" s="39" t="s">
        <v>5</v>
      </c>
    </row>
    <row r="1108" spans="1:5" ht="12.75">
      <c r="A1108" s="35" t="s">
        <v>55</v>
      </c>
      <c r="E1108" s="40" t="s">
        <v>5</v>
      </c>
    </row>
    <row r="1109" spans="1:5" ht="12.75">
      <c r="A1109" t="s">
        <v>56</v>
      </c>
      <c r="E1109" s="39" t="s">
        <v>5</v>
      </c>
    </row>
    <row r="1110" spans="1:16" ht="12.75">
      <c r="A1110" t="s">
        <v>49</v>
      </c>
      <c s="34" t="s">
        <v>5223</v>
      </c>
      <c s="34" t="s">
        <v>12339</v>
      </c>
      <c s="35" t="s">
        <v>4</v>
      </c>
      <c s="6" t="s">
        <v>12341</v>
      </c>
      <c s="36" t="s">
        <v>684</v>
      </c>
      <c s="37">
        <v>305</v>
      </c>
      <c s="36">
        <v>0</v>
      </c>
      <c s="36">
        <f>ROUND(G1110*H1110,6)</f>
      </c>
      <c r="L1110" s="38">
        <v>0</v>
      </c>
      <c s="32">
        <f>ROUND(ROUND(L1110,2)*ROUND(G1110,3),2)</f>
      </c>
      <c s="36" t="s">
        <v>76</v>
      </c>
      <c>
        <f>(M1110*21)/100</f>
      </c>
      <c t="s">
        <v>27</v>
      </c>
    </row>
    <row r="1111" spans="1:5" ht="12.75">
      <c r="A1111" s="35" t="s">
        <v>54</v>
      </c>
      <c r="E1111" s="39" t="s">
        <v>5</v>
      </c>
    </row>
    <row r="1112" spans="1:5" ht="12.75">
      <c r="A1112" s="35" t="s">
        <v>55</v>
      </c>
      <c r="E1112" s="40" t="s">
        <v>5</v>
      </c>
    </row>
    <row r="1113" spans="1:5" ht="12.75">
      <c r="A1113" t="s">
        <v>56</v>
      </c>
      <c r="E1113" s="39" t="s">
        <v>5</v>
      </c>
    </row>
    <row r="1114" spans="1:13" ht="12.75">
      <c r="A1114" t="s">
        <v>46</v>
      </c>
      <c r="C1114" s="31" t="s">
        <v>12342</v>
      </c>
      <c r="E1114" s="33" t="s">
        <v>12343</v>
      </c>
      <c r="J1114" s="32">
        <f>0</f>
      </c>
      <c s="32">
        <f>0</f>
      </c>
      <c s="32">
        <f>0+L1115+L1119</f>
      </c>
      <c s="32">
        <f>0+M1115+M1119</f>
      </c>
    </row>
    <row r="1115" spans="1:16" ht="12.75">
      <c r="A1115" t="s">
        <v>49</v>
      </c>
      <c s="34" t="s">
        <v>5228</v>
      </c>
      <c s="34" t="s">
        <v>12344</v>
      </c>
      <c s="35" t="s">
        <v>5</v>
      </c>
      <c s="6" t="s">
        <v>12345</v>
      </c>
      <c s="36" t="s">
        <v>684</v>
      </c>
      <c s="37">
        <v>1</v>
      </c>
      <c s="36">
        <v>0</v>
      </c>
      <c s="36">
        <f>ROUND(G1115*H1115,6)</f>
      </c>
      <c r="L1115" s="38">
        <v>0</v>
      </c>
      <c s="32">
        <f>ROUND(ROUND(L1115,2)*ROUND(G1115,3),2)</f>
      </c>
      <c s="36" t="s">
        <v>76</v>
      </c>
      <c>
        <f>(M1115*21)/100</f>
      </c>
      <c t="s">
        <v>27</v>
      </c>
    </row>
    <row r="1116" spans="1:5" ht="25.5">
      <c r="A1116" s="35" t="s">
        <v>54</v>
      </c>
      <c r="E1116" s="39" t="s">
        <v>12346</v>
      </c>
    </row>
    <row r="1117" spans="1:5" ht="12.75">
      <c r="A1117" s="35" t="s">
        <v>55</v>
      </c>
      <c r="E1117" s="40" t="s">
        <v>5</v>
      </c>
    </row>
    <row r="1118" spans="1:5" ht="12.75">
      <c r="A1118" t="s">
        <v>56</v>
      </c>
      <c r="E1118" s="39" t="s">
        <v>5</v>
      </c>
    </row>
    <row r="1119" spans="1:16" ht="12.75">
      <c r="A1119" t="s">
        <v>49</v>
      </c>
      <c s="34" t="s">
        <v>5233</v>
      </c>
      <c s="34" t="s">
        <v>12344</v>
      </c>
      <c s="35" t="s">
        <v>4</v>
      </c>
      <c s="6" t="s">
        <v>12347</v>
      </c>
      <c s="36" t="s">
        <v>684</v>
      </c>
      <c s="37">
        <v>1</v>
      </c>
      <c s="36">
        <v>0</v>
      </c>
      <c s="36">
        <f>ROUND(G1119*H1119,6)</f>
      </c>
      <c r="L1119" s="38">
        <v>0</v>
      </c>
      <c s="32">
        <f>ROUND(ROUND(L1119,2)*ROUND(G1119,3),2)</f>
      </c>
      <c s="36" t="s">
        <v>76</v>
      </c>
      <c>
        <f>(M1119*21)/100</f>
      </c>
      <c t="s">
        <v>27</v>
      </c>
    </row>
    <row r="1120" spans="1:5" ht="25.5">
      <c r="A1120" s="35" t="s">
        <v>54</v>
      </c>
      <c r="E1120" s="39" t="s">
        <v>12346</v>
      </c>
    </row>
    <row r="1121" spans="1:5" ht="12.75">
      <c r="A1121" s="35" t="s">
        <v>55</v>
      </c>
      <c r="E1121" s="40" t="s">
        <v>5</v>
      </c>
    </row>
    <row r="1122" spans="1:5" ht="12.75">
      <c r="A1122" t="s">
        <v>56</v>
      </c>
      <c r="E1122" s="39" t="s">
        <v>5</v>
      </c>
    </row>
    <row r="1123" spans="1:13" ht="12.75">
      <c r="A1123" t="s">
        <v>46</v>
      </c>
      <c r="C1123" s="31" t="s">
        <v>12348</v>
      </c>
      <c r="E1123" s="33" t="s">
        <v>12349</v>
      </c>
      <c r="J1123" s="32">
        <f>0</f>
      </c>
      <c s="32">
        <f>0</f>
      </c>
      <c s="32">
        <f>0+L1124+L1128</f>
      </c>
      <c s="32">
        <f>0+M1124+M1128</f>
      </c>
    </row>
    <row r="1124" spans="1:16" ht="12.75">
      <c r="A1124" t="s">
        <v>49</v>
      </c>
      <c s="34" t="s">
        <v>5237</v>
      </c>
      <c s="34" t="s">
        <v>12350</v>
      </c>
      <c s="35" t="s">
        <v>5</v>
      </c>
      <c s="6" t="s">
        <v>12351</v>
      </c>
      <c s="36" t="s">
        <v>684</v>
      </c>
      <c s="37">
        <v>1</v>
      </c>
      <c s="36">
        <v>0</v>
      </c>
      <c s="36">
        <f>ROUND(G1124*H1124,6)</f>
      </c>
      <c r="L1124" s="38">
        <v>0</v>
      </c>
      <c s="32">
        <f>ROUND(ROUND(L1124,2)*ROUND(G1124,3),2)</f>
      </c>
      <c s="36" t="s">
        <v>76</v>
      </c>
      <c>
        <f>(M1124*21)/100</f>
      </c>
      <c t="s">
        <v>27</v>
      </c>
    </row>
    <row r="1125" spans="1:5" ht="12.75">
      <c r="A1125" s="35" t="s">
        <v>54</v>
      </c>
      <c r="E1125" s="39" t="s">
        <v>12352</v>
      </c>
    </row>
    <row r="1126" spans="1:5" ht="12.75">
      <c r="A1126" s="35" t="s">
        <v>55</v>
      </c>
      <c r="E1126" s="40" t="s">
        <v>5</v>
      </c>
    </row>
    <row r="1127" spans="1:5" ht="12.75">
      <c r="A1127" t="s">
        <v>56</v>
      </c>
      <c r="E1127" s="39" t="s">
        <v>5</v>
      </c>
    </row>
    <row r="1128" spans="1:16" ht="12.75">
      <c r="A1128" t="s">
        <v>49</v>
      </c>
      <c s="34" t="s">
        <v>5241</v>
      </c>
      <c s="34" t="s">
        <v>12350</v>
      </c>
      <c s="35" t="s">
        <v>4</v>
      </c>
      <c s="6" t="s">
        <v>12353</v>
      </c>
      <c s="36" t="s">
        <v>684</v>
      </c>
      <c s="37">
        <v>1</v>
      </c>
      <c s="36">
        <v>0</v>
      </c>
      <c s="36">
        <f>ROUND(G1128*H1128,6)</f>
      </c>
      <c r="L1128" s="38">
        <v>0</v>
      </c>
      <c s="32">
        <f>ROUND(ROUND(L1128,2)*ROUND(G1128,3),2)</f>
      </c>
      <c s="36" t="s">
        <v>76</v>
      </c>
      <c>
        <f>(M1128*21)/100</f>
      </c>
      <c t="s">
        <v>27</v>
      </c>
    </row>
    <row r="1129" spans="1:5" ht="12.75">
      <c r="A1129" s="35" t="s">
        <v>54</v>
      </c>
      <c r="E1129" s="39" t="s">
        <v>12352</v>
      </c>
    </row>
    <row r="1130" spans="1:5" ht="12.75">
      <c r="A1130" s="35" t="s">
        <v>55</v>
      </c>
      <c r="E1130" s="40" t="s">
        <v>5</v>
      </c>
    </row>
    <row r="1131" spans="1:5" ht="12.75">
      <c r="A1131" t="s">
        <v>56</v>
      </c>
      <c r="E1131" s="39" t="s">
        <v>5</v>
      </c>
    </row>
    <row r="1132" spans="1:13" ht="12.75">
      <c r="A1132" t="s">
        <v>46</v>
      </c>
      <c r="C1132" s="31" t="s">
        <v>12354</v>
      </c>
      <c r="E1132" s="33" t="s">
        <v>12355</v>
      </c>
      <c r="J1132" s="32">
        <f>0</f>
      </c>
      <c s="32">
        <f>0</f>
      </c>
      <c s="32">
        <f>0+L1133+L1137</f>
      </c>
      <c s="32">
        <f>0+M1133+M1137</f>
      </c>
    </row>
    <row r="1133" spans="1:16" ht="12.75">
      <c r="A1133" t="s">
        <v>49</v>
      </c>
      <c s="34" t="s">
        <v>5245</v>
      </c>
      <c s="34" t="s">
        <v>12356</v>
      </c>
      <c s="35" t="s">
        <v>5</v>
      </c>
      <c s="6" t="s">
        <v>12357</v>
      </c>
      <c s="36" t="s">
        <v>684</v>
      </c>
      <c s="37">
        <v>1</v>
      </c>
      <c s="36">
        <v>0</v>
      </c>
      <c s="36">
        <f>ROUND(G1133*H1133,6)</f>
      </c>
      <c r="L1133" s="38">
        <v>0</v>
      </c>
      <c s="32">
        <f>ROUND(ROUND(L1133,2)*ROUND(G1133,3),2)</f>
      </c>
      <c s="36" t="s">
        <v>76</v>
      </c>
      <c>
        <f>(M1133*21)/100</f>
      </c>
      <c t="s">
        <v>27</v>
      </c>
    </row>
    <row r="1134" spans="1:5" ht="12.75">
      <c r="A1134" s="35" t="s">
        <v>54</v>
      </c>
      <c r="E1134" s="39" t="s">
        <v>5</v>
      </c>
    </row>
    <row r="1135" spans="1:5" ht="12.75">
      <c r="A1135" s="35" t="s">
        <v>55</v>
      </c>
      <c r="E1135" s="40" t="s">
        <v>5</v>
      </c>
    </row>
    <row r="1136" spans="1:5" ht="12.75">
      <c r="A1136" t="s">
        <v>56</v>
      </c>
      <c r="E1136" s="39" t="s">
        <v>5</v>
      </c>
    </row>
    <row r="1137" spans="1:16" ht="12.75">
      <c r="A1137" t="s">
        <v>49</v>
      </c>
      <c s="34" t="s">
        <v>5249</v>
      </c>
      <c s="34" t="s">
        <v>12356</v>
      </c>
      <c s="35" t="s">
        <v>4</v>
      </c>
      <c s="6" t="s">
        <v>12358</v>
      </c>
      <c s="36" t="s">
        <v>684</v>
      </c>
      <c s="37">
        <v>1</v>
      </c>
      <c s="36">
        <v>0</v>
      </c>
      <c s="36">
        <f>ROUND(G1137*H1137,6)</f>
      </c>
      <c r="L1137" s="38">
        <v>0</v>
      </c>
      <c s="32">
        <f>ROUND(ROUND(L1137,2)*ROUND(G1137,3),2)</f>
      </c>
      <c s="36" t="s">
        <v>76</v>
      </c>
      <c>
        <f>(M1137*21)/100</f>
      </c>
      <c t="s">
        <v>27</v>
      </c>
    </row>
    <row r="1138" spans="1:5" ht="12.75">
      <c r="A1138" s="35" t="s">
        <v>54</v>
      </c>
      <c r="E1138" s="39" t="s">
        <v>5</v>
      </c>
    </row>
    <row r="1139" spans="1:5" ht="12.75">
      <c r="A1139" s="35" t="s">
        <v>55</v>
      </c>
      <c r="E1139" s="40" t="s">
        <v>5</v>
      </c>
    </row>
    <row r="1140" spans="1:5" ht="12.75">
      <c r="A1140" t="s">
        <v>56</v>
      </c>
      <c r="E1140" s="39" t="s">
        <v>5</v>
      </c>
    </row>
    <row r="1141" spans="1:13" ht="12.75">
      <c r="A1141" t="s">
        <v>46</v>
      </c>
      <c r="C1141" s="31" t="s">
        <v>12359</v>
      </c>
      <c r="E1141" s="33" t="s">
        <v>12360</v>
      </c>
      <c r="J1141" s="32">
        <f>0</f>
      </c>
      <c s="32">
        <f>0</f>
      </c>
      <c s="32">
        <f>0+L1142+L1146+L1150+L1154</f>
      </c>
      <c s="32">
        <f>0+M1142+M1146+M1150+M1154</f>
      </c>
    </row>
    <row r="1142" spans="1:16" ht="12.75">
      <c r="A1142" t="s">
        <v>49</v>
      </c>
      <c s="34" t="s">
        <v>5253</v>
      </c>
      <c s="34" t="s">
        <v>12361</v>
      </c>
      <c s="35" t="s">
        <v>5</v>
      </c>
      <c s="6" t="s">
        <v>12362</v>
      </c>
      <c s="36" t="s">
        <v>684</v>
      </c>
      <c s="37">
        <v>2</v>
      </c>
      <c s="36">
        <v>0</v>
      </c>
      <c s="36">
        <f>ROUND(G1142*H1142,6)</f>
      </c>
      <c r="L1142" s="38">
        <v>0</v>
      </c>
      <c s="32">
        <f>ROUND(ROUND(L1142,2)*ROUND(G1142,3),2)</f>
      </c>
      <c s="36" t="s">
        <v>76</v>
      </c>
      <c>
        <f>(M1142*21)/100</f>
      </c>
      <c t="s">
        <v>27</v>
      </c>
    </row>
    <row r="1143" spans="1:5" ht="12.75">
      <c r="A1143" s="35" t="s">
        <v>54</v>
      </c>
      <c r="E1143" s="39" t="s">
        <v>5</v>
      </c>
    </row>
    <row r="1144" spans="1:5" ht="12.75">
      <c r="A1144" s="35" t="s">
        <v>55</v>
      </c>
      <c r="E1144" s="40" t="s">
        <v>5</v>
      </c>
    </row>
    <row r="1145" spans="1:5" ht="12.75">
      <c r="A1145" t="s">
        <v>56</v>
      </c>
      <c r="E1145" s="39" t="s">
        <v>5</v>
      </c>
    </row>
    <row r="1146" spans="1:16" ht="12.75">
      <c r="A1146" t="s">
        <v>49</v>
      </c>
      <c s="34" t="s">
        <v>5256</v>
      </c>
      <c s="34" t="s">
        <v>12361</v>
      </c>
      <c s="35" t="s">
        <v>4</v>
      </c>
      <c s="6" t="s">
        <v>12363</v>
      </c>
      <c s="36" t="s">
        <v>684</v>
      </c>
      <c s="37">
        <v>2</v>
      </c>
      <c s="36">
        <v>0</v>
      </c>
      <c s="36">
        <f>ROUND(G1146*H1146,6)</f>
      </c>
      <c r="L1146" s="38">
        <v>0</v>
      </c>
      <c s="32">
        <f>ROUND(ROUND(L1146,2)*ROUND(G1146,3),2)</f>
      </c>
      <c s="36" t="s">
        <v>76</v>
      </c>
      <c>
        <f>(M1146*21)/100</f>
      </c>
      <c t="s">
        <v>27</v>
      </c>
    </row>
    <row r="1147" spans="1:5" ht="12.75">
      <c r="A1147" s="35" t="s">
        <v>54</v>
      </c>
      <c r="E1147" s="39" t="s">
        <v>5</v>
      </c>
    </row>
    <row r="1148" spans="1:5" ht="12.75">
      <c r="A1148" s="35" t="s">
        <v>55</v>
      </c>
      <c r="E1148" s="40" t="s">
        <v>5</v>
      </c>
    </row>
    <row r="1149" spans="1:5" ht="12.75">
      <c r="A1149" t="s">
        <v>56</v>
      </c>
      <c r="E1149" s="39" t="s">
        <v>5</v>
      </c>
    </row>
    <row r="1150" spans="1:16" ht="12.75">
      <c r="A1150" t="s">
        <v>49</v>
      </c>
      <c s="34" t="s">
        <v>5260</v>
      </c>
      <c s="34" t="s">
        <v>12364</v>
      </c>
      <c s="35" t="s">
        <v>5</v>
      </c>
      <c s="6" t="s">
        <v>12365</v>
      </c>
      <c s="36" t="s">
        <v>684</v>
      </c>
      <c s="37">
        <v>10</v>
      </c>
      <c s="36">
        <v>0</v>
      </c>
      <c s="36">
        <f>ROUND(G1150*H1150,6)</f>
      </c>
      <c r="L1150" s="38">
        <v>0</v>
      </c>
      <c s="32">
        <f>ROUND(ROUND(L1150,2)*ROUND(G1150,3),2)</f>
      </c>
      <c s="36" t="s">
        <v>76</v>
      </c>
      <c>
        <f>(M1150*21)/100</f>
      </c>
      <c t="s">
        <v>27</v>
      </c>
    </row>
    <row r="1151" spans="1:5" ht="12.75">
      <c r="A1151" s="35" t="s">
        <v>54</v>
      </c>
      <c r="E1151" s="39" t="s">
        <v>5</v>
      </c>
    </row>
    <row r="1152" spans="1:5" ht="12.75">
      <c r="A1152" s="35" t="s">
        <v>55</v>
      </c>
      <c r="E1152" s="40" t="s">
        <v>5</v>
      </c>
    </row>
    <row r="1153" spans="1:5" ht="12.75">
      <c r="A1153" t="s">
        <v>56</v>
      </c>
      <c r="E1153" s="39" t="s">
        <v>5</v>
      </c>
    </row>
    <row r="1154" spans="1:16" ht="12.75">
      <c r="A1154" t="s">
        <v>49</v>
      </c>
      <c s="34" t="s">
        <v>5265</v>
      </c>
      <c s="34" t="s">
        <v>12364</v>
      </c>
      <c s="35" t="s">
        <v>4</v>
      </c>
      <c s="6" t="s">
        <v>12366</v>
      </c>
      <c s="36" t="s">
        <v>684</v>
      </c>
      <c s="37">
        <v>10</v>
      </c>
      <c s="36">
        <v>0</v>
      </c>
      <c s="36">
        <f>ROUND(G1154*H1154,6)</f>
      </c>
      <c r="L1154" s="38">
        <v>0</v>
      </c>
      <c s="32">
        <f>ROUND(ROUND(L1154,2)*ROUND(G1154,3),2)</f>
      </c>
      <c s="36" t="s">
        <v>76</v>
      </c>
      <c>
        <f>(M1154*21)/100</f>
      </c>
      <c t="s">
        <v>27</v>
      </c>
    </row>
    <row r="1155" spans="1:5" ht="12.75">
      <c r="A1155" s="35" t="s">
        <v>54</v>
      </c>
      <c r="E1155" s="39" t="s">
        <v>5</v>
      </c>
    </row>
    <row r="1156" spans="1:5" ht="12.75">
      <c r="A1156" s="35" t="s">
        <v>55</v>
      </c>
      <c r="E1156" s="40" t="s">
        <v>5</v>
      </c>
    </row>
    <row r="1157" spans="1:5" ht="12.75">
      <c r="A1157" t="s">
        <v>56</v>
      </c>
      <c r="E1157" s="39" t="s">
        <v>5</v>
      </c>
    </row>
    <row r="1158" spans="1:13" ht="12.75">
      <c r="A1158" t="s">
        <v>46</v>
      </c>
      <c r="C1158" s="31" t="s">
        <v>47</v>
      </c>
      <c r="E1158" s="33" t="s">
        <v>12367</v>
      </c>
      <c r="J1158" s="32">
        <f>0</f>
      </c>
      <c s="32">
        <f>0</f>
      </c>
      <c s="32">
        <f>0+L1159+L1163+L1167+L1171+L1175</f>
      </c>
      <c s="32">
        <f>0+M1159+M1163+M1167+M1171+M1175</f>
      </c>
    </row>
    <row r="1159" spans="1:16" ht="12.75">
      <c r="A1159" t="s">
        <v>49</v>
      </c>
      <c s="34" t="s">
        <v>5270</v>
      </c>
      <c s="34" t="s">
        <v>12368</v>
      </c>
      <c s="35" t="s">
        <v>5</v>
      </c>
      <c s="6" t="s">
        <v>12369</v>
      </c>
      <c s="36" t="s">
        <v>1356</v>
      </c>
      <c s="37">
        <v>1</v>
      </c>
      <c s="36">
        <v>0</v>
      </c>
      <c s="36">
        <f>ROUND(G1159*H1159,6)</f>
      </c>
      <c r="L1159" s="38">
        <v>0</v>
      </c>
      <c s="32">
        <f>ROUND(ROUND(L1159,2)*ROUND(G1159,3),2)</f>
      </c>
      <c s="36" t="s">
        <v>76</v>
      </c>
      <c>
        <f>(M1159*21)/100</f>
      </c>
      <c t="s">
        <v>27</v>
      </c>
    </row>
    <row r="1160" spans="1:5" ht="12.75">
      <c r="A1160" s="35" t="s">
        <v>54</v>
      </c>
      <c r="E1160" s="39" t="s">
        <v>12370</v>
      </c>
    </row>
    <row r="1161" spans="1:5" ht="12.75">
      <c r="A1161" s="35" t="s">
        <v>55</v>
      </c>
      <c r="E1161" s="40" t="s">
        <v>5</v>
      </c>
    </row>
    <row r="1162" spans="1:5" ht="25.5">
      <c r="A1162" t="s">
        <v>56</v>
      </c>
      <c r="E1162" s="39" t="s">
        <v>12371</v>
      </c>
    </row>
    <row r="1163" spans="1:16" ht="12.75">
      <c r="A1163" t="s">
        <v>49</v>
      </c>
      <c s="34" t="s">
        <v>5275</v>
      </c>
      <c s="34" t="s">
        <v>12368</v>
      </c>
      <c s="35" t="s">
        <v>4</v>
      </c>
      <c s="6" t="s">
        <v>12372</v>
      </c>
      <c s="36" t="s">
        <v>1356</v>
      </c>
      <c s="37">
        <v>1</v>
      </c>
      <c s="36">
        <v>0</v>
      </c>
      <c s="36">
        <f>ROUND(G1163*H1163,6)</f>
      </c>
      <c r="L1163" s="38">
        <v>0</v>
      </c>
      <c s="32">
        <f>ROUND(ROUND(L1163,2)*ROUND(G1163,3),2)</f>
      </c>
      <c s="36" t="s">
        <v>76</v>
      </c>
      <c>
        <f>(M1163*21)/100</f>
      </c>
      <c t="s">
        <v>27</v>
      </c>
    </row>
    <row r="1164" spans="1:5" ht="12.75">
      <c r="A1164" s="35" t="s">
        <v>54</v>
      </c>
      <c r="E1164" s="39" t="s">
        <v>12370</v>
      </c>
    </row>
    <row r="1165" spans="1:5" ht="12.75">
      <c r="A1165" s="35" t="s">
        <v>55</v>
      </c>
      <c r="E1165" s="40" t="s">
        <v>5</v>
      </c>
    </row>
    <row r="1166" spans="1:5" ht="25.5">
      <c r="A1166" t="s">
        <v>56</v>
      </c>
      <c r="E1166" s="39" t="s">
        <v>12371</v>
      </c>
    </row>
    <row r="1167" spans="1:16" ht="12.75">
      <c r="A1167" t="s">
        <v>49</v>
      </c>
      <c s="34" t="s">
        <v>5279</v>
      </c>
      <c s="34" t="s">
        <v>12373</v>
      </c>
      <c s="35" t="s">
        <v>5</v>
      </c>
      <c s="6" t="s">
        <v>12374</v>
      </c>
      <c s="36" t="s">
        <v>1356</v>
      </c>
      <c s="37">
        <v>1</v>
      </c>
      <c s="36">
        <v>0</v>
      </c>
      <c s="36">
        <f>ROUND(G1167*H1167,6)</f>
      </c>
      <c r="L1167" s="38">
        <v>0</v>
      </c>
      <c s="32">
        <f>ROUND(ROUND(L1167,2)*ROUND(G1167,3),2)</f>
      </c>
      <c s="36" t="s">
        <v>76</v>
      </c>
      <c>
        <f>(M1167*21)/100</f>
      </c>
      <c t="s">
        <v>27</v>
      </c>
    </row>
    <row r="1168" spans="1:5" ht="12.75">
      <c r="A1168" s="35" t="s">
        <v>54</v>
      </c>
      <c r="E1168" s="39" t="s">
        <v>5</v>
      </c>
    </row>
    <row r="1169" spans="1:5" ht="12.75">
      <c r="A1169" s="35" t="s">
        <v>55</v>
      </c>
      <c r="E1169" s="40" t="s">
        <v>5</v>
      </c>
    </row>
    <row r="1170" spans="1:5" ht="12.75">
      <c r="A1170" t="s">
        <v>56</v>
      </c>
      <c r="E1170" s="39" t="s">
        <v>5</v>
      </c>
    </row>
    <row r="1171" spans="1:16" ht="12.75">
      <c r="A1171" t="s">
        <v>49</v>
      </c>
      <c s="34" t="s">
        <v>5283</v>
      </c>
      <c s="34" t="s">
        <v>12373</v>
      </c>
      <c s="35" t="s">
        <v>4</v>
      </c>
      <c s="6" t="s">
        <v>12375</v>
      </c>
      <c s="36" t="s">
        <v>1356</v>
      </c>
      <c s="37">
        <v>1</v>
      </c>
      <c s="36">
        <v>0</v>
      </c>
      <c s="36">
        <f>ROUND(G1171*H1171,6)</f>
      </c>
      <c r="L1171" s="38">
        <v>0</v>
      </c>
      <c s="32">
        <f>ROUND(ROUND(L1171,2)*ROUND(G1171,3),2)</f>
      </c>
      <c s="36" t="s">
        <v>76</v>
      </c>
      <c>
        <f>(M1171*21)/100</f>
      </c>
      <c t="s">
        <v>27</v>
      </c>
    </row>
    <row r="1172" spans="1:5" ht="12.75">
      <c r="A1172" s="35" t="s">
        <v>54</v>
      </c>
      <c r="E1172" s="39" t="s">
        <v>5</v>
      </c>
    </row>
    <row r="1173" spans="1:5" ht="12.75">
      <c r="A1173" s="35" t="s">
        <v>55</v>
      </c>
      <c r="E1173" s="40" t="s">
        <v>5</v>
      </c>
    </row>
    <row r="1174" spans="1:5" ht="12.75">
      <c r="A1174" t="s">
        <v>56</v>
      </c>
      <c r="E1174" s="39" t="s">
        <v>5</v>
      </c>
    </row>
    <row r="1175" spans="1:16" ht="12.75">
      <c r="A1175" t="s">
        <v>49</v>
      </c>
      <c s="34" t="s">
        <v>5287</v>
      </c>
      <c s="34" t="s">
        <v>231</v>
      </c>
      <c s="35" t="s">
        <v>5</v>
      </c>
      <c s="6" t="s">
        <v>232</v>
      </c>
      <c s="36" t="s">
        <v>705</v>
      </c>
      <c s="37">
        <v>1</v>
      </c>
      <c s="36">
        <v>0</v>
      </c>
      <c s="36">
        <f>ROUND(G1175*H1175,6)</f>
      </c>
      <c r="L1175" s="38">
        <v>0</v>
      </c>
      <c s="32">
        <f>ROUND(ROUND(L1175,2)*ROUND(G1175,3),2)</f>
      </c>
      <c s="36" t="s">
        <v>76</v>
      </c>
      <c>
        <f>(M1175*21)/100</f>
      </c>
      <c t="s">
        <v>27</v>
      </c>
    </row>
    <row r="1176" spans="1:5" ht="12.75">
      <c r="A1176" s="35" t="s">
        <v>54</v>
      </c>
      <c r="E1176" s="39" t="s">
        <v>5</v>
      </c>
    </row>
    <row r="1177" spans="1:5" ht="12.75">
      <c r="A1177" s="35" t="s">
        <v>55</v>
      </c>
      <c r="E1177" s="40" t="s">
        <v>5</v>
      </c>
    </row>
    <row r="1178" spans="1:5" ht="12.75">
      <c r="A1178" t="s">
        <v>56</v>
      </c>
      <c r="E117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3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2375</v>
      </c>
      <c s="41">
        <f>Rekapitulace!C35</f>
      </c>
      <c s="20" t="s">
        <v>0</v>
      </c>
      <c t="s">
        <v>23</v>
      </c>
      <c t="s">
        <v>27</v>
      </c>
    </row>
    <row r="4" spans="1:16" ht="32" customHeight="1">
      <c r="A4" s="24" t="s">
        <v>20</v>
      </c>
      <c s="25" t="s">
        <v>28</v>
      </c>
      <c s="27" t="s">
        <v>2375</v>
      </c>
      <c r="E4" s="26" t="s">
        <v>2376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COUNTIFS(L8:L344,"=0",A8:A344,"P")+COUNTIFS(L8:L344,"",A8:A344,"P")+SUM(Q8:Q344)</f>
      </c>
    </row>
    <row r="8" spans="1:13" ht="25.5">
      <c r="A8" t="s">
        <v>44</v>
      </c>
      <c r="C8" s="28" t="s">
        <v>12378</v>
      </c>
      <c r="E8" s="30" t="s">
        <v>12377</v>
      </c>
      <c r="J8" s="29">
        <f>0+J9+J26+J87+J92+J229+J234+J287+J304+J329+J334+J339</f>
      </c>
      <c s="29">
        <f>0+K9+K26+K87+K92+K229+K234+K287+K304+K329+K334+K339</f>
      </c>
      <c s="29">
        <f>0+L9+L26+L87+L92+L229+L234+L287+L304+L329+L334+L339</f>
      </c>
      <c s="29">
        <f>0+M9+M26+M87+M92+M229+M234+M287+M304+M329+M334+M339</f>
      </c>
    </row>
    <row r="9" spans="1:13" ht="12.75">
      <c r="A9" t="s">
        <v>46</v>
      </c>
      <c r="C9" s="31" t="s">
        <v>4</v>
      </c>
      <c r="E9" s="33" t="s">
        <v>1406</v>
      </c>
      <c r="J9" s="32">
        <f>0</f>
      </c>
      <c s="32">
        <f>0</f>
      </c>
      <c s="32">
        <f>0+L10+L14+L18+L22</f>
      </c>
      <c s="32">
        <f>0+M10+M14+M18+M22</f>
      </c>
    </row>
    <row r="10" spans="1:16" ht="25.5">
      <c r="A10" t="s">
        <v>49</v>
      </c>
      <c s="34" t="s">
        <v>4</v>
      </c>
      <c s="34" t="s">
        <v>1957</v>
      </c>
      <c s="35" t="s">
        <v>5</v>
      </c>
      <c s="6" t="s">
        <v>1958</v>
      </c>
      <c s="36" t="s">
        <v>1409</v>
      </c>
      <c s="37">
        <v>11.52</v>
      </c>
      <c s="36">
        <v>0</v>
      </c>
      <c s="36">
        <f>ROUND(G10*H10,6)</f>
      </c>
      <c r="L10" s="38">
        <v>0</v>
      </c>
      <c s="32">
        <f>ROUND(ROUND(L10,2)*ROUND(G10,3),2)</f>
      </c>
      <c s="36" t="s">
        <v>53</v>
      </c>
      <c>
        <f>(M10*21)/100</f>
      </c>
      <c t="s">
        <v>27</v>
      </c>
    </row>
    <row r="11" spans="1:5" ht="12.75">
      <c r="A11" s="35" t="s">
        <v>54</v>
      </c>
      <c r="E11" s="39" t="s">
        <v>5</v>
      </c>
    </row>
    <row r="12" spans="1:5" ht="25.5">
      <c r="A12" s="35" t="s">
        <v>55</v>
      </c>
      <c r="E12" s="40" t="s">
        <v>12379</v>
      </c>
    </row>
    <row r="13" spans="1:5" ht="12.75">
      <c r="A13" t="s">
        <v>56</v>
      </c>
      <c r="E13" s="39" t="s">
        <v>5</v>
      </c>
    </row>
    <row r="14" spans="1:16" ht="25.5">
      <c r="A14" t="s">
        <v>49</v>
      </c>
      <c s="34" t="s">
        <v>27</v>
      </c>
      <c s="34" t="s">
        <v>1963</v>
      </c>
      <c s="35" t="s">
        <v>5</v>
      </c>
      <c s="6" t="s">
        <v>1964</v>
      </c>
      <c s="36" t="s">
        <v>1409</v>
      </c>
      <c s="37">
        <v>5</v>
      </c>
      <c s="36">
        <v>0</v>
      </c>
      <c s="36">
        <f>ROUND(G14*H14,6)</f>
      </c>
      <c r="L14" s="38">
        <v>0</v>
      </c>
      <c s="32">
        <f>ROUND(ROUND(L14,2)*ROUND(G14,3),2)</f>
      </c>
      <c s="36" t="s">
        <v>53</v>
      </c>
      <c>
        <f>(M14*21)/100</f>
      </c>
      <c t="s">
        <v>27</v>
      </c>
    </row>
    <row r="15" spans="1:5" ht="12.75">
      <c r="A15" s="35" t="s">
        <v>54</v>
      </c>
      <c r="E15" s="39" t="s">
        <v>5</v>
      </c>
    </row>
    <row r="16" spans="1:5" ht="25.5">
      <c r="A16" s="35" t="s">
        <v>55</v>
      </c>
      <c r="E16" s="40" t="s">
        <v>1990</v>
      </c>
    </row>
    <row r="17" spans="1:5" ht="12.75">
      <c r="A17" t="s">
        <v>56</v>
      </c>
      <c r="E17" s="39" t="s">
        <v>5</v>
      </c>
    </row>
    <row r="18" spans="1:16" ht="38.25">
      <c r="A18" t="s">
        <v>49</v>
      </c>
      <c s="34" t="s">
        <v>26</v>
      </c>
      <c s="34" t="s">
        <v>1966</v>
      </c>
      <c s="35" t="s">
        <v>5</v>
      </c>
      <c s="6" t="s">
        <v>1967</v>
      </c>
      <c s="36" t="s">
        <v>1409</v>
      </c>
      <c s="37">
        <v>7.12</v>
      </c>
      <c s="36">
        <v>0</v>
      </c>
      <c s="36">
        <f>ROUND(G18*H18,6)</f>
      </c>
      <c r="L18" s="38">
        <v>0</v>
      </c>
      <c s="32">
        <f>ROUND(ROUND(L18,2)*ROUND(G18,3),2)</f>
      </c>
      <c s="36" t="s">
        <v>53</v>
      </c>
      <c>
        <f>(M18*21)/100</f>
      </c>
      <c t="s">
        <v>27</v>
      </c>
    </row>
    <row r="19" spans="1:5" ht="12.75">
      <c r="A19" s="35" t="s">
        <v>54</v>
      </c>
      <c r="E19" s="39" t="s">
        <v>5</v>
      </c>
    </row>
    <row r="20" spans="1:5" ht="25.5">
      <c r="A20" s="35" t="s">
        <v>55</v>
      </c>
      <c r="E20" s="40" t="s">
        <v>12380</v>
      </c>
    </row>
    <row r="21" spans="1:5" ht="12.75">
      <c r="A21" t="s">
        <v>56</v>
      </c>
      <c r="E21" s="39" t="s">
        <v>5</v>
      </c>
    </row>
    <row r="22" spans="1:16" ht="38.25">
      <c r="A22" t="s">
        <v>49</v>
      </c>
      <c s="34" t="s">
        <v>61</v>
      </c>
      <c s="34" t="s">
        <v>12381</v>
      </c>
      <c s="35" t="s">
        <v>1386</v>
      </c>
      <c s="6" t="s">
        <v>1970</v>
      </c>
      <c s="36" t="s">
        <v>229</v>
      </c>
      <c s="37">
        <v>8.863</v>
      </c>
      <c s="36">
        <v>0</v>
      </c>
      <c s="36">
        <f>ROUND(G22*H22,6)</f>
      </c>
      <c r="L22" s="38">
        <v>0</v>
      </c>
      <c s="32">
        <f>ROUND(ROUND(L22,2)*ROUND(G22,3),2)</f>
      </c>
      <c s="36" t="s">
        <v>977</v>
      </c>
      <c>
        <f>(M22*21)/100</f>
      </c>
      <c t="s">
        <v>27</v>
      </c>
    </row>
    <row r="23" spans="1:5" ht="12.75">
      <c r="A23" s="35" t="s">
        <v>54</v>
      </c>
      <c r="E23" s="39" t="s">
        <v>382</v>
      </c>
    </row>
    <row r="24" spans="1:5" ht="25.5">
      <c r="A24" s="35" t="s">
        <v>55</v>
      </c>
      <c r="E24" s="40" t="s">
        <v>12382</v>
      </c>
    </row>
    <row r="25" spans="1:5" ht="12.75">
      <c r="A25" t="s">
        <v>56</v>
      </c>
      <c r="E25" s="39" t="s">
        <v>5</v>
      </c>
    </row>
    <row r="26" spans="1:13" ht="12.75">
      <c r="A26" t="s">
        <v>46</v>
      </c>
      <c r="C26" s="31" t="s">
        <v>1972</v>
      </c>
      <c r="E26" s="33" t="s">
        <v>1973</v>
      </c>
      <c r="J26" s="32">
        <f>0</f>
      </c>
      <c s="32">
        <f>0</f>
      </c>
      <c s="32">
        <f>0+L27+L31+L35+L39+L43+L47+L51+L55+L59+L63+L67+L71+L75+L79+L83</f>
      </c>
      <c s="32">
        <f>0+M27+M31+M35+M39+M43+M47+M51+M55+M59+M63+M67+M71+M75+M79+M83</f>
      </c>
    </row>
    <row r="27" spans="1:16" ht="12.75">
      <c r="A27" t="s">
        <v>49</v>
      </c>
      <c s="34" t="s">
        <v>64</v>
      </c>
      <c s="34" t="s">
        <v>12383</v>
      </c>
      <c s="35" t="s">
        <v>5</v>
      </c>
      <c s="6" t="s">
        <v>12384</v>
      </c>
      <c s="36" t="s">
        <v>52</v>
      </c>
      <c s="37">
        <v>26</v>
      </c>
      <c s="36">
        <v>0</v>
      </c>
      <c s="36">
        <f>ROUND(G27*H27,6)</f>
      </c>
      <c r="L27" s="38">
        <v>0</v>
      </c>
      <c s="32">
        <f>ROUND(ROUND(L27,2)*ROUND(G27,3),2)</f>
      </c>
      <c s="36" t="s">
        <v>53</v>
      </c>
      <c>
        <f>(M27*21)/100</f>
      </c>
      <c t="s">
        <v>27</v>
      </c>
    </row>
    <row r="28" spans="1:5" ht="12.75">
      <c r="A28" s="35" t="s">
        <v>54</v>
      </c>
      <c r="E28" s="39" t="s">
        <v>5</v>
      </c>
    </row>
    <row r="29" spans="1:5" ht="25.5">
      <c r="A29" s="35" t="s">
        <v>55</v>
      </c>
      <c r="E29" s="40" t="s">
        <v>12385</v>
      </c>
    </row>
    <row r="30" spans="1:5" ht="12.75">
      <c r="A30" t="s">
        <v>56</v>
      </c>
      <c r="E30" s="39" t="s">
        <v>5</v>
      </c>
    </row>
    <row r="31" spans="1:16" ht="12.75">
      <c r="A31" t="s">
        <v>49</v>
      </c>
      <c s="34" t="s">
        <v>67</v>
      </c>
      <c s="34" t="s">
        <v>12386</v>
      </c>
      <c s="35" t="s">
        <v>5</v>
      </c>
      <c s="6" t="s">
        <v>12387</v>
      </c>
      <c s="36" t="s">
        <v>52</v>
      </c>
      <c s="37">
        <v>7</v>
      </c>
      <c s="36">
        <v>0</v>
      </c>
      <c s="36">
        <f>ROUND(G31*H31,6)</f>
      </c>
      <c r="L31" s="38">
        <v>0</v>
      </c>
      <c s="32">
        <f>ROUND(ROUND(L31,2)*ROUND(G31,3),2)</f>
      </c>
      <c s="36" t="s">
        <v>53</v>
      </c>
      <c>
        <f>(M31*21)/100</f>
      </c>
      <c t="s">
        <v>27</v>
      </c>
    </row>
    <row r="32" spans="1:5" ht="12.75">
      <c r="A32" s="35" t="s">
        <v>54</v>
      </c>
      <c r="E32" s="39" t="s">
        <v>5</v>
      </c>
    </row>
    <row r="33" spans="1:5" ht="25.5">
      <c r="A33" s="35" t="s">
        <v>55</v>
      </c>
      <c r="E33" s="40" t="s">
        <v>12388</v>
      </c>
    </row>
    <row r="34" spans="1:5" ht="12.75">
      <c r="A34" t="s">
        <v>56</v>
      </c>
      <c r="E34" s="39" t="s">
        <v>5</v>
      </c>
    </row>
    <row r="35" spans="1:16" ht="12.75">
      <c r="A35" t="s">
        <v>49</v>
      </c>
      <c s="34" t="s">
        <v>70</v>
      </c>
      <c s="34" t="s">
        <v>1974</v>
      </c>
      <c s="35" t="s">
        <v>5</v>
      </c>
      <c s="6" t="s">
        <v>1975</v>
      </c>
      <c s="36" t="s">
        <v>52</v>
      </c>
      <c s="37">
        <v>4</v>
      </c>
      <c s="36">
        <v>0</v>
      </c>
      <c s="36">
        <f>ROUND(G35*H35,6)</f>
      </c>
      <c r="L35" s="38">
        <v>0</v>
      </c>
      <c s="32">
        <f>ROUND(ROUND(L35,2)*ROUND(G35,3),2)</f>
      </c>
      <c s="36" t="s">
        <v>53</v>
      </c>
      <c>
        <f>(M35*21)/100</f>
      </c>
      <c t="s">
        <v>27</v>
      </c>
    </row>
    <row r="36" spans="1:5" ht="12.75">
      <c r="A36" s="35" t="s">
        <v>54</v>
      </c>
      <c r="E36" s="39" t="s">
        <v>5</v>
      </c>
    </row>
    <row r="37" spans="1:5" ht="25.5">
      <c r="A37" s="35" t="s">
        <v>55</v>
      </c>
      <c r="E37" s="40" t="s">
        <v>12389</v>
      </c>
    </row>
    <row r="38" spans="1:5" ht="12.75">
      <c r="A38" t="s">
        <v>56</v>
      </c>
      <c r="E38" s="39" t="s">
        <v>5</v>
      </c>
    </row>
    <row r="39" spans="1:16" ht="12.75">
      <c r="A39" t="s">
        <v>49</v>
      </c>
      <c s="34" t="s">
        <v>73</v>
      </c>
      <c s="34" t="s">
        <v>12390</v>
      </c>
      <c s="35" t="s">
        <v>5</v>
      </c>
      <c s="6" t="s">
        <v>12391</v>
      </c>
      <c s="36" t="s">
        <v>52</v>
      </c>
      <c s="37">
        <v>16</v>
      </c>
      <c s="36">
        <v>0</v>
      </c>
      <c s="36">
        <f>ROUND(G39*H39,6)</f>
      </c>
      <c r="L39" s="38">
        <v>0</v>
      </c>
      <c s="32">
        <f>ROUND(ROUND(L39,2)*ROUND(G39,3),2)</f>
      </c>
      <c s="36" t="s">
        <v>53</v>
      </c>
      <c>
        <f>(M39*21)/100</f>
      </c>
      <c t="s">
        <v>27</v>
      </c>
    </row>
    <row r="40" spans="1:5" ht="12.75">
      <c r="A40" s="35" t="s">
        <v>54</v>
      </c>
      <c r="E40" s="39" t="s">
        <v>5</v>
      </c>
    </row>
    <row r="41" spans="1:5" ht="25.5">
      <c r="A41" s="35" t="s">
        <v>55</v>
      </c>
      <c r="E41" s="40" t="s">
        <v>12392</v>
      </c>
    </row>
    <row r="42" spans="1:5" ht="12.75">
      <c r="A42" t="s">
        <v>56</v>
      </c>
      <c r="E42" s="39" t="s">
        <v>5</v>
      </c>
    </row>
    <row r="43" spans="1:16" ht="12.75">
      <c r="A43" t="s">
        <v>49</v>
      </c>
      <c s="34" t="s">
        <v>77</v>
      </c>
      <c s="34" t="s">
        <v>1977</v>
      </c>
      <c s="35" t="s">
        <v>5</v>
      </c>
      <c s="6" t="s">
        <v>1978</v>
      </c>
      <c s="36" t="s">
        <v>52</v>
      </c>
      <c s="37">
        <v>10</v>
      </c>
      <c s="36">
        <v>0</v>
      </c>
      <c s="36">
        <f>ROUND(G43*H43,6)</f>
      </c>
      <c r="L43" s="38">
        <v>0</v>
      </c>
      <c s="32">
        <f>ROUND(ROUND(L43,2)*ROUND(G43,3),2)</f>
      </c>
      <c s="36" t="s">
        <v>53</v>
      </c>
      <c>
        <f>(M43*21)/100</f>
      </c>
      <c t="s">
        <v>27</v>
      </c>
    </row>
    <row r="44" spans="1:5" ht="12.75">
      <c r="A44" s="35" t="s">
        <v>54</v>
      </c>
      <c r="E44" s="39" t="s">
        <v>5</v>
      </c>
    </row>
    <row r="45" spans="1:5" ht="25.5">
      <c r="A45" s="35" t="s">
        <v>55</v>
      </c>
      <c r="E45" s="40" t="s">
        <v>12393</v>
      </c>
    </row>
    <row r="46" spans="1:5" ht="12.75">
      <c r="A46" t="s">
        <v>56</v>
      </c>
      <c r="E46" s="39" t="s">
        <v>5</v>
      </c>
    </row>
    <row r="47" spans="1:16" ht="12.75">
      <c r="A47" t="s">
        <v>49</v>
      </c>
      <c s="34" t="s">
        <v>80</v>
      </c>
      <c s="34" t="s">
        <v>12394</v>
      </c>
      <c s="35" t="s">
        <v>5</v>
      </c>
      <c s="6" t="s">
        <v>12395</v>
      </c>
      <c s="36" t="s">
        <v>86</v>
      </c>
      <c s="37">
        <v>12</v>
      </c>
      <c s="36">
        <v>0</v>
      </c>
      <c s="36">
        <f>ROUND(G47*H47,6)</f>
      </c>
      <c r="L47" s="38">
        <v>0</v>
      </c>
      <c s="32">
        <f>ROUND(ROUND(L47,2)*ROUND(G47,3),2)</f>
      </c>
      <c s="36" t="s">
        <v>53</v>
      </c>
      <c>
        <f>(M47*21)/100</f>
      </c>
      <c t="s">
        <v>27</v>
      </c>
    </row>
    <row r="48" spans="1:5" ht="12.75">
      <c r="A48" s="35" t="s">
        <v>54</v>
      </c>
      <c r="E48" s="39" t="s">
        <v>5</v>
      </c>
    </row>
    <row r="49" spans="1:5" ht="25.5">
      <c r="A49" s="35" t="s">
        <v>55</v>
      </c>
      <c r="E49" s="40" t="s">
        <v>12396</v>
      </c>
    </row>
    <row r="50" spans="1:5" ht="12.75">
      <c r="A50" t="s">
        <v>56</v>
      </c>
      <c r="E50" s="39" t="s">
        <v>5</v>
      </c>
    </row>
    <row r="51" spans="1:16" ht="12.75">
      <c r="A51" t="s">
        <v>49</v>
      </c>
      <c s="34" t="s">
        <v>83</v>
      </c>
      <c s="34" t="s">
        <v>12397</v>
      </c>
      <c s="35" t="s">
        <v>5</v>
      </c>
      <c s="6" t="s">
        <v>12398</v>
      </c>
      <c s="36" t="s">
        <v>1035</v>
      </c>
      <c s="37">
        <v>1</v>
      </c>
      <c s="36">
        <v>0</v>
      </c>
      <c s="36">
        <f>ROUND(G51*H51,6)</f>
      </c>
      <c r="L51" s="38">
        <v>0</v>
      </c>
      <c s="32">
        <f>ROUND(ROUND(L51,2)*ROUND(G51,3),2)</f>
      </c>
      <c s="36" t="s">
        <v>53</v>
      </c>
      <c>
        <f>(M51*21)/100</f>
      </c>
      <c t="s">
        <v>27</v>
      </c>
    </row>
    <row r="52" spans="1:5" ht="12.75">
      <c r="A52" s="35" t="s">
        <v>54</v>
      </c>
      <c r="E52" s="39" t="s">
        <v>5</v>
      </c>
    </row>
    <row r="53" spans="1:5" ht="25.5">
      <c r="A53" s="35" t="s">
        <v>55</v>
      </c>
      <c r="E53" s="40" t="s">
        <v>12399</v>
      </c>
    </row>
    <row r="54" spans="1:5" ht="12.75">
      <c r="A54" t="s">
        <v>56</v>
      </c>
      <c r="E54" s="39" t="s">
        <v>5</v>
      </c>
    </row>
    <row r="55" spans="1:16" ht="12.75">
      <c r="A55" t="s">
        <v>49</v>
      </c>
      <c s="34" t="s">
        <v>87</v>
      </c>
      <c s="34" t="s">
        <v>12400</v>
      </c>
      <c s="35" t="s">
        <v>5</v>
      </c>
      <c s="6" t="s">
        <v>12401</v>
      </c>
      <c s="36" t="s">
        <v>52</v>
      </c>
      <c s="37">
        <v>8</v>
      </c>
      <c s="36">
        <v>0</v>
      </c>
      <c s="36">
        <f>ROUND(G55*H55,6)</f>
      </c>
      <c r="L55" s="38">
        <v>0</v>
      </c>
      <c s="32">
        <f>ROUND(ROUND(L55,2)*ROUND(G55,3),2)</f>
      </c>
      <c s="36" t="s">
        <v>53</v>
      </c>
      <c>
        <f>(M55*21)/100</f>
      </c>
      <c t="s">
        <v>27</v>
      </c>
    </row>
    <row r="56" spans="1:5" ht="12.75">
      <c r="A56" s="35" t="s">
        <v>54</v>
      </c>
      <c r="E56" s="39" t="s">
        <v>5</v>
      </c>
    </row>
    <row r="57" spans="1:5" ht="25.5">
      <c r="A57" s="35" t="s">
        <v>55</v>
      </c>
      <c r="E57" s="40" t="s">
        <v>12402</v>
      </c>
    </row>
    <row r="58" spans="1:5" ht="12.75">
      <c r="A58" t="s">
        <v>56</v>
      </c>
      <c r="E58" s="39" t="s">
        <v>5</v>
      </c>
    </row>
    <row r="59" spans="1:16" ht="12.75">
      <c r="A59" t="s">
        <v>49</v>
      </c>
      <c s="34" t="s">
        <v>90</v>
      </c>
      <c s="34" t="s">
        <v>12403</v>
      </c>
      <c s="35" t="s">
        <v>5</v>
      </c>
      <c s="6" t="s">
        <v>12404</v>
      </c>
      <c s="36" t="s">
        <v>52</v>
      </c>
      <c s="37">
        <v>8</v>
      </c>
      <c s="36">
        <v>0</v>
      </c>
      <c s="36">
        <f>ROUND(G59*H59,6)</f>
      </c>
      <c r="L59" s="38">
        <v>0</v>
      </c>
      <c s="32">
        <f>ROUND(ROUND(L59,2)*ROUND(G59,3),2)</f>
      </c>
      <c s="36" t="s">
        <v>53</v>
      </c>
      <c>
        <f>(M59*21)/100</f>
      </c>
      <c t="s">
        <v>27</v>
      </c>
    </row>
    <row r="60" spans="1:5" ht="12.75">
      <c r="A60" s="35" t="s">
        <v>54</v>
      </c>
      <c r="E60" s="39" t="s">
        <v>5</v>
      </c>
    </row>
    <row r="61" spans="1:5" ht="25.5">
      <c r="A61" s="35" t="s">
        <v>55</v>
      </c>
      <c r="E61" s="40" t="s">
        <v>12402</v>
      </c>
    </row>
    <row r="62" spans="1:5" ht="12.75">
      <c r="A62" t="s">
        <v>56</v>
      </c>
      <c r="E62" s="39" t="s">
        <v>5</v>
      </c>
    </row>
    <row r="63" spans="1:16" ht="12.75">
      <c r="A63" t="s">
        <v>49</v>
      </c>
      <c s="34" t="s">
        <v>93</v>
      </c>
      <c s="34" t="s">
        <v>12405</v>
      </c>
      <c s="35" t="s">
        <v>5</v>
      </c>
      <c s="6" t="s">
        <v>12406</v>
      </c>
      <c s="36" t="s">
        <v>52</v>
      </c>
      <c s="37">
        <v>26</v>
      </c>
      <c s="36">
        <v>0</v>
      </c>
      <c s="36">
        <f>ROUND(G63*H63,6)</f>
      </c>
      <c r="L63" s="38">
        <v>0</v>
      </c>
      <c s="32">
        <f>ROUND(ROUND(L63,2)*ROUND(G63,3),2)</f>
      </c>
      <c s="36" t="s">
        <v>53</v>
      </c>
      <c>
        <f>(M63*21)/100</f>
      </c>
      <c t="s">
        <v>27</v>
      </c>
    </row>
    <row r="64" spans="1:5" ht="12.75">
      <c r="A64" s="35" t="s">
        <v>54</v>
      </c>
      <c r="E64" s="39" t="s">
        <v>5</v>
      </c>
    </row>
    <row r="65" spans="1:5" ht="25.5">
      <c r="A65" s="35" t="s">
        <v>55</v>
      </c>
      <c r="E65" s="40" t="s">
        <v>12407</v>
      </c>
    </row>
    <row r="66" spans="1:5" ht="12.75">
      <c r="A66" t="s">
        <v>56</v>
      </c>
      <c r="E66" s="39" t="s">
        <v>5</v>
      </c>
    </row>
    <row r="67" spans="1:16" ht="25.5">
      <c r="A67" t="s">
        <v>49</v>
      </c>
      <c s="34" t="s">
        <v>96</v>
      </c>
      <c s="34" t="s">
        <v>12408</v>
      </c>
      <c s="35" t="s">
        <v>5</v>
      </c>
      <c s="6" t="s">
        <v>12409</v>
      </c>
      <c s="36" t="s">
        <v>52</v>
      </c>
      <c s="37">
        <v>12</v>
      </c>
      <c s="36">
        <v>0</v>
      </c>
      <c s="36">
        <f>ROUND(G67*H67,6)</f>
      </c>
      <c r="L67" s="38">
        <v>0</v>
      </c>
      <c s="32">
        <f>ROUND(ROUND(L67,2)*ROUND(G67,3),2)</f>
      </c>
      <c s="36" t="s">
        <v>53</v>
      </c>
      <c>
        <f>(M67*21)/100</f>
      </c>
      <c t="s">
        <v>27</v>
      </c>
    </row>
    <row r="68" spans="1:5" ht="12.75">
      <c r="A68" s="35" t="s">
        <v>54</v>
      </c>
      <c r="E68" s="39" t="s">
        <v>5</v>
      </c>
    </row>
    <row r="69" spans="1:5" ht="25.5">
      <c r="A69" s="35" t="s">
        <v>55</v>
      </c>
      <c r="E69" s="40" t="s">
        <v>12410</v>
      </c>
    </row>
    <row r="70" spans="1:5" ht="12.75">
      <c r="A70" t="s">
        <v>56</v>
      </c>
      <c r="E70" s="39" t="s">
        <v>5</v>
      </c>
    </row>
    <row r="71" spans="1:16" ht="12.75">
      <c r="A71" t="s">
        <v>49</v>
      </c>
      <c s="34" t="s">
        <v>102</v>
      </c>
      <c s="34" t="s">
        <v>1991</v>
      </c>
      <c s="35" t="s">
        <v>5</v>
      </c>
      <c s="6" t="s">
        <v>1992</v>
      </c>
      <c s="36" t="s">
        <v>86</v>
      </c>
      <c s="37">
        <v>1</v>
      </c>
      <c s="36">
        <v>0</v>
      </c>
      <c s="36">
        <f>ROUND(G71*H71,6)</f>
      </c>
      <c r="L71" s="38">
        <v>0</v>
      </c>
      <c s="32">
        <f>ROUND(ROUND(L71,2)*ROUND(G71,3),2)</f>
      </c>
      <c s="36" t="s">
        <v>53</v>
      </c>
      <c>
        <f>(M71*21)/100</f>
      </c>
      <c t="s">
        <v>27</v>
      </c>
    </row>
    <row r="72" spans="1:5" ht="12.75">
      <c r="A72" s="35" t="s">
        <v>54</v>
      </c>
      <c r="E72" s="39" t="s">
        <v>5</v>
      </c>
    </row>
    <row r="73" spans="1:5" ht="25.5">
      <c r="A73" s="35" t="s">
        <v>55</v>
      </c>
      <c r="E73" s="40" t="s">
        <v>2024</v>
      </c>
    </row>
    <row r="74" spans="1:5" ht="12.75">
      <c r="A74" t="s">
        <v>56</v>
      </c>
      <c r="E74" s="39" t="s">
        <v>5</v>
      </c>
    </row>
    <row r="75" spans="1:16" ht="12.75">
      <c r="A75" t="s">
        <v>49</v>
      </c>
      <c s="34" t="s">
        <v>105</v>
      </c>
      <c s="34" t="s">
        <v>12411</v>
      </c>
      <c s="35" t="s">
        <v>5</v>
      </c>
      <c s="6" t="s">
        <v>12412</v>
      </c>
      <c s="36" t="s">
        <v>52</v>
      </c>
      <c s="37">
        <v>12</v>
      </c>
      <c s="36">
        <v>0</v>
      </c>
      <c s="36">
        <f>ROUND(G75*H75,6)</f>
      </c>
      <c r="L75" s="38">
        <v>0</v>
      </c>
      <c s="32">
        <f>ROUND(ROUND(L75,2)*ROUND(G75,3),2)</f>
      </c>
      <c s="36" t="s">
        <v>53</v>
      </c>
      <c>
        <f>(M75*21)/100</f>
      </c>
      <c t="s">
        <v>27</v>
      </c>
    </row>
    <row r="76" spans="1:5" ht="12.75">
      <c r="A76" s="35" t="s">
        <v>54</v>
      </c>
      <c r="E76" s="39" t="s">
        <v>5</v>
      </c>
    </row>
    <row r="77" spans="1:5" ht="25.5">
      <c r="A77" s="35" t="s">
        <v>55</v>
      </c>
      <c r="E77" s="40" t="s">
        <v>12410</v>
      </c>
    </row>
    <row r="78" spans="1:5" ht="12.75">
      <c r="A78" t="s">
        <v>56</v>
      </c>
      <c r="E78" s="39" t="s">
        <v>5</v>
      </c>
    </row>
    <row r="79" spans="1:16" ht="12.75">
      <c r="A79" t="s">
        <v>49</v>
      </c>
      <c s="34" t="s">
        <v>108</v>
      </c>
      <c s="34" t="s">
        <v>2011</v>
      </c>
      <c s="35" t="s">
        <v>5</v>
      </c>
      <c s="6" t="s">
        <v>2012</v>
      </c>
      <c s="36" t="s">
        <v>86</v>
      </c>
      <c s="37">
        <v>1</v>
      </c>
      <c s="36">
        <v>0</v>
      </c>
      <c s="36">
        <f>ROUND(G79*H79,6)</f>
      </c>
      <c r="L79" s="38">
        <v>0</v>
      </c>
      <c s="32">
        <f>ROUND(ROUND(L79,2)*ROUND(G79,3),2)</f>
      </c>
      <c s="36" t="s">
        <v>53</v>
      </c>
      <c>
        <f>(M79*21)/100</f>
      </c>
      <c t="s">
        <v>27</v>
      </c>
    </row>
    <row r="80" spans="1:5" ht="12.75">
      <c r="A80" s="35" t="s">
        <v>54</v>
      </c>
      <c r="E80" s="39" t="s">
        <v>5</v>
      </c>
    </row>
    <row r="81" spans="1:5" ht="25.5">
      <c r="A81" s="35" t="s">
        <v>55</v>
      </c>
      <c r="E81" s="40" t="s">
        <v>2024</v>
      </c>
    </row>
    <row r="82" spans="1:5" ht="12.75">
      <c r="A82" t="s">
        <v>56</v>
      </c>
      <c r="E82" s="39" t="s">
        <v>5</v>
      </c>
    </row>
    <row r="83" spans="1:16" ht="12.75">
      <c r="A83" t="s">
        <v>49</v>
      </c>
      <c s="34" t="s">
        <v>111</v>
      </c>
      <c s="34" t="s">
        <v>2013</v>
      </c>
      <c s="35" t="s">
        <v>5</v>
      </c>
      <c s="6" t="s">
        <v>2014</v>
      </c>
      <c s="36" t="s">
        <v>86</v>
      </c>
      <c s="37">
        <v>1</v>
      </c>
      <c s="36">
        <v>0</v>
      </c>
      <c s="36">
        <f>ROUND(G83*H83,6)</f>
      </c>
      <c r="L83" s="38">
        <v>0</v>
      </c>
      <c s="32">
        <f>ROUND(ROUND(L83,2)*ROUND(G83,3),2)</f>
      </c>
      <c s="36" t="s">
        <v>53</v>
      </c>
      <c>
        <f>(M83*21)/100</f>
      </c>
      <c t="s">
        <v>27</v>
      </c>
    </row>
    <row r="84" spans="1:5" ht="12.75">
      <c r="A84" s="35" t="s">
        <v>54</v>
      </c>
      <c r="E84" s="39" t="s">
        <v>5</v>
      </c>
    </row>
    <row r="85" spans="1:5" ht="25.5">
      <c r="A85" s="35" t="s">
        <v>55</v>
      </c>
      <c r="E85" s="40" t="s">
        <v>2024</v>
      </c>
    </row>
    <row r="86" spans="1:5" ht="12.75">
      <c r="A86" t="s">
        <v>56</v>
      </c>
      <c r="E86" s="39" t="s">
        <v>5</v>
      </c>
    </row>
    <row r="87" spans="1:13" ht="12.75">
      <c r="A87" t="s">
        <v>46</v>
      </c>
      <c r="C87" s="31" t="s">
        <v>61</v>
      </c>
      <c r="E87" s="33" t="s">
        <v>1465</v>
      </c>
      <c r="J87" s="32">
        <f>0</f>
      </c>
      <c s="32">
        <f>0</f>
      </c>
      <c s="32">
        <f>0+L88</f>
      </c>
      <c s="32">
        <f>0+M88</f>
      </c>
    </row>
    <row r="88" spans="1:16" ht="25.5">
      <c r="A88" t="s">
        <v>49</v>
      </c>
      <c s="34" t="s">
        <v>114</v>
      </c>
      <c s="34" t="s">
        <v>2016</v>
      </c>
      <c s="35" t="s">
        <v>5</v>
      </c>
      <c s="6" t="s">
        <v>2017</v>
      </c>
      <c s="36" t="s">
        <v>1409</v>
      </c>
      <c s="37">
        <v>4.4</v>
      </c>
      <c s="36">
        <v>0</v>
      </c>
      <c s="36">
        <f>ROUND(G88*H88,6)</f>
      </c>
      <c r="L88" s="38">
        <v>0</v>
      </c>
      <c s="32">
        <f>ROUND(ROUND(L88,2)*ROUND(G88,3),2)</f>
      </c>
      <c s="36" t="s">
        <v>53</v>
      </c>
      <c>
        <f>(M88*21)/100</f>
      </c>
      <c t="s">
        <v>27</v>
      </c>
    </row>
    <row r="89" spans="1:5" ht="12.75">
      <c r="A89" s="35" t="s">
        <v>54</v>
      </c>
      <c r="E89" s="39" t="s">
        <v>5</v>
      </c>
    </row>
    <row r="90" spans="1:5" ht="25.5">
      <c r="A90" s="35" t="s">
        <v>55</v>
      </c>
      <c r="E90" s="40" t="s">
        <v>12413</v>
      </c>
    </row>
    <row r="91" spans="1:5" ht="12.75">
      <c r="A91" t="s">
        <v>56</v>
      </c>
      <c r="E91" s="39" t="s">
        <v>5</v>
      </c>
    </row>
    <row r="92" spans="1:13" ht="12.75">
      <c r="A92" t="s">
        <v>46</v>
      </c>
      <c r="C92" s="31" t="s">
        <v>2039</v>
      </c>
      <c r="E92" s="33" t="s">
        <v>2040</v>
      </c>
      <c r="J92" s="32">
        <f>0</f>
      </c>
      <c s="32">
        <f>0</f>
      </c>
      <c s="32">
        <f>0+L93+L97+L101+L105+L109+L113+L117+L121+L125+L129+L133+L137+L141+L145+L149+L153+L157+L161+L165+L169+L173+L177+L181+L185+L189+L193+L197+L201+L205+L209+L213+L217+L221+L225</f>
      </c>
      <c s="32">
        <f>0+M93+M97+M101+M105+M109+M113+M117+M121+M125+M129+M133+M137+M141+M145+M149+M153+M157+M161+M165+M169+M173+M177+M181+M185+M189+M193+M197+M201+M205+M209+M213+M217+M221+M225</f>
      </c>
    </row>
    <row r="93" spans="1:16" ht="25.5">
      <c r="A93" t="s">
        <v>49</v>
      </c>
      <c s="34" t="s">
        <v>117</v>
      </c>
      <c s="34" t="s">
        <v>12414</v>
      </c>
      <c s="35" t="s">
        <v>5</v>
      </c>
      <c s="6" t="s">
        <v>12415</v>
      </c>
      <c s="36" t="s">
        <v>52</v>
      </c>
      <c s="37">
        <v>25</v>
      </c>
      <c s="36">
        <v>0</v>
      </c>
      <c s="36">
        <f>ROUND(G93*H93,6)</f>
      </c>
      <c r="L93" s="38">
        <v>0</v>
      </c>
      <c s="32">
        <f>ROUND(ROUND(L93,2)*ROUND(G93,3),2)</f>
      </c>
      <c s="36" t="s">
        <v>53</v>
      </c>
      <c>
        <f>(M93*21)/100</f>
      </c>
      <c t="s">
        <v>27</v>
      </c>
    </row>
    <row r="94" spans="1:5" ht="12.75">
      <c r="A94" s="35" t="s">
        <v>54</v>
      </c>
      <c r="E94" s="39" t="s">
        <v>5</v>
      </c>
    </row>
    <row r="95" spans="1:5" ht="25.5">
      <c r="A95" s="35" t="s">
        <v>55</v>
      </c>
      <c r="E95" s="40" t="s">
        <v>12416</v>
      </c>
    </row>
    <row r="96" spans="1:5" ht="12.75">
      <c r="A96" t="s">
        <v>56</v>
      </c>
      <c r="E96" s="39" t="s">
        <v>5</v>
      </c>
    </row>
    <row r="97" spans="1:16" ht="25.5">
      <c r="A97" t="s">
        <v>49</v>
      </c>
      <c s="34" t="s">
        <v>120</v>
      </c>
      <c s="34" t="s">
        <v>12417</v>
      </c>
      <c s="35" t="s">
        <v>5</v>
      </c>
      <c s="6" t="s">
        <v>12418</v>
      </c>
      <c s="36" t="s">
        <v>52</v>
      </c>
      <c s="37">
        <v>1</v>
      </c>
      <c s="36">
        <v>0</v>
      </c>
      <c s="36">
        <f>ROUND(G97*H97,6)</f>
      </c>
      <c r="L97" s="38">
        <v>0</v>
      </c>
      <c s="32">
        <f>ROUND(ROUND(L97,2)*ROUND(G97,3),2)</f>
      </c>
      <c s="36" t="s">
        <v>53</v>
      </c>
      <c>
        <f>(M97*21)/100</f>
      </c>
      <c t="s">
        <v>27</v>
      </c>
    </row>
    <row r="98" spans="1:5" ht="12.75">
      <c r="A98" s="35" t="s">
        <v>54</v>
      </c>
      <c r="E98" s="39" t="s">
        <v>5</v>
      </c>
    </row>
    <row r="99" spans="1:5" ht="25.5">
      <c r="A99" s="35" t="s">
        <v>55</v>
      </c>
      <c r="E99" s="40" t="s">
        <v>12419</v>
      </c>
    </row>
    <row r="100" spans="1:5" ht="12.75">
      <c r="A100" t="s">
        <v>56</v>
      </c>
      <c r="E100" s="39" t="s">
        <v>5</v>
      </c>
    </row>
    <row r="101" spans="1:16" ht="25.5">
      <c r="A101" t="s">
        <v>49</v>
      </c>
      <c s="34" t="s">
        <v>123</v>
      </c>
      <c s="34" t="s">
        <v>12420</v>
      </c>
      <c s="35" t="s">
        <v>5</v>
      </c>
      <c s="6" t="s">
        <v>12421</v>
      </c>
      <c s="36" t="s">
        <v>52</v>
      </c>
      <c s="37">
        <v>7</v>
      </c>
      <c s="36">
        <v>0</v>
      </c>
      <c s="36">
        <f>ROUND(G101*H101,6)</f>
      </c>
      <c r="L101" s="38">
        <v>0</v>
      </c>
      <c s="32">
        <f>ROUND(ROUND(L101,2)*ROUND(G101,3),2)</f>
      </c>
      <c s="36" t="s">
        <v>53</v>
      </c>
      <c>
        <f>(M101*21)/100</f>
      </c>
      <c t="s">
        <v>27</v>
      </c>
    </row>
    <row r="102" spans="1:5" ht="12.75">
      <c r="A102" s="35" t="s">
        <v>54</v>
      </c>
      <c r="E102" s="39" t="s">
        <v>5</v>
      </c>
    </row>
    <row r="103" spans="1:5" ht="25.5">
      <c r="A103" s="35" t="s">
        <v>55</v>
      </c>
      <c r="E103" s="40" t="s">
        <v>12422</v>
      </c>
    </row>
    <row r="104" spans="1:5" ht="12.75">
      <c r="A104" t="s">
        <v>56</v>
      </c>
      <c r="E104" s="39" t="s">
        <v>5</v>
      </c>
    </row>
    <row r="105" spans="1:16" ht="25.5">
      <c r="A105" t="s">
        <v>49</v>
      </c>
      <c s="34" t="s">
        <v>126</v>
      </c>
      <c s="34" t="s">
        <v>12423</v>
      </c>
      <c s="35" t="s">
        <v>5</v>
      </c>
      <c s="6" t="s">
        <v>12424</v>
      </c>
      <c s="36" t="s">
        <v>52</v>
      </c>
      <c s="37">
        <v>4</v>
      </c>
      <c s="36">
        <v>0</v>
      </c>
      <c s="36">
        <f>ROUND(G105*H105,6)</f>
      </c>
      <c r="L105" s="38">
        <v>0</v>
      </c>
      <c s="32">
        <f>ROUND(ROUND(L105,2)*ROUND(G105,3),2)</f>
      </c>
      <c s="36" t="s">
        <v>53</v>
      </c>
      <c>
        <f>(M105*21)/100</f>
      </c>
      <c t="s">
        <v>27</v>
      </c>
    </row>
    <row r="106" spans="1:5" ht="12.75">
      <c r="A106" s="35" t="s">
        <v>54</v>
      </c>
      <c r="E106" s="39" t="s">
        <v>5</v>
      </c>
    </row>
    <row r="107" spans="1:5" ht="25.5">
      <c r="A107" s="35" t="s">
        <v>55</v>
      </c>
      <c r="E107" s="40" t="s">
        <v>12425</v>
      </c>
    </row>
    <row r="108" spans="1:5" ht="12.75">
      <c r="A108" t="s">
        <v>56</v>
      </c>
      <c r="E108" s="39" t="s">
        <v>5</v>
      </c>
    </row>
    <row r="109" spans="1:16" ht="25.5">
      <c r="A109" t="s">
        <v>49</v>
      </c>
      <c s="34" t="s">
        <v>129</v>
      </c>
      <c s="34" t="s">
        <v>12426</v>
      </c>
      <c s="35" t="s">
        <v>5</v>
      </c>
      <c s="6" t="s">
        <v>12427</v>
      </c>
      <c s="36" t="s">
        <v>52</v>
      </c>
      <c s="37">
        <v>4</v>
      </c>
      <c s="36">
        <v>0</v>
      </c>
      <c s="36">
        <f>ROUND(G109*H109,6)</f>
      </c>
      <c r="L109" s="38">
        <v>0</v>
      </c>
      <c s="32">
        <f>ROUND(ROUND(L109,2)*ROUND(G109,3),2)</f>
      </c>
      <c s="36" t="s">
        <v>53</v>
      </c>
      <c>
        <f>(M109*21)/100</f>
      </c>
      <c t="s">
        <v>27</v>
      </c>
    </row>
    <row r="110" spans="1:5" ht="12.75">
      <c r="A110" s="35" t="s">
        <v>54</v>
      </c>
      <c r="E110" s="39" t="s">
        <v>5</v>
      </c>
    </row>
    <row r="111" spans="1:5" ht="25.5">
      <c r="A111" s="35" t="s">
        <v>55</v>
      </c>
      <c r="E111" s="40" t="s">
        <v>12425</v>
      </c>
    </row>
    <row r="112" spans="1:5" ht="12.75">
      <c r="A112" t="s">
        <v>56</v>
      </c>
      <c r="E112" s="39" t="s">
        <v>5</v>
      </c>
    </row>
    <row r="113" spans="1:16" ht="25.5">
      <c r="A113" t="s">
        <v>49</v>
      </c>
      <c s="34" t="s">
        <v>132</v>
      </c>
      <c s="34" t="s">
        <v>12428</v>
      </c>
      <c s="35" t="s">
        <v>5</v>
      </c>
      <c s="6" t="s">
        <v>12429</v>
      </c>
      <c s="36" t="s">
        <v>52</v>
      </c>
      <c s="37">
        <v>10</v>
      </c>
      <c s="36">
        <v>0</v>
      </c>
      <c s="36">
        <f>ROUND(G113*H113,6)</f>
      </c>
      <c r="L113" s="38">
        <v>0</v>
      </c>
      <c s="32">
        <f>ROUND(ROUND(L113,2)*ROUND(G113,3),2)</f>
      </c>
      <c s="36" t="s">
        <v>53</v>
      </c>
      <c>
        <f>(M113*21)/100</f>
      </c>
      <c t="s">
        <v>27</v>
      </c>
    </row>
    <row r="114" spans="1:5" ht="12.75">
      <c r="A114" s="35" t="s">
        <v>54</v>
      </c>
      <c r="E114" s="39" t="s">
        <v>5</v>
      </c>
    </row>
    <row r="115" spans="1:5" ht="25.5">
      <c r="A115" s="35" t="s">
        <v>55</v>
      </c>
      <c r="E115" s="40" t="s">
        <v>12430</v>
      </c>
    </row>
    <row r="116" spans="1:5" ht="12.75">
      <c r="A116" t="s">
        <v>56</v>
      </c>
      <c r="E116" s="39" t="s">
        <v>5</v>
      </c>
    </row>
    <row r="117" spans="1:16" ht="12.75">
      <c r="A117" t="s">
        <v>49</v>
      </c>
      <c s="34" t="s">
        <v>135</v>
      </c>
      <c s="34" t="s">
        <v>12431</v>
      </c>
      <c s="35" t="s">
        <v>5</v>
      </c>
      <c s="6" t="s">
        <v>12432</v>
      </c>
      <c s="36" t="s">
        <v>52</v>
      </c>
      <c s="37">
        <v>3</v>
      </c>
      <c s="36">
        <v>0</v>
      </c>
      <c s="36">
        <f>ROUND(G117*H117,6)</f>
      </c>
      <c r="L117" s="38">
        <v>0</v>
      </c>
      <c s="32">
        <f>ROUND(ROUND(L117,2)*ROUND(G117,3),2)</f>
      </c>
      <c s="36" t="s">
        <v>53</v>
      </c>
      <c>
        <f>(M117*21)/100</f>
      </c>
      <c t="s">
        <v>27</v>
      </c>
    </row>
    <row r="118" spans="1:5" ht="12.75">
      <c r="A118" s="35" t="s">
        <v>54</v>
      </c>
      <c r="E118" s="39" t="s">
        <v>5</v>
      </c>
    </row>
    <row r="119" spans="1:5" ht="25.5">
      <c r="A119" s="35" t="s">
        <v>55</v>
      </c>
      <c r="E119" s="40" t="s">
        <v>12433</v>
      </c>
    </row>
    <row r="120" spans="1:5" ht="12.75">
      <c r="A120" t="s">
        <v>56</v>
      </c>
      <c r="E120" s="39" t="s">
        <v>5</v>
      </c>
    </row>
    <row r="121" spans="1:16" ht="25.5">
      <c r="A121" t="s">
        <v>49</v>
      </c>
      <c s="34" t="s">
        <v>138</v>
      </c>
      <c s="34" t="s">
        <v>12434</v>
      </c>
      <c s="35" t="s">
        <v>5</v>
      </c>
      <c s="6" t="s">
        <v>12435</v>
      </c>
      <c s="36" t="s">
        <v>52</v>
      </c>
      <c s="37">
        <v>4</v>
      </c>
      <c s="36">
        <v>0</v>
      </c>
      <c s="36">
        <f>ROUND(G121*H121,6)</f>
      </c>
      <c r="L121" s="38">
        <v>0</v>
      </c>
      <c s="32">
        <f>ROUND(ROUND(L121,2)*ROUND(G121,3),2)</f>
      </c>
      <c s="36" t="s">
        <v>53</v>
      </c>
      <c>
        <f>(M121*21)/100</f>
      </c>
      <c t="s">
        <v>27</v>
      </c>
    </row>
    <row r="122" spans="1:5" ht="12.75">
      <c r="A122" s="35" t="s">
        <v>54</v>
      </c>
      <c r="E122" s="39" t="s">
        <v>5</v>
      </c>
    </row>
    <row r="123" spans="1:5" ht="25.5">
      <c r="A123" s="35" t="s">
        <v>55</v>
      </c>
      <c r="E123" s="40" t="s">
        <v>12425</v>
      </c>
    </row>
    <row r="124" spans="1:5" ht="12.75">
      <c r="A124" t="s">
        <v>56</v>
      </c>
      <c r="E124" s="39" t="s">
        <v>5</v>
      </c>
    </row>
    <row r="125" spans="1:16" ht="12.75">
      <c r="A125" t="s">
        <v>49</v>
      </c>
      <c s="34" t="s">
        <v>141</v>
      </c>
      <c s="34" t="s">
        <v>12436</v>
      </c>
      <c s="35" t="s">
        <v>5</v>
      </c>
      <c s="6" t="s">
        <v>12437</v>
      </c>
      <c s="36" t="s">
        <v>52</v>
      </c>
      <c s="37">
        <v>50</v>
      </c>
      <c s="36">
        <v>0</v>
      </c>
      <c s="36">
        <f>ROUND(G125*H125,6)</f>
      </c>
      <c r="L125" s="38">
        <v>0</v>
      </c>
      <c s="32">
        <f>ROUND(ROUND(L125,2)*ROUND(G125,3),2)</f>
      </c>
      <c s="36" t="s">
        <v>53</v>
      </c>
      <c>
        <f>(M125*21)/100</f>
      </c>
      <c t="s">
        <v>27</v>
      </c>
    </row>
    <row r="126" spans="1:5" ht="12.75">
      <c r="A126" s="35" t="s">
        <v>54</v>
      </c>
      <c r="E126" s="39" t="s">
        <v>5</v>
      </c>
    </row>
    <row r="127" spans="1:5" ht="25.5">
      <c r="A127" s="35" t="s">
        <v>55</v>
      </c>
      <c r="E127" s="40" t="s">
        <v>12438</v>
      </c>
    </row>
    <row r="128" spans="1:5" ht="12.75">
      <c r="A128" t="s">
        <v>56</v>
      </c>
      <c r="E128" s="39" t="s">
        <v>5</v>
      </c>
    </row>
    <row r="129" spans="1:16" ht="12.75">
      <c r="A129" t="s">
        <v>49</v>
      </c>
      <c s="34" t="s">
        <v>144</v>
      </c>
      <c s="34" t="s">
        <v>12439</v>
      </c>
      <c s="35" t="s">
        <v>5</v>
      </c>
      <c s="6" t="s">
        <v>12440</v>
      </c>
      <c s="36" t="s">
        <v>52</v>
      </c>
      <c s="37">
        <v>50</v>
      </c>
      <c s="36">
        <v>0</v>
      </c>
      <c s="36">
        <f>ROUND(G129*H129,6)</f>
      </c>
      <c r="L129" s="38">
        <v>0</v>
      </c>
      <c s="32">
        <f>ROUND(ROUND(L129,2)*ROUND(G129,3),2)</f>
      </c>
      <c s="36" t="s">
        <v>53</v>
      </c>
      <c>
        <f>(M129*21)/100</f>
      </c>
      <c t="s">
        <v>27</v>
      </c>
    </row>
    <row r="130" spans="1:5" ht="12.75">
      <c r="A130" s="35" t="s">
        <v>54</v>
      </c>
      <c r="E130" s="39" t="s">
        <v>5</v>
      </c>
    </row>
    <row r="131" spans="1:5" ht="25.5">
      <c r="A131" s="35" t="s">
        <v>55</v>
      </c>
      <c r="E131" s="40" t="s">
        <v>12438</v>
      </c>
    </row>
    <row r="132" spans="1:5" ht="12.75">
      <c r="A132" t="s">
        <v>56</v>
      </c>
      <c r="E132" s="39" t="s">
        <v>5</v>
      </c>
    </row>
    <row r="133" spans="1:16" ht="12.75">
      <c r="A133" t="s">
        <v>49</v>
      </c>
      <c s="34" t="s">
        <v>147</v>
      </c>
      <c s="34" t="s">
        <v>2041</v>
      </c>
      <c s="35" t="s">
        <v>5</v>
      </c>
      <c s="6" t="s">
        <v>2042</v>
      </c>
      <c s="36" t="s">
        <v>52</v>
      </c>
      <c s="37">
        <v>100</v>
      </c>
      <c s="36">
        <v>0</v>
      </c>
      <c s="36">
        <f>ROUND(G133*H133,6)</f>
      </c>
      <c r="L133" s="38">
        <v>0</v>
      </c>
      <c s="32">
        <f>ROUND(ROUND(L133,2)*ROUND(G133,3),2)</f>
      </c>
      <c s="36" t="s">
        <v>53</v>
      </c>
      <c>
        <f>(M133*21)/100</f>
      </c>
      <c t="s">
        <v>27</v>
      </c>
    </row>
    <row r="134" spans="1:5" ht="12.75">
      <c r="A134" s="35" t="s">
        <v>54</v>
      </c>
      <c r="E134" s="39" t="s">
        <v>5</v>
      </c>
    </row>
    <row r="135" spans="1:5" ht="25.5">
      <c r="A135" s="35" t="s">
        <v>55</v>
      </c>
      <c r="E135" s="40" t="s">
        <v>12441</v>
      </c>
    </row>
    <row r="136" spans="1:5" ht="12.75">
      <c r="A136" t="s">
        <v>56</v>
      </c>
      <c r="E136" s="39" t="s">
        <v>5</v>
      </c>
    </row>
    <row r="137" spans="1:16" ht="12.75">
      <c r="A137" t="s">
        <v>49</v>
      </c>
      <c s="34" t="s">
        <v>150</v>
      </c>
      <c s="34" t="s">
        <v>2044</v>
      </c>
      <c s="35" t="s">
        <v>5</v>
      </c>
      <c s="6" t="s">
        <v>2045</v>
      </c>
      <c s="36" t="s">
        <v>52</v>
      </c>
      <c s="37">
        <v>15</v>
      </c>
      <c s="36">
        <v>0</v>
      </c>
      <c s="36">
        <f>ROUND(G137*H137,6)</f>
      </c>
      <c r="L137" s="38">
        <v>0</v>
      </c>
      <c s="32">
        <f>ROUND(ROUND(L137,2)*ROUND(G137,3),2)</f>
      </c>
      <c s="36" t="s">
        <v>53</v>
      </c>
      <c>
        <f>(M137*21)/100</f>
      </c>
      <c t="s">
        <v>27</v>
      </c>
    </row>
    <row r="138" spans="1:5" ht="12.75">
      <c r="A138" s="35" t="s">
        <v>54</v>
      </c>
      <c r="E138" s="39" t="s">
        <v>5</v>
      </c>
    </row>
    <row r="139" spans="1:5" ht="25.5">
      <c r="A139" s="35" t="s">
        <v>55</v>
      </c>
      <c r="E139" s="40" t="s">
        <v>12442</v>
      </c>
    </row>
    <row r="140" spans="1:5" ht="12.75">
      <c r="A140" t="s">
        <v>56</v>
      </c>
      <c r="E140" s="39" t="s">
        <v>5</v>
      </c>
    </row>
    <row r="141" spans="1:16" ht="12.75">
      <c r="A141" t="s">
        <v>49</v>
      </c>
      <c s="34" t="s">
        <v>153</v>
      </c>
      <c s="34" t="s">
        <v>12443</v>
      </c>
      <c s="35" t="s">
        <v>5</v>
      </c>
      <c s="6" t="s">
        <v>12444</v>
      </c>
      <c s="36" t="s">
        <v>705</v>
      </c>
      <c s="37">
        <v>1</v>
      </c>
      <c s="36">
        <v>0</v>
      </c>
      <c s="36">
        <f>ROUND(G141*H141,6)</f>
      </c>
      <c r="L141" s="38">
        <v>0</v>
      </c>
      <c s="32">
        <f>ROUND(ROUND(L141,2)*ROUND(G141,3),2)</f>
      </c>
      <c s="36" t="s">
        <v>53</v>
      </c>
      <c>
        <f>(M141*21)/100</f>
      </c>
      <c t="s">
        <v>27</v>
      </c>
    </row>
    <row r="142" spans="1:5" ht="12.75">
      <c r="A142" s="35" t="s">
        <v>54</v>
      </c>
      <c r="E142" s="39" t="s">
        <v>5</v>
      </c>
    </row>
    <row r="143" spans="1:5" ht="25.5">
      <c r="A143" s="35" t="s">
        <v>55</v>
      </c>
      <c r="E143" s="40" t="s">
        <v>12419</v>
      </c>
    </row>
    <row r="144" spans="1:5" ht="12.75">
      <c r="A144" t="s">
        <v>56</v>
      </c>
      <c r="E144" s="39" t="s">
        <v>5</v>
      </c>
    </row>
    <row r="145" spans="1:16" ht="12.75">
      <c r="A145" t="s">
        <v>49</v>
      </c>
      <c s="34" t="s">
        <v>156</v>
      </c>
      <c s="34" t="s">
        <v>12445</v>
      </c>
      <c s="35" t="s">
        <v>5</v>
      </c>
      <c s="6" t="s">
        <v>12446</v>
      </c>
      <c s="36" t="s">
        <v>705</v>
      </c>
      <c s="37">
        <v>1</v>
      </c>
      <c s="36">
        <v>0</v>
      </c>
      <c s="36">
        <f>ROUND(G145*H145,6)</f>
      </c>
      <c r="L145" s="38">
        <v>0</v>
      </c>
      <c s="32">
        <f>ROUND(ROUND(L145,2)*ROUND(G145,3),2)</f>
      </c>
      <c s="36" t="s">
        <v>53</v>
      </c>
      <c>
        <f>(M145*21)/100</f>
      </c>
      <c t="s">
        <v>27</v>
      </c>
    </row>
    <row r="146" spans="1:5" ht="12.75">
      <c r="A146" s="35" t="s">
        <v>54</v>
      </c>
      <c r="E146" s="39" t="s">
        <v>5</v>
      </c>
    </row>
    <row r="147" spans="1:5" ht="25.5">
      <c r="A147" s="35" t="s">
        <v>55</v>
      </c>
      <c r="E147" s="40" t="s">
        <v>12419</v>
      </c>
    </row>
    <row r="148" spans="1:5" ht="12.75">
      <c r="A148" t="s">
        <v>56</v>
      </c>
      <c r="E148" s="39" t="s">
        <v>5</v>
      </c>
    </row>
    <row r="149" spans="1:16" ht="12.75">
      <c r="A149" t="s">
        <v>49</v>
      </c>
      <c s="34" t="s">
        <v>159</v>
      </c>
      <c s="34" t="s">
        <v>12447</v>
      </c>
      <c s="35" t="s">
        <v>5</v>
      </c>
      <c s="6" t="s">
        <v>12448</v>
      </c>
      <c s="36" t="s">
        <v>86</v>
      </c>
      <c s="37">
        <v>5</v>
      </c>
      <c s="36">
        <v>0</v>
      </c>
      <c s="36">
        <f>ROUND(G149*H149,6)</f>
      </c>
      <c r="L149" s="38">
        <v>0</v>
      </c>
      <c s="32">
        <f>ROUND(ROUND(L149,2)*ROUND(G149,3),2)</f>
      </c>
      <c s="36" t="s">
        <v>53</v>
      </c>
      <c>
        <f>(M149*21)/100</f>
      </c>
      <c t="s">
        <v>27</v>
      </c>
    </row>
    <row r="150" spans="1:5" ht="12.75">
      <c r="A150" s="35" t="s">
        <v>54</v>
      </c>
      <c r="E150" s="39" t="s">
        <v>5</v>
      </c>
    </row>
    <row r="151" spans="1:5" ht="25.5">
      <c r="A151" s="35" t="s">
        <v>55</v>
      </c>
      <c r="E151" s="40" t="s">
        <v>12449</v>
      </c>
    </row>
    <row r="152" spans="1:5" ht="12.75">
      <c r="A152" t="s">
        <v>56</v>
      </c>
      <c r="E152" s="39" t="s">
        <v>5</v>
      </c>
    </row>
    <row r="153" spans="1:16" ht="12.75">
      <c r="A153" t="s">
        <v>49</v>
      </c>
      <c s="34" t="s">
        <v>162</v>
      </c>
      <c s="34" t="s">
        <v>12450</v>
      </c>
      <c s="35" t="s">
        <v>5</v>
      </c>
      <c s="6" t="s">
        <v>12451</v>
      </c>
      <c s="36" t="s">
        <v>52</v>
      </c>
      <c s="37">
        <v>278</v>
      </c>
      <c s="36">
        <v>0</v>
      </c>
      <c s="36">
        <f>ROUND(G153*H153,6)</f>
      </c>
      <c r="L153" s="38">
        <v>0</v>
      </c>
      <c s="32">
        <f>ROUND(ROUND(L153,2)*ROUND(G153,3),2)</f>
      </c>
      <c s="36" t="s">
        <v>53</v>
      </c>
      <c>
        <f>(M153*21)/100</f>
      </c>
      <c t="s">
        <v>27</v>
      </c>
    </row>
    <row r="154" spans="1:5" ht="12.75">
      <c r="A154" s="35" t="s">
        <v>54</v>
      </c>
      <c r="E154" s="39" t="s">
        <v>5</v>
      </c>
    </row>
    <row r="155" spans="1:5" ht="25.5">
      <c r="A155" s="35" t="s">
        <v>55</v>
      </c>
      <c r="E155" s="40" t="s">
        <v>12452</v>
      </c>
    </row>
    <row r="156" spans="1:5" ht="12.75">
      <c r="A156" t="s">
        <v>56</v>
      </c>
      <c r="E156" s="39" t="s">
        <v>5</v>
      </c>
    </row>
    <row r="157" spans="1:16" ht="12.75">
      <c r="A157" t="s">
        <v>49</v>
      </c>
      <c s="34" t="s">
        <v>165</v>
      </c>
      <c s="34" t="s">
        <v>12453</v>
      </c>
      <c s="35" t="s">
        <v>5</v>
      </c>
      <c s="6" t="s">
        <v>12454</v>
      </c>
      <c s="36" t="s">
        <v>86</v>
      </c>
      <c s="37">
        <v>10</v>
      </c>
      <c s="36">
        <v>0</v>
      </c>
      <c s="36">
        <f>ROUND(G157*H157,6)</f>
      </c>
      <c r="L157" s="38">
        <v>0</v>
      </c>
      <c s="32">
        <f>ROUND(ROUND(L157,2)*ROUND(G157,3),2)</f>
      </c>
      <c s="36" t="s">
        <v>53</v>
      </c>
      <c>
        <f>(M157*21)/100</f>
      </c>
      <c t="s">
        <v>27</v>
      </c>
    </row>
    <row r="158" spans="1:5" ht="12.75">
      <c r="A158" s="35" t="s">
        <v>54</v>
      </c>
      <c r="E158" s="39" t="s">
        <v>5</v>
      </c>
    </row>
    <row r="159" spans="1:5" ht="25.5">
      <c r="A159" s="35" t="s">
        <v>55</v>
      </c>
      <c r="E159" s="40" t="s">
        <v>12430</v>
      </c>
    </row>
    <row r="160" spans="1:5" ht="12.75">
      <c r="A160" t="s">
        <v>56</v>
      </c>
      <c r="E160" s="39" t="s">
        <v>5</v>
      </c>
    </row>
    <row r="161" spans="1:16" ht="12.75">
      <c r="A161" t="s">
        <v>49</v>
      </c>
      <c s="34" t="s">
        <v>168</v>
      </c>
      <c s="34" t="s">
        <v>12455</v>
      </c>
      <c s="35" t="s">
        <v>5</v>
      </c>
      <c s="6" t="s">
        <v>12456</v>
      </c>
      <c s="36" t="s">
        <v>86</v>
      </c>
      <c s="37">
        <v>4</v>
      </c>
      <c s="36">
        <v>0</v>
      </c>
      <c s="36">
        <f>ROUND(G161*H161,6)</f>
      </c>
      <c r="L161" s="38">
        <v>0</v>
      </c>
      <c s="32">
        <f>ROUND(ROUND(L161,2)*ROUND(G161,3),2)</f>
      </c>
      <c s="36" t="s">
        <v>53</v>
      </c>
      <c>
        <f>(M161*21)/100</f>
      </c>
      <c t="s">
        <v>27</v>
      </c>
    </row>
    <row r="162" spans="1:5" ht="12.75">
      <c r="A162" s="35" t="s">
        <v>54</v>
      </c>
      <c r="E162" s="39" t="s">
        <v>5</v>
      </c>
    </row>
    <row r="163" spans="1:5" ht="25.5">
      <c r="A163" s="35" t="s">
        <v>55</v>
      </c>
      <c r="E163" s="40" t="s">
        <v>12425</v>
      </c>
    </row>
    <row r="164" spans="1:5" ht="12.75">
      <c r="A164" t="s">
        <v>56</v>
      </c>
      <c r="E164" s="39" t="s">
        <v>5</v>
      </c>
    </row>
    <row r="165" spans="1:16" ht="12.75">
      <c r="A165" t="s">
        <v>49</v>
      </c>
      <c s="34" t="s">
        <v>171</v>
      </c>
      <c s="34" t="s">
        <v>12457</v>
      </c>
      <c s="35" t="s">
        <v>5</v>
      </c>
      <c s="6" t="s">
        <v>12458</v>
      </c>
      <c s="36" t="s">
        <v>86</v>
      </c>
      <c s="37">
        <v>2</v>
      </c>
      <c s="36">
        <v>0</v>
      </c>
      <c s="36">
        <f>ROUND(G165*H165,6)</f>
      </c>
      <c r="L165" s="38">
        <v>0</v>
      </c>
      <c s="32">
        <f>ROUND(ROUND(L165,2)*ROUND(G165,3),2)</f>
      </c>
      <c s="36" t="s">
        <v>53</v>
      </c>
      <c>
        <f>(M165*21)/100</f>
      </c>
      <c t="s">
        <v>27</v>
      </c>
    </row>
    <row r="166" spans="1:5" ht="12.75">
      <c r="A166" s="35" t="s">
        <v>54</v>
      </c>
      <c r="E166" s="39" t="s">
        <v>5</v>
      </c>
    </row>
    <row r="167" spans="1:5" ht="25.5">
      <c r="A167" s="35" t="s">
        <v>55</v>
      </c>
      <c r="E167" s="40" t="s">
        <v>12459</v>
      </c>
    </row>
    <row r="168" spans="1:5" ht="12.75">
      <c r="A168" t="s">
        <v>56</v>
      </c>
      <c r="E168" s="39" t="s">
        <v>5</v>
      </c>
    </row>
    <row r="169" spans="1:16" ht="12.75">
      <c r="A169" t="s">
        <v>49</v>
      </c>
      <c s="34" t="s">
        <v>174</v>
      </c>
      <c s="34" t="s">
        <v>12460</v>
      </c>
      <c s="35" t="s">
        <v>5</v>
      </c>
      <c s="6" t="s">
        <v>12461</v>
      </c>
      <c s="36" t="s">
        <v>86</v>
      </c>
      <c s="37">
        <v>2</v>
      </c>
      <c s="36">
        <v>0</v>
      </c>
      <c s="36">
        <f>ROUND(G169*H169,6)</f>
      </c>
      <c r="L169" s="38">
        <v>0</v>
      </c>
      <c s="32">
        <f>ROUND(ROUND(L169,2)*ROUND(G169,3),2)</f>
      </c>
      <c s="36" t="s">
        <v>53</v>
      </c>
      <c>
        <f>(M169*21)/100</f>
      </c>
      <c t="s">
        <v>27</v>
      </c>
    </row>
    <row r="170" spans="1:5" ht="12.75">
      <c r="A170" s="35" t="s">
        <v>54</v>
      </c>
      <c r="E170" s="39" t="s">
        <v>5</v>
      </c>
    </row>
    <row r="171" spans="1:5" ht="25.5">
      <c r="A171" s="35" t="s">
        <v>55</v>
      </c>
      <c r="E171" s="40" t="s">
        <v>12459</v>
      </c>
    </row>
    <row r="172" spans="1:5" ht="12.75">
      <c r="A172" t="s">
        <v>56</v>
      </c>
      <c r="E172" s="39" t="s">
        <v>5</v>
      </c>
    </row>
    <row r="173" spans="1:16" ht="12.75">
      <c r="A173" t="s">
        <v>49</v>
      </c>
      <c s="34" t="s">
        <v>177</v>
      </c>
      <c s="34" t="s">
        <v>12462</v>
      </c>
      <c s="35" t="s">
        <v>5</v>
      </c>
      <c s="6" t="s">
        <v>12463</v>
      </c>
      <c s="36" t="s">
        <v>86</v>
      </c>
      <c s="37">
        <v>2</v>
      </c>
      <c s="36">
        <v>0</v>
      </c>
      <c s="36">
        <f>ROUND(G173*H173,6)</f>
      </c>
      <c r="L173" s="38">
        <v>0</v>
      </c>
      <c s="32">
        <f>ROUND(ROUND(L173,2)*ROUND(G173,3),2)</f>
      </c>
      <c s="36" t="s">
        <v>53</v>
      </c>
      <c>
        <f>(M173*21)/100</f>
      </c>
      <c t="s">
        <v>27</v>
      </c>
    </row>
    <row r="174" spans="1:5" ht="12.75">
      <c r="A174" s="35" t="s">
        <v>54</v>
      </c>
      <c r="E174" s="39" t="s">
        <v>5</v>
      </c>
    </row>
    <row r="175" spans="1:5" ht="25.5">
      <c r="A175" s="35" t="s">
        <v>55</v>
      </c>
      <c r="E175" s="40" t="s">
        <v>12459</v>
      </c>
    </row>
    <row r="176" spans="1:5" ht="12.75">
      <c r="A176" t="s">
        <v>56</v>
      </c>
      <c r="E176" s="39" t="s">
        <v>5</v>
      </c>
    </row>
    <row r="177" spans="1:16" ht="12.75">
      <c r="A177" t="s">
        <v>49</v>
      </c>
      <c s="34" t="s">
        <v>180</v>
      </c>
      <c s="34" t="s">
        <v>12464</v>
      </c>
      <c s="35" t="s">
        <v>5</v>
      </c>
      <c s="6" t="s">
        <v>12465</v>
      </c>
      <c s="36" t="s">
        <v>705</v>
      </c>
      <c s="37">
        <v>1</v>
      </c>
      <c s="36">
        <v>0</v>
      </c>
      <c s="36">
        <f>ROUND(G177*H177,6)</f>
      </c>
      <c r="L177" s="38">
        <v>0</v>
      </c>
      <c s="32">
        <f>ROUND(ROUND(L177,2)*ROUND(G177,3),2)</f>
      </c>
      <c s="36" t="s">
        <v>53</v>
      </c>
      <c>
        <f>(M177*21)/100</f>
      </c>
      <c t="s">
        <v>27</v>
      </c>
    </row>
    <row r="178" spans="1:5" ht="12.75">
      <c r="A178" s="35" t="s">
        <v>54</v>
      </c>
      <c r="E178" s="39" t="s">
        <v>5</v>
      </c>
    </row>
    <row r="179" spans="1:5" ht="25.5">
      <c r="A179" s="35" t="s">
        <v>55</v>
      </c>
      <c r="E179" s="40" t="s">
        <v>12419</v>
      </c>
    </row>
    <row r="180" spans="1:5" ht="12.75">
      <c r="A180" t="s">
        <v>56</v>
      </c>
      <c r="E180" s="39" t="s">
        <v>5</v>
      </c>
    </row>
    <row r="181" spans="1:16" ht="25.5">
      <c r="A181" t="s">
        <v>49</v>
      </c>
      <c s="34" t="s">
        <v>183</v>
      </c>
      <c s="34" t="s">
        <v>12466</v>
      </c>
      <c s="35" t="s">
        <v>5</v>
      </c>
      <c s="6" t="s">
        <v>12467</v>
      </c>
      <c s="36" t="s">
        <v>705</v>
      </c>
      <c s="37">
        <v>1</v>
      </c>
      <c s="36">
        <v>0</v>
      </c>
      <c s="36">
        <f>ROUND(G181*H181,6)</f>
      </c>
      <c r="L181" s="38">
        <v>0</v>
      </c>
      <c s="32">
        <f>ROUND(ROUND(L181,2)*ROUND(G181,3),2)</f>
      </c>
      <c s="36" t="s">
        <v>53</v>
      </c>
      <c>
        <f>(M181*21)/100</f>
      </c>
      <c t="s">
        <v>27</v>
      </c>
    </row>
    <row r="182" spans="1:5" ht="12.75">
      <c r="A182" s="35" t="s">
        <v>54</v>
      </c>
      <c r="E182" s="39" t="s">
        <v>5</v>
      </c>
    </row>
    <row r="183" spans="1:5" ht="25.5">
      <c r="A183" s="35" t="s">
        <v>55</v>
      </c>
      <c r="E183" s="40" t="s">
        <v>12419</v>
      </c>
    </row>
    <row r="184" spans="1:5" ht="12.75">
      <c r="A184" t="s">
        <v>56</v>
      </c>
      <c r="E184" s="39" t="s">
        <v>5</v>
      </c>
    </row>
    <row r="185" spans="1:16" ht="12.75">
      <c r="A185" t="s">
        <v>49</v>
      </c>
      <c s="34" t="s">
        <v>186</v>
      </c>
      <c s="34" t="s">
        <v>12468</v>
      </c>
      <c s="35" t="s">
        <v>5</v>
      </c>
      <c s="6" t="s">
        <v>12469</v>
      </c>
      <c s="36" t="s">
        <v>86</v>
      </c>
      <c s="37">
        <v>1</v>
      </c>
      <c s="36">
        <v>0</v>
      </c>
      <c s="36">
        <f>ROUND(G185*H185,6)</f>
      </c>
      <c r="L185" s="38">
        <v>0</v>
      </c>
      <c s="32">
        <f>ROUND(ROUND(L185,2)*ROUND(G185,3),2)</f>
      </c>
      <c s="36" t="s">
        <v>53</v>
      </c>
      <c>
        <f>(M185*21)/100</f>
      </c>
      <c t="s">
        <v>27</v>
      </c>
    </row>
    <row r="186" spans="1:5" ht="12.75">
      <c r="A186" s="35" t="s">
        <v>54</v>
      </c>
      <c r="E186" s="39" t="s">
        <v>5</v>
      </c>
    </row>
    <row r="187" spans="1:5" ht="25.5">
      <c r="A187" s="35" t="s">
        <v>55</v>
      </c>
      <c r="E187" s="40" t="s">
        <v>12419</v>
      </c>
    </row>
    <row r="188" spans="1:5" ht="12.75">
      <c r="A188" t="s">
        <v>56</v>
      </c>
      <c r="E188" s="39" t="s">
        <v>5</v>
      </c>
    </row>
    <row r="189" spans="1:16" ht="12.75">
      <c r="A189" t="s">
        <v>49</v>
      </c>
      <c s="34" t="s">
        <v>189</v>
      </c>
      <c s="34" t="s">
        <v>12470</v>
      </c>
      <c s="35" t="s">
        <v>5</v>
      </c>
      <c s="6" t="s">
        <v>12471</v>
      </c>
      <c s="36" t="s">
        <v>86</v>
      </c>
      <c s="37">
        <v>2</v>
      </c>
      <c s="36">
        <v>0</v>
      </c>
      <c s="36">
        <f>ROUND(G189*H189,6)</f>
      </c>
      <c r="L189" s="38">
        <v>0</v>
      </c>
      <c s="32">
        <f>ROUND(ROUND(L189,2)*ROUND(G189,3),2)</f>
      </c>
      <c s="36" t="s">
        <v>53</v>
      </c>
      <c>
        <f>(M189*21)/100</f>
      </c>
      <c t="s">
        <v>27</v>
      </c>
    </row>
    <row r="190" spans="1:5" ht="12.75">
      <c r="A190" s="35" t="s">
        <v>54</v>
      </c>
      <c r="E190" s="39" t="s">
        <v>5</v>
      </c>
    </row>
    <row r="191" spans="1:5" ht="25.5">
      <c r="A191" s="35" t="s">
        <v>55</v>
      </c>
      <c r="E191" s="40" t="s">
        <v>12459</v>
      </c>
    </row>
    <row r="192" spans="1:5" ht="12.75">
      <c r="A192" t="s">
        <v>56</v>
      </c>
      <c r="E192" s="39" t="s">
        <v>5</v>
      </c>
    </row>
    <row r="193" spans="1:16" ht="12.75">
      <c r="A193" t="s">
        <v>49</v>
      </c>
      <c s="34" t="s">
        <v>192</v>
      </c>
      <c s="34" t="s">
        <v>12472</v>
      </c>
      <c s="35" t="s">
        <v>5</v>
      </c>
      <c s="6" t="s">
        <v>12473</v>
      </c>
      <c s="36" t="s">
        <v>705</v>
      </c>
      <c s="37">
        <v>1</v>
      </c>
      <c s="36">
        <v>0</v>
      </c>
      <c s="36">
        <f>ROUND(G193*H193,6)</f>
      </c>
      <c r="L193" s="38">
        <v>0</v>
      </c>
      <c s="32">
        <f>ROUND(ROUND(L193,2)*ROUND(G193,3),2)</f>
      </c>
      <c s="36" t="s">
        <v>53</v>
      </c>
      <c>
        <f>(M193*21)/100</f>
      </c>
      <c t="s">
        <v>27</v>
      </c>
    </row>
    <row r="194" spans="1:5" ht="12.75">
      <c r="A194" s="35" t="s">
        <v>54</v>
      </c>
      <c r="E194" s="39" t="s">
        <v>5</v>
      </c>
    </row>
    <row r="195" spans="1:5" ht="25.5">
      <c r="A195" s="35" t="s">
        <v>55</v>
      </c>
      <c r="E195" s="40" t="s">
        <v>12419</v>
      </c>
    </row>
    <row r="196" spans="1:5" ht="12.75">
      <c r="A196" t="s">
        <v>56</v>
      </c>
      <c r="E196" s="39" t="s">
        <v>5</v>
      </c>
    </row>
    <row r="197" spans="1:16" ht="25.5">
      <c r="A197" t="s">
        <v>49</v>
      </c>
      <c s="34" t="s">
        <v>195</v>
      </c>
      <c s="34" t="s">
        <v>12474</v>
      </c>
      <c s="35" t="s">
        <v>5</v>
      </c>
      <c s="6" t="s">
        <v>12475</v>
      </c>
      <c s="36" t="s">
        <v>86</v>
      </c>
      <c s="37">
        <v>6</v>
      </c>
      <c s="36">
        <v>0</v>
      </c>
      <c s="36">
        <f>ROUND(G197*H197,6)</f>
      </c>
      <c r="L197" s="38">
        <v>0</v>
      </c>
      <c s="32">
        <f>ROUND(ROUND(L197,2)*ROUND(G197,3),2)</f>
      </c>
      <c s="36" t="s">
        <v>53</v>
      </c>
      <c>
        <f>(M197*21)/100</f>
      </c>
      <c t="s">
        <v>27</v>
      </c>
    </row>
    <row r="198" spans="1:5" ht="12.75">
      <c r="A198" s="35" t="s">
        <v>54</v>
      </c>
      <c r="E198" s="39" t="s">
        <v>5</v>
      </c>
    </row>
    <row r="199" spans="1:5" ht="25.5">
      <c r="A199" s="35" t="s">
        <v>55</v>
      </c>
      <c r="E199" s="40" t="s">
        <v>12476</v>
      </c>
    </row>
    <row r="200" spans="1:5" ht="12.75">
      <c r="A200" t="s">
        <v>56</v>
      </c>
      <c r="E200" s="39" t="s">
        <v>5</v>
      </c>
    </row>
    <row r="201" spans="1:16" ht="25.5">
      <c r="A201" t="s">
        <v>49</v>
      </c>
      <c s="34" t="s">
        <v>198</v>
      </c>
      <c s="34" t="s">
        <v>12477</v>
      </c>
      <c s="35" t="s">
        <v>5</v>
      </c>
      <c s="6" t="s">
        <v>12478</v>
      </c>
      <c s="36" t="s">
        <v>86</v>
      </c>
      <c s="37">
        <v>3</v>
      </c>
      <c s="36">
        <v>0</v>
      </c>
      <c s="36">
        <f>ROUND(G201*H201,6)</f>
      </c>
      <c r="L201" s="38">
        <v>0</v>
      </c>
      <c s="32">
        <f>ROUND(ROUND(L201,2)*ROUND(G201,3),2)</f>
      </c>
      <c s="36" t="s">
        <v>53</v>
      </c>
      <c>
        <f>(M201*21)/100</f>
      </c>
      <c t="s">
        <v>27</v>
      </c>
    </row>
    <row r="202" spans="1:5" ht="12.75">
      <c r="A202" s="35" t="s">
        <v>54</v>
      </c>
      <c r="E202" s="39" t="s">
        <v>5</v>
      </c>
    </row>
    <row r="203" spans="1:5" ht="25.5">
      <c r="A203" s="35" t="s">
        <v>55</v>
      </c>
      <c r="E203" s="40" t="s">
        <v>12433</v>
      </c>
    </row>
    <row r="204" spans="1:5" ht="12.75">
      <c r="A204" t="s">
        <v>56</v>
      </c>
      <c r="E204" s="39" t="s">
        <v>5</v>
      </c>
    </row>
    <row r="205" spans="1:16" ht="25.5">
      <c r="A205" t="s">
        <v>49</v>
      </c>
      <c s="34" t="s">
        <v>203</v>
      </c>
      <c s="34" t="s">
        <v>2047</v>
      </c>
      <c s="35" t="s">
        <v>5</v>
      </c>
      <c s="6" t="s">
        <v>2048</v>
      </c>
      <c s="36" t="s">
        <v>86</v>
      </c>
      <c s="37">
        <v>4</v>
      </c>
      <c s="36">
        <v>0</v>
      </c>
      <c s="36">
        <f>ROUND(G205*H205,6)</f>
      </c>
      <c r="L205" s="38">
        <v>0</v>
      </c>
      <c s="32">
        <f>ROUND(ROUND(L205,2)*ROUND(G205,3),2)</f>
      </c>
      <c s="36" t="s">
        <v>53</v>
      </c>
      <c>
        <f>(M205*21)/100</f>
      </c>
      <c t="s">
        <v>27</v>
      </c>
    </row>
    <row r="206" spans="1:5" ht="12.75">
      <c r="A206" s="35" t="s">
        <v>54</v>
      </c>
      <c r="E206" s="39" t="s">
        <v>5</v>
      </c>
    </row>
    <row r="207" spans="1:5" ht="25.5">
      <c r="A207" s="35" t="s">
        <v>55</v>
      </c>
      <c r="E207" s="40" t="s">
        <v>12425</v>
      </c>
    </row>
    <row r="208" spans="1:5" ht="12.75">
      <c r="A208" t="s">
        <v>56</v>
      </c>
      <c r="E208" s="39" t="s">
        <v>5</v>
      </c>
    </row>
    <row r="209" spans="1:16" ht="25.5">
      <c r="A209" t="s">
        <v>49</v>
      </c>
      <c s="34" t="s">
        <v>206</v>
      </c>
      <c s="34" t="s">
        <v>12479</v>
      </c>
      <c s="35" t="s">
        <v>5</v>
      </c>
      <c s="6" t="s">
        <v>12480</v>
      </c>
      <c s="36" t="s">
        <v>705</v>
      </c>
      <c s="37">
        <v>1</v>
      </c>
      <c s="36">
        <v>0</v>
      </c>
      <c s="36">
        <f>ROUND(G209*H209,6)</f>
      </c>
      <c r="L209" s="38">
        <v>0</v>
      </c>
      <c s="32">
        <f>ROUND(ROUND(L209,2)*ROUND(G209,3),2)</f>
      </c>
      <c s="36" t="s">
        <v>53</v>
      </c>
      <c>
        <f>(M209*21)/100</f>
      </c>
      <c t="s">
        <v>27</v>
      </c>
    </row>
    <row r="210" spans="1:5" ht="12.75">
      <c r="A210" s="35" t="s">
        <v>54</v>
      </c>
      <c r="E210" s="39" t="s">
        <v>5</v>
      </c>
    </row>
    <row r="211" spans="1:5" ht="25.5">
      <c r="A211" s="35" t="s">
        <v>55</v>
      </c>
      <c r="E211" s="40" t="s">
        <v>12419</v>
      </c>
    </row>
    <row r="212" spans="1:5" ht="12.75">
      <c r="A212" t="s">
        <v>56</v>
      </c>
      <c r="E212" s="39" t="s">
        <v>5</v>
      </c>
    </row>
    <row r="213" spans="1:16" ht="12.75">
      <c r="A213" t="s">
        <v>49</v>
      </c>
      <c s="34" t="s">
        <v>209</v>
      </c>
      <c s="34" t="s">
        <v>12481</v>
      </c>
      <c s="35" t="s">
        <v>5</v>
      </c>
      <c s="6" t="s">
        <v>12482</v>
      </c>
      <c s="36" t="s">
        <v>86</v>
      </c>
      <c s="37">
        <v>11</v>
      </c>
      <c s="36">
        <v>0</v>
      </c>
      <c s="36">
        <f>ROUND(G213*H213,6)</f>
      </c>
      <c r="L213" s="38">
        <v>0</v>
      </c>
      <c s="32">
        <f>ROUND(ROUND(L213,2)*ROUND(G213,3),2)</f>
      </c>
      <c s="36" t="s">
        <v>53</v>
      </c>
      <c>
        <f>(M213*21)/100</f>
      </c>
      <c t="s">
        <v>27</v>
      </c>
    </row>
    <row r="214" spans="1:5" ht="12.75">
      <c r="A214" s="35" t="s">
        <v>54</v>
      </c>
      <c r="E214" s="39" t="s">
        <v>5</v>
      </c>
    </row>
    <row r="215" spans="1:5" ht="25.5">
      <c r="A215" s="35" t="s">
        <v>55</v>
      </c>
      <c r="E215" s="40" t="s">
        <v>12483</v>
      </c>
    </row>
    <row r="216" spans="1:5" ht="12.75">
      <c r="A216" t="s">
        <v>56</v>
      </c>
      <c r="E216" s="39" t="s">
        <v>5</v>
      </c>
    </row>
    <row r="217" spans="1:16" ht="12.75">
      <c r="A217" t="s">
        <v>49</v>
      </c>
      <c s="34" t="s">
        <v>212</v>
      </c>
      <c s="34" t="s">
        <v>12484</v>
      </c>
      <c s="35" t="s">
        <v>5</v>
      </c>
      <c s="6" t="s">
        <v>12485</v>
      </c>
      <c s="36" t="s">
        <v>86</v>
      </c>
      <c s="37">
        <v>1</v>
      </c>
      <c s="36">
        <v>0</v>
      </c>
      <c s="36">
        <f>ROUND(G217*H217,6)</f>
      </c>
      <c r="L217" s="38">
        <v>0</v>
      </c>
      <c s="32">
        <f>ROUND(ROUND(L217,2)*ROUND(G217,3),2)</f>
      </c>
      <c s="36" t="s">
        <v>53</v>
      </c>
      <c>
        <f>(M217*21)/100</f>
      </c>
      <c t="s">
        <v>27</v>
      </c>
    </row>
    <row r="218" spans="1:5" ht="12.75">
      <c r="A218" s="35" t="s">
        <v>54</v>
      </c>
      <c r="E218" s="39" t="s">
        <v>5</v>
      </c>
    </row>
    <row r="219" spans="1:5" ht="25.5">
      <c r="A219" s="35" t="s">
        <v>55</v>
      </c>
      <c r="E219" s="40" t="s">
        <v>12419</v>
      </c>
    </row>
    <row r="220" spans="1:5" ht="12.75">
      <c r="A220" t="s">
        <v>56</v>
      </c>
      <c r="E220" s="39" t="s">
        <v>5</v>
      </c>
    </row>
    <row r="221" spans="1:16" ht="25.5">
      <c r="A221" t="s">
        <v>49</v>
      </c>
      <c s="34" t="s">
        <v>215</v>
      </c>
      <c s="34" t="s">
        <v>2049</v>
      </c>
      <c s="35" t="s">
        <v>5</v>
      </c>
      <c s="6" t="s">
        <v>2050</v>
      </c>
      <c s="36" t="s">
        <v>229</v>
      </c>
      <c s="37">
        <v>0.466</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2.75">
      <c r="A224" t="s">
        <v>56</v>
      </c>
      <c r="E224" s="39" t="s">
        <v>5</v>
      </c>
    </row>
    <row r="225" spans="1:16" ht="38.25">
      <c r="A225" t="s">
        <v>49</v>
      </c>
      <c s="34" t="s">
        <v>220</v>
      </c>
      <c s="34" t="s">
        <v>12486</v>
      </c>
      <c s="35" t="s">
        <v>5</v>
      </c>
      <c s="6" t="s">
        <v>12487</v>
      </c>
      <c s="36" t="s">
        <v>86</v>
      </c>
      <c s="37">
        <v>1</v>
      </c>
      <c s="36">
        <v>0</v>
      </c>
      <c s="36">
        <f>ROUND(G225*H225,6)</f>
      </c>
      <c r="L225" s="38">
        <v>0</v>
      </c>
      <c s="32">
        <f>ROUND(ROUND(L225,2)*ROUND(G225,3),2)</f>
      </c>
      <c s="36" t="s">
        <v>977</v>
      </c>
      <c>
        <f>(M225*21)/100</f>
      </c>
      <c t="s">
        <v>27</v>
      </c>
    </row>
    <row r="226" spans="1:5" ht="12.75">
      <c r="A226" s="35" t="s">
        <v>54</v>
      </c>
      <c r="E226" s="39" t="s">
        <v>5</v>
      </c>
    </row>
    <row r="227" spans="1:5" ht="25.5">
      <c r="A227" s="35" t="s">
        <v>55</v>
      </c>
      <c r="E227" s="40" t="s">
        <v>12419</v>
      </c>
    </row>
    <row r="228" spans="1:5" ht="12.75">
      <c r="A228" t="s">
        <v>56</v>
      </c>
      <c r="E228" s="39" t="s">
        <v>5</v>
      </c>
    </row>
    <row r="229" spans="1:13" ht="12.75">
      <c r="A229" t="s">
        <v>46</v>
      </c>
      <c r="C229" s="31" t="s">
        <v>7773</v>
      </c>
      <c r="E229" s="33" t="s">
        <v>12488</v>
      </c>
      <c r="J229" s="32">
        <f>0</f>
      </c>
      <c s="32">
        <f>0</f>
      </c>
      <c s="32">
        <f>0+L230</f>
      </c>
      <c s="32">
        <f>0+M230</f>
      </c>
    </row>
    <row r="230" spans="1:16" ht="25.5">
      <c r="A230" t="s">
        <v>49</v>
      </c>
      <c s="34" t="s">
        <v>223</v>
      </c>
      <c s="34" t="s">
        <v>12489</v>
      </c>
      <c s="35" t="s">
        <v>5</v>
      </c>
      <c s="6" t="s">
        <v>12490</v>
      </c>
      <c s="36" t="s">
        <v>86</v>
      </c>
      <c s="37">
        <v>8</v>
      </c>
      <c s="36">
        <v>0</v>
      </c>
      <c s="36">
        <f>ROUND(G230*H230,6)</f>
      </c>
      <c r="L230" s="38">
        <v>0</v>
      </c>
      <c s="32">
        <f>ROUND(ROUND(L230,2)*ROUND(G230,3),2)</f>
      </c>
      <c s="36" t="s">
        <v>53</v>
      </c>
      <c>
        <f>(M230*21)/100</f>
      </c>
      <c t="s">
        <v>27</v>
      </c>
    </row>
    <row r="231" spans="1:5" ht="12.75">
      <c r="A231" s="35" t="s">
        <v>54</v>
      </c>
      <c r="E231" s="39" t="s">
        <v>5</v>
      </c>
    </row>
    <row r="232" spans="1:5" ht="25.5">
      <c r="A232" s="35" t="s">
        <v>55</v>
      </c>
      <c r="E232" s="40" t="s">
        <v>12491</v>
      </c>
    </row>
    <row r="233" spans="1:5" ht="12.75">
      <c r="A233" t="s">
        <v>56</v>
      </c>
      <c r="E233" s="39" t="s">
        <v>5</v>
      </c>
    </row>
    <row r="234" spans="1:13" ht="12.75">
      <c r="A234" t="s">
        <v>46</v>
      </c>
      <c r="C234" s="31" t="s">
        <v>7794</v>
      </c>
      <c r="E234" s="33" t="s">
        <v>12492</v>
      </c>
      <c r="J234" s="32">
        <f>0</f>
      </c>
      <c s="32">
        <f>0</f>
      </c>
      <c s="32">
        <f>0+L235+L239+L243+L247+L251+L255+L259+L263+L267+L271+L275+L279+L283</f>
      </c>
      <c s="32">
        <f>0+M235+M239+M243+M247+M251+M255+M259+M263+M267+M271+M275+M279+M283</f>
      </c>
    </row>
    <row r="235" spans="1:16" ht="12.75">
      <c r="A235" t="s">
        <v>49</v>
      </c>
      <c s="34" t="s">
        <v>226</v>
      </c>
      <c s="34" t="s">
        <v>12493</v>
      </c>
      <c s="35" t="s">
        <v>5</v>
      </c>
      <c s="6" t="s">
        <v>12494</v>
      </c>
      <c s="36" t="s">
        <v>86</v>
      </c>
      <c s="37">
        <v>1</v>
      </c>
      <c s="36">
        <v>0</v>
      </c>
      <c s="36">
        <f>ROUND(G235*H235,6)</f>
      </c>
      <c r="L235" s="38">
        <v>0</v>
      </c>
      <c s="32">
        <f>ROUND(ROUND(L235,2)*ROUND(G235,3),2)</f>
      </c>
      <c s="36" t="s">
        <v>53</v>
      </c>
      <c>
        <f>(M235*21)/100</f>
      </c>
      <c t="s">
        <v>27</v>
      </c>
    </row>
    <row r="236" spans="1:5" ht="12.75">
      <c r="A236" s="35" t="s">
        <v>54</v>
      </c>
      <c r="E236" s="39" t="s">
        <v>5</v>
      </c>
    </row>
    <row r="237" spans="1:5" ht="25.5">
      <c r="A237" s="35" t="s">
        <v>55</v>
      </c>
      <c r="E237" s="40" t="s">
        <v>12419</v>
      </c>
    </row>
    <row r="238" spans="1:5" ht="12.75">
      <c r="A238" t="s">
        <v>56</v>
      </c>
      <c r="E238" s="39" t="s">
        <v>5</v>
      </c>
    </row>
    <row r="239" spans="1:16" ht="12.75">
      <c r="A239" t="s">
        <v>49</v>
      </c>
      <c s="34" t="s">
        <v>230</v>
      </c>
      <c s="34" t="s">
        <v>12495</v>
      </c>
      <c s="35" t="s">
        <v>5</v>
      </c>
      <c s="6" t="s">
        <v>12496</v>
      </c>
      <c s="36" t="s">
        <v>705</v>
      </c>
      <c s="37">
        <v>1</v>
      </c>
      <c s="36">
        <v>0</v>
      </c>
      <c s="36">
        <f>ROUND(G239*H239,6)</f>
      </c>
      <c r="L239" s="38">
        <v>0</v>
      </c>
      <c s="32">
        <f>ROUND(ROUND(L239,2)*ROUND(G239,3),2)</f>
      </c>
      <c s="36" t="s">
        <v>53</v>
      </c>
      <c>
        <f>(M239*21)/100</f>
      </c>
      <c t="s">
        <v>27</v>
      </c>
    </row>
    <row r="240" spans="1:5" ht="12.75">
      <c r="A240" s="35" t="s">
        <v>54</v>
      </c>
      <c r="E240" s="39" t="s">
        <v>5</v>
      </c>
    </row>
    <row r="241" spans="1:5" ht="25.5">
      <c r="A241" s="35" t="s">
        <v>55</v>
      </c>
      <c r="E241" s="40" t="s">
        <v>12419</v>
      </c>
    </row>
    <row r="242" spans="1:5" ht="12.75">
      <c r="A242" t="s">
        <v>56</v>
      </c>
      <c r="E242" s="39" t="s">
        <v>5</v>
      </c>
    </row>
    <row r="243" spans="1:16" ht="12.75">
      <c r="A243" t="s">
        <v>49</v>
      </c>
      <c s="34" t="s">
        <v>234</v>
      </c>
      <c s="34" t="s">
        <v>12497</v>
      </c>
      <c s="35" t="s">
        <v>5</v>
      </c>
      <c s="6" t="s">
        <v>12498</v>
      </c>
      <c s="36" t="s">
        <v>86</v>
      </c>
      <c s="37">
        <v>30</v>
      </c>
      <c s="36">
        <v>0</v>
      </c>
      <c s="36">
        <f>ROUND(G243*H243,6)</f>
      </c>
      <c r="L243" s="38">
        <v>0</v>
      </c>
      <c s="32">
        <f>ROUND(ROUND(L243,2)*ROUND(G243,3),2)</f>
      </c>
      <c s="36" t="s">
        <v>53</v>
      </c>
      <c>
        <f>(M243*21)/100</f>
      </c>
      <c t="s">
        <v>27</v>
      </c>
    </row>
    <row r="244" spans="1:5" ht="12.75">
      <c r="A244" s="35" t="s">
        <v>54</v>
      </c>
      <c r="E244" s="39" t="s">
        <v>5</v>
      </c>
    </row>
    <row r="245" spans="1:5" ht="25.5">
      <c r="A245" s="35" t="s">
        <v>55</v>
      </c>
      <c r="E245" s="40" t="s">
        <v>12499</v>
      </c>
    </row>
    <row r="246" spans="1:5" ht="12.75">
      <c r="A246" t="s">
        <v>56</v>
      </c>
      <c r="E246" s="39" t="s">
        <v>5</v>
      </c>
    </row>
    <row r="247" spans="1:16" ht="12.75">
      <c r="A247" t="s">
        <v>49</v>
      </c>
      <c s="34" t="s">
        <v>237</v>
      </c>
      <c s="34" t="s">
        <v>12500</v>
      </c>
      <c s="35" t="s">
        <v>5</v>
      </c>
      <c s="6" t="s">
        <v>12501</v>
      </c>
      <c s="36" t="s">
        <v>86</v>
      </c>
      <c s="37">
        <v>10</v>
      </c>
      <c s="36">
        <v>0</v>
      </c>
      <c s="36">
        <f>ROUND(G247*H247,6)</f>
      </c>
      <c r="L247" s="38">
        <v>0</v>
      </c>
      <c s="32">
        <f>ROUND(ROUND(L247,2)*ROUND(G247,3),2)</f>
      </c>
      <c s="36" t="s">
        <v>53</v>
      </c>
      <c>
        <f>(M247*21)/100</f>
      </c>
      <c t="s">
        <v>27</v>
      </c>
    </row>
    <row r="248" spans="1:5" ht="12.75">
      <c r="A248" s="35" t="s">
        <v>54</v>
      </c>
      <c r="E248" s="39" t="s">
        <v>5</v>
      </c>
    </row>
    <row r="249" spans="1:5" ht="25.5">
      <c r="A249" s="35" t="s">
        <v>55</v>
      </c>
      <c r="E249" s="40" t="s">
        <v>12430</v>
      </c>
    </row>
    <row r="250" spans="1:5" ht="12.75">
      <c r="A250" t="s">
        <v>56</v>
      </c>
      <c r="E250" s="39" t="s">
        <v>5</v>
      </c>
    </row>
    <row r="251" spans="1:16" ht="12.75">
      <c r="A251" t="s">
        <v>49</v>
      </c>
      <c s="34" t="s">
        <v>240</v>
      </c>
      <c s="34" t="s">
        <v>12502</v>
      </c>
      <c s="35" t="s">
        <v>5</v>
      </c>
      <c s="6" t="s">
        <v>12503</v>
      </c>
      <c s="36" t="s">
        <v>86</v>
      </c>
      <c s="37">
        <v>10</v>
      </c>
      <c s="36">
        <v>0</v>
      </c>
      <c s="36">
        <f>ROUND(G251*H251,6)</f>
      </c>
      <c r="L251" s="38">
        <v>0</v>
      </c>
      <c s="32">
        <f>ROUND(ROUND(L251,2)*ROUND(G251,3),2)</f>
      </c>
      <c s="36" t="s">
        <v>53</v>
      </c>
      <c>
        <f>(M251*21)/100</f>
      </c>
      <c t="s">
        <v>27</v>
      </c>
    </row>
    <row r="252" spans="1:5" ht="12.75">
      <c r="A252" s="35" t="s">
        <v>54</v>
      </c>
      <c r="E252" s="39" t="s">
        <v>5</v>
      </c>
    </row>
    <row r="253" spans="1:5" ht="25.5">
      <c r="A253" s="35" t="s">
        <v>55</v>
      </c>
      <c r="E253" s="40" t="s">
        <v>12430</v>
      </c>
    </row>
    <row r="254" spans="1:5" ht="12.75">
      <c r="A254" t="s">
        <v>56</v>
      </c>
      <c r="E254" s="39" t="s">
        <v>5</v>
      </c>
    </row>
    <row r="255" spans="1:16" ht="25.5">
      <c r="A255" t="s">
        <v>49</v>
      </c>
      <c s="34" t="s">
        <v>243</v>
      </c>
      <c s="34" t="s">
        <v>12504</v>
      </c>
      <c s="35" t="s">
        <v>5</v>
      </c>
      <c s="6" t="s">
        <v>12505</v>
      </c>
      <c s="36" t="s">
        <v>86</v>
      </c>
      <c s="37">
        <v>2</v>
      </c>
      <c s="36">
        <v>0</v>
      </c>
      <c s="36">
        <f>ROUND(G255*H255,6)</f>
      </c>
      <c r="L255" s="38">
        <v>0</v>
      </c>
      <c s="32">
        <f>ROUND(ROUND(L255,2)*ROUND(G255,3),2)</f>
      </c>
      <c s="36" t="s">
        <v>53</v>
      </c>
      <c>
        <f>(M255*21)/100</f>
      </c>
      <c t="s">
        <v>27</v>
      </c>
    </row>
    <row r="256" spans="1:5" ht="12.75">
      <c r="A256" s="35" t="s">
        <v>54</v>
      </c>
      <c r="E256" s="39" t="s">
        <v>5</v>
      </c>
    </row>
    <row r="257" spans="1:5" ht="25.5">
      <c r="A257" s="35" t="s">
        <v>55</v>
      </c>
      <c r="E257" s="40" t="s">
        <v>12459</v>
      </c>
    </row>
    <row r="258" spans="1:5" ht="12.75">
      <c r="A258" t="s">
        <v>56</v>
      </c>
      <c r="E258" s="39" t="s">
        <v>5</v>
      </c>
    </row>
    <row r="259" spans="1:16" ht="12.75">
      <c r="A259" t="s">
        <v>49</v>
      </c>
      <c s="34" t="s">
        <v>246</v>
      </c>
      <c s="34" t="s">
        <v>12506</v>
      </c>
      <c s="35" t="s">
        <v>5</v>
      </c>
      <c s="6" t="s">
        <v>12507</v>
      </c>
      <c s="36" t="s">
        <v>86</v>
      </c>
      <c s="37">
        <v>5</v>
      </c>
      <c s="36">
        <v>0</v>
      </c>
      <c s="36">
        <f>ROUND(G259*H259,6)</f>
      </c>
      <c r="L259" s="38">
        <v>0</v>
      </c>
      <c s="32">
        <f>ROUND(ROUND(L259,2)*ROUND(G259,3),2)</f>
      </c>
      <c s="36" t="s">
        <v>53</v>
      </c>
      <c>
        <f>(M259*21)/100</f>
      </c>
      <c t="s">
        <v>27</v>
      </c>
    </row>
    <row r="260" spans="1:5" ht="12.75">
      <c r="A260" s="35" t="s">
        <v>54</v>
      </c>
      <c r="E260" s="39" t="s">
        <v>5</v>
      </c>
    </row>
    <row r="261" spans="1:5" ht="25.5">
      <c r="A261" s="35" t="s">
        <v>55</v>
      </c>
      <c r="E261" s="40" t="s">
        <v>12449</v>
      </c>
    </row>
    <row r="262" spans="1:5" ht="12.75">
      <c r="A262" t="s">
        <v>56</v>
      </c>
      <c r="E262" s="39" t="s">
        <v>5</v>
      </c>
    </row>
    <row r="263" spans="1:16" ht="25.5">
      <c r="A263" t="s">
        <v>49</v>
      </c>
      <c s="34" t="s">
        <v>249</v>
      </c>
      <c s="34" t="s">
        <v>12508</v>
      </c>
      <c s="35" t="s">
        <v>5</v>
      </c>
      <c s="6" t="s">
        <v>12509</v>
      </c>
      <c s="36" t="s">
        <v>86</v>
      </c>
      <c s="37">
        <v>4</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2.75">
      <c r="A266" t="s">
        <v>56</v>
      </c>
      <c r="E266" s="39" t="s">
        <v>5</v>
      </c>
    </row>
    <row r="267" spans="1:16" ht="12.75">
      <c r="A267" t="s">
        <v>49</v>
      </c>
      <c s="34" t="s">
        <v>252</v>
      </c>
      <c s="34" t="s">
        <v>12510</v>
      </c>
      <c s="35" t="s">
        <v>5</v>
      </c>
      <c s="6" t="s">
        <v>12511</v>
      </c>
      <c s="36" t="s">
        <v>86</v>
      </c>
      <c s="37">
        <v>4</v>
      </c>
      <c s="36">
        <v>0</v>
      </c>
      <c s="36">
        <f>ROUND(G267*H267,6)</f>
      </c>
      <c r="L267" s="38">
        <v>0</v>
      </c>
      <c s="32">
        <f>ROUND(ROUND(L267,2)*ROUND(G267,3),2)</f>
      </c>
      <c s="36" t="s">
        <v>53</v>
      </c>
      <c>
        <f>(M267*21)/100</f>
      </c>
      <c t="s">
        <v>27</v>
      </c>
    </row>
    <row r="268" spans="1:5" ht="12.75">
      <c r="A268" s="35" t="s">
        <v>54</v>
      </c>
      <c r="E268" s="39" t="s">
        <v>5</v>
      </c>
    </row>
    <row r="269" spans="1:5" ht="25.5">
      <c r="A269" s="35" t="s">
        <v>55</v>
      </c>
      <c r="E269" s="40" t="s">
        <v>12425</v>
      </c>
    </row>
    <row r="270" spans="1:5" ht="12.75">
      <c r="A270" t="s">
        <v>56</v>
      </c>
      <c r="E270" s="39" t="s">
        <v>5</v>
      </c>
    </row>
    <row r="271" spans="1:16" ht="25.5">
      <c r="A271" t="s">
        <v>49</v>
      </c>
      <c s="34" t="s">
        <v>255</v>
      </c>
      <c s="34" t="s">
        <v>12512</v>
      </c>
      <c s="35" t="s">
        <v>5</v>
      </c>
      <c s="6" t="s">
        <v>12513</v>
      </c>
      <c s="36" t="s">
        <v>86</v>
      </c>
      <c s="37">
        <v>4</v>
      </c>
      <c s="36">
        <v>0</v>
      </c>
      <c s="36">
        <f>ROUND(G271*H271,6)</f>
      </c>
      <c r="L271" s="38">
        <v>0</v>
      </c>
      <c s="32">
        <f>ROUND(ROUND(L271,2)*ROUND(G271,3),2)</f>
      </c>
      <c s="36" t="s">
        <v>53</v>
      </c>
      <c>
        <f>(M271*21)/100</f>
      </c>
      <c t="s">
        <v>27</v>
      </c>
    </row>
    <row r="272" spans="1:5" ht="12.75">
      <c r="A272" s="35" t="s">
        <v>54</v>
      </c>
      <c r="E272" s="39" t="s">
        <v>5</v>
      </c>
    </row>
    <row r="273" spans="1:5" ht="25.5">
      <c r="A273" s="35" t="s">
        <v>55</v>
      </c>
      <c r="E273" s="40" t="s">
        <v>12425</v>
      </c>
    </row>
    <row r="274" spans="1:5" ht="12.75">
      <c r="A274" t="s">
        <v>56</v>
      </c>
      <c r="E274" s="39" t="s">
        <v>5</v>
      </c>
    </row>
    <row r="275" spans="1:16" ht="25.5">
      <c r="A275" t="s">
        <v>49</v>
      </c>
      <c s="34" t="s">
        <v>368</v>
      </c>
      <c s="34" t="s">
        <v>12514</v>
      </c>
      <c s="35" t="s">
        <v>5</v>
      </c>
      <c s="6" t="s">
        <v>12515</v>
      </c>
      <c s="36" t="s">
        <v>86</v>
      </c>
      <c s="37">
        <v>4</v>
      </c>
      <c s="36">
        <v>0</v>
      </c>
      <c s="36">
        <f>ROUND(G275*H275,6)</f>
      </c>
      <c r="L275" s="38">
        <v>0</v>
      </c>
      <c s="32">
        <f>ROUND(ROUND(L275,2)*ROUND(G275,3),2)</f>
      </c>
      <c s="36" t="s">
        <v>53</v>
      </c>
      <c>
        <f>(M275*21)/100</f>
      </c>
      <c t="s">
        <v>27</v>
      </c>
    </row>
    <row r="276" spans="1:5" ht="12.75">
      <c r="A276" s="35" t="s">
        <v>54</v>
      </c>
      <c r="E276" s="39" t="s">
        <v>5</v>
      </c>
    </row>
    <row r="277" spans="1:5" ht="25.5">
      <c r="A277" s="35" t="s">
        <v>55</v>
      </c>
      <c r="E277" s="40" t="s">
        <v>12425</v>
      </c>
    </row>
    <row r="278" spans="1:5" ht="12.75">
      <c r="A278" t="s">
        <v>56</v>
      </c>
      <c r="E278" s="39" t="s">
        <v>5</v>
      </c>
    </row>
    <row r="279" spans="1:16" ht="25.5">
      <c r="A279" t="s">
        <v>49</v>
      </c>
      <c s="34" t="s">
        <v>371</v>
      </c>
      <c s="34" t="s">
        <v>12516</v>
      </c>
      <c s="35" t="s">
        <v>5</v>
      </c>
      <c s="6" t="s">
        <v>12517</v>
      </c>
      <c s="36" t="s">
        <v>229</v>
      </c>
      <c s="37">
        <v>0.028</v>
      </c>
      <c s="36">
        <v>0</v>
      </c>
      <c s="36">
        <f>ROUND(G279*H279,6)</f>
      </c>
      <c r="L279" s="38">
        <v>0</v>
      </c>
      <c s="32">
        <f>ROUND(ROUND(L279,2)*ROUND(G279,3),2)</f>
      </c>
      <c s="36" t="s">
        <v>53</v>
      </c>
      <c>
        <f>(M279*21)/100</f>
      </c>
      <c t="s">
        <v>27</v>
      </c>
    </row>
    <row r="280" spans="1:5" ht="12.75">
      <c r="A280" s="35" t="s">
        <v>54</v>
      </c>
      <c r="E280" s="39" t="s">
        <v>5</v>
      </c>
    </row>
    <row r="281" spans="1:5" ht="25.5">
      <c r="A281" s="35" t="s">
        <v>55</v>
      </c>
      <c r="E281" s="40" t="s">
        <v>12518</v>
      </c>
    </row>
    <row r="282" spans="1:5" ht="12.75">
      <c r="A282" t="s">
        <v>56</v>
      </c>
      <c r="E282" s="39" t="s">
        <v>5</v>
      </c>
    </row>
    <row r="283" spans="1:16" ht="12.75">
      <c r="A283" t="s">
        <v>49</v>
      </c>
      <c s="34" t="s">
        <v>472</v>
      </c>
      <c s="34" t="s">
        <v>12519</v>
      </c>
      <c s="35" t="s">
        <v>5</v>
      </c>
      <c s="6" t="s">
        <v>12520</v>
      </c>
      <c s="36" t="s">
        <v>86</v>
      </c>
      <c s="37">
        <v>1</v>
      </c>
      <c s="36">
        <v>0</v>
      </c>
      <c s="36">
        <f>ROUND(G283*H283,6)</f>
      </c>
      <c r="L283" s="38">
        <v>0</v>
      </c>
      <c s="32">
        <f>ROUND(ROUND(L283,2)*ROUND(G283,3),2)</f>
      </c>
      <c s="36" t="s">
        <v>977</v>
      </c>
      <c>
        <f>(M283*21)/100</f>
      </c>
      <c t="s">
        <v>27</v>
      </c>
    </row>
    <row r="284" spans="1:5" ht="12.75">
      <c r="A284" s="35" t="s">
        <v>54</v>
      </c>
      <c r="E284" s="39" t="s">
        <v>5</v>
      </c>
    </row>
    <row r="285" spans="1:5" ht="25.5">
      <c r="A285" s="35" t="s">
        <v>55</v>
      </c>
      <c r="E285" s="40" t="s">
        <v>12419</v>
      </c>
    </row>
    <row r="286" spans="1:5" ht="12.75">
      <c r="A286" t="s">
        <v>56</v>
      </c>
      <c r="E286" s="39" t="s">
        <v>5</v>
      </c>
    </row>
    <row r="287" spans="1:13" ht="12.75">
      <c r="A287" t="s">
        <v>46</v>
      </c>
      <c r="C287" s="31" t="s">
        <v>3028</v>
      </c>
      <c r="E287" s="33" t="s">
        <v>3029</v>
      </c>
      <c r="J287" s="32">
        <f>0</f>
      </c>
      <c s="32">
        <f>0</f>
      </c>
      <c s="32">
        <f>0+L288+L292+L296+L300</f>
      </c>
      <c s="32">
        <f>0+M288+M292+M296+M300</f>
      </c>
    </row>
    <row r="288" spans="1:16" ht="25.5">
      <c r="A288" t="s">
        <v>49</v>
      </c>
      <c s="34" t="s">
        <v>475</v>
      </c>
      <c s="34" t="s">
        <v>12521</v>
      </c>
      <c s="35" t="s">
        <v>5</v>
      </c>
      <c s="6" t="s">
        <v>12522</v>
      </c>
      <c s="36" t="s">
        <v>52</v>
      </c>
      <c s="37">
        <v>37</v>
      </c>
      <c s="36">
        <v>0</v>
      </c>
      <c s="36">
        <f>ROUND(G288*H288,6)</f>
      </c>
      <c r="L288" s="38">
        <v>0</v>
      </c>
      <c s="32">
        <f>ROUND(ROUND(L288,2)*ROUND(G288,3),2)</f>
      </c>
      <c s="36" t="s">
        <v>53</v>
      </c>
      <c>
        <f>(M288*21)/100</f>
      </c>
      <c t="s">
        <v>27</v>
      </c>
    </row>
    <row r="289" spans="1:5" ht="12.75">
      <c r="A289" s="35" t="s">
        <v>54</v>
      </c>
      <c r="E289" s="39" t="s">
        <v>5</v>
      </c>
    </row>
    <row r="290" spans="1:5" ht="25.5">
      <c r="A290" s="35" t="s">
        <v>55</v>
      </c>
      <c r="E290" s="40" t="s">
        <v>12523</v>
      </c>
    </row>
    <row r="291" spans="1:5" ht="12.75">
      <c r="A291" t="s">
        <v>56</v>
      </c>
      <c r="E291" s="39" t="s">
        <v>5</v>
      </c>
    </row>
    <row r="292" spans="1:16" ht="25.5">
      <c r="A292" t="s">
        <v>49</v>
      </c>
      <c s="34" t="s">
        <v>478</v>
      </c>
      <c s="34" t="s">
        <v>12524</v>
      </c>
      <c s="35" t="s">
        <v>5</v>
      </c>
      <c s="6" t="s">
        <v>12525</v>
      </c>
      <c s="36" t="s">
        <v>52</v>
      </c>
      <c s="37">
        <v>10</v>
      </c>
      <c s="36">
        <v>0</v>
      </c>
      <c s="36">
        <f>ROUND(G292*H292,6)</f>
      </c>
      <c r="L292" s="38">
        <v>0</v>
      </c>
      <c s="32">
        <f>ROUND(ROUND(L292,2)*ROUND(G292,3),2)</f>
      </c>
      <c s="36" t="s">
        <v>53</v>
      </c>
      <c>
        <f>(M292*21)/100</f>
      </c>
      <c t="s">
        <v>27</v>
      </c>
    </row>
    <row r="293" spans="1:5" ht="12.75">
      <c r="A293" s="35" t="s">
        <v>54</v>
      </c>
      <c r="E293" s="39" t="s">
        <v>5</v>
      </c>
    </row>
    <row r="294" spans="1:5" ht="25.5">
      <c r="A294" s="35" t="s">
        <v>55</v>
      </c>
      <c r="E294" s="40" t="s">
        <v>12430</v>
      </c>
    </row>
    <row r="295" spans="1:5" ht="12.75">
      <c r="A295" t="s">
        <v>56</v>
      </c>
      <c r="E295" s="39" t="s">
        <v>5</v>
      </c>
    </row>
    <row r="296" spans="1:16" ht="25.5">
      <c r="A296" t="s">
        <v>49</v>
      </c>
      <c s="34" t="s">
        <v>481</v>
      </c>
      <c s="34" t="s">
        <v>12526</v>
      </c>
      <c s="35" t="s">
        <v>5</v>
      </c>
      <c s="6" t="s">
        <v>12527</v>
      </c>
      <c s="36" t="s">
        <v>52</v>
      </c>
      <c s="37">
        <v>37</v>
      </c>
      <c s="36">
        <v>0</v>
      </c>
      <c s="36">
        <f>ROUND(G296*H296,6)</f>
      </c>
      <c r="L296" s="38">
        <v>0</v>
      </c>
      <c s="32">
        <f>ROUND(ROUND(L296,2)*ROUND(G296,3),2)</f>
      </c>
      <c s="36" t="s">
        <v>53</v>
      </c>
      <c>
        <f>(M296*21)/100</f>
      </c>
      <c t="s">
        <v>27</v>
      </c>
    </row>
    <row r="297" spans="1:5" ht="12.75">
      <c r="A297" s="35" t="s">
        <v>54</v>
      </c>
      <c r="E297" s="39" t="s">
        <v>5</v>
      </c>
    </row>
    <row r="298" spans="1:5" ht="25.5">
      <c r="A298" s="35" t="s">
        <v>55</v>
      </c>
      <c r="E298" s="40" t="s">
        <v>12523</v>
      </c>
    </row>
    <row r="299" spans="1:5" ht="12.75">
      <c r="A299" t="s">
        <v>56</v>
      </c>
      <c r="E299" s="39" t="s">
        <v>5</v>
      </c>
    </row>
    <row r="300" spans="1:16" ht="25.5">
      <c r="A300" t="s">
        <v>49</v>
      </c>
      <c s="34" t="s">
        <v>484</v>
      </c>
      <c s="34" t="s">
        <v>12528</v>
      </c>
      <c s="35" t="s">
        <v>5</v>
      </c>
      <c s="6" t="s">
        <v>12529</v>
      </c>
      <c s="36" t="s">
        <v>52</v>
      </c>
      <c s="37">
        <v>10</v>
      </c>
      <c s="36">
        <v>0</v>
      </c>
      <c s="36">
        <f>ROUND(G300*H300,6)</f>
      </c>
      <c r="L300" s="38">
        <v>0</v>
      </c>
      <c s="32">
        <f>ROUND(ROUND(L300,2)*ROUND(G300,3),2)</f>
      </c>
      <c s="36" t="s">
        <v>53</v>
      </c>
      <c>
        <f>(M300*21)/100</f>
      </c>
      <c t="s">
        <v>27</v>
      </c>
    </row>
    <row r="301" spans="1:5" ht="12.75">
      <c r="A301" s="35" t="s">
        <v>54</v>
      </c>
      <c r="E301" s="39" t="s">
        <v>5</v>
      </c>
    </row>
    <row r="302" spans="1:5" ht="25.5">
      <c r="A302" s="35" t="s">
        <v>55</v>
      </c>
      <c r="E302" s="40" t="s">
        <v>12430</v>
      </c>
    </row>
    <row r="303" spans="1:5" ht="12.75">
      <c r="A303" t="s">
        <v>56</v>
      </c>
      <c r="E303" s="39" t="s">
        <v>5</v>
      </c>
    </row>
    <row r="304" spans="1:13" ht="12.75">
      <c r="A304" t="s">
        <v>46</v>
      </c>
      <c r="C304" s="31" t="s">
        <v>73</v>
      </c>
      <c r="E304" s="33" t="s">
        <v>2052</v>
      </c>
      <c r="J304" s="32">
        <f>0</f>
      </c>
      <c s="32">
        <f>0</f>
      </c>
      <c s="32">
        <f>0+L305+L309+L313+L317+L321+L325</f>
      </c>
      <c s="32">
        <f>0+M305+M309+M313+M317+M321+M325</f>
      </c>
    </row>
    <row r="305" spans="1:16" ht="12.75">
      <c r="A305" t="s">
        <v>49</v>
      </c>
      <c s="34" t="s">
        <v>485</v>
      </c>
      <c s="34" t="s">
        <v>12530</v>
      </c>
      <c s="35" t="s">
        <v>5</v>
      </c>
      <c s="6" t="s">
        <v>12531</v>
      </c>
      <c s="36" t="s">
        <v>86</v>
      </c>
      <c s="37">
        <v>2</v>
      </c>
      <c s="36">
        <v>0</v>
      </c>
      <c s="36">
        <f>ROUND(G305*H305,6)</f>
      </c>
      <c r="L305" s="38">
        <v>0</v>
      </c>
      <c s="32">
        <f>ROUND(ROUND(L305,2)*ROUND(G305,3),2)</f>
      </c>
      <c s="36" t="s">
        <v>53</v>
      </c>
      <c>
        <f>(M305*21)/100</f>
      </c>
      <c t="s">
        <v>27</v>
      </c>
    </row>
    <row r="306" spans="1:5" ht="12.75">
      <c r="A306" s="35" t="s">
        <v>54</v>
      </c>
      <c r="E306" s="39" t="s">
        <v>5</v>
      </c>
    </row>
    <row r="307" spans="1:5" ht="25.5">
      <c r="A307" s="35" t="s">
        <v>55</v>
      </c>
      <c r="E307" s="40" t="s">
        <v>1982</v>
      </c>
    </row>
    <row r="308" spans="1:5" ht="12.75">
      <c r="A308" t="s">
        <v>56</v>
      </c>
      <c r="E308" s="39" t="s">
        <v>5</v>
      </c>
    </row>
    <row r="309" spans="1:16" ht="25.5">
      <c r="A309" t="s">
        <v>49</v>
      </c>
      <c s="34" t="s">
        <v>488</v>
      </c>
      <c s="34" t="s">
        <v>12532</v>
      </c>
      <c s="35" t="s">
        <v>5</v>
      </c>
      <c s="6" t="s">
        <v>12533</v>
      </c>
      <c s="36" t="s">
        <v>86</v>
      </c>
      <c s="37">
        <v>2</v>
      </c>
      <c s="36">
        <v>0</v>
      </c>
      <c s="36">
        <f>ROUND(G309*H309,6)</f>
      </c>
      <c r="L309" s="38">
        <v>0</v>
      </c>
      <c s="32">
        <f>ROUND(ROUND(L309,2)*ROUND(G309,3),2)</f>
      </c>
      <c s="36" t="s">
        <v>53</v>
      </c>
      <c>
        <f>(M309*21)/100</f>
      </c>
      <c t="s">
        <v>27</v>
      </c>
    </row>
    <row r="310" spans="1:5" ht="12.75">
      <c r="A310" s="35" t="s">
        <v>54</v>
      </c>
      <c r="E310" s="39" t="s">
        <v>5</v>
      </c>
    </row>
    <row r="311" spans="1:5" ht="25.5">
      <c r="A311" s="35" t="s">
        <v>55</v>
      </c>
      <c r="E311" s="40" t="s">
        <v>1982</v>
      </c>
    </row>
    <row r="312" spans="1:5" ht="12.75">
      <c r="A312" t="s">
        <v>56</v>
      </c>
      <c r="E312" s="39" t="s">
        <v>5</v>
      </c>
    </row>
    <row r="313" spans="1:16" ht="25.5">
      <c r="A313" t="s">
        <v>49</v>
      </c>
      <c s="34" t="s">
        <v>491</v>
      </c>
      <c s="34" t="s">
        <v>12534</v>
      </c>
      <c s="35" t="s">
        <v>5</v>
      </c>
      <c s="6" t="s">
        <v>12535</v>
      </c>
      <c s="36" t="s">
        <v>86</v>
      </c>
      <c s="37">
        <v>2</v>
      </c>
      <c s="36">
        <v>0</v>
      </c>
      <c s="36">
        <f>ROUND(G313*H313,6)</f>
      </c>
      <c r="L313" s="38">
        <v>0</v>
      </c>
      <c s="32">
        <f>ROUND(ROUND(L313,2)*ROUND(G313,3),2)</f>
      </c>
      <c s="36" t="s">
        <v>53</v>
      </c>
      <c>
        <f>(M313*21)/100</f>
      </c>
      <c t="s">
        <v>27</v>
      </c>
    </row>
    <row r="314" spans="1:5" ht="12.75">
      <c r="A314" s="35" t="s">
        <v>54</v>
      </c>
      <c r="E314" s="39" t="s">
        <v>5</v>
      </c>
    </row>
    <row r="315" spans="1:5" ht="25.5">
      <c r="A315" s="35" t="s">
        <v>55</v>
      </c>
      <c r="E315" s="40" t="s">
        <v>1982</v>
      </c>
    </row>
    <row r="316" spans="1:5" ht="12.75">
      <c r="A316" t="s">
        <v>56</v>
      </c>
      <c r="E316" s="39" t="s">
        <v>5</v>
      </c>
    </row>
    <row r="317" spans="1:16" ht="12.75">
      <c r="A317" t="s">
        <v>49</v>
      </c>
      <c s="34" t="s">
        <v>494</v>
      </c>
      <c s="34" t="s">
        <v>2071</v>
      </c>
      <c s="35" t="s">
        <v>5</v>
      </c>
      <c s="6" t="s">
        <v>2072</v>
      </c>
      <c s="36" t="s">
        <v>52</v>
      </c>
      <c s="37">
        <v>16</v>
      </c>
      <c s="36">
        <v>0</v>
      </c>
      <c s="36">
        <f>ROUND(G317*H317,6)</f>
      </c>
      <c r="L317" s="38">
        <v>0</v>
      </c>
      <c s="32">
        <f>ROUND(ROUND(L317,2)*ROUND(G317,3),2)</f>
      </c>
      <c s="36" t="s">
        <v>53</v>
      </c>
      <c>
        <f>(M317*21)/100</f>
      </c>
      <c t="s">
        <v>27</v>
      </c>
    </row>
    <row r="318" spans="1:5" ht="12.75">
      <c r="A318" s="35" t="s">
        <v>54</v>
      </c>
      <c r="E318" s="39" t="s">
        <v>5</v>
      </c>
    </row>
    <row r="319" spans="1:5" ht="25.5">
      <c r="A319" s="35" t="s">
        <v>55</v>
      </c>
      <c r="E319" s="40" t="s">
        <v>1965</v>
      </c>
    </row>
    <row r="320" spans="1:5" ht="12.75">
      <c r="A320" t="s">
        <v>56</v>
      </c>
      <c r="E320" s="39" t="s">
        <v>5</v>
      </c>
    </row>
    <row r="321" spans="1:16" ht="12.75">
      <c r="A321" t="s">
        <v>49</v>
      </c>
      <c s="34" t="s">
        <v>497</v>
      </c>
      <c s="34" t="s">
        <v>2074</v>
      </c>
      <c s="35" t="s">
        <v>5</v>
      </c>
      <c s="6" t="s">
        <v>2075</v>
      </c>
      <c s="36" t="s">
        <v>52</v>
      </c>
      <c s="37">
        <v>12</v>
      </c>
      <c s="36">
        <v>0</v>
      </c>
      <c s="36">
        <f>ROUND(G321*H321,6)</f>
      </c>
      <c r="L321" s="38">
        <v>0</v>
      </c>
      <c s="32">
        <f>ROUND(ROUND(L321,2)*ROUND(G321,3),2)</f>
      </c>
      <c s="36" t="s">
        <v>53</v>
      </c>
      <c>
        <f>(M321*21)/100</f>
      </c>
      <c t="s">
        <v>27</v>
      </c>
    </row>
    <row r="322" spans="1:5" ht="12.75">
      <c r="A322" s="35" t="s">
        <v>54</v>
      </c>
      <c r="E322" s="39" t="s">
        <v>5</v>
      </c>
    </row>
    <row r="323" spans="1:5" ht="25.5">
      <c r="A323" s="35" t="s">
        <v>55</v>
      </c>
      <c r="E323" s="40" t="s">
        <v>12410</v>
      </c>
    </row>
    <row r="324" spans="1:5" ht="12.75">
      <c r="A324" t="s">
        <v>56</v>
      </c>
      <c r="E324" s="39" t="s">
        <v>5</v>
      </c>
    </row>
    <row r="325" spans="1:16" ht="12.75">
      <c r="A325" t="s">
        <v>49</v>
      </c>
      <c s="34" t="s">
        <v>498</v>
      </c>
      <c s="34" t="s">
        <v>2084</v>
      </c>
      <c s="35" t="s">
        <v>5</v>
      </c>
      <c s="6" t="s">
        <v>12536</v>
      </c>
      <c s="36" t="s">
        <v>86</v>
      </c>
      <c s="37">
        <v>2</v>
      </c>
      <c s="36">
        <v>0</v>
      </c>
      <c s="36">
        <f>ROUND(G325*H325,6)</f>
      </c>
      <c r="L325" s="38">
        <v>0</v>
      </c>
      <c s="32">
        <f>ROUND(ROUND(L325,2)*ROUND(G325,3),2)</f>
      </c>
      <c s="36" t="s">
        <v>977</v>
      </c>
      <c>
        <f>(M325*21)/100</f>
      </c>
      <c t="s">
        <v>27</v>
      </c>
    </row>
    <row r="326" spans="1:5" ht="12.75">
      <c r="A326" s="35" t="s">
        <v>54</v>
      </c>
      <c r="E326" s="39" t="s">
        <v>5</v>
      </c>
    </row>
    <row r="327" spans="1:5" ht="25.5">
      <c r="A327" s="35" t="s">
        <v>55</v>
      </c>
      <c r="E327" s="40" t="s">
        <v>1982</v>
      </c>
    </row>
    <row r="328" spans="1:5" ht="12.75">
      <c r="A328" t="s">
        <v>56</v>
      </c>
      <c r="E328" s="39" t="s">
        <v>5</v>
      </c>
    </row>
    <row r="329" spans="1:13" ht="12.75">
      <c r="A329" t="s">
        <v>46</v>
      </c>
      <c r="C329" s="31" t="s">
        <v>2082</v>
      </c>
      <c r="E329" s="33" t="s">
        <v>2083</v>
      </c>
      <c r="J329" s="32">
        <f>0</f>
      </c>
      <c s="32">
        <f>0</f>
      </c>
      <c s="32">
        <f>0+L330</f>
      </c>
      <c s="32">
        <f>0+M330</f>
      </c>
    </row>
    <row r="330" spans="1:16" ht="12.75">
      <c r="A330" t="s">
        <v>49</v>
      </c>
      <c s="34" t="s">
        <v>501</v>
      </c>
      <c s="34" t="s">
        <v>12537</v>
      </c>
      <c s="35" t="s">
        <v>5</v>
      </c>
      <c s="6" t="s">
        <v>12538</v>
      </c>
      <c s="36" t="s">
        <v>229</v>
      </c>
      <c s="37">
        <v>1.292</v>
      </c>
      <c s="36">
        <v>0</v>
      </c>
      <c s="36">
        <f>ROUND(G330*H330,6)</f>
      </c>
      <c r="L330" s="38">
        <v>0</v>
      </c>
      <c s="32">
        <f>ROUND(ROUND(L330,2)*ROUND(G330,3),2)</f>
      </c>
      <c s="36" t="s">
        <v>977</v>
      </c>
      <c>
        <f>(M330*21)/100</f>
      </c>
      <c t="s">
        <v>27</v>
      </c>
    </row>
    <row r="331" spans="1:5" ht="12.75">
      <c r="A331" s="35" t="s">
        <v>54</v>
      </c>
      <c r="E331" s="39" t="s">
        <v>5</v>
      </c>
    </row>
    <row r="332" spans="1:5" ht="25.5">
      <c r="A332" s="35" t="s">
        <v>55</v>
      </c>
      <c r="E332" s="40" t="s">
        <v>12539</v>
      </c>
    </row>
    <row r="333" spans="1:5" ht="12.75">
      <c r="A333" t="s">
        <v>56</v>
      </c>
      <c r="E333" s="39" t="s">
        <v>5</v>
      </c>
    </row>
    <row r="334" spans="1:13" ht="12.75">
      <c r="A334" t="s">
        <v>46</v>
      </c>
      <c r="C334" s="31" t="s">
        <v>2087</v>
      </c>
      <c r="E334" s="33" t="s">
        <v>2088</v>
      </c>
      <c r="J334" s="32">
        <f>0</f>
      </c>
      <c s="32">
        <f>0</f>
      </c>
      <c s="32">
        <f>0+L335</f>
      </c>
      <c s="32">
        <f>0+M335</f>
      </c>
    </row>
    <row r="335" spans="1:16" ht="38.25">
      <c r="A335" t="s">
        <v>49</v>
      </c>
      <c s="34" t="s">
        <v>504</v>
      </c>
      <c s="34" t="s">
        <v>2089</v>
      </c>
      <c s="35" t="s">
        <v>5</v>
      </c>
      <c s="6" t="s">
        <v>12540</v>
      </c>
      <c s="36" t="s">
        <v>229</v>
      </c>
      <c s="37">
        <v>8.334</v>
      </c>
      <c s="36">
        <v>0</v>
      </c>
      <c s="36">
        <f>ROUND(G335*H335,6)</f>
      </c>
      <c r="L335" s="38">
        <v>0</v>
      </c>
      <c s="32">
        <f>ROUND(ROUND(L335,2)*ROUND(G335,3),2)</f>
      </c>
      <c s="36" t="s">
        <v>53</v>
      </c>
      <c>
        <f>(M335*21)/100</f>
      </c>
      <c t="s">
        <v>27</v>
      </c>
    </row>
    <row r="336" spans="1:5" ht="12.75">
      <c r="A336" s="35" t="s">
        <v>54</v>
      </c>
      <c r="E336" s="39" t="s">
        <v>5</v>
      </c>
    </row>
    <row r="337" spans="1:5" ht="25.5">
      <c r="A337" s="35" t="s">
        <v>55</v>
      </c>
      <c r="E337" s="40" t="s">
        <v>12541</v>
      </c>
    </row>
    <row r="338" spans="1:5" ht="12.75">
      <c r="A338" t="s">
        <v>56</v>
      </c>
      <c r="E338" s="39" t="s">
        <v>5</v>
      </c>
    </row>
    <row r="339" spans="1:13" ht="12.75">
      <c r="A339" t="s">
        <v>46</v>
      </c>
      <c r="C339" s="31" t="s">
        <v>2092</v>
      </c>
      <c r="E339" s="33" t="s">
        <v>2093</v>
      </c>
      <c r="J339" s="32">
        <f>0</f>
      </c>
      <c s="32">
        <f>0</f>
      </c>
      <c s="32">
        <f>0+L340+L344</f>
      </c>
      <c s="32">
        <f>0+M340+M344</f>
      </c>
    </row>
    <row r="340" spans="1:16" ht="25.5">
      <c r="A340" t="s">
        <v>49</v>
      </c>
      <c s="34" t="s">
        <v>505</v>
      </c>
      <c s="34" t="s">
        <v>12542</v>
      </c>
      <c s="35" t="s">
        <v>5</v>
      </c>
      <c s="6" t="s">
        <v>12543</v>
      </c>
      <c s="36" t="s">
        <v>233</v>
      </c>
      <c s="37">
        <v>72</v>
      </c>
      <c s="36">
        <v>0</v>
      </c>
      <c s="36">
        <f>ROUND(G340*H340,6)</f>
      </c>
      <c r="L340" s="38">
        <v>0</v>
      </c>
      <c s="32">
        <f>ROUND(ROUND(L340,2)*ROUND(G340,3),2)</f>
      </c>
      <c s="36" t="s">
        <v>53</v>
      </c>
      <c>
        <f>(M340*21)/100</f>
      </c>
      <c t="s">
        <v>27</v>
      </c>
    </row>
    <row r="341" spans="1:5" ht="12.75">
      <c r="A341" s="35" t="s">
        <v>54</v>
      </c>
      <c r="E341" s="39" t="s">
        <v>5</v>
      </c>
    </row>
    <row r="342" spans="1:5" ht="25.5">
      <c r="A342" s="35" t="s">
        <v>55</v>
      </c>
      <c r="E342" s="40" t="s">
        <v>12544</v>
      </c>
    </row>
    <row r="343" spans="1:5" ht="12.75">
      <c r="A343" t="s">
        <v>56</v>
      </c>
      <c r="E343" s="39" t="s">
        <v>5</v>
      </c>
    </row>
    <row r="344" spans="1:16" ht="25.5">
      <c r="A344" t="s">
        <v>49</v>
      </c>
      <c s="34" t="s">
        <v>508</v>
      </c>
      <c s="34" t="s">
        <v>2097</v>
      </c>
      <c s="35" t="s">
        <v>5</v>
      </c>
      <c s="6" t="s">
        <v>2098</v>
      </c>
      <c s="36" t="s">
        <v>233</v>
      </c>
      <c s="37">
        <v>20</v>
      </c>
      <c s="36">
        <v>0</v>
      </c>
      <c s="36">
        <f>ROUND(G344*H344,6)</f>
      </c>
      <c r="L344" s="38">
        <v>0</v>
      </c>
      <c s="32">
        <f>ROUND(ROUND(L344,2)*ROUND(G344,3),2)</f>
      </c>
      <c s="36" t="s">
        <v>53</v>
      </c>
      <c>
        <f>(M344*21)/100</f>
      </c>
      <c t="s">
        <v>27</v>
      </c>
    </row>
    <row r="345" spans="1:5" ht="12.75">
      <c r="A345" s="35" t="s">
        <v>54</v>
      </c>
      <c r="E345" s="39" t="s">
        <v>5</v>
      </c>
    </row>
    <row r="346" spans="1:5" ht="25.5">
      <c r="A346" s="35" t="s">
        <v>55</v>
      </c>
      <c r="E346" s="40" t="s">
        <v>2099</v>
      </c>
    </row>
    <row r="347" spans="1:5" ht="12.75">
      <c r="A347" t="s">
        <v>56</v>
      </c>
      <c r="E34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0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2375</v>
      </c>
      <c s="41">
        <f>Rekapitulace!C35</f>
      </c>
      <c s="20" t="s">
        <v>0</v>
      </c>
      <c t="s">
        <v>23</v>
      </c>
      <c t="s">
        <v>27</v>
      </c>
    </row>
    <row r="4" spans="1:16" ht="32" customHeight="1">
      <c r="A4" s="24" t="s">
        <v>20</v>
      </c>
      <c s="25" t="s">
        <v>28</v>
      </c>
      <c s="27" t="s">
        <v>2375</v>
      </c>
      <c r="E4" s="26" t="s">
        <v>2376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COUNTIFS(L8:L1043,"=0",A8:A1043,"P")+COUNTIFS(L8:L1043,"",A8:A1043,"P")+SUM(Q8:Q1043)</f>
      </c>
    </row>
    <row r="8" spans="1:13" ht="12.75">
      <c r="A8" t="s">
        <v>44</v>
      </c>
      <c r="C8" s="28" t="s">
        <v>12547</v>
      </c>
      <c r="E8" s="30" t="s">
        <v>12546</v>
      </c>
      <c r="J8" s="29">
        <f>0+J9+J78+J147+J168+J185+J210+J251+J320+J377+J450+J559+J640+J717+J874+J907+J940+J985+J1030</f>
      </c>
      <c s="29">
        <f>0+K9+K78+K147+K168+K185+K210+K251+K320+K377+K450+K559+K640+K717+K874+K907+K940+K985+K1030</f>
      </c>
      <c s="29">
        <f>0+L9+L78+L147+L168+L185+L210+L251+L320+L377+L450+L559+L640+L717+L874+L907+L940+L985+L1030</f>
      </c>
      <c s="29">
        <f>0+M9+M78+M147+M168+M185+M210+M251+M320+M377+M450+M559+M640+M717+M874+M907+M940+M985+M1030</f>
      </c>
    </row>
    <row r="9" spans="1:13" ht="12.75">
      <c r="A9" t="s">
        <v>46</v>
      </c>
      <c r="C9" s="31" t="s">
        <v>12548</v>
      </c>
      <c r="E9" s="33" t="s">
        <v>12549</v>
      </c>
      <c r="J9" s="32">
        <f>0</f>
      </c>
      <c s="32">
        <f>0</f>
      </c>
      <c s="32">
        <f>0+L10+L14+L18+L22+L26+L30+L34+L38+L42+L46+L50+L54+L58+L62+L66+L70+L74</f>
      </c>
      <c s="32">
        <f>0+M10+M14+M18+M22+M26+M30+M34+M38+M42+M46+M50+M54+M58+M62+M66+M70+M74</f>
      </c>
    </row>
    <row r="10" spans="1:16" ht="25.5">
      <c r="A10" t="s">
        <v>49</v>
      </c>
      <c s="34" t="s">
        <v>4</v>
      </c>
      <c s="34" t="s">
        <v>12550</v>
      </c>
      <c s="35" t="s">
        <v>5</v>
      </c>
      <c s="6" t="s">
        <v>12551</v>
      </c>
      <c s="36" t="s">
        <v>52</v>
      </c>
      <c s="37">
        <v>963</v>
      </c>
      <c s="36">
        <v>0</v>
      </c>
      <c s="36">
        <f>ROUND(G10*H10,6)</f>
      </c>
      <c r="L10" s="38">
        <v>0</v>
      </c>
      <c s="32">
        <f>ROUND(ROUND(L10,2)*ROUND(G10,3),2)</f>
      </c>
      <c s="36" t="s">
        <v>12552</v>
      </c>
      <c>
        <f>(M10*21)/100</f>
      </c>
      <c t="s">
        <v>27</v>
      </c>
    </row>
    <row r="11" spans="1:5" ht="38.25">
      <c r="A11" s="35" t="s">
        <v>54</v>
      </c>
      <c r="E11" s="39" t="s">
        <v>12553</v>
      </c>
    </row>
    <row r="12" spans="1:5" ht="25.5">
      <c r="A12" s="35" t="s">
        <v>55</v>
      </c>
      <c r="E12" s="40" t="s">
        <v>12554</v>
      </c>
    </row>
    <row r="13" spans="1:5" ht="12.75">
      <c r="A13" t="s">
        <v>56</v>
      </c>
      <c r="E13" s="39" t="s">
        <v>5</v>
      </c>
    </row>
    <row r="14" spans="1:16" ht="25.5">
      <c r="A14" t="s">
        <v>49</v>
      </c>
      <c s="34" t="s">
        <v>27</v>
      </c>
      <c s="34" t="s">
        <v>12555</v>
      </c>
      <c s="35" t="s">
        <v>5</v>
      </c>
      <c s="6" t="s">
        <v>12556</v>
      </c>
      <c s="36" t="s">
        <v>52</v>
      </c>
      <c s="37">
        <v>35</v>
      </c>
      <c s="36">
        <v>0</v>
      </c>
      <c s="36">
        <f>ROUND(G14*H14,6)</f>
      </c>
      <c r="L14" s="38">
        <v>0</v>
      </c>
      <c s="32">
        <f>ROUND(ROUND(L14,2)*ROUND(G14,3),2)</f>
      </c>
      <c s="36" t="s">
        <v>12552</v>
      </c>
      <c>
        <f>(M14*21)/100</f>
      </c>
      <c t="s">
        <v>27</v>
      </c>
    </row>
    <row r="15" spans="1:5" ht="38.25">
      <c r="A15" s="35" t="s">
        <v>54</v>
      </c>
      <c r="E15" s="39" t="s">
        <v>12557</v>
      </c>
    </row>
    <row r="16" spans="1:5" ht="25.5">
      <c r="A16" s="35" t="s">
        <v>55</v>
      </c>
      <c r="E16" s="40" t="s">
        <v>12558</v>
      </c>
    </row>
    <row r="17" spans="1:5" ht="12.75">
      <c r="A17" t="s">
        <v>56</v>
      </c>
      <c r="E17" s="39" t="s">
        <v>5</v>
      </c>
    </row>
    <row r="18" spans="1:16" ht="12.75">
      <c r="A18" t="s">
        <v>49</v>
      </c>
      <c s="34" t="s">
        <v>26</v>
      </c>
      <c s="34" t="s">
        <v>12559</v>
      </c>
      <c s="35" t="s">
        <v>5</v>
      </c>
      <c s="6" t="s">
        <v>12560</v>
      </c>
      <c s="36" t="s">
        <v>86</v>
      </c>
      <c s="37">
        <v>112</v>
      </c>
      <c s="36">
        <v>0</v>
      </c>
      <c s="36">
        <f>ROUND(G18*H18,6)</f>
      </c>
      <c r="L18" s="38">
        <v>0</v>
      </c>
      <c s="32">
        <f>ROUND(ROUND(L18,2)*ROUND(G18,3),2)</f>
      </c>
      <c s="36" t="s">
        <v>12552</v>
      </c>
      <c>
        <f>(M18*21)/100</f>
      </c>
      <c t="s">
        <v>27</v>
      </c>
    </row>
    <row r="19" spans="1:5" ht="38.25">
      <c r="A19" s="35" t="s">
        <v>54</v>
      </c>
      <c r="E19" s="39" t="s">
        <v>12561</v>
      </c>
    </row>
    <row r="20" spans="1:5" ht="25.5">
      <c r="A20" s="35" t="s">
        <v>55</v>
      </c>
      <c r="E20" s="40" t="s">
        <v>12562</v>
      </c>
    </row>
    <row r="21" spans="1:5" ht="12.75">
      <c r="A21" t="s">
        <v>56</v>
      </c>
      <c r="E21" s="39" t="s">
        <v>5</v>
      </c>
    </row>
    <row r="22" spans="1:16" ht="12.75">
      <c r="A22" t="s">
        <v>49</v>
      </c>
      <c s="34" t="s">
        <v>61</v>
      </c>
      <c s="34" t="s">
        <v>12563</v>
      </c>
      <c s="35" t="s">
        <v>5</v>
      </c>
      <c s="6" t="s">
        <v>12564</v>
      </c>
      <c s="36" t="s">
        <v>229</v>
      </c>
      <c s="37">
        <v>7.94</v>
      </c>
      <c s="36">
        <v>0</v>
      </c>
      <c s="36">
        <f>ROUND(G22*H22,6)</f>
      </c>
      <c r="L22" s="38">
        <v>0</v>
      </c>
      <c s="32">
        <f>ROUND(ROUND(L22,2)*ROUND(G22,3),2)</f>
      </c>
      <c s="36" t="s">
        <v>12552</v>
      </c>
      <c>
        <f>(M22*21)/100</f>
      </c>
      <c t="s">
        <v>27</v>
      </c>
    </row>
    <row r="23" spans="1:5" ht="25.5">
      <c r="A23" s="35" t="s">
        <v>54</v>
      </c>
      <c r="E23" s="39" t="s">
        <v>12565</v>
      </c>
    </row>
    <row r="24" spans="1:5" ht="25.5">
      <c r="A24" s="35" t="s">
        <v>55</v>
      </c>
      <c r="E24" s="40" t="s">
        <v>12566</v>
      </c>
    </row>
    <row r="25" spans="1:5" ht="12.75">
      <c r="A25" t="s">
        <v>56</v>
      </c>
      <c r="E25" s="39" t="s">
        <v>5</v>
      </c>
    </row>
    <row r="26" spans="1:16" ht="12.75">
      <c r="A26" t="s">
        <v>49</v>
      </c>
      <c s="34" t="s">
        <v>64</v>
      </c>
      <c s="34" t="s">
        <v>9938</v>
      </c>
      <c s="35" t="s">
        <v>5</v>
      </c>
      <c s="6" t="s">
        <v>12567</v>
      </c>
      <c s="36" t="s">
        <v>52</v>
      </c>
      <c s="37">
        <v>448</v>
      </c>
      <c s="36">
        <v>0</v>
      </c>
      <c s="36">
        <f>ROUND(G26*H26,6)</f>
      </c>
      <c r="L26" s="38">
        <v>0</v>
      </c>
      <c s="32">
        <f>ROUND(ROUND(L26,2)*ROUND(G26,3),2)</f>
      </c>
      <c s="36" t="s">
        <v>76</v>
      </c>
      <c>
        <f>(M26*21)/100</f>
      </c>
      <c t="s">
        <v>27</v>
      </c>
    </row>
    <row r="27" spans="1:5" ht="12.75">
      <c r="A27" s="35" t="s">
        <v>54</v>
      </c>
      <c r="E27" s="39" t="s">
        <v>5</v>
      </c>
    </row>
    <row r="28" spans="1:5" ht="25.5">
      <c r="A28" s="35" t="s">
        <v>55</v>
      </c>
      <c r="E28" s="40" t="s">
        <v>12568</v>
      </c>
    </row>
    <row r="29" spans="1:5" ht="51">
      <c r="A29" t="s">
        <v>56</v>
      </c>
      <c r="E29" s="39" t="s">
        <v>12569</v>
      </c>
    </row>
    <row r="30" spans="1:16" ht="12.75">
      <c r="A30" t="s">
        <v>49</v>
      </c>
      <c s="34" t="s">
        <v>67</v>
      </c>
      <c s="34" t="s">
        <v>9984</v>
      </c>
      <c s="35" t="s">
        <v>5</v>
      </c>
      <c s="6" t="s">
        <v>12570</v>
      </c>
      <c s="36" t="s">
        <v>52</v>
      </c>
      <c s="37">
        <v>250</v>
      </c>
      <c s="36">
        <v>0</v>
      </c>
      <c s="36">
        <f>ROUND(G30*H30,6)</f>
      </c>
      <c r="L30" s="38">
        <v>0</v>
      </c>
      <c s="32">
        <f>ROUND(ROUND(L30,2)*ROUND(G30,3),2)</f>
      </c>
      <c s="36" t="s">
        <v>76</v>
      </c>
      <c>
        <f>(M30*21)/100</f>
      </c>
      <c t="s">
        <v>27</v>
      </c>
    </row>
    <row r="31" spans="1:5" ht="12.75">
      <c r="A31" s="35" t="s">
        <v>54</v>
      </c>
      <c r="E31" s="39" t="s">
        <v>5</v>
      </c>
    </row>
    <row r="32" spans="1:5" ht="25.5">
      <c r="A32" s="35" t="s">
        <v>55</v>
      </c>
      <c r="E32" s="40" t="s">
        <v>12571</v>
      </c>
    </row>
    <row r="33" spans="1:5" ht="51">
      <c r="A33" t="s">
        <v>56</v>
      </c>
      <c r="E33" s="39" t="s">
        <v>12569</v>
      </c>
    </row>
    <row r="34" spans="1:16" ht="12.75">
      <c r="A34" t="s">
        <v>49</v>
      </c>
      <c s="34" t="s">
        <v>70</v>
      </c>
      <c s="34" t="s">
        <v>9985</v>
      </c>
      <c s="35" t="s">
        <v>5</v>
      </c>
      <c s="6" t="s">
        <v>12572</v>
      </c>
      <c s="36" t="s">
        <v>52</v>
      </c>
      <c s="37">
        <v>124</v>
      </c>
      <c s="36">
        <v>0</v>
      </c>
      <c s="36">
        <f>ROUND(G34*H34,6)</f>
      </c>
      <c r="L34" s="38">
        <v>0</v>
      </c>
      <c s="32">
        <f>ROUND(ROUND(L34,2)*ROUND(G34,3),2)</f>
      </c>
      <c s="36" t="s">
        <v>76</v>
      </c>
      <c>
        <f>(M34*21)/100</f>
      </c>
      <c t="s">
        <v>27</v>
      </c>
    </row>
    <row r="35" spans="1:5" ht="12.75">
      <c r="A35" s="35" t="s">
        <v>54</v>
      </c>
      <c r="E35" s="39" t="s">
        <v>5</v>
      </c>
    </row>
    <row r="36" spans="1:5" ht="25.5">
      <c r="A36" s="35" t="s">
        <v>55</v>
      </c>
      <c r="E36" s="40" t="s">
        <v>12573</v>
      </c>
    </row>
    <row r="37" spans="1:5" ht="51">
      <c r="A37" t="s">
        <v>56</v>
      </c>
      <c r="E37" s="39" t="s">
        <v>12569</v>
      </c>
    </row>
    <row r="38" spans="1:16" ht="12.75">
      <c r="A38" t="s">
        <v>49</v>
      </c>
      <c s="34" t="s">
        <v>73</v>
      </c>
      <c s="34" t="s">
        <v>9988</v>
      </c>
      <c s="35" t="s">
        <v>5</v>
      </c>
      <c s="6" t="s">
        <v>12574</v>
      </c>
      <c s="36" t="s">
        <v>52</v>
      </c>
      <c s="37">
        <v>40</v>
      </c>
      <c s="36">
        <v>0</v>
      </c>
      <c s="36">
        <f>ROUND(G38*H38,6)</f>
      </c>
      <c r="L38" s="38">
        <v>0</v>
      </c>
      <c s="32">
        <f>ROUND(ROUND(L38,2)*ROUND(G38,3),2)</f>
      </c>
      <c s="36" t="s">
        <v>76</v>
      </c>
      <c>
        <f>(M38*21)/100</f>
      </c>
      <c t="s">
        <v>27</v>
      </c>
    </row>
    <row r="39" spans="1:5" ht="12.75">
      <c r="A39" s="35" t="s">
        <v>54</v>
      </c>
      <c r="E39" s="39" t="s">
        <v>5</v>
      </c>
    </row>
    <row r="40" spans="1:5" ht="25.5">
      <c r="A40" s="35" t="s">
        <v>55</v>
      </c>
      <c r="E40" s="40" t="s">
        <v>12575</v>
      </c>
    </row>
    <row r="41" spans="1:5" ht="51">
      <c r="A41" t="s">
        <v>56</v>
      </c>
      <c r="E41" s="39" t="s">
        <v>12569</v>
      </c>
    </row>
    <row r="42" spans="1:16" ht="12.75">
      <c r="A42" t="s">
        <v>49</v>
      </c>
      <c s="34" t="s">
        <v>77</v>
      </c>
      <c s="34" t="s">
        <v>10012</v>
      </c>
      <c s="35" t="s">
        <v>5</v>
      </c>
      <c s="6" t="s">
        <v>12576</v>
      </c>
      <c s="36" t="s">
        <v>52</v>
      </c>
      <c s="37">
        <v>35</v>
      </c>
      <c s="36">
        <v>0</v>
      </c>
      <c s="36">
        <f>ROUND(G42*H42,6)</f>
      </c>
      <c r="L42" s="38">
        <v>0</v>
      </c>
      <c s="32">
        <f>ROUND(ROUND(L42,2)*ROUND(G42,3),2)</f>
      </c>
      <c s="36" t="s">
        <v>76</v>
      </c>
      <c>
        <f>(M42*21)/100</f>
      </c>
      <c t="s">
        <v>27</v>
      </c>
    </row>
    <row r="43" spans="1:5" ht="12.75">
      <c r="A43" s="35" t="s">
        <v>54</v>
      </c>
      <c r="E43" s="39" t="s">
        <v>5</v>
      </c>
    </row>
    <row r="44" spans="1:5" ht="25.5">
      <c r="A44" s="35" t="s">
        <v>55</v>
      </c>
      <c r="E44" s="40" t="s">
        <v>12577</v>
      </c>
    </row>
    <row r="45" spans="1:5" ht="51">
      <c r="A45" t="s">
        <v>56</v>
      </c>
      <c r="E45" s="39" t="s">
        <v>12569</v>
      </c>
    </row>
    <row r="46" spans="1:16" ht="12.75">
      <c r="A46" t="s">
        <v>49</v>
      </c>
      <c s="34" t="s">
        <v>80</v>
      </c>
      <c s="34" t="s">
        <v>10048</v>
      </c>
      <c s="35" t="s">
        <v>5</v>
      </c>
      <c s="6" t="s">
        <v>12578</v>
      </c>
      <c s="36" t="s">
        <v>52</v>
      </c>
      <c s="37">
        <v>66</v>
      </c>
      <c s="36">
        <v>0</v>
      </c>
      <c s="36">
        <f>ROUND(G46*H46,6)</f>
      </c>
      <c r="L46" s="38">
        <v>0</v>
      </c>
      <c s="32">
        <f>ROUND(ROUND(L46,2)*ROUND(G46,3),2)</f>
      </c>
      <c s="36" t="s">
        <v>76</v>
      </c>
      <c>
        <f>(M46*21)/100</f>
      </c>
      <c t="s">
        <v>27</v>
      </c>
    </row>
    <row r="47" spans="1:5" ht="12.75">
      <c r="A47" s="35" t="s">
        <v>54</v>
      </c>
      <c r="E47" s="39" t="s">
        <v>5</v>
      </c>
    </row>
    <row r="48" spans="1:5" ht="25.5">
      <c r="A48" s="35" t="s">
        <v>55</v>
      </c>
      <c r="E48" s="40" t="s">
        <v>12579</v>
      </c>
    </row>
    <row r="49" spans="1:5" ht="51">
      <c r="A49" t="s">
        <v>56</v>
      </c>
      <c r="E49" s="39" t="s">
        <v>12569</v>
      </c>
    </row>
    <row r="50" spans="1:16" ht="12.75">
      <c r="A50" t="s">
        <v>49</v>
      </c>
      <c s="34" t="s">
        <v>83</v>
      </c>
      <c s="34" t="s">
        <v>10050</v>
      </c>
      <c s="35" t="s">
        <v>5</v>
      </c>
      <c s="6" t="s">
        <v>12580</v>
      </c>
      <c s="36" t="s">
        <v>52</v>
      </c>
      <c s="37">
        <v>35</v>
      </c>
      <c s="36">
        <v>0</v>
      </c>
      <c s="36">
        <f>ROUND(G50*H50,6)</f>
      </c>
      <c r="L50" s="38">
        <v>0</v>
      </c>
      <c s="32">
        <f>ROUND(ROUND(L50,2)*ROUND(G50,3),2)</f>
      </c>
      <c s="36" t="s">
        <v>76</v>
      </c>
      <c>
        <f>(M50*21)/100</f>
      </c>
      <c t="s">
        <v>27</v>
      </c>
    </row>
    <row r="51" spans="1:5" ht="12.75">
      <c r="A51" s="35" t="s">
        <v>54</v>
      </c>
      <c r="E51" s="39" t="s">
        <v>5</v>
      </c>
    </row>
    <row r="52" spans="1:5" ht="25.5">
      <c r="A52" s="35" t="s">
        <v>55</v>
      </c>
      <c r="E52" s="40" t="s">
        <v>12581</v>
      </c>
    </row>
    <row r="53" spans="1:5" ht="51">
      <c r="A53" t="s">
        <v>56</v>
      </c>
      <c r="E53" s="39" t="s">
        <v>12569</v>
      </c>
    </row>
    <row r="54" spans="1:16" ht="12.75">
      <c r="A54" t="s">
        <v>49</v>
      </c>
      <c s="34" t="s">
        <v>87</v>
      </c>
      <c s="34" t="s">
        <v>10051</v>
      </c>
      <c s="35" t="s">
        <v>5</v>
      </c>
      <c s="6" t="s">
        <v>12582</v>
      </c>
      <c s="36" t="s">
        <v>86</v>
      </c>
      <c s="37">
        <v>4</v>
      </c>
      <c s="36">
        <v>0</v>
      </c>
      <c s="36">
        <f>ROUND(G54*H54,6)</f>
      </c>
      <c r="L54" s="38">
        <v>0</v>
      </c>
      <c s="32">
        <f>ROUND(ROUND(L54,2)*ROUND(G54,3),2)</f>
      </c>
      <c s="36" t="s">
        <v>76</v>
      </c>
      <c>
        <f>(M54*21)/100</f>
      </c>
      <c t="s">
        <v>27</v>
      </c>
    </row>
    <row r="55" spans="1:5" ht="12.75">
      <c r="A55" s="35" t="s">
        <v>54</v>
      </c>
      <c r="E55" s="39" t="s">
        <v>5</v>
      </c>
    </row>
    <row r="56" spans="1:5" ht="25.5">
      <c r="A56" s="35" t="s">
        <v>55</v>
      </c>
      <c r="E56" s="40" t="s">
        <v>12583</v>
      </c>
    </row>
    <row r="57" spans="1:5" ht="51">
      <c r="A57" t="s">
        <v>56</v>
      </c>
      <c r="E57" s="39" t="s">
        <v>12584</v>
      </c>
    </row>
    <row r="58" spans="1:16" ht="12.75">
      <c r="A58" t="s">
        <v>49</v>
      </c>
      <c s="34" t="s">
        <v>90</v>
      </c>
      <c s="34" t="s">
        <v>10052</v>
      </c>
      <c s="35" t="s">
        <v>5</v>
      </c>
      <c s="6" t="s">
        <v>12585</v>
      </c>
      <c s="36" t="s">
        <v>86</v>
      </c>
      <c s="37">
        <v>30</v>
      </c>
      <c s="36">
        <v>0</v>
      </c>
      <c s="36">
        <f>ROUND(G58*H58,6)</f>
      </c>
      <c r="L58" s="38">
        <v>0</v>
      </c>
      <c s="32">
        <f>ROUND(ROUND(L58,2)*ROUND(G58,3),2)</f>
      </c>
      <c s="36" t="s">
        <v>76</v>
      </c>
      <c>
        <f>(M58*21)/100</f>
      </c>
      <c t="s">
        <v>27</v>
      </c>
    </row>
    <row r="59" spans="1:5" ht="12.75">
      <c r="A59" s="35" t="s">
        <v>54</v>
      </c>
      <c r="E59" s="39" t="s">
        <v>5</v>
      </c>
    </row>
    <row r="60" spans="1:5" ht="25.5">
      <c r="A60" s="35" t="s">
        <v>55</v>
      </c>
      <c r="E60" s="40" t="s">
        <v>12586</v>
      </c>
    </row>
    <row r="61" spans="1:5" ht="51">
      <c r="A61" t="s">
        <v>56</v>
      </c>
      <c r="E61" s="39" t="s">
        <v>12584</v>
      </c>
    </row>
    <row r="62" spans="1:16" ht="12.75">
      <c r="A62" t="s">
        <v>49</v>
      </c>
      <c s="34" t="s">
        <v>93</v>
      </c>
      <c s="34" t="s">
        <v>12587</v>
      </c>
      <c s="35" t="s">
        <v>5</v>
      </c>
      <c s="6" t="s">
        <v>12588</v>
      </c>
      <c s="36" t="s">
        <v>86</v>
      </c>
      <c s="37">
        <v>63</v>
      </c>
      <c s="36">
        <v>0</v>
      </c>
      <c s="36">
        <f>ROUND(G62*H62,6)</f>
      </c>
      <c r="L62" s="38">
        <v>0</v>
      </c>
      <c s="32">
        <f>ROUND(ROUND(L62,2)*ROUND(G62,3),2)</f>
      </c>
      <c s="36" t="s">
        <v>76</v>
      </c>
      <c>
        <f>(M62*21)/100</f>
      </c>
      <c t="s">
        <v>27</v>
      </c>
    </row>
    <row r="63" spans="1:5" ht="12.75">
      <c r="A63" s="35" t="s">
        <v>54</v>
      </c>
      <c r="E63" s="39" t="s">
        <v>5</v>
      </c>
    </row>
    <row r="64" spans="1:5" ht="25.5">
      <c r="A64" s="35" t="s">
        <v>55</v>
      </c>
      <c r="E64" s="40" t="s">
        <v>12589</v>
      </c>
    </row>
    <row r="65" spans="1:5" ht="51">
      <c r="A65" t="s">
        <v>56</v>
      </c>
      <c r="E65" s="39" t="s">
        <v>12584</v>
      </c>
    </row>
    <row r="66" spans="1:16" ht="12.75">
      <c r="A66" t="s">
        <v>49</v>
      </c>
      <c s="34" t="s">
        <v>96</v>
      </c>
      <c s="34" t="s">
        <v>12590</v>
      </c>
      <c s="35" t="s">
        <v>5</v>
      </c>
      <c s="6" t="s">
        <v>12591</v>
      </c>
      <c s="36" t="s">
        <v>86</v>
      </c>
      <c s="37">
        <v>5</v>
      </c>
      <c s="36">
        <v>0</v>
      </c>
      <c s="36">
        <f>ROUND(G66*H66,6)</f>
      </c>
      <c r="L66" s="38">
        <v>0</v>
      </c>
      <c s="32">
        <f>ROUND(ROUND(L66,2)*ROUND(G66,3),2)</f>
      </c>
      <c s="36" t="s">
        <v>76</v>
      </c>
      <c>
        <f>(M66*21)/100</f>
      </c>
      <c t="s">
        <v>27</v>
      </c>
    </row>
    <row r="67" spans="1:5" ht="12.75">
      <c r="A67" s="35" t="s">
        <v>54</v>
      </c>
      <c r="E67" s="39" t="s">
        <v>5</v>
      </c>
    </row>
    <row r="68" spans="1:5" ht="25.5">
      <c r="A68" s="35" t="s">
        <v>55</v>
      </c>
      <c r="E68" s="40" t="s">
        <v>12592</v>
      </c>
    </row>
    <row r="69" spans="1:5" ht="51">
      <c r="A69" t="s">
        <v>56</v>
      </c>
      <c r="E69" s="39" t="s">
        <v>12584</v>
      </c>
    </row>
    <row r="70" spans="1:16" ht="12.75">
      <c r="A70" t="s">
        <v>49</v>
      </c>
      <c s="34" t="s">
        <v>102</v>
      </c>
      <c s="34" t="s">
        <v>12593</v>
      </c>
      <c s="35" t="s">
        <v>5</v>
      </c>
      <c s="6" t="s">
        <v>12594</v>
      </c>
      <c s="36" t="s">
        <v>86</v>
      </c>
      <c s="37">
        <v>5</v>
      </c>
      <c s="36">
        <v>0</v>
      </c>
      <c s="36">
        <f>ROUND(G70*H70,6)</f>
      </c>
      <c r="L70" s="38">
        <v>0</v>
      </c>
      <c s="32">
        <f>ROUND(ROUND(L70,2)*ROUND(G70,3),2)</f>
      </c>
      <c s="36" t="s">
        <v>76</v>
      </c>
      <c>
        <f>(M70*21)/100</f>
      </c>
      <c t="s">
        <v>27</v>
      </c>
    </row>
    <row r="71" spans="1:5" ht="12.75">
      <c r="A71" s="35" t="s">
        <v>54</v>
      </c>
      <c r="E71" s="39" t="s">
        <v>5</v>
      </c>
    </row>
    <row r="72" spans="1:5" ht="25.5">
      <c r="A72" s="35" t="s">
        <v>55</v>
      </c>
      <c r="E72" s="40" t="s">
        <v>12595</v>
      </c>
    </row>
    <row r="73" spans="1:5" ht="51">
      <c r="A73" t="s">
        <v>56</v>
      </c>
      <c r="E73" s="39" t="s">
        <v>12584</v>
      </c>
    </row>
    <row r="74" spans="1:16" ht="12.75">
      <c r="A74" t="s">
        <v>49</v>
      </c>
      <c s="34" t="s">
        <v>105</v>
      </c>
      <c s="34" t="s">
        <v>12596</v>
      </c>
      <c s="35" t="s">
        <v>5</v>
      </c>
      <c s="6" t="s">
        <v>12597</v>
      </c>
      <c s="36" t="s">
        <v>86</v>
      </c>
      <c s="37">
        <v>5</v>
      </c>
      <c s="36">
        <v>0</v>
      </c>
      <c s="36">
        <f>ROUND(G74*H74,6)</f>
      </c>
      <c r="L74" s="38">
        <v>0</v>
      </c>
      <c s="32">
        <f>ROUND(ROUND(L74,2)*ROUND(G74,3),2)</f>
      </c>
      <c s="36" t="s">
        <v>76</v>
      </c>
      <c>
        <f>(M74*21)/100</f>
      </c>
      <c t="s">
        <v>27</v>
      </c>
    </row>
    <row r="75" spans="1:5" ht="12.75">
      <c r="A75" s="35" t="s">
        <v>54</v>
      </c>
      <c r="E75" s="39" t="s">
        <v>5</v>
      </c>
    </row>
    <row r="76" spans="1:5" ht="25.5">
      <c r="A76" s="35" t="s">
        <v>55</v>
      </c>
      <c r="E76" s="40" t="s">
        <v>12598</v>
      </c>
    </row>
    <row r="77" spans="1:5" ht="51">
      <c r="A77" t="s">
        <v>56</v>
      </c>
      <c r="E77" s="39" t="s">
        <v>12584</v>
      </c>
    </row>
    <row r="78" spans="1:13" ht="12.75">
      <c r="A78" t="s">
        <v>46</v>
      </c>
      <c r="C78" s="31" t="s">
        <v>12599</v>
      </c>
      <c r="E78" s="33" t="s">
        <v>12600</v>
      </c>
      <c r="J78" s="32">
        <f>0</f>
      </c>
      <c s="32">
        <f>0</f>
      </c>
      <c s="32">
        <f>0+L79+L83+L87+L91+L95+L99+L103+L107+L111+L115+L119+L123+L127+L131+L135+L139+L143</f>
      </c>
      <c s="32">
        <f>0+M79+M83+M87+M91+M95+M99+M103+M107+M111+M115+M119+M123+M127+M131+M135+M139+M143</f>
      </c>
    </row>
    <row r="79" spans="1:16" ht="25.5">
      <c r="A79" t="s">
        <v>49</v>
      </c>
      <c s="34" t="s">
        <v>108</v>
      </c>
      <c s="34" t="s">
        <v>12550</v>
      </c>
      <c s="35" t="s">
        <v>4</v>
      </c>
      <c s="6" t="s">
        <v>12551</v>
      </c>
      <c s="36" t="s">
        <v>52</v>
      </c>
      <c s="37">
        <v>2163</v>
      </c>
      <c s="36">
        <v>0</v>
      </c>
      <c s="36">
        <f>ROUND(G79*H79,6)</f>
      </c>
      <c r="L79" s="38">
        <v>0</v>
      </c>
      <c s="32">
        <f>ROUND(ROUND(L79,2)*ROUND(G79,3),2)</f>
      </c>
      <c s="36" t="s">
        <v>12552</v>
      </c>
      <c>
        <f>(M79*21)/100</f>
      </c>
      <c t="s">
        <v>27</v>
      </c>
    </row>
    <row r="80" spans="1:5" ht="38.25">
      <c r="A80" s="35" t="s">
        <v>54</v>
      </c>
      <c r="E80" s="39" t="s">
        <v>12553</v>
      </c>
    </row>
    <row r="81" spans="1:5" ht="25.5">
      <c r="A81" s="35" t="s">
        <v>55</v>
      </c>
      <c r="E81" s="40" t="s">
        <v>12601</v>
      </c>
    </row>
    <row r="82" spans="1:5" ht="12.75">
      <c r="A82" t="s">
        <v>56</v>
      </c>
      <c r="E82" s="39" t="s">
        <v>5</v>
      </c>
    </row>
    <row r="83" spans="1:16" ht="25.5">
      <c r="A83" t="s">
        <v>49</v>
      </c>
      <c s="34" t="s">
        <v>111</v>
      </c>
      <c s="34" t="s">
        <v>12555</v>
      </c>
      <c s="35" t="s">
        <v>4</v>
      </c>
      <c s="6" t="s">
        <v>12556</v>
      </c>
      <c s="36" t="s">
        <v>52</v>
      </c>
      <c s="37">
        <v>44</v>
      </c>
      <c s="36">
        <v>0</v>
      </c>
      <c s="36">
        <f>ROUND(G83*H83,6)</f>
      </c>
      <c r="L83" s="38">
        <v>0</v>
      </c>
      <c s="32">
        <f>ROUND(ROUND(L83,2)*ROUND(G83,3),2)</f>
      </c>
      <c s="36" t="s">
        <v>12552</v>
      </c>
      <c>
        <f>(M83*21)/100</f>
      </c>
      <c t="s">
        <v>27</v>
      </c>
    </row>
    <row r="84" spans="1:5" ht="38.25">
      <c r="A84" s="35" t="s">
        <v>54</v>
      </c>
      <c r="E84" s="39" t="s">
        <v>12557</v>
      </c>
    </row>
    <row r="85" spans="1:5" ht="25.5">
      <c r="A85" s="35" t="s">
        <v>55</v>
      </c>
      <c r="E85" s="40" t="s">
        <v>12602</v>
      </c>
    </row>
    <row r="86" spans="1:5" ht="12.75">
      <c r="A86" t="s">
        <v>56</v>
      </c>
      <c r="E86" s="39" t="s">
        <v>5</v>
      </c>
    </row>
    <row r="87" spans="1:16" ht="12.75">
      <c r="A87" t="s">
        <v>49</v>
      </c>
      <c s="34" t="s">
        <v>114</v>
      </c>
      <c s="34" t="s">
        <v>12559</v>
      </c>
      <c s="35" t="s">
        <v>4</v>
      </c>
      <c s="6" t="s">
        <v>12560</v>
      </c>
      <c s="36" t="s">
        <v>86</v>
      </c>
      <c s="37">
        <v>104</v>
      </c>
      <c s="36">
        <v>0</v>
      </c>
      <c s="36">
        <f>ROUND(G87*H87,6)</f>
      </c>
      <c r="L87" s="38">
        <v>0</v>
      </c>
      <c s="32">
        <f>ROUND(ROUND(L87,2)*ROUND(G87,3),2)</f>
      </c>
      <c s="36" t="s">
        <v>12552</v>
      </c>
      <c>
        <f>(M87*21)/100</f>
      </c>
      <c t="s">
        <v>27</v>
      </c>
    </row>
    <row r="88" spans="1:5" ht="38.25">
      <c r="A88" s="35" t="s">
        <v>54</v>
      </c>
      <c r="E88" s="39" t="s">
        <v>12561</v>
      </c>
    </row>
    <row r="89" spans="1:5" ht="25.5">
      <c r="A89" s="35" t="s">
        <v>55</v>
      </c>
      <c r="E89" s="40" t="s">
        <v>12603</v>
      </c>
    </row>
    <row r="90" spans="1:5" ht="12.75">
      <c r="A90" t="s">
        <v>56</v>
      </c>
      <c r="E90" s="39" t="s">
        <v>5</v>
      </c>
    </row>
    <row r="91" spans="1:16" ht="12.75">
      <c r="A91" t="s">
        <v>49</v>
      </c>
      <c s="34" t="s">
        <v>117</v>
      </c>
      <c s="34" t="s">
        <v>12563</v>
      </c>
      <c s="35" t="s">
        <v>4</v>
      </c>
      <c s="6" t="s">
        <v>12604</v>
      </c>
      <c s="36" t="s">
        <v>229</v>
      </c>
      <c s="37">
        <v>16.66</v>
      </c>
      <c s="36">
        <v>0</v>
      </c>
      <c s="36">
        <f>ROUND(G91*H91,6)</f>
      </c>
      <c r="L91" s="38">
        <v>0</v>
      </c>
      <c s="32">
        <f>ROUND(ROUND(L91,2)*ROUND(G91,3),2)</f>
      </c>
      <c s="36" t="s">
        <v>12552</v>
      </c>
      <c>
        <f>(M91*21)/100</f>
      </c>
      <c t="s">
        <v>27</v>
      </c>
    </row>
    <row r="92" spans="1:5" ht="25.5">
      <c r="A92" s="35" t="s">
        <v>54</v>
      </c>
      <c r="E92" s="39" t="s">
        <v>12565</v>
      </c>
    </row>
    <row r="93" spans="1:5" ht="25.5">
      <c r="A93" s="35" t="s">
        <v>55</v>
      </c>
      <c r="E93" s="40" t="s">
        <v>12605</v>
      </c>
    </row>
    <row r="94" spans="1:5" ht="12.75">
      <c r="A94" t="s">
        <v>56</v>
      </c>
      <c r="E94" s="39" t="s">
        <v>5</v>
      </c>
    </row>
    <row r="95" spans="1:16" ht="12.75">
      <c r="A95" t="s">
        <v>49</v>
      </c>
      <c s="34" t="s">
        <v>120</v>
      </c>
      <c s="34" t="s">
        <v>9938</v>
      </c>
      <c s="35" t="s">
        <v>4</v>
      </c>
      <c s="6" t="s">
        <v>12567</v>
      </c>
      <c s="36" t="s">
        <v>52</v>
      </c>
      <c s="37">
        <v>877</v>
      </c>
      <c s="36">
        <v>0</v>
      </c>
      <c s="36">
        <f>ROUND(G95*H95,6)</f>
      </c>
      <c r="L95" s="38">
        <v>0</v>
      </c>
      <c s="32">
        <f>ROUND(ROUND(L95,2)*ROUND(G95,3),2)</f>
      </c>
      <c s="36" t="s">
        <v>76</v>
      </c>
      <c>
        <f>(M95*21)/100</f>
      </c>
      <c t="s">
        <v>27</v>
      </c>
    </row>
    <row r="96" spans="1:5" ht="12.75">
      <c r="A96" s="35" t="s">
        <v>54</v>
      </c>
      <c r="E96" s="39" t="s">
        <v>5</v>
      </c>
    </row>
    <row r="97" spans="1:5" ht="25.5">
      <c r="A97" s="35" t="s">
        <v>55</v>
      </c>
      <c r="E97" s="40" t="s">
        <v>12606</v>
      </c>
    </row>
    <row r="98" spans="1:5" ht="51">
      <c r="A98" t="s">
        <v>56</v>
      </c>
      <c r="E98" s="39" t="s">
        <v>12569</v>
      </c>
    </row>
    <row r="99" spans="1:16" ht="12.75">
      <c r="A99" t="s">
        <v>49</v>
      </c>
      <c s="34" t="s">
        <v>123</v>
      </c>
      <c s="34" t="s">
        <v>9984</v>
      </c>
      <c s="35" t="s">
        <v>4</v>
      </c>
      <c s="6" t="s">
        <v>12570</v>
      </c>
      <c s="36" t="s">
        <v>52</v>
      </c>
      <c s="37">
        <v>569</v>
      </c>
      <c s="36">
        <v>0</v>
      </c>
      <c s="36">
        <f>ROUND(G99*H99,6)</f>
      </c>
      <c r="L99" s="38">
        <v>0</v>
      </c>
      <c s="32">
        <f>ROUND(ROUND(L99,2)*ROUND(G99,3),2)</f>
      </c>
      <c s="36" t="s">
        <v>76</v>
      </c>
      <c>
        <f>(M99*21)/100</f>
      </c>
      <c t="s">
        <v>27</v>
      </c>
    </row>
    <row r="100" spans="1:5" ht="12.75">
      <c r="A100" s="35" t="s">
        <v>54</v>
      </c>
      <c r="E100" s="39" t="s">
        <v>5</v>
      </c>
    </row>
    <row r="101" spans="1:5" ht="25.5">
      <c r="A101" s="35" t="s">
        <v>55</v>
      </c>
      <c r="E101" s="40" t="s">
        <v>12607</v>
      </c>
    </row>
    <row r="102" spans="1:5" ht="51">
      <c r="A102" t="s">
        <v>56</v>
      </c>
      <c r="E102" s="39" t="s">
        <v>12569</v>
      </c>
    </row>
    <row r="103" spans="1:16" ht="12.75">
      <c r="A103" t="s">
        <v>49</v>
      </c>
      <c s="34" t="s">
        <v>126</v>
      </c>
      <c s="34" t="s">
        <v>9985</v>
      </c>
      <c s="35" t="s">
        <v>4</v>
      </c>
      <c s="6" t="s">
        <v>12572</v>
      </c>
      <c s="36" t="s">
        <v>52</v>
      </c>
      <c s="37">
        <v>109</v>
      </c>
      <c s="36">
        <v>0</v>
      </c>
      <c s="36">
        <f>ROUND(G103*H103,6)</f>
      </c>
      <c r="L103" s="38">
        <v>0</v>
      </c>
      <c s="32">
        <f>ROUND(ROUND(L103,2)*ROUND(G103,3),2)</f>
      </c>
      <c s="36" t="s">
        <v>76</v>
      </c>
      <c>
        <f>(M103*21)/100</f>
      </c>
      <c t="s">
        <v>27</v>
      </c>
    </row>
    <row r="104" spans="1:5" ht="12.75">
      <c r="A104" s="35" t="s">
        <v>54</v>
      </c>
      <c r="E104" s="39" t="s">
        <v>5</v>
      </c>
    </row>
    <row r="105" spans="1:5" ht="25.5">
      <c r="A105" s="35" t="s">
        <v>55</v>
      </c>
      <c r="E105" s="40" t="s">
        <v>12608</v>
      </c>
    </row>
    <row r="106" spans="1:5" ht="51">
      <c r="A106" t="s">
        <v>56</v>
      </c>
      <c r="E106" s="39" t="s">
        <v>12569</v>
      </c>
    </row>
    <row r="107" spans="1:16" ht="12.75">
      <c r="A107" t="s">
        <v>49</v>
      </c>
      <c s="34" t="s">
        <v>129</v>
      </c>
      <c s="34" t="s">
        <v>9988</v>
      </c>
      <c s="35" t="s">
        <v>4</v>
      </c>
      <c s="6" t="s">
        <v>12574</v>
      </c>
      <c s="36" t="s">
        <v>52</v>
      </c>
      <c s="37">
        <v>253</v>
      </c>
      <c s="36">
        <v>0</v>
      </c>
      <c s="36">
        <f>ROUND(G107*H107,6)</f>
      </c>
      <c r="L107" s="38">
        <v>0</v>
      </c>
      <c s="32">
        <f>ROUND(ROUND(L107,2)*ROUND(G107,3),2)</f>
      </c>
      <c s="36" t="s">
        <v>76</v>
      </c>
      <c>
        <f>(M107*21)/100</f>
      </c>
      <c t="s">
        <v>27</v>
      </c>
    </row>
    <row r="108" spans="1:5" ht="12.75">
      <c r="A108" s="35" t="s">
        <v>54</v>
      </c>
      <c r="E108" s="39" t="s">
        <v>5</v>
      </c>
    </row>
    <row r="109" spans="1:5" ht="25.5">
      <c r="A109" s="35" t="s">
        <v>55</v>
      </c>
      <c r="E109" s="40" t="s">
        <v>12609</v>
      </c>
    </row>
    <row r="110" spans="1:5" ht="51">
      <c r="A110" t="s">
        <v>56</v>
      </c>
      <c r="E110" s="39" t="s">
        <v>12569</v>
      </c>
    </row>
    <row r="111" spans="1:16" ht="12.75">
      <c r="A111" t="s">
        <v>49</v>
      </c>
      <c s="34" t="s">
        <v>132</v>
      </c>
      <c s="34" t="s">
        <v>10012</v>
      </c>
      <c s="35" t="s">
        <v>4</v>
      </c>
      <c s="6" t="s">
        <v>12576</v>
      </c>
      <c s="36" t="s">
        <v>52</v>
      </c>
      <c s="37">
        <v>148</v>
      </c>
      <c s="36">
        <v>0</v>
      </c>
      <c s="36">
        <f>ROUND(G111*H111,6)</f>
      </c>
      <c r="L111" s="38">
        <v>0</v>
      </c>
      <c s="32">
        <f>ROUND(ROUND(L111,2)*ROUND(G111,3),2)</f>
      </c>
      <c s="36" t="s">
        <v>76</v>
      </c>
      <c>
        <f>(M111*21)/100</f>
      </c>
      <c t="s">
        <v>27</v>
      </c>
    </row>
    <row r="112" spans="1:5" ht="12.75">
      <c r="A112" s="35" t="s">
        <v>54</v>
      </c>
      <c r="E112" s="39" t="s">
        <v>5</v>
      </c>
    </row>
    <row r="113" spans="1:5" ht="25.5">
      <c r="A113" s="35" t="s">
        <v>55</v>
      </c>
      <c r="E113" s="40" t="s">
        <v>12610</v>
      </c>
    </row>
    <row r="114" spans="1:5" ht="51">
      <c r="A114" t="s">
        <v>56</v>
      </c>
      <c r="E114" s="39" t="s">
        <v>12569</v>
      </c>
    </row>
    <row r="115" spans="1:16" ht="12.75">
      <c r="A115" t="s">
        <v>49</v>
      </c>
      <c s="34" t="s">
        <v>135</v>
      </c>
      <c s="34" t="s">
        <v>10048</v>
      </c>
      <c s="35" t="s">
        <v>4</v>
      </c>
      <c s="6" t="s">
        <v>12578</v>
      </c>
      <c s="36" t="s">
        <v>52</v>
      </c>
      <c s="37">
        <v>207</v>
      </c>
      <c s="36">
        <v>0</v>
      </c>
      <c s="36">
        <f>ROUND(G115*H115,6)</f>
      </c>
      <c r="L115" s="38">
        <v>0</v>
      </c>
      <c s="32">
        <f>ROUND(ROUND(L115,2)*ROUND(G115,3),2)</f>
      </c>
      <c s="36" t="s">
        <v>76</v>
      </c>
      <c>
        <f>(M115*21)/100</f>
      </c>
      <c t="s">
        <v>27</v>
      </c>
    </row>
    <row r="116" spans="1:5" ht="12.75">
      <c r="A116" s="35" t="s">
        <v>54</v>
      </c>
      <c r="E116" s="39" t="s">
        <v>5</v>
      </c>
    </row>
    <row r="117" spans="1:5" ht="25.5">
      <c r="A117" s="35" t="s">
        <v>55</v>
      </c>
      <c r="E117" s="40" t="s">
        <v>12611</v>
      </c>
    </row>
    <row r="118" spans="1:5" ht="51">
      <c r="A118" t="s">
        <v>56</v>
      </c>
      <c r="E118" s="39" t="s">
        <v>12569</v>
      </c>
    </row>
    <row r="119" spans="1:16" ht="12.75">
      <c r="A119" t="s">
        <v>49</v>
      </c>
      <c s="34" t="s">
        <v>138</v>
      </c>
      <c s="34" t="s">
        <v>10050</v>
      </c>
      <c s="35" t="s">
        <v>4</v>
      </c>
      <c s="6" t="s">
        <v>12580</v>
      </c>
      <c s="36" t="s">
        <v>52</v>
      </c>
      <c s="37">
        <v>16</v>
      </c>
      <c s="36">
        <v>0</v>
      </c>
      <c s="36">
        <f>ROUND(G119*H119,6)</f>
      </c>
      <c r="L119" s="38">
        <v>0</v>
      </c>
      <c s="32">
        <f>ROUND(ROUND(L119,2)*ROUND(G119,3),2)</f>
      </c>
      <c s="36" t="s">
        <v>76</v>
      </c>
      <c>
        <f>(M119*21)/100</f>
      </c>
      <c t="s">
        <v>27</v>
      </c>
    </row>
    <row r="120" spans="1:5" ht="12.75">
      <c r="A120" s="35" t="s">
        <v>54</v>
      </c>
      <c r="E120" s="39" t="s">
        <v>5</v>
      </c>
    </row>
    <row r="121" spans="1:5" ht="25.5">
      <c r="A121" s="35" t="s">
        <v>55</v>
      </c>
      <c r="E121" s="40" t="s">
        <v>12612</v>
      </c>
    </row>
    <row r="122" spans="1:5" ht="51">
      <c r="A122" t="s">
        <v>56</v>
      </c>
      <c r="E122" s="39" t="s">
        <v>12569</v>
      </c>
    </row>
    <row r="123" spans="1:16" ht="12.75">
      <c r="A123" t="s">
        <v>49</v>
      </c>
      <c s="34" t="s">
        <v>141</v>
      </c>
      <c s="34" t="s">
        <v>10051</v>
      </c>
      <c s="35" t="s">
        <v>4</v>
      </c>
      <c s="6" t="s">
        <v>12582</v>
      </c>
      <c s="36" t="s">
        <v>86</v>
      </c>
      <c s="37">
        <v>51</v>
      </c>
      <c s="36">
        <v>0</v>
      </c>
      <c s="36">
        <f>ROUND(G123*H123,6)</f>
      </c>
      <c r="L123" s="38">
        <v>0</v>
      </c>
      <c s="32">
        <f>ROUND(ROUND(L123,2)*ROUND(G123,3),2)</f>
      </c>
      <c s="36" t="s">
        <v>76</v>
      </c>
      <c>
        <f>(M123*21)/100</f>
      </c>
      <c t="s">
        <v>27</v>
      </c>
    </row>
    <row r="124" spans="1:5" ht="12.75">
      <c r="A124" s="35" t="s">
        <v>54</v>
      </c>
      <c r="E124" s="39" t="s">
        <v>5</v>
      </c>
    </row>
    <row r="125" spans="1:5" ht="25.5">
      <c r="A125" s="35" t="s">
        <v>55</v>
      </c>
      <c r="E125" s="40" t="s">
        <v>12613</v>
      </c>
    </row>
    <row r="126" spans="1:5" ht="51">
      <c r="A126" t="s">
        <v>56</v>
      </c>
      <c r="E126" s="39" t="s">
        <v>12584</v>
      </c>
    </row>
    <row r="127" spans="1:16" ht="12.75">
      <c r="A127" t="s">
        <v>49</v>
      </c>
      <c s="34" t="s">
        <v>144</v>
      </c>
      <c s="34" t="s">
        <v>10052</v>
      </c>
      <c s="35" t="s">
        <v>4</v>
      </c>
      <c s="6" t="s">
        <v>12585</v>
      </c>
      <c s="36" t="s">
        <v>86</v>
      </c>
      <c s="37">
        <v>21</v>
      </c>
      <c s="36">
        <v>0</v>
      </c>
      <c s="36">
        <f>ROUND(G127*H127,6)</f>
      </c>
      <c r="L127" s="38">
        <v>0</v>
      </c>
      <c s="32">
        <f>ROUND(ROUND(L127,2)*ROUND(G127,3),2)</f>
      </c>
      <c s="36" t="s">
        <v>76</v>
      </c>
      <c>
        <f>(M127*21)/100</f>
      </c>
      <c t="s">
        <v>27</v>
      </c>
    </row>
    <row r="128" spans="1:5" ht="12.75">
      <c r="A128" s="35" t="s">
        <v>54</v>
      </c>
      <c r="E128" s="39" t="s">
        <v>5</v>
      </c>
    </row>
    <row r="129" spans="1:5" ht="25.5">
      <c r="A129" s="35" t="s">
        <v>55</v>
      </c>
      <c r="E129" s="40" t="s">
        <v>12614</v>
      </c>
    </row>
    <row r="130" spans="1:5" ht="51">
      <c r="A130" t="s">
        <v>56</v>
      </c>
      <c r="E130" s="39" t="s">
        <v>12584</v>
      </c>
    </row>
    <row r="131" spans="1:16" ht="12.75">
      <c r="A131" t="s">
        <v>49</v>
      </c>
      <c s="34" t="s">
        <v>147</v>
      </c>
      <c s="34" t="s">
        <v>12593</v>
      </c>
      <c s="35" t="s">
        <v>4</v>
      </c>
      <c s="6" t="s">
        <v>12594</v>
      </c>
      <c s="36" t="s">
        <v>86</v>
      </c>
      <c s="37">
        <v>24</v>
      </c>
      <c s="36">
        <v>0</v>
      </c>
      <c s="36">
        <f>ROUND(G131*H131,6)</f>
      </c>
      <c r="L131" s="38">
        <v>0</v>
      </c>
      <c s="32">
        <f>ROUND(ROUND(L131,2)*ROUND(G131,3),2)</f>
      </c>
      <c s="36" t="s">
        <v>76</v>
      </c>
      <c>
        <f>(M131*21)/100</f>
      </c>
      <c t="s">
        <v>27</v>
      </c>
    </row>
    <row r="132" spans="1:5" ht="12.75">
      <c r="A132" s="35" t="s">
        <v>54</v>
      </c>
      <c r="E132" s="39" t="s">
        <v>5</v>
      </c>
    </row>
    <row r="133" spans="1:5" ht="25.5">
      <c r="A133" s="35" t="s">
        <v>55</v>
      </c>
      <c r="E133" s="40" t="s">
        <v>12615</v>
      </c>
    </row>
    <row r="134" spans="1:5" ht="51">
      <c r="A134" t="s">
        <v>56</v>
      </c>
      <c r="E134" s="39" t="s">
        <v>12584</v>
      </c>
    </row>
    <row r="135" spans="1:16" ht="12.75">
      <c r="A135" t="s">
        <v>49</v>
      </c>
      <c s="34" t="s">
        <v>150</v>
      </c>
      <c s="34" t="s">
        <v>12596</v>
      </c>
      <c s="35" t="s">
        <v>4</v>
      </c>
      <c s="6" t="s">
        <v>12597</v>
      </c>
      <c s="36" t="s">
        <v>86</v>
      </c>
      <c s="37">
        <v>4</v>
      </c>
      <c s="36">
        <v>0</v>
      </c>
      <c s="36">
        <f>ROUND(G135*H135,6)</f>
      </c>
      <c r="L135" s="38">
        <v>0</v>
      </c>
      <c s="32">
        <f>ROUND(ROUND(L135,2)*ROUND(G135,3),2)</f>
      </c>
      <c s="36" t="s">
        <v>76</v>
      </c>
      <c>
        <f>(M135*21)/100</f>
      </c>
      <c t="s">
        <v>27</v>
      </c>
    </row>
    <row r="136" spans="1:5" ht="12.75">
      <c r="A136" s="35" t="s">
        <v>54</v>
      </c>
      <c r="E136" s="39" t="s">
        <v>5</v>
      </c>
    </row>
    <row r="137" spans="1:5" ht="25.5">
      <c r="A137" s="35" t="s">
        <v>55</v>
      </c>
      <c r="E137" s="40" t="s">
        <v>12616</v>
      </c>
    </row>
    <row r="138" spans="1:5" ht="51">
      <c r="A138" t="s">
        <v>56</v>
      </c>
      <c r="E138" s="39" t="s">
        <v>12584</v>
      </c>
    </row>
    <row r="139" spans="1:16" ht="12.75">
      <c r="A139" t="s">
        <v>49</v>
      </c>
      <c s="34" t="s">
        <v>153</v>
      </c>
      <c s="34" t="s">
        <v>12617</v>
      </c>
      <c s="35" t="s">
        <v>5</v>
      </c>
      <c s="6" t="s">
        <v>12618</v>
      </c>
      <c s="36" t="s">
        <v>52</v>
      </c>
      <c s="37">
        <v>28</v>
      </c>
      <c s="36">
        <v>0</v>
      </c>
      <c s="36">
        <f>ROUND(G139*H139,6)</f>
      </c>
      <c r="L139" s="38">
        <v>0</v>
      </c>
      <c s="32">
        <f>ROUND(ROUND(L139,2)*ROUND(G139,3),2)</f>
      </c>
      <c s="36" t="s">
        <v>76</v>
      </c>
      <c>
        <f>(M139*21)/100</f>
      </c>
      <c t="s">
        <v>27</v>
      </c>
    </row>
    <row r="140" spans="1:5" ht="12.75">
      <c r="A140" s="35" t="s">
        <v>54</v>
      </c>
      <c r="E140" s="39" t="s">
        <v>5</v>
      </c>
    </row>
    <row r="141" spans="1:5" ht="25.5">
      <c r="A141" s="35" t="s">
        <v>55</v>
      </c>
      <c r="E141" s="40" t="s">
        <v>12619</v>
      </c>
    </row>
    <row r="142" spans="1:5" ht="51">
      <c r="A142" t="s">
        <v>56</v>
      </c>
      <c r="E142" s="39" t="s">
        <v>12569</v>
      </c>
    </row>
    <row r="143" spans="1:16" ht="12.75">
      <c r="A143" t="s">
        <v>49</v>
      </c>
      <c s="34" t="s">
        <v>156</v>
      </c>
      <c s="34" t="s">
        <v>12620</v>
      </c>
      <c s="35" t="s">
        <v>5</v>
      </c>
      <c s="6" t="s">
        <v>12621</v>
      </c>
      <c s="36" t="s">
        <v>86</v>
      </c>
      <c s="37">
        <v>4</v>
      </c>
      <c s="36">
        <v>0</v>
      </c>
      <c s="36">
        <f>ROUND(G143*H143,6)</f>
      </c>
      <c r="L143" s="38">
        <v>0</v>
      </c>
      <c s="32">
        <f>ROUND(ROUND(L143,2)*ROUND(G143,3),2)</f>
      </c>
      <c s="36" t="s">
        <v>76</v>
      </c>
      <c>
        <f>(M143*21)/100</f>
      </c>
      <c t="s">
        <v>27</v>
      </c>
    </row>
    <row r="144" spans="1:5" ht="12.75">
      <c r="A144" s="35" t="s">
        <v>54</v>
      </c>
      <c r="E144" s="39" t="s">
        <v>5</v>
      </c>
    </row>
    <row r="145" spans="1:5" ht="25.5">
      <c r="A145" s="35" t="s">
        <v>55</v>
      </c>
      <c r="E145" s="40" t="s">
        <v>12622</v>
      </c>
    </row>
    <row r="146" spans="1:5" ht="51">
      <c r="A146" t="s">
        <v>56</v>
      </c>
      <c r="E146" s="39" t="s">
        <v>12584</v>
      </c>
    </row>
    <row r="147" spans="1:13" ht="12.75">
      <c r="A147" t="s">
        <v>46</v>
      </c>
      <c r="C147" s="31" t="s">
        <v>12623</v>
      </c>
      <c r="E147" s="33" t="s">
        <v>12624</v>
      </c>
      <c r="J147" s="32">
        <f>0</f>
      </c>
      <c s="32">
        <f>0</f>
      </c>
      <c s="32">
        <f>0+L148+L152+L156+L160+L164</f>
      </c>
      <c s="32">
        <f>0+M148+M152+M156+M160+M164</f>
      </c>
    </row>
    <row r="148" spans="1:16" ht="25.5">
      <c r="A148" t="s">
        <v>49</v>
      </c>
      <c s="34" t="s">
        <v>159</v>
      </c>
      <c s="34" t="s">
        <v>12625</v>
      </c>
      <c s="35" t="s">
        <v>5</v>
      </c>
      <c s="6" t="s">
        <v>12626</v>
      </c>
      <c s="36" t="s">
        <v>86</v>
      </c>
      <c s="37">
        <v>14</v>
      </c>
      <c s="36">
        <v>0</v>
      </c>
      <c s="36">
        <f>ROUND(G148*H148,6)</f>
      </c>
      <c r="L148" s="38">
        <v>0</v>
      </c>
      <c s="32">
        <f>ROUND(ROUND(L148,2)*ROUND(G148,3),2)</f>
      </c>
      <c s="36" t="s">
        <v>12552</v>
      </c>
      <c>
        <f>(M148*21)/100</f>
      </c>
      <c t="s">
        <v>27</v>
      </c>
    </row>
    <row r="149" spans="1:5" ht="25.5">
      <c r="A149" s="35" t="s">
        <v>54</v>
      </c>
      <c r="E149" s="39" t="s">
        <v>12627</v>
      </c>
    </row>
    <row r="150" spans="1:5" ht="25.5">
      <c r="A150" s="35" t="s">
        <v>55</v>
      </c>
      <c r="E150" s="40" t="s">
        <v>12628</v>
      </c>
    </row>
    <row r="151" spans="1:5" ht="12.75">
      <c r="A151" t="s">
        <v>56</v>
      </c>
      <c r="E151" s="39" t="s">
        <v>5</v>
      </c>
    </row>
    <row r="152" spans="1:16" ht="25.5">
      <c r="A152" t="s">
        <v>49</v>
      </c>
      <c s="34" t="s">
        <v>162</v>
      </c>
      <c s="34" t="s">
        <v>12629</v>
      </c>
      <c s="35" t="s">
        <v>5</v>
      </c>
      <c s="6" t="s">
        <v>12630</v>
      </c>
      <c s="36" t="s">
        <v>86</v>
      </c>
      <c s="37">
        <v>2</v>
      </c>
      <c s="36">
        <v>0</v>
      </c>
      <c s="36">
        <f>ROUND(G152*H152,6)</f>
      </c>
      <c r="L152" s="38">
        <v>0</v>
      </c>
      <c s="32">
        <f>ROUND(ROUND(L152,2)*ROUND(G152,3),2)</f>
      </c>
      <c s="36" t="s">
        <v>12552</v>
      </c>
      <c>
        <f>(M152*21)/100</f>
      </c>
      <c t="s">
        <v>27</v>
      </c>
    </row>
    <row r="153" spans="1:5" ht="25.5">
      <c r="A153" s="35" t="s">
        <v>54</v>
      </c>
      <c r="E153" s="39" t="s">
        <v>12631</v>
      </c>
    </row>
    <row r="154" spans="1:5" ht="25.5">
      <c r="A154" s="35" t="s">
        <v>55</v>
      </c>
      <c r="E154" s="40" t="s">
        <v>12632</v>
      </c>
    </row>
    <row r="155" spans="1:5" ht="12.75">
      <c r="A155" t="s">
        <v>56</v>
      </c>
      <c r="E155" s="39" t="s">
        <v>5</v>
      </c>
    </row>
    <row r="156" spans="1:16" ht="25.5">
      <c r="A156" t="s">
        <v>49</v>
      </c>
      <c s="34" t="s">
        <v>165</v>
      </c>
      <c s="34" t="s">
        <v>12633</v>
      </c>
      <c s="35" t="s">
        <v>5</v>
      </c>
      <c s="6" t="s">
        <v>12634</v>
      </c>
      <c s="36" t="s">
        <v>86</v>
      </c>
      <c s="37">
        <v>6</v>
      </c>
      <c s="36">
        <v>0</v>
      </c>
      <c s="36">
        <f>ROUND(G156*H156,6)</f>
      </c>
      <c r="L156" s="38">
        <v>0</v>
      </c>
      <c s="32">
        <f>ROUND(ROUND(L156,2)*ROUND(G156,3),2)</f>
      </c>
      <c s="36" t="s">
        <v>12552</v>
      </c>
      <c>
        <f>(M156*21)/100</f>
      </c>
      <c t="s">
        <v>27</v>
      </c>
    </row>
    <row r="157" spans="1:5" ht="25.5">
      <c r="A157" s="35" t="s">
        <v>54</v>
      </c>
      <c r="E157" s="39" t="s">
        <v>12635</v>
      </c>
    </row>
    <row r="158" spans="1:5" ht="25.5">
      <c r="A158" s="35" t="s">
        <v>55</v>
      </c>
      <c r="E158" s="40" t="s">
        <v>12636</v>
      </c>
    </row>
    <row r="159" spans="1:5" ht="12.75">
      <c r="A159" t="s">
        <v>56</v>
      </c>
      <c r="E159" s="39" t="s">
        <v>5</v>
      </c>
    </row>
    <row r="160" spans="1:16" ht="25.5">
      <c r="A160" t="s">
        <v>49</v>
      </c>
      <c s="34" t="s">
        <v>168</v>
      </c>
      <c s="34" t="s">
        <v>12637</v>
      </c>
      <c s="35" t="s">
        <v>5</v>
      </c>
      <c s="6" t="s">
        <v>12638</v>
      </c>
      <c s="36" t="s">
        <v>86</v>
      </c>
      <c s="37">
        <v>2</v>
      </c>
      <c s="36">
        <v>0</v>
      </c>
      <c s="36">
        <f>ROUND(G160*H160,6)</f>
      </c>
      <c r="L160" s="38">
        <v>0</v>
      </c>
      <c s="32">
        <f>ROUND(ROUND(L160,2)*ROUND(G160,3),2)</f>
      </c>
      <c s="36" t="s">
        <v>12552</v>
      </c>
      <c>
        <f>(M160*21)/100</f>
      </c>
      <c t="s">
        <v>27</v>
      </c>
    </row>
    <row r="161" spans="1:5" ht="25.5">
      <c r="A161" s="35" t="s">
        <v>54</v>
      </c>
      <c r="E161" s="39" t="s">
        <v>12639</v>
      </c>
    </row>
    <row r="162" spans="1:5" ht="25.5">
      <c r="A162" s="35" t="s">
        <v>55</v>
      </c>
      <c r="E162" s="40" t="s">
        <v>12640</v>
      </c>
    </row>
    <row r="163" spans="1:5" ht="12.75">
      <c r="A163" t="s">
        <v>56</v>
      </c>
      <c r="E163" s="39" t="s">
        <v>5</v>
      </c>
    </row>
    <row r="164" spans="1:16" ht="25.5">
      <c r="A164" t="s">
        <v>49</v>
      </c>
      <c s="34" t="s">
        <v>171</v>
      </c>
      <c s="34" t="s">
        <v>12641</v>
      </c>
      <c s="35" t="s">
        <v>5</v>
      </c>
      <c s="6" t="s">
        <v>12642</v>
      </c>
      <c s="36" t="s">
        <v>86</v>
      </c>
      <c s="37">
        <v>8</v>
      </c>
      <c s="36">
        <v>0</v>
      </c>
      <c s="36">
        <f>ROUND(G164*H164,6)</f>
      </c>
      <c r="L164" s="38">
        <v>0</v>
      </c>
      <c s="32">
        <f>ROUND(ROUND(L164,2)*ROUND(G164,3),2)</f>
      </c>
      <c s="36" t="s">
        <v>12552</v>
      </c>
      <c>
        <f>(M164*21)/100</f>
      </c>
      <c t="s">
        <v>27</v>
      </c>
    </row>
    <row r="165" spans="1:5" ht="25.5">
      <c r="A165" s="35" t="s">
        <v>54</v>
      </c>
      <c r="E165" s="39" t="s">
        <v>12643</v>
      </c>
    </row>
    <row r="166" spans="1:5" ht="25.5">
      <c r="A166" s="35" t="s">
        <v>55</v>
      </c>
      <c r="E166" s="40" t="s">
        <v>12644</v>
      </c>
    </row>
    <row r="167" spans="1:5" ht="12.75">
      <c r="A167" t="s">
        <v>56</v>
      </c>
      <c r="E167" s="39" t="s">
        <v>5</v>
      </c>
    </row>
    <row r="168" spans="1:13" ht="12.75">
      <c r="A168" t="s">
        <v>46</v>
      </c>
      <c r="C168" s="31" t="s">
        <v>12645</v>
      </c>
      <c r="E168" s="33" t="s">
        <v>12646</v>
      </c>
      <c r="J168" s="32">
        <f>0</f>
      </c>
      <c s="32">
        <f>0</f>
      </c>
      <c s="32">
        <f>0+L169+L173+L177+L181</f>
      </c>
      <c s="32">
        <f>0+M169+M173+M177+M181</f>
      </c>
    </row>
    <row r="169" spans="1:16" ht="25.5">
      <c r="A169" t="s">
        <v>49</v>
      </c>
      <c s="34" t="s">
        <v>174</v>
      </c>
      <c s="34" t="s">
        <v>12633</v>
      </c>
      <c s="35" t="s">
        <v>4</v>
      </c>
      <c s="6" t="s">
        <v>12634</v>
      </c>
      <c s="36" t="s">
        <v>86</v>
      </c>
      <c s="37">
        <v>4</v>
      </c>
      <c s="36">
        <v>0</v>
      </c>
      <c s="36">
        <f>ROUND(G169*H169,6)</f>
      </c>
      <c r="L169" s="38">
        <v>0</v>
      </c>
      <c s="32">
        <f>ROUND(ROUND(L169,2)*ROUND(G169,3),2)</f>
      </c>
      <c s="36" t="s">
        <v>12552</v>
      </c>
      <c>
        <f>(M169*21)/100</f>
      </c>
      <c t="s">
        <v>27</v>
      </c>
    </row>
    <row r="170" spans="1:5" ht="25.5">
      <c r="A170" s="35" t="s">
        <v>54</v>
      </c>
      <c r="E170" s="39" t="s">
        <v>12635</v>
      </c>
    </row>
    <row r="171" spans="1:5" ht="25.5">
      <c r="A171" s="35" t="s">
        <v>55</v>
      </c>
      <c r="E171" s="40" t="s">
        <v>12647</v>
      </c>
    </row>
    <row r="172" spans="1:5" ht="12.75">
      <c r="A172" t="s">
        <v>56</v>
      </c>
      <c r="E172" s="39" t="s">
        <v>5</v>
      </c>
    </row>
    <row r="173" spans="1:16" ht="25.5">
      <c r="A173" t="s">
        <v>49</v>
      </c>
      <c s="34" t="s">
        <v>177</v>
      </c>
      <c s="34" t="s">
        <v>12648</v>
      </c>
      <c s="35" t="s">
        <v>5</v>
      </c>
      <c s="6" t="s">
        <v>12649</v>
      </c>
      <c s="36" t="s">
        <v>86</v>
      </c>
      <c s="37">
        <v>2</v>
      </c>
      <c s="36">
        <v>0</v>
      </c>
      <c s="36">
        <f>ROUND(G173*H173,6)</f>
      </c>
      <c r="L173" s="38">
        <v>0</v>
      </c>
      <c s="32">
        <f>ROUND(ROUND(L173,2)*ROUND(G173,3),2)</f>
      </c>
      <c s="36" t="s">
        <v>76</v>
      </c>
      <c>
        <f>(M173*21)/100</f>
      </c>
      <c t="s">
        <v>27</v>
      </c>
    </row>
    <row r="174" spans="1:5" ht="12.75">
      <c r="A174" s="35" t="s">
        <v>54</v>
      </c>
      <c r="E174" s="39" t="s">
        <v>5</v>
      </c>
    </row>
    <row r="175" spans="1:5" ht="25.5">
      <c r="A175" s="35" t="s">
        <v>55</v>
      </c>
      <c r="E175" s="40" t="s">
        <v>12650</v>
      </c>
    </row>
    <row r="176" spans="1:5" ht="12.75">
      <c r="A176" t="s">
        <v>56</v>
      </c>
      <c r="E176" s="39" t="s">
        <v>5</v>
      </c>
    </row>
    <row r="177" spans="1:16" ht="25.5">
      <c r="A177" t="s">
        <v>49</v>
      </c>
      <c s="34" t="s">
        <v>180</v>
      </c>
      <c s="34" t="s">
        <v>12651</v>
      </c>
      <c s="35" t="s">
        <v>5</v>
      </c>
      <c s="6" t="s">
        <v>12652</v>
      </c>
      <c s="36" t="s">
        <v>86</v>
      </c>
      <c s="37">
        <v>2</v>
      </c>
      <c s="36">
        <v>0</v>
      </c>
      <c s="36">
        <f>ROUND(G177*H177,6)</f>
      </c>
      <c r="L177" s="38">
        <v>0</v>
      </c>
      <c s="32">
        <f>ROUND(ROUND(L177,2)*ROUND(G177,3),2)</f>
      </c>
      <c s="36" t="s">
        <v>76</v>
      </c>
      <c>
        <f>(M177*21)/100</f>
      </c>
      <c t="s">
        <v>27</v>
      </c>
    </row>
    <row r="178" spans="1:5" ht="12.75">
      <c r="A178" s="35" t="s">
        <v>54</v>
      </c>
      <c r="E178" s="39" t="s">
        <v>5</v>
      </c>
    </row>
    <row r="179" spans="1:5" ht="25.5">
      <c r="A179" s="35" t="s">
        <v>55</v>
      </c>
      <c r="E179" s="40" t="s">
        <v>12640</v>
      </c>
    </row>
    <row r="180" spans="1:5" ht="12.75">
      <c r="A180" t="s">
        <v>56</v>
      </c>
      <c r="E180" s="39" t="s">
        <v>5</v>
      </c>
    </row>
    <row r="181" spans="1:16" ht="25.5">
      <c r="A181" t="s">
        <v>49</v>
      </c>
      <c s="34" t="s">
        <v>183</v>
      </c>
      <c s="34" t="s">
        <v>12653</v>
      </c>
      <c s="35" t="s">
        <v>5</v>
      </c>
      <c s="6" t="s">
        <v>12654</v>
      </c>
      <c s="36" t="s">
        <v>86</v>
      </c>
      <c s="37">
        <v>8</v>
      </c>
      <c s="36">
        <v>0</v>
      </c>
      <c s="36">
        <f>ROUND(G181*H181,6)</f>
      </c>
      <c r="L181" s="38">
        <v>0</v>
      </c>
      <c s="32">
        <f>ROUND(ROUND(L181,2)*ROUND(G181,3),2)</f>
      </c>
      <c s="36" t="s">
        <v>76</v>
      </c>
      <c>
        <f>(M181*21)/100</f>
      </c>
      <c t="s">
        <v>27</v>
      </c>
    </row>
    <row r="182" spans="1:5" ht="12.75">
      <c r="A182" s="35" t="s">
        <v>54</v>
      </c>
      <c r="E182" s="39" t="s">
        <v>5</v>
      </c>
    </row>
    <row r="183" spans="1:5" ht="25.5">
      <c r="A183" s="35" t="s">
        <v>55</v>
      </c>
      <c r="E183" s="40" t="s">
        <v>12655</v>
      </c>
    </row>
    <row r="184" spans="1:5" ht="12.75">
      <c r="A184" t="s">
        <v>56</v>
      </c>
      <c r="E184" s="39" t="s">
        <v>5</v>
      </c>
    </row>
    <row r="185" spans="1:13" ht="12.75">
      <c r="A185" t="s">
        <v>46</v>
      </c>
      <c r="C185" s="31" t="s">
        <v>12656</v>
      </c>
      <c r="E185" s="33" t="s">
        <v>12657</v>
      </c>
      <c r="J185" s="32">
        <f>0</f>
      </c>
      <c s="32">
        <f>0</f>
      </c>
      <c s="32">
        <f>0+L186+L190+L194+L198+L202+L206</f>
      </c>
      <c s="32">
        <f>0+M186+M190+M194+M198+M202+M206</f>
      </c>
    </row>
    <row r="186" spans="1:16" ht="25.5">
      <c r="A186" t="s">
        <v>49</v>
      </c>
      <c s="34" t="s">
        <v>186</v>
      </c>
      <c s="34" t="s">
        <v>12658</v>
      </c>
      <c s="35" t="s">
        <v>5</v>
      </c>
      <c s="6" t="s">
        <v>12659</v>
      </c>
      <c s="36" t="s">
        <v>705</v>
      </c>
      <c s="37">
        <v>1</v>
      </c>
      <c s="36">
        <v>0</v>
      </c>
      <c s="36">
        <f>ROUND(G186*H186,6)</f>
      </c>
      <c r="L186" s="38">
        <v>0</v>
      </c>
      <c s="32">
        <f>ROUND(ROUND(L186,2)*ROUND(G186,3),2)</f>
      </c>
      <c s="36" t="s">
        <v>12552</v>
      </c>
      <c>
        <f>(M186*21)/100</f>
      </c>
      <c t="s">
        <v>27</v>
      </c>
    </row>
    <row r="187" spans="1:5" ht="12.75">
      <c r="A187" s="35" t="s">
        <v>54</v>
      </c>
      <c r="E187" s="39" t="s">
        <v>5</v>
      </c>
    </row>
    <row r="188" spans="1:5" ht="25.5">
      <c r="A188" s="35" t="s">
        <v>55</v>
      </c>
      <c r="E188" s="40" t="s">
        <v>12660</v>
      </c>
    </row>
    <row r="189" spans="1:5" ht="12.75">
      <c r="A189" t="s">
        <v>56</v>
      </c>
      <c r="E189" s="39" t="s">
        <v>5</v>
      </c>
    </row>
    <row r="190" spans="1:16" ht="12.75">
      <c r="A190" t="s">
        <v>49</v>
      </c>
      <c s="34" t="s">
        <v>189</v>
      </c>
      <c s="34" t="s">
        <v>12661</v>
      </c>
      <c s="35" t="s">
        <v>5</v>
      </c>
      <c s="6" t="s">
        <v>12662</v>
      </c>
      <c s="36" t="s">
        <v>705</v>
      </c>
      <c s="37">
        <v>2</v>
      </c>
      <c s="36">
        <v>0</v>
      </c>
      <c s="36">
        <f>ROUND(G190*H190,6)</f>
      </c>
      <c r="L190" s="38">
        <v>0</v>
      </c>
      <c s="32">
        <f>ROUND(ROUND(L190,2)*ROUND(G190,3),2)</f>
      </c>
      <c s="36" t="s">
        <v>76</v>
      </c>
      <c>
        <f>(M190*21)/100</f>
      </c>
      <c t="s">
        <v>27</v>
      </c>
    </row>
    <row r="191" spans="1:5" ht="12.75">
      <c r="A191" s="35" t="s">
        <v>54</v>
      </c>
      <c r="E191" s="39" t="s">
        <v>5</v>
      </c>
    </row>
    <row r="192" spans="1:5" ht="25.5">
      <c r="A192" s="35" t="s">
        <v>55</v>
      </c>
      <c r="E192" s="40" t="s">
        <v>12663</v>
      </c>
    </row>
    <row r="193" spans="1:5" ht="12.75">
      <c r="A193" t="s">
        <v>56</v>
      </c>
      <c r="E193" s="39" t="s">
        <v>5</v>
      </c>
    </row>
    <row r="194" spans="1:16" ht="12.75">
      <c r="A194" t="s">
        <v>49</v>
      </c>
      <c s="34" t="s">
        <v>192</v>
      </c>
      <c s="34" t="s">
        <v>12664</v>
      </c>
      <c s="35" t="s">
        <v>5</v>
      </c>
      <c s="6" t="s">
        <v>12665</v>
      </c>
      <c s="36" t="s">
        <v>86</v>
      </c>
      <c s="37">
        <v>1</v>
      </c>
      <c s="36">
        <v>0</v>
      </c>
      <c s="36">
        <f>ROUND(G194*H194,6)</f>
      </c>
      <c r="L194" s="38">
        <v>0</v>
      </c>
      <c s="32">
        <f>ROUND(ROUND(L194,2)*ROUND(G194,3),2)</f>
      </c>
      <c s="36" t="s">
        <v>76</v>
      </c>
      <c>
        <f>(M194*21)/100</f>
      </c>
      <c t="s">
        <v>27</v>
      </c>
    </row>
    <row r="195" spans="1:5" ht="12.75">
      <c r="A195" s="35" t="s">
        <v>54</v>
      </c>
      <c r="E195" s="39" t="s">
        <v>5</v>
      </c>
    </row>
    <row r="196" spans="1:5" ht="25.5">
      <c r="A196" s="35" t="s">
        <v>55</v>
      </c>
      <c r="E196" s="40" t="s">
        <v>12660</v>
      </c>
    </row>
    <row r="197" spans="1:5" ht="12.75">
      <c r="A197" t="s">
        <v>56</v>
      </c>
      <c r="E197" s="39" t="s">
        <v>5</v>
      </c>
    </row>
    <row r="198" spans="1:16" ht="25.5">
      <c r="A198" t="s">
        <v>49</v>
      </c>
      <c s="34" t="s">
        <v>195</v>
      </c>
      <c s="34" t="s">
        <v>12666</v>
      </c>
      <c s="35" t="s">
        <v>5</v>
      </c>
      <c s="6" t="s">
        <v>12667</v>
      </c>
      <c s="36" t="s">
        <v>86</v>
      </c>
      <c s="37">
        <v>2</v>
      </c>
      <c s="36">
        <v>0</v>
      </c>
      <c s="36">
        <f>ROUND(G198*H198,6)</f>
      </c>
      <c r="L198" s="38">
        <v>0</v>
      </c>
      <c s="32">
        <f>ROUND(ROUND(L198,2)*ROUND(G198,3),2)</f>
      </c>
      <c s="36" t="s">
        <v>76</v>
      </c>
      <c>
        <f>(M198*21)/100</f>
      </c>
      <c t="s">
        <v>27</v>
      </c>
    </row>
    <row r="199" spans="1:5" ht="12.75">
      <c r="A199" s="35" t="s">
        <v>54</v>
      </c>
      <c r="E199" s="39" t="s">
        <v>5</v>
      </c>
    </row>
    <row r="200" spans="1:5" ht="25.5">
      <c r="A200" s="35" t="s">
        <v>55</v>
      </c>
      <c r="E200" s="40" t="s">
        <v>12663</v>
      </c>
    </row>
    <row r="201" spans="1:5" ht="12.75">
      <c r="A201" t="s">
        <v>56</v>
      </c>
      <c r="E201" s="39" t="s">
        <v>5</v>
      </c>
    </row>
    <row r="202" spans="1:16" ht="12.75">
      <c r="A202" t="s">
        <v>49</v>
      </c>
      <c s="34" t="s">
        <v>198</v>
      </c>
      <c s="34" t="s">
        <v>12668</v>
      </c>
      <c s="35" t="s">
        <v>5</v>
      </c>
      <c s="6" t="s">
        <v>12669</v>
      </c>
      <c s="36" t="s">
        <v>52</v>
      </c>
      <c s="37">
        <v>17</v>
      </c>
      <c s="36">
        <v>0</v>
      </c>
      <c s="36">
        <f>ROUND(G202*H202,6)</f>
      </c>
      <c r="L202" s="38">
        <v>0</v>
      </c>
      <c s="32">
        <f>ROUND(ROUND(L202,2)*ROUND(G202,3),2)</f>
      </c>
      <c s="36" t="s">
        <v>76</v>
      </c>
      <c>
        <f>(M202*21)/100</f>
      </c>
      <c t="s">
        <v>27</v>
      </c>
    </row>
    <row r="203" spans="1:5" ht="12.75">
      <c r="A203" s="35" t="s">
        <v>54</v>
      </c>
      <c r="E203" s="39" t="s">
        <v>5</v>
      </c>
    </row>
    <row r="204" spans="1:5" ht="25.5">
      <c r="A204" s="35" t="s">
        <v>55</v>
      </c>
      <c r="E204" s="40" t="s">
        <v>12670</v>
      </c>
    </row>
    <row r="205" spans="1:5" ht="12.75">
      <c r="A205" t="s">
        <v>56</v>
      </c>
      <c r="E205" s="39" t="s">
        <v>5</v>
      </c>
    </row>
    <row r="206" spans="1:16" ht="12.75">
      <c r="A206" t="s">
        <v>49</v>
      </c>
      <c s="34" t="s">
        <v>203</v>
      </c>
      <c s="34" t="s">
        <v>12671</v>
      </c>
      <c s="35" t="s">
        <v>5</v>
      </c>
      <c s="6" t="s">
        <v>12672</v>
      </c>
      <c s="36" t="s">
        <v>86</v>
      </c>
      <c s="37">
        <v>2</v>
      </c>
      <c s="36">
        <v>0</v>
      </c>
      <c s="36">
        <f>ROUND(G206*H206,6)</f>
      </c>
      <c r="L206" s="38">
        <v>0</v>
      </c>
      <c s="32">
        <f>ROUND(ROUND(L206,2)*ROUND(G206,3),2)</f>
      </c>
      <c s="36" t="s">
        <v>76</v>
      </c>
      <c>
        <f>(M206*21)/100</f>
      </c>
      <c t="s">
        <v>27</v>
      </c>
    </row>
    <row r="207" spans="1:5" ht="12.75">
      <c r="A207" s="35" t="s">
        <v>54</v>
      </c>
      <c r="E207" s="39" t="s">
        <v>5</v>
      </c>
    </row>
    <row r="208" spans="1:5" ht="25.5">
      <c r="A208" s="35" t="s">
        <v>55</v>
      </c>
      <c r="E208" s="40" t="s">
        <v>12663</v>
      </c>
    </row>
    <row r="209" spans="1:5" ht="12.75">
      <c r="A209" t="s">
        <v>56</v>
      </c>
      <c r="E209" s="39" t="s">
        <v>5</v>
      </c>
    </row>
    <row r="210" spans="1:13" ht="12.75">
      <c r="A210" t="s">
        <v>46</v>
      </c>
      <c r="C210" s="31" t="s">
        <v>12673</v>
      </c>
      <c r="E210" s="33" t="s">
        <v>12674</v>
      </c>
      <c r="J210" s="32">
        <f>0</f>
      </c>
      <c s="32">
        <f>0</f>
      </c>
      <c s="32">
        <f>0+L211+L215+L219+L223+L227+L231+L235+L239+L243+L247</f>
      </c>
      <c s="32">
        <f>0+M211+M215+M219+M223+M227+M231+M235+M239+M243+M247</f>
      </c>
    </row>
    <row r="211" spans="1:16" ht="12.75">
      <c r="A211" t="s">
        <v>49</v>
      </c>
      <c s="34" t="s">
        <v>206</v>
      </c>
      <c s="34" t="s">
        <v>12675</v>
      </c>
      <c s="35" t="s">
        <v>5</v>
      </c>
      <c s="6" t="s">
        <v>12676</v>
      </c>
      <c s="36" t="s">
        <v>705</v>
      </c>
      <c s="37">
        <v>7</v>
      </c>
      <c s="36">
        <v>0</v>
      </c>
      <c s="36">
        <f>ROUND(G211*H211,6)</f>
      </c>
      <c r="L211" s="38">
        <v>0</v>
      </c>
      <c s="32">
        <f>ROUND(ROUND(L211,2)*ROUND(G211,3),2)</f>
      </c>
      <c s="36" t="s">
        <v>12552</v>
      </c>
      <c>
        <f>(M211*21)/100</f>
      </c>
      <c t="s">
        <v>27</v>
      </c>
    </row>
    <row r="212" spans="1:5" ht="12.75">
      <c r="A212" s="35" t="s">
        <v>54</v>
      </c>
      <c r="E212" s="39" t="s">
        <v>5</v>
      </c>
    </row>
    <row r="213" spans="1:5" ht="25.5">
      <c r="A213" s="35" t="s">
        <v>55</v>
      </c>
      <c r="E213" s="40" t="s">
        <v>12677</v>
      </c>
    </row>
    <row r="214" spans="1:5" ht="12.75">
      <c r="A214" t="s">
        <v>56</v>
      </c>
      <c r="E214" s="39" t="s">
        <v>5</v>
      </c>
    </row>
    <row r="215" spans="1:16" ht="25.5">
      <c r="A215" t="s">
        <v>49</v>
      </c>
      <c s="34" t="s">
        <v>209</v>
      </c>
      <c s="34" t="s">
        <v>12678</v>
      </c>
      <c s="35" t="s">
        <v>5</v>
      </c>
      <c s="6" t="s">
        <v>12679</v>
      </c>
      <c s="36" t="s">
        <v>705</v>
      </c>
      <c s="37">
        <v>1</v>
      </c>
      <c s="36">
        <v>0</v>
      </c>
      <c s="36">
        <f>ROUND(G215*H215,6)</f>
      </c>
      <c r="L215" s="38">
        <v>0</v>
      </c>
      <c s="32">
        <f>ROUND(ROUND(L215,2)*ROUND(G215,3),2)</f>
      </c>
      <c s="36" t="s">
        <v>12552</v>
      </c>
      <c>
        <f>(M215*21)/100</f>
      </c>
      <c t="s">
        <v>27</v>
      </c>
    </row>
    <row r="216" spans="1:5" ht="38.25">
      <c r="A216" s="35" t="s">
        <v>54</v>
      </c>
      <c r="E216" s="39" t="s">
        <v>12680</v>
      </c>
    </row>
    <row r="217" spans="1:5" ht="25.5">
      <c r="A217" s="35" t="s">
        <v>55</v>
      </c>
      <c r="E217" s="40" t="s">
        <v>12681</v>
      </c>
    </row>
    <row r="218" spans="1:5" ht="12.75">
      <c r="A218" t="s">
        <v>56</v>
      </c>
      <c r="E218" s="39" t="s">
        <v>5</v>
      </c>
    </row>
    <row r="219" spans="1:16" ht="12.75">
      <c r="A219" t="s">
        <v>49</v>
      </c>
      <c s="34" t="s">
        <v>212</v>
      </c>
      <c s="34" t="s">
        <v>12682</v>
      </c>
      <c s="35" t="s">
        <v>5</v>
      </c>
      <c s="6" t="s">
        <v>12683</v>
      </c>
      <c s="36" t="s">
        <v>86</v>
      </c>
      <c s="37">
        <v>1</v>
      </c>
      <c s="36">
        <v>0</v>
      </c>
      <c s="36">
        <f>ROUND(G219*H219,6)</f>
      </c>
      <c r="L219" s="38">
        <v>0</v>
      </c>
      <c s="32">
        <f>ROUND(ROUND(L219,2)*ROUND(G219,3),2)</f>
      </c>
      <c s="36" t="s">
        <v>12552</v>
      </c>
      <c>
        <f>(M219*21)/100</f>
      </c>
      <c t="s">
        <v>27</v>
      </c>
    </row>
    <row r="220" spans="1:5" ht="25.5">
      <c r="A220" s="35" t="s">
        <v>54</v>
      </c>
      <c r="E220" s="39" t="s">
        <v>12684</v>
      </c>
    </row>
    <row r="221" spans="1:5" ht="25.5">
      <c r="A221" s="35" t="s">
        <v>55</v>
      </c>
      <c r="E221" s="40" t="s">
        <v>12681</v>
      </c>
    </row>
    <row r="222" spans="1:5" ht="12.75">
      <c r="A222" t="s">
        <v>56</v>
      </c>
      <c r="E222" s="39" t="s">
        <v>5</v>
      </c>
    </row>
    <row r="223" spans="1:16" ht="25.5">
      <c r="A223" t="s">
        <v>49</v>
      </c>
      <c s="34" t="s">
        <v>215</v>
      </c>
      <c s="34" t="s">
        <v>12685</v>
      </c>
      <c s="35" t="s">
        <v>5</v>
      </c>
      <c s="6" t="s">
        <v>12686</v>
      </c>
      <c s="36" t="s">
        <v>705</v>
      </c>
      <c s="37">
        <v>1</v>
      </c>
      <c s="36">
        <v>0</v>
      </c>
      <c s="36">
        <f>ROUND(G223*H223,6)</f>
      </c>
      <c r="L223" s="38">
        <v>0</v>
      </c>
      <c s="32">
        <f>ROUND(ROUND(L223,2)*ROUND(G223,3),2)</f>
      </c>
      <c s="36" t="s">
        <v>12552</v>
      </c>
      <c>
        <f>(M223*21)/100</f>
      </c>
      <c t="s">
        <v>27</v>
      </c>
    </row>
    <row r="224" spans="1:5" ht="25.5">
      <c r="A224" s="35" t="s">
        <v>54</v>
      </c>
      <c r="E224" s="39" t="s">
        <v>12687</v>
      </c>
    </row>
    <row r="225" spans="1:5" ht="25.5">
      <c r="A225" s="35" t="s">
        <v>55</v>
      </c>
      <c r="E225" s="40" t="s">
        <v>12681</v>
      </c>
    </row>
    <row r="226" spans="1:5" ht="12.75">
      <c r="A226" t="s">
        <v>56</v>
      </c>
      <c r="E226" s="39" t="s">
        <v>5</v>
      </c>
    </row>
    <row r="227" spans="1:16" ht="12.75">
      <c r="A227" t="s">
        <v>49</v>
      </c>
      <c s="34" t="s">
        <v>220</v>
      </c>
      <c s="34" t="s">
        <v>12688</v>
      </c>
      <c s="35" t="s">
        <v>5</v>
      </c>
      <c s="6" t="s">
        <v>12689</v>
      </c>
      <c s="36" t="s">
        <v>86</v>
      </c>
      <c s="37">
        <v>1</v>
      </c>
      <c s="36">
        <v>0</v>
      </c>
      <c s="36">
        <f>ROUND(G227*H227,6)</f>
      </c>
      <c r="L227" s="38">
        <v>0</v>
      </c>
      <c s="32">
        <f>ROUND(ROUND(L227,2)*ROUND(G227,3),2)</f>
      </c>
      <c s="36" t="s">
        <v>12552</v>
      </c>
      <c>
        <f>(M227*21)/100</f>
      </c>
      <c t="s">
        <v>27</v>
      </c>
    </row>
    <row r="228" spans="1:5" ht="25.5">
      <c r="A228" s="35" t="s">
        <v>54</v>
      </c>
      <c r="E228" s="39" t="s">
        <v>12690</v>
      </c>
    </row>
    <row r="229" spans="1:5" ht="25.5">
      <c r="A229" s="35" t="s">
        <v>55</v>
      </c>
      <c r="E229" s="40" t="s">
        <v>12681</v>
      </c>
    </row>
    <row r="230" spans="1:5" ht="12.75">
      <c r="A230" t="s">
        <v>56</v>
      </c>
      <c r="E230" s="39" t="s">
        <v>5</v>
      </c>
    </row>
    <row r="231" spans="1:16" ht="25.5">
      <c r="A231" t="s">
        <v>49</v>
      </c>
      <c s="34" t="s">
        <v>223</v>
      </c>
      <c s="34" t="s">
        <v>12691</v>
      </c>
      <c s="35" t="s">
        <v>5</v>
      </c>
      <c s="6" t="s">
        <v>12692</v>
      </c>
      <c s="36" t="s">
        <v>86</v>
      </c>
      <c s="37">
        <v>4</v>
      </c>
      <c s="36">
        <v>0</v>
      </c>
      <c s="36">
        <f>ROUND(G231*H231,6)</f>
      </c>
      <c r="L231" s="38">
        <v>0</v>
      </c>
      <c s="32">
        <f>ROUND(ROUND(L231,2)*ROUND(G231,3),2)</f>
      </c>
      <c s="36" t="s">
        <v>12552</v>
      </c>
      <c>
        <f>(M231*21)/100</f>
      </c>
      <c t="s">
        <v>27</v>
      </c>
    </row>
    <row r="232" spans="1:5" ht="12.75">
      <c r="A232" s="35" t="s">
        <v>54</v>
      </c>
      <c r="E232" s="39" t="s">
        <v>5</v>
      </c>
    </row>
    <row r="233" spans="1:5" ht="25.5">
      <c r="A233" s="35" t="s">
        <v>55</v>
      </c>
      <c r="E233" s="40" t="s">
        <v>12693</v>
      </c>
    </row>
    <row r="234" spans="1:5" ht="12.75">
      <c r="A234" t="s">
        <v>56</v>
      </c>
      <c r="E234" s="39" t="s">
        <v>5</v>
      </c>
    </row>
    <row r="235" spans="1:16" ht="25.5">
      <c r="A235" t="s">
        <v>49</v>
      </c>
      <c s="34" t="s">
        <v>226</v>
      </c>
      <c s="34" t="s">
        <v>12694</v>
      </c>
      <c s="35" t="s">
        <v>5</v>
      </c>
      <c s="6" t="s">
        <v>12695</v>
      </c>
      <c s="36" t="s">
        <v>86</v>
      </c>
      <c s="37">
        <v>4</v>
      </c>
      <c s="36">
        <v>0</v>
      </c>
      <c s="36">
        <f>ROUND(G235*H235,6)</f>
      </c>
      <c r="L235" s="38">
        <v>0</v>
      </c>
      <c s="32">
        <f>ROUND(ROUND(L235,2)*ROUND(G235,3),2)</f>
      </c>
      <c s="36" t="s">
        <v>12552</v>
      </c>
      <c>
        <f>(M235*21)/100</f>
      </c>
      <c t="s">
        <v>27</v>
      </c>
    </row>
    <row r="236" spans="1:5" ht="25.5">
      <c r="A236" s="35" t="s">
        <v>54</v>
      </c>
      <c r="E236" s="39" t="s">
        <v>12696</v>
      </c>
    </row>
    <row r="237" spans="1:5" ht="25.5">
      <c r="A237" s="35" t="s">
        <v>55</v>
      </c>
      <c r="E237" s="40" t="s">
        <v>12693</v>
      </c>
    </row>
    <row r="238" spans="1:5" ht="12.75">
      <c r="A238" t="s">
        <v>56</v>
      </c>
      <c r="E238" s="39" t="s">
        <v>12697</v>
      </c>
    </row>
    <row r="239" spans="1:16" ht="12.75">
      <c r="A239" t="s">
        <v>49</v>
      </c>
      <c s="34" t="s">
        <v>230</v>
      </c>
      <c s="34" t="s">
        <v>12698</v>
      </c>
      <c s="35" t="s">
        <v>5</v>
      </c>
      <c s="6" t="s">
        <v>12699</v>
      </c>
      <c s="36" t="s">
        <v>229</v>
      </c>
      <c s="37">
        <v>2.47</v>
      </c>
      <c s="36">
        <v>0</v>
      </c>
      <c s="36">
        <f>ROUND(G239*H239,6)</f>
      </c>
      <c r="L239" s="38">
        <v>0</v>
      </c>
      <c s="32">
        <f>ROUND(ROUND(L239,2)*ROUND(G239,3),2)</f>
      </c>
      <c s="36" t="s">
        <v>12552</v>
      </c>
      <c>
        <f>(M239*21)/100</f>
      </c>
      <c t="s">
        <v>27</v>
      </c>
    </row>
    <row r="240" spans="1:5" ht="25.5">
      <c r="A240" s="35" t="s">
        <v>54</v>
      </c>
      <c r="E240" s="39" t="s">
        <v>12700</v>
      </c>
    </row>
    <row r="241" spans="1:5" ht="25.5">
      <c r="A241" s="35" t="s">
        <v>55</v>
      </c>
      <c r="E241" s="40" t="s">
        <v>12701</v>
      </c>
    </row>
    <row r="242" spans="1:5" ht="12.75">
      <c r="A242" t="s">
        <v>56</v>
      </c>
      <c r="E242" s="39" t="s">
        <v>5</v>
      </c>
    </row>
    <row r="243" spans="1:16" ht="12.75">
      <c r="A243" t="s">
        <v>49</v>
      </c>
      <c s="34" t="s">
        <v>234</v>
      </c>
      <c s="34" t="s">
        <v>9870</v>
      </c>
      <c s="35" t="s">
        <v>5</v>
      </c>
      <c s="6" t="s">
        <v>12702</v>
      </c>
      <c s="36" t="s">
        <v>705</v>
      </c>
      <c s="37">
        <v>7</v>
      </c>
      <c s="36">
        <v>0</v>
      </c>
      <c s="36">
        <f>ROUND(G243*H243,6)</f>
      </c>
      <c r="L243" s="38">
        <v>0</v>
      </c>
      <c s="32">
        <f>ROUND(ROUND(L243,2)*ROUND(G243,3),2)</f>
      </c>
      <c s="36" t="s">
        <v>76</v>
      </c>
      <c>
        <f>(M243*21)/100</f>
      </c>
      <c t="s">
        <v>27</v>
      </c>
    </row>
    <row r="244" spans="1:5" ht="12.75">
      <c r="A244" s="35" t="s">
        <v>54</v>
      </c>
      <c r="E244" s="39" t="s">
        <v>5</v>
      </c>
    </row>
    <row r="245" spans="1:5" ht="25.5">
      <c r="A245" s="35" t="s">
        <v>55</v>
      </c>
      <c r="E245" s="40" t="s">
        <v>12703</v>
      </c>
    </row>
    <row r="246" spans="1:5" ht="89.25">
      <c r="A246" t="s">
        <v>56</v>
      </c>
      <c r="E246" s="39" t="s">
        <v>12704</v>
      </c>
    </row>
    <row r="247" spans="1:16" ht="12.75">
      <c r="A247" t="s">
        <v>49</v>
      </c>
      <c s="34" t="s">
        <v>237</v>
      </c>
      <c s="34" t="s">
        <v>9873</v>
      </c>
      <c s="35" t="s">
        <v>5</v>
      </c>
      <c s="6" t="s">
        <v>12705</v>
      </c>
      <c s="36" t="s">
        <v>705</v>
      </c>
      <c s="37">
        <v>1</v>
      </c>
      <c s="36">
        <v>0</v>
      </c>
      <c s="36">
        <f>ROUND(G247*H247,6)</f>
      </c>
      <c r="L247" s="38">
        <v>0</v>
      </c>
      <c s="32">
        <f>ROUND(ROUND(L247,2)*ROUND(G247,3),2)</f>
      </c>
      <c s="36" t="s">
        <v>76</v>
      </c>
      <c>
        <f>(M247*21)/100</f>
      </c>
      <c t="s">
        <v>27</v>
      </c>
    </row>
    <row r="248" spans="1:5" ht="76.5">
      <c r="A248" s="35" t="s">
        <v>54</v>
      </c>
      <c r="E248" s="39" t="s">
        <v>12706</v>
      </c>
    </row>
    <row r="249" spans="1:5" ht="25.5">
      <c r="A249" s="35" t="s">
        <v>55</v>
      </c>
      <c r="E249" s="40" t="s">
        <v>12681</v>
      </c>
    </row>
    <row r="250" spans="1:5" ht="12.75">
      <c r="A250" t="s">
        <v>56</v>
      </c>
      <c r="E250" s="39" t="s">
        <v>12707</v>
      </c>
    </row>
    <row r="251" spans="1:13" ht="12.75">
      <c r="A251" t="s">
        <v>46</v>
      </c>
      <c r="C251" s="31" t="s">
        <v>12708</v>
      </c>
      <c r="E251" s="33" t="s">
        <v>12709</v>
      </c>
      <c r="J251" s="32">
        <f>0</f>
      </c>
      <c s="32">
        <f>0</f>
      </c>
      <c s="32">
        <f>0+L252+L256+L260+L264+L268+L272+L276+L280+L284+L288+L292+L296+L300+L304+L308+L312+L316</f>
      </c>
      <c s="32">
        <f>0+M252+M256+M260+M264+M268+M272+M276+M280+M284+M288+M292+M296+M300+M304+M308+M312+M316</f>
      </c>
    </row>
    <row r="252" spans="1:16" ht="12.75">
      <c r="A252" t="s">
        <v>49</v>
      </c>
      <c s="34" t="s">
        <v>240</v>
      </c>
      <c s="34" t="s">
        <v>12710</v>
      </c>
      <c s="35" t="s">
        <v>5</v>
      </c>
      <c s="6" t="s">
        <v>12711</v>
      </c>
      <c s="36" t="s">
        <v>86</v>
      </c>
      <c s="37">
        <v>2</v>
      </c>
      <c s="36">
        <v>0</v>
      </c>
      <c s="36">
        <f>ROUND(G252*H252,6)</f>
      </c>
      <c r="L252" s="38">
        <v>0</v>
      </c>
      <c s="32">
        <f>ROUND(ROUND(L252,2)*ROUND(G252,3),2)</f>
      </c>
      <c s="36" t="s">
        <v>12552</v>
      </c>
      <c>
        <f>(M252*21)/100</f>
      </c>
      <c t="s">
        <v>27</v>
      </c>
    </row>
    <row r="253" spans="1:5" ht="25.5">
      <c r="A253" s="35" t="s">
        <v>54</v>
      </c>
      <c r="E253" s="39" t="s">
        <v>12712</v>
      </c>
    </row>
    <row r="254" spans="1:5" ht="25.5">
      <c r="A254" s="35" t="s">
        <v>55</v>
      </c>
      <c r="E254" s="40" t="s">
        <v>12663</v>
      </c>
    </row>
    <row r="255" spans="1:5" ht="12.75">
      <c r="A255" t="s">
        <v>56</v>
      </c>
      <c r="E255" s="39" t="s">
        <v>5</v>
      </c>
    </row>
    <row r="256" spans="1:16" ht="12.75">
      <c r="A256" t="s">
        <v>49</v>
      </c>
      <c s="34" t="s">
        <v>243</v>
      </c>
      <c s="34" t="s">
        <v>12713</v>
      </c>
      <c s="35" t="s">
        <v>5</v>
      </c>
      <c s="6" t="s">
        <v>12714</v>
      </c>
      <c s="36" t="s">
        <v>86</v>
      </c>
      <c s="37">
        <v>4</v>
      </c>
      <c s="36">
        <v>0</v>
      </c>
      <c s="36">
        <f>ROUND(G256*H256,6)</f>
      </c>
      <c r="L256" s="38">
        <v>0</v>
      </c>
      <c s="32">
        <f>ROUND(ROUND(L256,2)*ROUND(G256,3),2)</f>
      </c>
      <c s="36" t="s">
        <v>12552</v>
      </c>
      <c>
        <f>(M256*21)/100</f>
      </c>
      <c t="s">
        <v>27</v>
      </c>
    </row>
    <row r="257" spans="1:5" ht="25.5">
      <c r="A257" s="35" t="s">
        <v>54</v>
      </c>
      <c r="E257" s="39" t="s">
        <v>12715</v>
      </c>
    </row>
    <row r="258" spans="1:5" ht="25.5">
      <c r="A258" s="35" t="s">
        <v>55</v>
      </c>
      <c r="E258" s="40" t="s">
        <v>12716</v>
      </c>
    </row>
    <row r="259" spans="1:5" ht="12.75">
      <c r="A259" t="s">
        <v>56</v>
      </c>
      <c r="E259" s="39" t="s">
        <v>5</v>
      </c>
    </row>
    <row r="260" spans="1:16" ht="12.75">
      <c r="A260" t="s">
        <v>49</v>
      </c>
      <c s="34" t="s">
        <v>246</v>
      </c>
      <c s="34" t="s">
        <v>12717</v>
      </c>
      <c s="35" t="s">
        <v>5</v>
      </c>
      <c s="6" t="s">
        <v>12718</v>
      </c>
      <c s="36" t="s">
        <v>86</v>
      </c>
      <c s="37">
        <v>1</v>
      </c>
      <c s="36">
        <v>0</v>
      </c>
      <c s="36">
        <f>ROUND(G260*H260,6)</f>
      </c>
      <c r="L260" s="38">
        <v>0</v>
      </c>
      <c s="32">
        <f>ROUND(ROUND(L260,2)*ROUND(G260,3),2)</f>
      </c>
      <c s="36" t="s">
        <v>12552</v>
      </c>
      <c>
        <f>(M260*21)/100</f>
      </c>
      <c t="s">
        <v>27</v>
      </c>
    </row>
    <row r="261" spans="1:5" ht="25.5">
      <c r="A261" s="35" t="s">
        <v>54</v>
      </c>
      <c r="E261" s="39" t="s">
        <v>12719</v>
      </c>
    </row>
    <row r="262" spans="1:5" ht="25.5">
      <c r="A262" s="35" t="s">
        <v>55</v>
      </c>
      <c r="E262" s="40" t="s">
        <v>12660</v>
      </c>
    </row>
    <row r="263" spans="1:5" ht="12.75">
      <c r="A263" t="s">
        <v>56</v>
      </c>
      <c r="E263" s="39" t="s">
        <v>5</v>
      </c>
    </row>
    <row r="264" spans="1:16" ht="12.75">
      <c r="A264" t="s">
        <v>49</v>
      </c>
      <c s="34" t="s">
        <v>249</v>
      </c>
      <c s="34" t="s">
        <v>12675</v>
      </c>
      <c s="35" t="s">
        <v>4</v>
      </c>
      <c s="6" t="s">
        <v>12676</v>
      </c>
      <c s="36" t="s">
        <v>705</v>
      </c>
      <c s="37">
        <v>9</v>
      </c>
      <c s="36">
        <v>0</v>
      </c>
      <c s="36">
        <f>ROUND(G264*H264,6)</f>
      </c>
      <c r="L264" s="38">
        <v>0</v>
      </c>
      <c s="32">
        <f>ROUND(ROUND(L264,2)*ROUND(G264,3),2)</f>
      </c>
      <c s="36" t="s">
        <v>12552</v>
      </c>
      <c>
        <f>(M264*21)/100</f>
      </c>
      <c t="s">
        <v>27</v>
      </c>
    </row>
    <row r="265" spans="1:5" ht="12.75">
      <c r="A265" s="35" t="s">
        <v>54</v>
      </c>
      <c r="E265" s="39" t="s">
        <v>5</v>
      </c>
    </row>
    <row r="266" spans="1:5" ht="25.5">
      <c r="A266" s="35" t="s">
        <v>55</v>
      </c>
      <c r="E266" s="40" t="s">
        <v>12720</v>
      </c>
    </row>
    <row r="267" spans="1:5" ht="12.75">
      <c r="A267" t="s">
        <v>56</v>
      </c>
      <c r="E267" s="39" t="s">
        <v>5</v>
      </c>
    </row>
    <row r="268" spans="1:16" ht="25.5">
      <c r="A268" t="s">
        <v>49</v>
      </c>
      <c s="34" t="s">
        <v>252</v>
      </c>
      <c s="34" t="s">
        <v>12721</v>
      </c>
      <c s="35" t="s">
        <v>5</v>
      </c>
      <c s="6" t="s">
        <v>12722</v>
      </c>
      <c s="36" t="s">
        <v>705</v>
      </c>
      <c s="37">
        <v>1</v>
      </c>
      <c s="36">
        <v>0</v>
      </c>
      <c s="36">
        <f>ROUND(G268*H268,6)</f>
      </c>
      <c r="L268" s="38">
        <v>0</v>
      </c>
      <c s="32">
        <f>ROUND(ROUND(L268,2)*ROUND(G268,3),2)</f>
      </c>
      <c s="36" t="s">
        <v>12552</v>
      </c>
      <c>
        <f>(M268*21)/100</f>
      </c>
      <c t="s">
        <v>27</v>
      </c>
    </row>
    <row r="269" spans="1:5" ht="38.25">
      <c r="A269" s="35" t="s">
        <v>54</v>
      </c>
      <c r="E269" s="39" t="s">
        <v>12723</v>
      </c>
    </row>
    <row r="270" spans="1:5" ht="25.5">
      <c r="A270" s="35" t="s">
        <v>55</v>
      </c>
      <c r="E270" s="40" t="s">
        <v>12660</v>
      </c>
    </row>
    <row r="271" spans="1:5" ht="12.75">
      <c r="A271" t="s">
        <v>56</v>
      </c>
      <c r="E271" s="39" t="s">
        <v>5</v>
      </c>
    </row>
    <row r="272" spans="1:16" ht="25.5">
      <c r="A272" t="s">
        <v>49</v>
      </c>
      <c s="34" t="s">
        <v>255</v>
      </c>
      <c s="34" t="s">
        <v>12724</v>
      </c>
      <c s="35" t="s">
        <v>5</v>
      </c>
      <c s="6" t="s">
        <v>12725</v>
      </c>
      <c s="36" t="s">
        <v>705</v>
      </c>
      <c s="37">
        <v>2</v>
      </c>
      <c s="36">
        <v>0</v>
      </c>
      <c s="36">
        <f>ROUND(G272*H272,6)</f>
      </c>
      <c r="L272" s="38">
        <v>0</v>
      </c>
      <c s="32">
        <f>ROUND(ROUND(L272,2)*ROUND(G272,3),2)</f>
      </c>
      <c s="36" t="s">
        <v>12552</v>
      </c>
      <c>
        <f>(M272*21)/100</f>
      </c>
      <c t="s">
        <v>27</v>
      </c>
    </row>
    <row r="273" spans="1:5" ht="12.75">
      <c r="A273" s="35" t="s">
        <v>54</v>
      </c>
      <c r="E273" s="39" t="s">
        <v>5</v>
      </c>
    </row>
    <row r="274" spans="1:5" ht="25.5">
      <c r="A274" s="35" t="s">
        <v>55</v>
      </c>
      <c r="E274" s="40" t="s">
        <v>12663</v>
      </c>
    </row>
    <row r="275" spans="1:5" ht="12.75">
      <c r="A275" t="s">
        <v>56</v>
      </c>
      <c r="E275" s="39" t="s">
        <v>5</v>
      </c>
    </row>
    <row r="276" spans="1:16" ht="12.75">
      <c r="A276" t="s">
        <v>49</v>
      </c>
      <c s="34" t="s">
        <v>368</v>
      </c>
      <c s="34" t="s">
        <v>12726</v>
      </c>
      <c s="35" t="s">
        <v>5</v>
      </c>
      <c s="6" t="s">
        <v>12727</v>
      </c>
      <c s="36" t="s">
        <v>86</v>
      </c>
      <c s="37">
        <v>3</v>
      </c>
      <c s="36">
        <v>0</v>
      </c>
      <c s="36">
        <f>ROUND(G276*H276,6)</f>
      </c>
      <c r="L276" s="38">
        <v>0</v>
      </c>
      <c s="32">
        <f>ROUND(ROUND(L276,2)*ROUND(G276,3),2)</f>
      </c>
      <c s="36" t="s">
        <v>12552</v>
      </c>
      <c>
        <f>(M276*21)/100</f>
      </c>
      <c t="s">
        <v>27</v>
      </c>
    </row>
    <row r="277" spans="1:5" ht="12.75">
      <c r="A277" s="35" t="s">
        <v>54</v>
      </c>
      <c r="E277" s="39" t="s">
        <v>5</v>
      </c>
    </row>
    <row r="278" spans="1:5" ht="25.5">
      <c r="A278" s="35" t="s">
        <v>55</v>
      </c>
      <c r="E278" s="40" t="s">
        <v>12728</v>
      </c>
    </row>
    <row r="279" spans="1:5" ht="12.75">
      <c r="A279" t="s">
        <v>56</v>
      </c>
      <c r="E279" s="39" t="s">
        <v>5</v>
      </c>
    </row>
    <row r="280" spans="1:16" ht="12.75">
      <c r="A280" t="s">
        <v>49</v>
      </c>
      <c s="34" t="s">
        <v>371</v>
      </c>
      <c s="34" t="s">
        <v>12698</v>
      </c>
      <c s="35" t="s">
        <v>4</v>
      </c>
      <c s="6" t="s">
        <v>12699</v>
      </c>
      <c s="36" t="s">
        <v>229</v>
      </c>
      <c s="37">
        <v>0.47</v>
      </c>
      <c s="36">
        <v>0</v>
      </c>
      <c s="36">
        <f>ROUND(G280*H280,6)</f>
      </c>
      <c r="L280" s="38">
        <v>0</v>
      </c>
      <c s="32">
        <f>ROUND(ROUND(L280,2)*ROUND(G280,3),2)</f>
      </c>
      <c s="36" t="s">
        <v>12552</v>
      </c>
      <c>
        <f>(M280*21)/100</f>
      </c>
      <c t="s">
        <v>27</v>
      </c>
    </row>
    <row r="281" spans="1:5" ht="25.5">
      <c r="A281" s="35" t="s">
        <v>54</v>
      </c>
      <c r="E281" s="39" t="s">
        <v>12729</v>
      </c>
    </row>
    <row r="282" spans="1:5" ht="25.5">
      <c r="A282" s="35" t="s">
        <v>55</v>
      </c>
      <c r="E282" s="40" t="s">
        <v>12730</v>
      </c>
    </row>
    <row r="283" spans="1:5" ht="12.75">
      <c r="A283" t="s">
        <v>56</v>
      </c>
      <c r="E283" s="39" t="s">
        <v>5</v>
      </c>
    </row>
    <row r="284" spans="1:16" ht="12.75">
      <c r="A284" t="s">
        <v>49</v>
      </c>
      <c s="34" t="s">
        <v>472</v>
      </c>
      <c s="34" t="s">
        <v>9870</v>
      </c>
      <c s="35" t="s">
        <v>4</v>
      </c>
      <c s="6" t="s">
        <v>12702</v>
      </c>
      <c s="36" t="s">
        <v>705</v>
      </c>
      <c s="37">
        <v>9</v>
      </c>
      <c s="36">
        <v>0</v>
      </c>
      <c s="36">
        <f>ROUND(G284*H284,6)</f>
      </c>
      <c r="L284" s="38">
        <v>0</v>
      </c>
      <c s="32">
        <f>ROUND(ROUND(L284,2)*ROUND(G284,3),2)</f>
      </c>
      <c s="36" t="s">
        <v>76</v>
      </c>
      <c>
        <f>(M284*21)/100</f>
      </c>
      <c t="s">
        <v>27</v>
      </c>
    </row>
    <row r="285" spans="1:5" ht="12.75">
      <c r="A285" s="35" t="s">
        <v>54</v>
      </c>
      <c r="E285" s="39" t="s">
        <v>5</v>
      </c>
    </row>
    <row r="286" spans="1:5" ht="25.5">
      <c r="A286" s="35" t="s">
        <v>55</v>
      </c>
      <c r="E286" s="40" t="s">
        <v>12731</v>
      </c>
    </row>
    <row r="287" spans="1:5" ht="89.25">
      <c r="A287" t="s">
        <v>56</v>
      </c>
      <c r="E287" s="39" t="s">
        <v>12704</v>
      </c>
    </row>
    <row r="288" spans="1:16" ht="25.5">
      <c r="A288" t="s">
        <v>49</v>
      </c>
      <c s="34" t="s">
        <v>475</v>
      </c>
      <c s="34" t="s">
        <v>12732</v>
      </c>
      <c s="35" t="s">
        <v>5</v>
      </c>
      <c s="6" t="s">
        <v>12733</v>
      </c>
      <c s="36" t="s">
        <v>705</v>
      </c>
      <c s="37">
        <v>1</v>
      </c>
      <c s="36">
        <v>0</v>
      </c>
      <c s="36">
        <f>ROUND(G288*H288,6)</f>
      </c>
      <c r="L288" s="38">
        <v>0</v>
      </c>
      <c s="32">
        <f>ROUND(ROUND(L288,2)*ROUND(G288,3),2)</f>
      </c>
      <c s="36" t="s">
        <v>76</v>
      </c>
      <c>
        <f>(M288*21)/100</f>
      </c>
      <c t="s">
        <v>27</v>
      </c>
    </row>
    <row r="289" spans="1:5" ht="12.75">
      <c r="A289" s="35" t="s">
        <v>54</v>
      </c>
      <c r="E289" s="39" t="s">
        <v>5</v>
      </c>
    </row>
    <row r="290" spans="1:5" ht="25.5">
      <c r="A290" s="35" t="s">
        <v>55</v>
      </c>
      <c r="E290" s="40" t="s">
        <v>12660</v>
      </c>
    </row>
    <row r="291" spans="1:5" ht="12.75">
      <c r="A291" t="s">
        <v>56</v>
      </c>
      <c r="E291" s="39" t="s">
        <v>5</v>
      </c>
    </row>
    <row r="292" spans="1:16" ht="12.75">
      <c r="A292" t="s">
        <v>49</v>
      </c>
      <c s="34" t="s">
        <v>478</v>
      </c>
      <c s="34" t="s">
        <v>12734</v>
      </c>
      <c s="35" t="s">
        <v>5</v>
      </c>
      <c s="6" t="s">
        <v>12735</v>
      </c>
      <c s="36" t="s">
        <v>705</v>
      </c>
      <c s="37">
        <v>1</v>
      </c>
      <c s="36">
        <v>0</v>
      </c>
      <c s="36">
        <f>ROUND(G292*H292,6)</f>
      </c>
      <c r="L292" s="38">
        <v>0</v>
      </c>
      <c s="32">
        <f>ROUND(ROUND(L292,2)*ROUND(G292,3),2)</f>
      </c>
      <c s="36" t="s">
        <v>76</v>
      </c>
      <c>
        <f>(M292*21)/100</f>
      </c>
      <c t="s">
        <v>27</v>
      </c>
    </row>
    <row r="293" spans="1:5" ht="12.75">
      <c r="A293" s="35" t="s">
        <v>54</v>
      </c>
      <c r="E293" s="39" t="s">
        <v>5</v>
      </c>
    </row>
    <row r="294" spans="1:5" ht="25.5">
      <c r="A294" s="35" t="s">
        <v>55</v>
      </c>
      <c r="E294" s="40" t="s">
        <v>12660</v>
      </c>
    </row>
    <row r="295" spans="1:5" ht="12.75">
      <c r="A295" t="s">
        <v>56</v>
      </c>
      <c r="E295" s="39" t="s">
        <v>5</v>
      </c>
    </row>
    <row r="296" spans="1:16" ht="12.75">
      <c r="A296" t="s">
        <v>49</v>
      </c>
      <c s="34" t="s">
        <v>481</v>
      </c>
      <c s="34" t="s">
        <v>12736</v>
      </c>
      <c s="35" t="s">
        <v>5</v>
      </c>
      <c s="6" t="s">
        <v>12737</v>
      </c>
      <c s="36" t="s">
        <v>705</v>
      </c>
      <c s="37">
        <v>1</v>
      </c>
      <c s="36">
        <v>0</v>
      </c>
      <c s="36">
        <f>ROUND(G296*H296,6)</f>
      </c>
      <c r="L296" s="38">
        <v>0</v>
      </c>
      <c s="32">
        <f>ROUND(ROUND(L296,2)*ROUND(G296,3),2)</f>
      </c>
      <c s="36" t="s">
        <v>76</v>
      </c>
      <c>
        <f>(M296*21)/100</f>
      </c>
      <c t="s">
        <v>27</v>
      </c>
    </row>
    <row r="297" spans="1:5" ht="76.5">
      <c r="A297" s="35" t="s">
        <v>54</v>
      </c>
      <c r="E297" s="39" t="s">
        <v>12738</v>
      </c>
    </row>
    <row r="298" spans="1:5" ht="25.5">
      <c r="A298" s="35" t="s">
        <v>55</v>
      </c>
      <c r="E298" s="40" t="s">
        <v>12660</v>
      </c>
    </row>
    <row r="299" spans="1:5" ht="12.75">
      <c r="A299" t="s">
        <v>56</v>
      </c>
      <c r="E299" s="39" t="s">
        <v>12739</v>
      </c>
    </row>
    <row r="300" spans="1:16" ht="12.75">
      <c r="A300" t="s">
        <v>49</v>
      </c>
      <c s="34" t="s">
        <v>484</v>
      </c>
      <c s="34" t="s">
        <v>12740</v>
      </c>
      <c s="35" t="s">
        <v>5</v>
      </c>
      <c s="6" t="s">
        <v>12737</v>
      </c>
      <c s="36" t="s">
        <v>705</v>
      </c>
      <c s="37">
        <v>1</v>
      </c>
      <c s="36">
        <v>0</v>
      </c>
      <c s="36">
        <f>ROUND(G300*H300,6)</f>
      </c>
      <c r="L300" s="38">
        <v>0</v>
      </c>
      <c s="32">
        <f>ROUND(ROUND(L300,2)*ROUND(G300,3),2)</f>
      </c>
      <c s="36" t="s">
        <v>76</v>
      </c>
      <c>
        <f>(M300*21)/100</f>
      </c>
      <c t="s">
        <v>27</v>
      </c>
    </row>
    <row r="301" spans="1:5" ht="76.5">
      <c r="A301" s="35" t="s">
        <v>54</v>
      </c>
      <c r="E301" s="39" t="s">
        <v>12738</v>
      </c>
    </row>
    <row r="302" spans="1:5" ht="25.5">
      <c r="A302" s="35" t="s">
        <v>55</v>
      </c>
      <c r="E302" s="40" t="s">
        <v>12660</v>
      </c>
    </row>
    <row r="303" spans="1:5" ht="12.75">
      <c r="A303" t="s">
        <v>56</v>
      </c>
      <c r="E303" s="39" t="s">
        <v>12741</v>
      </c>
    </row>
    <row r="304" spans="1:16" ht="12.75">
      <c r="A304" t="s">
        <v>49</v>
      </c>
      <c s="34" t="s">
        <v>485</v>
      </c>
      <c s="34" t="s">
        <v>12742</v>
      </c>
      <c s="35" t="s">
        <v>5</v>
      </c>
      <c s="6" t="s">
        <v>12737</v>
      </c>
      <c s="36" t="s">
        <v>705</v>
      </c>
      <c s="37">
        <v>1</v>
      </c>
      <c s="36">
        <v>0</v>
      </c>
      <c s="36">
        <f>ROUND(G304*H304,6)</f>
      </c>
      <c r="L304" s="38">
        <v>0</v>
      </c>
      <c s="32">
        <f>ROUND(ROUND(L304,2)*ROUND(G304,3),2)</f>
      </c>
      <c s="36" t="s">
        <v>76</v>
      </c>
      <c>
        <f>(M304*21)/100</f>
      </c>
      <c t="s">
        <v>27</v>
      </c>
    </row>
    <row r="305" spans="1:5" ht="76.5">
      <c r="A305" s="35" t="s">
        <v>54</v>
      </c>
      <c r="E305" s="39" t="s">
        <v>12738</v>
      </c>
    </row>
    <row r="306" spans="1:5" ht="25.5">
      <c r="A306" s="35" t="s">
        <v>55</v>
      </c>
      <c r="E306" s="40" t="s">
        <v>12660</v>
      </c>
    </row>
    <row r="307" spans="1:5" ht="12.75">
      <c r="A307" t="s">
        <v>56</v>
      </c>
      <c r="E307" s="39" t="s">
        <v>12743</v>
      </c>
    </row>
    <row r="308" spans="1:16" ht="12.75">
      <c r="A308" t="s">
        <v>49</v>
      </c>
      <c s="34" t="s">
        <v>488</v>
      </c>
      <c s="34" t="s">
        <v>4222</v>
      </c>
      <c s="35" t="s">
        <v>5</v>
      </c>
      <c s="6" t="s">
        <v>12737</v>
      </c>
      <c s="36" t="s">
        <v>705</v>
      </c>
      <c s="37">
        <v>1</v>
      </c>
      <c s="36">
        <v>0</v>
      </c>
      <c s="36">
        <f>ROUND(G308*H308,6)</f>
      </c>
      <c r="L308" s="38">
        <v>0</v>
      </c>
      <c s="32">
        <f>ROUND(ROUND(L308,2)*ROUND(G308,3),2)</f>
      </c>
      <c s="36" t="s">
        <v>76</v>
      </c>
      <c>
        <f>(M308*21)/100</f>
      </c>
      <c t="s">
        <v>27</v>
      </c>
    </row>
    <row r="309" spans="1:5" ht="76.5">
      <c r="A309" s="35" t="s">
        <v>54</v>
      </c>
      <c r="E309" s="39" t="s">
        <v>12738</v>
      </c>
    </row>
    <row r="310" spans="1:5" ht="25.5">
      <c r="A310" s="35" t="s">
        <v>55</v>
      </c>
      <c r="E310" s="40" t="s">
        <v>12660</v>
      </c>
    </row>
    <row r="311" spans="1:5" ht="12.75">
      <c r="A311" t="s">
        <v>56</v>
      </c>
      <c r="E311" s="39" t="s">
        <v>12744</v>
      </c>
    </row>
    <row r="312" spans="1:16" ht="12.75">
      <c r="A312" t="s">
        <v>49</v>
      </c>
      <c s="34" t="s">
        <v>491</v>
      </c>
      <c s="34" t="s">
        <v>4225</v>
      </c>
      <c s="35" t="s">
        <v>5</v>
      </c>
      <c s="6" t="s">
        <v>12737</v>
      </c>
      <c s="36" t="s">
        <v>705</v>
      </c>
      <c s="37">
        <v>1</v>
      </c>
      <c s="36">
        <v>0</v>
      </c>
      <c s="36">
        <f>ROUND(G312*H312,6)</f>
      </c>
      <c r="L312" s="38">
        <v>0</v>
      </c>
      <c s="32">
        <f>ROUND(ROUND(L312,2)*ROUND(G312,3),2)</f>
      </c>
      <c s="36" t="s">
        <v>76</v>
      </c>
      <c>
        <f>(M312*21)/100</f>
      </c>
      <c t="s">
        <v>27</v>
      </c>
    </row>
    <row r="313" spans="1:5" ht="76.5">
      <c r="A313" s="35" t="s">
        <v>54</v>
      </c>
      <c r="E313" s="39" t="s">
        <v>12738</v>
      </c>
    </row>
    <row r="314" spans="1:5" ht="25.5">
      <c r="A314" s="35" t="s">
        <v>55</v>
      </c>
      <c r="E314" s="40" t="s">
        <v>12660</v>
      </c>
    </row>
    <row r="315" spans="1:5" ht="12.75">
      <c r="A315" t="s">
        <v>56</v>
      </c>
      <c r="E315" s="39" t="s">
        <v>12745</v>
      </c>
    </row>
    <row r="316" spans="1:16" ht="12.75">
      <c r="A316" t="s">
        <v>49</v>
      </c>
      <c s="34" t="s">
        <v>494</v>
      </c>
      <c s="34" t="s">
        <v>4227</v>
      </c>
      <c s="35" t="s">
        <v>5</v>
      </c>
      <c s="6" t="s">
        <v>12737</v>
      </c>
      <c s="36" t="s">
        <v>705</v>
      </c>
      <c s="37">
        <v>2</v>
      </c>
      <c s="36">
        <v>0</v>
      </c>
      <c s="36">
        <f>ROUND(G316*H316,6)</f>
      </c>
      <c r="L316" s="38">
        <v>0</v>
      </c>
      <c s="32">
        <f>ROUND(ROUND(L316,2)*ROUND(G316,3),2)</f>
      </c>
      <c s="36" t="s">
        <v>76</v>
      </c>
      <c>
        <f>(M316*21)/100</f>
      </c>
      <c t="s">
        <v>27</v>
      </c>
    </row>
    <row r="317" spans="1:5" ht="76.5">
      <c r="A317" s="35" t="s">
        <v>54</v>
      </c>
      <c r="E317" s="39" t="s">
        <v>12738</v>
      </c>
    </row>
    <row r="318" spans="1:5" ht="25.5">
      <c r="A318" s="35" t="s">
        <v>55</v>
      </c>
      <c r="E318" s="40" t="s">
        <v>12663</v>
      </c>
    </row>
    <row r="319" spans="1:5" ht="12.75">
      <c r="A319" t="s">
        <v>56</v>
      </c>
      <c r="E319" s="39" t="s">
        <v>12746</v>
      </c>
    </row>
    <row r="320" spans="1:13" ht="12.75">
      <c r="A320" t="s">
        <v>46</v>
      </c>
      <c r="C320" s="31" t="s">
        <v>12747</v>
      </c>
      <c r="E320" s="33" t="s">
        <v>12748</v>
      </c>
      <c r="J320" s="32">
        <f>0</f>
      </c>
      <c s="32">
        <f>0</f>
      </c>
      <c s="32">
        <f>0+L321+L325+L329+L333+L337+L341+L345+L349+L353+L357+L361+L365+L369+L373</f>
      </c>
      <c s="32">
        <f>0+M321+M325+M329+M333+M337+M341+M345+M349+M353+M357+M361+M365+M369+M373</f>
      </c>
    </row>
    <row r="321" spans="1:16" ht="12.75">
      <c r="A321" t="s">
        <v>49</v>
      </c>
      <c s="34" t="s">
        <v>497</v>
      </c>
      <c s="34" t="s">
        <v>12749</v>
      </c>
      <c s="35" t="s">
        <v>5</v>
      </c>
      <c s="6" t="s">
        <v>12750</v>
      </c>
      <c s="36" t="s">
        <v>52</v>
      </c>
      <c s="37">
        <v>136</v>
      </c>
      <c s="36">
        <v>0</v>
      </c>
      <c s="36">
        <f>ROUND(G321*H321,6)</f>
      </c>
      <c r="L321" s="38">
        <v>0</v>
      </c>
      <c s="32">
        <f>ROUND(ROUND(L321,2)*ROUND(G321,3),2)</f>
      </c>
      <c s="36" t="s">
        <v>12552</v>
      </c>
      <c>
        <f>(M321*21)/100</f>
      </c>
      <c t="s">
        <v>27</v>
      </c>
    </row>
    <row r="322" spans="1:5" ht="12.75">
      <c r="A322" s="35" t="s">
        <v>54</v>
      </c>
      <c r="E322" s="39" t="s">
        <v>5</v>
      </c>
    </row>
    <row r="323" spans="1:5" ht="25.5">
      <c r="A323" s="35" t="s">
        <v>55</v>
      </c>
      <c r="E323" s="40" t="s">
        <v>12751</v>
      </c>
    </row>
    <row r="324" spans="1:5" ht="12.75">
      <c r="A324" t="s">
        <v>56</v>
      </c>
      <c r="E324" s="39" t="s">
        <v>12752</v>
      </c>
    </row>
    <row r="325" spans="1:16" ht="12.75">
      <c r="A325" t="s">
        <v>49</v>
      </c>
      <c s="34" t="s">
        <v>498</v>
      </c>
      <c s="34" t="s">
        <v>12753</v>
      </c>
      <c s="35" t="s">
        <v>5</v>
      </c>
      <c s="6" t="s">
        <v>12754</v>
      </c>
      <c s="36" t="s">
        <v>52</v>
      </c>
      <c s="37">
        <v>448</v>
      </c>
      <c s="36">
        <v>0</v>
      </c>
      <c s="36">
        <f>ROUND(G325*H325,6)</f>
      </c>
      <c r="L325" s="38">
        <v>0</v>
      </c>
      <c s="32">
        <f>ROUND(ROUND(L325,2)*ROUND(G325,3),2)</f>
      </c>
      <c s="36" t="s">
        <v>12552</v>
      </c>
      <c>
        <f>(M325*21)/100</f>
      </c>
      <c t="s">
        <v>27</v>
      </c>
    </row>
    <row r="326" spans="1:5" ht="25.5">
      <c r="A326" s="35" t="s">
        <v>54</v>
      </c>
      <c r="E326" s="39" t="s">
        <v>12755</v>
      </c>
    </row>
    <row r="327" spans="1:5" ht="25.5">
      <c r="A327" s="35" t="s">
        <v>55</v>
      </c>
      <c r="E327" s="40" t="s">
        <v>12756</v>
      </c>
    </row>
    <row r="328" spans="1:5" ht="76.5">
      <c r="A328" t="s">
        <v>56</v>
      </c>
      <c r="E328" s="39" t="s">
        <v>12757</v>
      </c>
    </row>
    <row r="329" spans="1:16" ht="12.75">
      <c r="A329" t="s">
        <v>49</v>
      </c>
      <c s="34" t="s">
        <v>501</v>
      </c>
      <c s="34" t="s">
        <v>12758</v>
      </c>
      <c s="35" t="s">
        <v>5</v>
      </c>
      <c s="6" t="s">
        <v>12759</v>
      </c>
      <c s="36" t="s">
        <v>52</v>
      </c>
      <c s="37">
        <v>250</v>
      </c>
      <c s="36">
        <v>0</v>
      </c>
      <c s="36">
        <f>ROUND(G329*H329,6)</f>
      </c>
      <c r="L329" s="38">
        <v>0</v>
      </c>
      <c s="32">
        <f>ROUND(ROUND(L329,2)*ROUND(G329,3),2)</f>
      </c>
      <c s="36" t="s">
        <v>12552</v>
      </c>
      <c>
        <f>(M329*21)/100</f>
      </c>
      <c t="s">
        <v>27</v>
      </c>
    </row>
    <row r="330" spans="1:5" ht="25.5">
      <c r="A330" s="35" t="s">
        <v>54</v>
      </c>
      <c r="E330" s="39" t="s">
        <v>12760</v>
      </c>
    </row>
    <row r="331" spans="1:5" ht="25.5">
      <c r="A331" s="35" t="s">
        <v>55</v>
      </c>
      <c r="E331" s="40" t="s">
        <v>12761</v>
      </c>
    </row>
    <row r="332" spans="1:5" ht="76.5">
      <c r="A332" t="s">
        <v>56</v>
      </c>
      <c r="E332" s="39" t="s">
        <v>12757</v>
      </c>
    </row>
    <row r="333" spans="1:16" ht="12.75">
      <c r="A333" t="s">
        <v>49</v>
      </c>
      <c s="34" t="s">
        <v>504</v>
      </c>
      <c s="34" t="s">
        <v>12762</v>
      </c>
      <c s="35" t="s">
        <v>5</v>
      </c>
      <c s="6" t="s">
        <v>12763</v>
      </c>
      <c s="36" t="s">
        <v>52</v>
      </c>
      <c s="37">
        <v>124</v>
      </c>
      <c s="36">
        <v>0</v>
      </c>
      <c s="36">
        <f>ROUND(G333*H333,6)</f>
      </c>
      <c r="L333" s="38">
        <v>0</v>
      </c>
      <c s="32">
        <f>ROUND(ROUND(L333,2)*ROUND(G333,3),2)</f>
      </c>
      <c s="36" t="s">
        <v>12552</v>
      </c>
      <c>
        <f>(M333*21)/100</f>
      </c>
      <c t="s">
        <v>27</v>
      </c>
    </row>
    <row r="334" spans="1:5" ht="25.5">
      <c r="A334" s="35" t="s">
        <v>54</v>
      </c>
      <c r="E334" s="39" t="s">
        <v>12764</v>
      </c>
    </row>
    <row r="335" spans="1:5" ht="25.5">
      <c r="A335" s="35" t="s">
        <v>55</v>
      </c>
      <c r="E335" s="40" t="s">
        <v>12765</v>
      </c>
    </row>
    <row r="336" spans="1:5" ht="76.5">
      <c r="A336" t="s">
        <v>56</v>
      </c>
      <c r="E336" s="39" t="s">
        <v>12757</v>
      </c>
    </row>
    <row r="337" spans="1:16" ht="12.75">
      <c r="A337" t="s">
        <v>49</v>
      </c>
      <c s="34" t="s">
        <v>505</v>
      </c>
      <c s="34" t="s">
        <v>12766</v>
      </c>
      <c s="35" t="s">
        <v>5</v>
      </c>
      <c s="6" t="s">
        <v>12767</v>
      </c>
      <c s="36" t="s">
        <v>52</v>
      </c>
      <c s="37">
        <v>40</v>
      </c>
      <c s="36">
        <v>0</v>
      </c>
      <c s="36">
        <f>ROUND(G337*H337,6)</f>
      </c>
      <c r="L337" s="38">
        <v>0</v>
      </c>
      <c s="32">
        <f>ROUND(ROUND(L337,2)*ROUND(G337,3),2)</f>
      </c>
      <c s="36" t="s">
        <v>12552</v>
      </c>
      <c>
        <f>(M337*21)/100</f>
      </c>
      <c t="s">
        <v>27</v>
      </c>
    </row>
    <row r="338" spans="1:5" ht="25.5">
      <c r="A338" s="35" t="s">
        <v>54</v>
      </c>
      <c r="E338" s="39" t="s">
        <v>12768</v>
      </c>
    </row>
    <row r="339" spans="1:5" ht="25.5">
      <c r="A339" s="35" t="s">
        <v>55</v>
      </c>
      <c r="E339" s="40" t="s">
        <v>12769</v>
      </c>
    </row>
    <row r="340" spans="1:5" ht="76.5">
      <c r="A340" t="s">
        <v>56</v>
      </c>
      <c r="E340" s="39" t="s">
        <v>12757</v>
      </c>
    </row>
    <row r="341" spans="1:16" ht="12.75">
      <c r="A341" t="s">
        <v>49</v>
      </c>
      <c s="34" t="s">
        <v>508</v>
      </c>
      <c s="34" t="s">
        <v>12770</v>
      </c>
      <c s="35" t="s">
        <v>5</v>
      </c>
      <c s="6" t="s">
        <v>12771</v>
      </c>
      <c s="36" t="s">
        <v>52</v>
      </c>
      <c s="37">
        <v>35</v>
      </c>
      <c s="36">
        <v>0</v>
      </c>
      <c s="36">
        <f>ROUND(G341*H341,6)</f>
      </c>
      <c r="L341" s="38">
        <v>0</v>
      </c>
      <c s="32">
        <f>ROUND(ROUND(L341,2)*ROUND(G341,3),2)</f>
      </c>
      <c s="36" t="s">
        <v>12552</v>
      </c>
      <c>
        <f>(M341*21)/100</f>
      </c>
      <c t="s">
        <v>27</v>
      </c>
    </row>
    <row r="342" spans="1:5" ht="25.5">
      <c r="A342" s="35" t="s">
        <v>54</v>
      </c>
      <c r="E342" s="39" t="s">
        <v>12772</v>
      </c>
    </row>
    <row r="343" spans="1:5" ht="25.5">
      <c r="A343" s="35" t="s">
        <v>55</v>
      </c>
      <c r="E343" s="40" t="s">
        <v>12773</v>
      </c>
    </row>
    <row r="344" spans="1:5" ht="76.5">
      <c r="A344" t="s">
        <v>56</v>
      </c>
      <c r="E344" s="39" t="s">
        <v>12757</v>
      </c>
    </row>
    <row r="345" spans="1:16" ht="12.75">
      <c r="A345" t="s">
        <v>49</v>
      </c>
      <c s="34" t="s">
        <v>511</v>
      </c>
      <c s="34" t="s">
        <v>12774</v>
      </c>
      <c s="35" t="s">
        <v>5</v>
      </c>
      <c s="6" t="s">
        <v>12775</v>
      </c>
      <c s="36" t="s">
        <v>52</v>
      </c>
      <c s="37">
        <v>66</v>
      </c>
      <c s="36">
        <v>0</v>
      </c>
      <c s="36">
        <f>ROUND(G345*H345,6)</f>
      </c>
      <c r="L345" s="38">
        <v>0</v>
      </c>
      <c s="32">
        <f>ROUND(ROUND(L345,2)*ROUND(G345,3),2)</f>
      </c>
      <c s="36" t="s">
        <v>12552</v>
      </c>
      <c>
        <f>(M345*21)/100</f>
      </c>
      <c t="s">
        <v>27</v>
      </c>
    </row>
    <row r="346" spans="1:5" ht="25.5">
      <c r="A346" s="35" t="s">
        <v>54</v>
      </c>
      <c r="E346" s="39" t="s">
        <v>12776</v>
      </c>
    </row>
    <row r="347" spans="1:5" ht="25.5">
      <c r="A347" s="35" t="s">
        <v>55</v>
      </c>
      <c r="E347" s="40" t="s">
        <v>12777</v>
      </c>
    </row>
    <row r="348" spans="1:5" ht="76.5">
      <c r="A348" t="s">
        <v>56</v>
      </c>
      <c r="E348" s="39" t="s">
        <v>12757</v>
      </c>
    </row>
    <row r="349" spans="1:16" ht="25.5">
      <c r="A349" t="s">
        <v>49</v>
      </c>
      <c s="34" t="s">
        <v>514</v>
      </c>
      <c s="34" t="s">
        <v>12778</v>
      </c>
      <c s="35" t="s">
        <v>5</v>
      </c>
      <c s="6" t="s">
        <v>12779</v>
      </c>
      <c s="36" t="s">
        <v>52</v>
      </c>
      <c s="37">
        <v>35</v>
      </c>
      <c s="36">
        <v>0</v>
      </c>
      <c s="36">
        <f>ROUND(G349*H349,6)</f>
      </c>
      <c r="L349" s="38">
        <v>0</v>
      </c>
      <c s="32">
        <f>ROUND(ROUND(L349,2)*ROUND(G349,3),2)</f>
      </c>
      <c s="36" t="s">
        <v>12552</v>
      </c>
      <c>
        <f>(M349*21)/100</f>
      </c>
      <c t="s">
        <v>27</v>
      </c>
    </row>
    <row r="350" spans="1:5" ht="25.5">
      <c r="A350" s="35" t="s">
        <v>54</v>
      </c>
      <c r="E350" s="39" t="s">
        <v>12780</v>
      </c>
    </row>
    <row r="351" spans="1:5" ht="25.5">
      <c r="A351" s="35" t="s">
        <v>55</v>
      </c>
      <c r="E351" s="40" t="s">
        <v>12773</v>
      </c>
    </row>
    <row r="352" spans="1:5" ht="63.75">
      <c r="A352" t="s">
        <v>56</v>
      </c>
      <c r="E352" s="39" t="s">
        <v>12781</v>
      </c>
    </row>
    <row r="353" spans="1:16" ht="12.75">
      <c r="A353" t="s">
        <v>49</v>
      </c>
      <c s="34" t="s">
        <v>515</v>
      </c>
      <c s="34" t="s">
        <v>12782</v>
      </c>
      <c s="35" t="s">
        <v>5</v>
      </c>
      <c s="6" t="s">
        <v>12783</v>
      </c>
      <c s="36" t="s">
        <v>86</v>
      </c>
      <c s="37">
        <v>2</v>
      </c>
      <c s="36">
        <v>0</v>
      </c>
      <c s="36">
        <f>ROUND(G353*H353,6)</f>
      </c>
      <c r="L353" s="38">
        <v>0</v>
      </c>
      <c s="32">
        <f>ROUND(ROUND(L353,2)*ROUND(G353,3),2)</f>
      </c>
      <c s="36" t="s">
        <v>12552</v>
      </c>
      <c>
        <f>(M353*21)/100</f>
      </c>
      <c t="s">
        <v>27</v>
      </c>
    </row>
    <row r="354" spans="1:5" ht="12.75">
      <c r="A354" s="35" t="s">
        <v>54</v>
      </c>
      <c r="E354" s="39" t="s">
        <v>5</v>
      </c>
    </row>
    <row r="355" spans="1:5" ht="25.5">
      <c r="A355" s="35" t="s">
        <v>55</v>
      </c>
      <c r="E355" s="40" t="s">
        <v>12784</v>
      </c>
    </row>
    <row r="356" spans="1:5" ht="25.5">
      <c r="A356" t="s">
        <v>56</v>
      </c>
      <c r="E356" s="39" t="s">
        <v>12785</v>
      </c>
    </row>
    <row r="357" spans="1:16" ht="12.75">
      <c r="A357" t="s">
        <v>49</v>
      </c>
      <c s="34" t="s">
        <v>518</v>
      </c>
      <c s="34" t="s">
        <v>12786</v>
      </c>
      <c s="35" t="s">
        <v>5</v>
      </c>
      <c s="6" t="s">
        <v>12787</v>
      </c>
      <c s="36" t="s">
        <v>52</v>
      </c>
      <c s="37">
        <v>998</v>
      </c>
      <c s="36">
        <v>0</v>
      </c>
      <c s="36">
        <f>ROUND(G357*H357,6)</f>
      </c>
      <c r="L357" s="38">
        <v>0</v>
      </c>
      <c s="32">
        <f>ROUND(ROUND(L357,2)*ROUND(G357,3),2)</f>
      </c>
      <c s="36" t="s">
        <v>12552</v>
      </c>
      <c>
        <f>(M357*21)/100</f>
      </c>
      <c t="s">
        <v>27</v>
      </c>
    </row>
    <row r="358" spans="1:5" ht="25.5">
      <c r="A358" s="35" t="s">
        <v>54</v>
      </c>
      <c r="E358" s="39" t="s">
        <v>12788</v>
      </c>
    </row>
    <row r="359" spans="1:5" ht="25.5">
      <c r="A359" s="35" t="s">
        <v>55</v>
      </c>
      <c r="E359" s="40" t="s">
        <v>12789</v>
      </c>
    </row>
    <row r="360" spans="1:5" ht="12.75">
      <c r="A360" t="s">
        <v>56</v>
      </c>
      <c r="E360" s="39" t="s">
        <v>5</v>
      </c>
    </row>
    <row r="361" spans="1:16" ht="12.75">
      <c r="A361" t="s">
        <v>49</v>
      </c>
      <c s="34" t="s">
        <v>521</v>
      </c>
      <c s="34" t="s">
        <v>12790</v>
      </c>
      <c s="35" t="s">
        <v>5</v>
      </c>
      <c s="6" t="s">
        <v>12791</v>
      </c>
      <c s="36" t="s">
        <v>52</v>
      </c>
      <c s="37">
        <v>101</v>
      </c>
      <c s="36">
        <v>0</v>
      </c>
      <c s="36">
        <f>ROUND(G361*H361,6)</f>
      </c>
      <c r="L361" s="38">
        <v>0</v>
      </c>
      <c s="32">
        <f>ROUND(ROUND(L361,2)*ROUND(G361,3),2)</f>
      </c>
      <c s="36" t="s">
        <v>12552</v>
      </c>
      <c>
        <f>(M361*21)/100</f>
      </c>
      <c t="s">
        <v>27</v>
      </c>
    </row>
    <row r="362" spans="1:5" ht="25.5">
      <c r="A362" s="35" t="s">
        <v>54</v>
      </c>
      <c r="E362" s="39" t="s">
        <v>12792</v>
      </c>
    </row>
    <row r="363" spans="1:5" ht="25.5">
      <c r="A363" s="35" t="s">
        <v>55</v>
      </c>
      <c r="E363" s="40" t="s">
        <v>12793</v>
      </c>
    </row>
    <row r="364" spans="1:5" ht="12.75">
      <c r="A364" t="s">
        <v>56</v>
      </c>
      <c r="E364" s="39" t="s">
        <v>5</v>
      </c>
    </row>
    <row r="365" spans="1:16" ht="12.75">
      <c r="A365" t="s">
        <v>49</v>
      </c>
      <c s="34" t="s">
        <v>524</v>
      </c>
      <c s="34" t="s">
        <v>12794</v>
      </c>
      <c s="35" t="s">
        <v>5</v>
      </c>
      <c s="6" t="s">
        <v>12795</v>
      </c>
      <c s="36" t="s">
        <v>52</v>
      </c>
      <c s="37">
        <v>35</v>
      </c>
      <c s="36">
        <v>0</v>
      </c>
      <c s="36">
        <f>ROUND(G365*H365,6)</f>
      </c>
      <c r="L365" s="38">
        <v>0</v>
      </c>
      <c s="32">
        <f>ROUND(ROUND(L365,2)*ROUND(G365,3),2)</f>
      </c>
      <c s="36" t="s">
        <v>12552</v>
      </c>
      <c>
        <f>(M365*21)/100</f>
      </c>
      <c t="s">
        <v>27</v>
      </c>
    </row>
    <row r="366" spans="1:5" ht="25.5">
      <c r="A366" s="35" t="s">
        <v>54</v>
      </c>
      <c r="E366" s="39" t="s">
        <v>12796</v>
      </c>
    </row>
    <row r="367" spans="1:5" ht="25.5">
      <c r="A367" s="35" t="s">
        <v>55</v>
      </c>
      <c r="E367" s="40" t="s">
        <v>12797</v>
      </c>
    </row>
    <row r="368" spans="1:5" ht="12.75">
      <c r="A368" t="s">
        <v>56</v>
      </c>
      <c r="E368" s="39" t="s">
        <v>5</v>
      </c>
    </row>
    <row r="369" spans="1:16" ht="12.75">
      <c r="A369" t="s">
        <v>49</v>
      </c>
      <c s="34" t="s">
        <v>525</v>
      </c>
      <c s="34" t="s">
        <v>12798</v>
      </c>
      <c s="35" t="s">
        <v>5</v>
      </c>
      <c s="6" t="s">
        <v>12799</v>
      </c>
      <c s="36" t="s">
        <v>52</v>
      </c>
      <c s="37">
        <v>136</v>
      </c>
      <c s="36">
        <v>0</v>
      </c>
      <c s="36">
        <f>ROUND(G369*H369,6)</f>
      </c>
      <c r="L369" s="38">
        <v>0</v>
      </c>
      <c s="32">
        <f>ROUND(ROUND(L369,2)*ROUND(G369,3),2)</f>
      </c>
      <c s="36" t="s">
        <v>12552</v>
      </c>
      <c>
        <f>(M369*21)/100</f>
      </c>
      <c t="s">
        <v>27</v>
      </c>
    </row>
    <row r="370" spans="1:5" ht="12.75">
      <c r="A370" s="35" t="s">
        <v>54</v>
      </c>
      <c r="E370" s="39" t="s">
        <v>5</v>
      </c>
    </row>
    <row r="371" spans="1:5" ht="25.5">
      <c r="A371" s="35" t="s">
        <v>55</v>
      </c>
      <c r="E371" s="40" t="s">
        <v>12800</v>
      </c>
    </row>
    <row r="372" spans="1:5" ht="12.75">
      <c r="A372" t="s">
        <v>56</v>
      </c>
      <c r="E372" s="39" t="s">
        <v>5</v>
      </c>
    </row>
    <row r="373" spans="1:16" ht="12.75">
      <c r="A373" t="s">
        <v>49</v>
      </c>
      <c s="34" t="s">
        <v>526</v>
      </c>
      <c s="34" t="s">
        <v>12801</v>
      </c>
      <c s="35" t="s">
        <v>5</v>
      </c>
      <c s="6" t="s">
        <v>12802</v>
      </c>
      <c s="36" t="s">
        <v>229</v>
      </c>
      <c s="37">
        <v>2.88</v>
      </c>
      <c s="36">
        <v>0</v>
      </c>
      <c s="36">
        <f>ROUND(G373*H373,6)</f>
      </c>
      <c r="L373" s="38">
        <v>0</v>
      </c>
      <c s="32">
        <f>ROUND(ROUND(L373,2)*ROUND(G373,3),2)</f>
      </c>
      <c s="36" t="s">
        <v>12552</v>
      </c>
      <c>
        <f>(M373*21)/100</f>
      </c>
      <c t="s">
        <v>27</v>
      </c>
    </row>
    <row r="374" spans="1:5" ht="25.5">
      <c r="A374" s="35" t="s">
        <v>54</v>
      </c>
      <c r="E374" s="39" t="s">
        <v>12803</v>
      </c>
    </row>
    <row r="375" spans="1:5" ht="25.5">
      <c r="A375" s="35" t="s">
        <v>55</v>
      </c>
      <c r="E375" s="40" t="s">
        <v>12804</v>
      </c>
    </row>
    <row r="376" spans="1:5" ht="12.75">
      <c r="A376" t="s">
        <v>56</v>
      </c>
      <c r="E376" s="39" t="s">
        <v>5</v>
      </c>
    </row>
    <row r="377" spans="1:13" ht="12.75">
      <c r="A377" t="s">
        <v>46</v>
      </c>
      <c r="C377" s="31" t="s">
        <v>12805</v>
      </c>
      <c r="E377" s="33" t="s">
        <v>12806</v>
      </c>
      <c r="J377" s="32">
        <f>0</f>
      </c>
      <c s="32">
        <f>0</f>
      </c>
      <c s="32">
        <f>0+L378+L382+L386+L390+L394+L398+L402+L406+L410+L414+L418+L422+L426+L430+L434+L438+L442+L446</f>
      </c>
      <c s="32">
        <f>0+M378+M382+M386+M390+M394+M398+M402+M406+M410+M414+M418+M422+M426+M430+M434+M438+M442+M446</f>
      </c>
    </row>
    <row r="378" spans="1:16" ht="12.75">
      <c r="A378" t="s">
        <v>49</v>
      </c>
      <c s="34" t="s">
        <v>527</v>
      </c>
      <c s="34" t="s">
        <v>12753</v>
      </c>
      <c s="35" t="s">
        <v>4</v>
      </c>
      <c s="6" t="s">
        <v>12754</v>
      </c>
      <c s="36" t="s">
        <v>52</v>
      </c>
      <c s="37">
        <v>877</v>
      </c>
      <c s="36">
        <v>0</v>
      </c>
      <c s="36">
        <f>ROUND(G378*H378,6)</f>
      </c>
      <c r="L378" s="38">
        <v>0</v>
      </c>
      <c s="32">
        <f>ROUND(ROUND(L378,2)*ROUND(G378,3),2)</f>
      </c>
      <c s="36" t="s">
        <v>12552</v>
      </c>
      <c>
        <f>(M378*21)/100</f>
      </c>
      <c t="s">
        <v>27</v>
      </c>
    </row>
    <row r="379" spans="1:5" ht="25.5">
      <c r="A379" s="35" t="s">
        <v>54</v>
      </c>
      <c r="E379" s="39" t="s">
        <v>12755</v>
      </c>
    </row>
    <row r="380" spans="1:5" ht="25.5">
      <c r="A380" s="35" t="s">
        <v>55</v>
      </c>
      <c r="E380" s="40" t="s">
        <v>12807</v>
      </c>
    </row>
    <row r="381" spans="1:5" ht="76.5">
      <c r="A381" t="s">
        <v>56</v>
      </c>
      <c r="E381" s="39" t="s">
        <v>12757</v>
      </c>
    </row>
    <row r="382" spans="1:16" ht="12.75">
      <c r="A382" t="s">
        <v>49</v>
      </c>
      <c s="34" t="s">
        <v>528</v>
      </c>
      <c s="34" t="s">
        <v>12758</v>
      </c>
      <c s="35" t="s">
        <v>4</v>
      </c>
      <c s="6" t="s">
        <v>12759</v>
      </c>
      <c s="36" t="s">
        <v>52</v>
      </c>
      <c s="37">
        <v>557</v>
      </c>
      <c s="36">
        <v>0</v>
      </c>
      <c s="36">
        <f>ROUND(G382*H382,6)</f>
      </c>
      <c r="L382" s="38">
        <v>0</v>
      </c>
      <c s="32">
        <f>ROUND(ROUND(L382,2)*ROUND(G382,3),2)</f>
      </c>
      <c s="36" t="s">
        <v>12552</v>
      </c>
      <c>
        <f>(M382*21)/100</f>
      </c>
      <c t="s">
        <v>27</v>
      </c>
    </row>
    <row r="383" spans="1:5" ht="25.5">
      <c r="A383" s="35" t="s">
        <v>54</v>
      </c>
      <c r="E383" s="39" t="s">
        <v>12760</v>
      </c>
    </row>
    <row r="384" spans="1:5" ht="25.5">
      <c r="A384" s="35" t="s">
        <v>55</v>
      </c>
      <c r="E384" s="40" t="s">
        <v>12808</v>
      </c>
    </row>
    <row r="385" spans="1:5" ht="76.5">
      <c r="A385" t="s">
        <v>56</v>
      </c>
      <c r="E385" s="39" t="s">
        <v>12757</v>
      </c>
    </row>
    <row r="386" spans="1:16" ht="12.75">
      <c r="A386" t="s">
        <v>49</v>
      </c>
      <c s="34" t="s">
        <v>529</v>
      </c>
      <c s="34" t="s">
        <v>12762</v>
      </c>
      <c s="35" t="s">
        <v>4</v>
      </c>
      <c s="6" t="s">
        <v>12763</v>
      </c>
      <c s="36" t="s">
        <v>52</v>
      </c>
      <c s="37">
        <v>104</v>
      </c>
      <c s="36">
        <v>0</v>
      </c>
      <c s="36">
        <f>ROUND(G386*H386,6)</f>
      </c>
      <c r="L386" s="38">
        <v>0</v>
      </c>
      <c s="32">
        <f>ROUND(ROUND(L386,2)*ROUND(G386,3),2)</f>
      </c>
      <c s="36" t="s">
        <v>12552</v>
      </c>
      <c>
        <f>(M386*21)/100</f>
      </c>
      <c t="s">
        <v>27</v>
      </c>
    </row>
    <row r="387" spans="1:5" ht="25.5">
      <c r="A387" s="35" t="s">
        <v>54</v>
      </c>
      <c r="E387" s="39" t="s">
        <v>12764</v>
      </c>
    </row>
    <row r="388" spans="1:5" ht="25.5">
      <c r="A388" s="35" t="s">
        <v>55</v>
      </c>
      <c r="E388" s="40" t="s">
        <v>12809</v>
      </c>
    </row>
    <row r="389" spans="1:5" ht="76.5">
      <c r="A389" t="s">
        <v>56</v>
      </c>
      <c r="E389" s="39" t="s">
        <v>12757</v>
      </c>
    </row>
    <row r="390" spans="1:16" ht="12.75">
      <c r="A390" t="s">
        <v>49</v>
      </c>
      <c s="34" t="s">
        <v>530</v>
      </c>
      <c s="34" t="s">
        <v>12766</v>
      </c>
      <c s="35" t="s">
        <v>4</v>
      </c>
      <c s="6" t="s">
        <v>12767</v>
      </c>
      <c s="36" t="s">
        <v>52</v>
      </c>
      <c s="37">
        <v>253</v>
      </c>
      <c s="36">
        <v>0</v>
      </c>
      <c s="36">
        <f>ROUND(G390*H390,6)</f>
      </c>
      <c r="L390" s="38">
        <v>0</v>
      </c>
      <c s="32">
        <f>ROUND(ROUND(L390,2)*ROUND(G390,3),2)</f>
      </c>
      <c s="36" t="s">
        <v>12552</v>
      </c>
      <c>
        <f>(M390*21)/100</f>
      </c>
      <c t="s">
        <v>27</v>
      </c>
    </row>
    <row r="391" spans="1:5" ht="25.5">
      <c r="A391" s="35" t="s">
        <v>54</v>
      </c>
      <c r="E391" s="39" t="s">
        <v>12768</v>
      </c>
    </row>
    <row r="392" spans="1:5" ht="25.5">
      <c r="A392" s="35" t="s">
        <v>55</v>
      </c>
      <c r="E392" s="40" t="s">
        <v>12810</v>
      </c>
    </row>
    <row r="393" spans="1:5" ht="76.5">
      <c r="A393" t="s">
        <v>56</v>
      </c>
      <c r="E393" s="39" t="s">
        <v>12757</v>
      </c>
    </row>
    <row r="394" spans="1:16" ht="12.75">
      <c r="A394" t="s">
        <v>49</v>
      </c>
      <c s="34" t="s">
        <v>533</v>
      </c>
      <c s="34" t="s">
        <v>12770</v>
      </c>
      <c s="35" t="s">
        <v>4</v>
      </c>
      <c s="6" t="s">
        <v>12771</v>
      </c>
      <c s="36" t="s">
        <v>52</v>
      </c>
      <c s="37">
        <v>148</v>
      </c>
      <c s="36">
        <v>0</v>
      </c>
      <c s="36">
        <f>ROUND(G394*H394,6)</f>
      </c>
      <c r="L394" s="38">
        <v>0</v>
      </c>
      <c s="32">
        <f>ROUND(ROUND(L394,2)*ROUND(G394,3),2)</f>
      </c>
      <c s="36" t="s">
        <v>12552</v>
      </c>
      <c>
        <f>(M394*21)/100</f>
      </c>
      <c t="s">
        <v>27</v>
      </c>
    </row>
    <row r="395" spans="1:5" ht="25.5">
      <c r="A395" s="35" t="s">
        <v>54</v>
      </c>
      <c r="E395" s="39" t="s">
        <v>12772</v>
      </c>
    </row>
    <row r="396" spans="1:5" ht="25.5">
      <c r="A396" s="35" t="s">
        <v>55</v>
      </c>
      <c r="E396" s="40" t="s">
        <v>12811</v>
      </c>
    </row>
    <row r="397" spans="1:5" ht="76.5">
      <c r="A397" t="s">
        <v>56</v>
      </c>
      <c r="E397" s="39" t="s">
        <v>12757</v>
      </c>
    </row>
    <row r="398" spans="1:16" ht="12.75">
      <c r="A398" t="s">
        <v>49</v>
      </c>
      <c s="34" t="s">
        <v>536</v>
      </c>
      <c s="34" t="s">
        <v>12774</v>
      </c>
      <c s="35" t="s">
        <v>4</v>
      </c>
      <c s="6" t="s">
        <v>12775</v>
      </c>
      <c s="36" t="s">
        <v>52</v>
      </c>
      <c s="37">
        <v>172</v>
      </c>
      <c s="36">
        <v>0</v>
      </c>
      <c s="36">
        <f>ROUND(G398*H398,6)</f>
      </c>
      <c r="L398" s="38">
        <v>0</v>
      </c>
      <c s="32">
        <f>ROUND(ROUND(L398,2)*ROUND(G398,3),2)</f>
      </c>
      <c s="36" t="s">
        <v>12552</v>
      </c>
      <c>
        <f>(M398*21)/100</f>
      </c>
      <c t="s">
        <v>27</v>
      </c>
    </row>
    <row r="399" spans="1:5" ht="25.5">
      <c r="A399" s="35" t="s">
        <v>54</v>
      </c>
      <c r="E399" s="39" t="s">
        <v>12776</v>
      </c>
    </row>
    <row r="400" spans="1:5" ht="25.5">
      <c r="A400" s="35" t="s">
        <v>55</v>
      </c>
      <c r="E400" s="40" t="s">
        <v>12812</v>
      </c>
    </row>
    <row r="401" spans="1:5" ht="76.5">
      <c r="A401" t="s">
        <v>56</v>
      </c>
      <c r="E401" s="39" t="s">
        <v>12757</v>
      </c>
    </row>
    <row r="402" spans="1:16" ht="25.5">
      <c r="A402" t="s">
        <v>49</v>
      </c>
      <c s="34" t="s">
        <v>537</v>
      </c>
      <c s="34" t="s">
        <v>12813</v>
      </c>
      <c s="35" t="s">
        <v>5</v>
      </c>
      <c s="6" t="s">
        <v>12814</v>
      </c>
      <c s="36" t="s">
        <v>52</v>
      </c>
      <c s="37">
        <v>12</v>
      </c>
      <c s="36">
        <v>0</v>
      </c>
      <c s="36">
        <f>ROUND(G402*H402,6)</f>
      </c>
      <c r="L402" s="38">
        <v>0</v>
      </c>
      <c s="32">
        <f>ROUND(ROUND(L402,2)*ROUND(G402,3),2)</f>
      </c>
      <c s="36" t="s">
        <v>12552</v>
      </c>
      <c>
        <f>(M402*21)/100</f>
      </c>
      <c t="s">
        <v>27</v>
      </c>
    </row>
    <row r="403" spans="1:5" ht="25.5">
      <c r="A403" s="35" t="s">
        <v>54</v>
      </c>
      <c r="E403" s="39" t="s">
        <v>12815</v>
      </c>
    </row>
    <row r="404" spans="1:5" ht="25.5">
      <c r="A404" s="35" t="s">
        <v>55</v>
      </c>
      <c r="E404" s="40" t="s">
        <v>12816</v>
      </c>
    </row>
    <row r="405" spans="1:5" ht="76.5">
      <c r="A405" t="s">
        <v>56</v>
      </c>
      <c r="E405" s="39" t="s">
        <v>12817</v>
      </c>
    </row>
    <row r="406" spans="1:16" ht="25.5">
      <c r="A406" t="s">
        <v>49</v>
      </c>
      <c s="34" t="s">
        <v>538</v>
      </c>
      <c s="34" t="s">
        <v>12818</v>
      </c>
      <c s="35" t="s">
        <v>5</v>
      </c>
      <c s="6" t="s">
        <v>12819</v>
      </c>
      <c s="36" t="s">
        <v>52</v>
      </c>
      <c s="37">
        <v>5</v>
      </c>
      <c s="36">
        <v>0</v>
      </c>
      <c s="36">
        <f>ROUND(G406*H406,6)</f>
      </c>
      <c r="L406" s="38">
        <v>0</v>
      </c>
      <c s="32">
        <f>ROUND(ROUND(L406,2)*ROUND(G406,3),2)</f>
      </c>
      <c s="36" t="s">
        <v>12552</v>
      </c>
      <c>
        <f>(M406*21)/100</f>
      </c>
      <c t="s">
        <v>27</v>
      </c>
    </row>
    <row r="407" spans="1:5" ht="25.5">
      <c r="A407" s="35" t="s">
        <v>54</v>
      </c>
      <c r="E407" s="39" t="s">
        <v>12820</v>
      </c>
    </row>
    <row r="408" spans="1:5" ht="25.5">
      <c r="A408" s="35" t="s">
        <v>55</v>
      </c>
      <c r="E408" s="40" t="s">
        <v>12821</v>
      </c>
    </row>
    <row r="409" spans="1:5" ht="76.5">
      <c r="A409" t="s">
        <v>56</v>
      </c>
      <c r="E409" s="39" t="s">
        <v>12822</v>
      </c>
    </row>
    <row r="410" spans="1:16" ht="25.5">
      <c r="A410" t="s">
        <v>49</v>
      </c>
      <c s="34" t="s">
        <v>539</v>
      </c>
      <c s="34" t="s">
        <v>12823</v>
      </c>
      <c s="35" t="s">
        <v>5</v>
      </c>
      <c s="6" t="s">
        <v>12824</v>
      </c>
      <c s="36" t="s">
        <v>52</v>
      </c>
      <c s="37">
        <v>35</v>
      </c>
      <c s="36">
        <v>0</v>
      </c>
      <c s="36">
        <f>ROUND(G410*H410,6)</f>
      </c>
      <c r="L410" s="38">
        <v>0</v>
      </c>
      <c s="32">
        <f>ROUND(ROUND(L410,2)*ROUND(G410,3),2)</f>
      </c>
      <c s="36" t="s">
        <v>12552</v>
      </c>
      <c>
        <f>(M410*21)/100</f>
      </c>
      <c t="s">
        <v>27</v>
      </c>
    </row>
    <row r="411" spans="1:5" ht="25.5">
      <c r="A411" s="35" t="s">
        <v>54</v>
      </c>
      <c r="E411" s="39" t="s">
        <v>12825</v>
      </c>
    </row>
    <row r="412" spans="1:5" ht="25.5">
      <c r="A412" s="35" t="s">
        <v>55</v>
      </c>
      <c r="E412" s="40" t="s">
        <v>12773</v>
      </c>
    </row>
    <row r="413" spans="1:5" ht="76.5">
      <c r="A413" t="s">
        <v>56</v>
      </c>
      <c r="E413" s="39" t="s">
        <v>12826</v>
      </c>
    </row>
    <row r="414" spans="1:16" ht="25.5">
      <c r="A414" t="s">
        <v>49</v>
      </c>
      <c s="34" t="s">
        <v>540</v>
      </c>
      <c s="34" t="s">
        <v>12778</v>
      </c>
      <c s="35" t="s">
        <v>4</v>
      </c>
      <c s="6" t="s">
        <v>12779</v>
      </c>
      <c s="36" t="s">
        <v>52</v>
      </c>
      <c s="37">
        <v>16</v>
      </c>
      <c s="36">
        <v>0</v>
      </c>
      <c s="36">
        <f>ROUND(G414*H414,6)</f>
      </c>
      <c r="L414" s="38">
        <v>0</v>
      </c>
      <c s="32">
        <f>ROUND(ROUND(L414,2)*ROUND(G414,3),2)</f>
      </c>
      <c s="36" t="s">
        <v>12552</v>
      </c>
      <c>
        <f>(M414*21)/100</f>
      </c>
      <c t="s">
        <v>27</v>
      </c>
    </row>
    <row r="415" spans="1:5" ht="25.5">
      <c r="A415" s="35" t="s">
        <v>54</v>
      </c>
      <c r="E415" s="39" t="s">
        <v>12780</v>
      </c>
    </row>
    <row r="416" spans="1:5" ht="25.5">
      <c r="A416" s="35" t="s">
        <v>55</v>
      </c>
      <c r="E416" s="40" t="s">
        <v>12827</v>
      </c>
    </row>
    <row r="417" spans="1:5" ht="76.5">
      <c r="A417" t="s">
        <v>56</v>
      </c>
      <c r="E417" s="39" t="s">
        <v>12828</v>
      </c>
    </row>
    <row r="418" spans="1:16" ht="25.5">
      <c r="A418" t="s">
        <v>49</v>
      </c>
      <c s="34" t="s">
        <v>541</v>
      </c>
      <c s="34" t="s">
        <v>12829</v>
      </c>
      <c s="35" t="s">
        <v>5</v>
      </c>
      <c s="6" t="s">
        <v>12830</v>
      </c>
      <c s="36" t="s">
        <v>52</v>
      </c>
      <c s="37">
        <v>28</v>
      </c>
      <c s="36">
        <v>0</v>
      </c>
      <c s="36">
        <f>ROUND(G418*H418,6)</f>
      </c>
      <c r="L418" s="38">
        <v>0</v>
      </c>
      <c s="32">
        <f>ROUND(ROUND(L418,2)*ROUND(G418,3),2)</f>
      </c>
      <c s="36" t="s">
        <v>12552</v>
      </c>
      <c>
        <f>(M418*21)/100</f>
      </c>
      <c t="s">
        <v>27</v>
      </c>
    </row>
    <row r="419" spans="1:5" ht="25.5">
      <c r="A419" s="35" t="s">
        <v>54</v>
      </c>
      <c r="E419" s="39" t="s">
        <v>12831</v>
      </c>
    </row>
    <row r="420" spans="1:5" ht="25.5">
      <c r="A420" s="35" t="s">
        <v>55</v>
      </c>
      <c r="E420" s="40" t="s">
        <v>12832</v>
      </c>
    </row>
    <row r="421" spans="1:5" ht="76.5">
      <c r="A421" t="s">
        <v>56</v>
      </c>
      <c r="E421" s="39" t="s">
        <v>12833</v>
      </c>
    </row>
    <row r="422" spans="1:16" ht="12.75">
      <c r="A422" t="s">
        <v>49</v>
      </c>
      <c s="34" t="s">
        <v>545</v>
      </c>
      <c s="34" t="s">
        <v>12834</v>
      </c>
      <c s="35" t="s">
        <v>5</v>
      </c>
      <c s="6" t="s">
        <v>12835</v>
      </c>
      <c s="36" t="s">
        <v>86</v>
      </c>
      <c s="37">
        <v>2</v>
      </c>
      <c s="36">
        <v>0</v>
      </c>
      <c s="36">
        <f>ROUND(G422*H422,6)</f>
      </c>
      <c r="L422" s="38">
        <v>0</v>
      </c>
      <c s="32">
        <f>ROUND(ROUND(L422,2)*ROUND(G422,3),2)</f>
      </c>
      <c s="36" t="s">
        <v>12552</v>
      </c>
      <c>
        <f>(M422*21)/100</f>
      </c>
      <c t="s">
        <v>27</v>
      </c>
    </row>
    <row r="423" spans="1:5" ht="12.75">
      <c r="A423" s="35" t="s">
        <v>54</v>
      </c>
      <c r="E423" s="39" t="s">
        <v>5</v>
      </c>
    </row>
    <row r="424" spans="1:5" ht="25.5">
      <c r="A424" s="35" t="s">
        <v>55</v>
      </c>
      <c r="E424" s="40" t="s">
        <v>12663</v>
      </c>
    </row>
    <row r="425" spans="1:5" ht="25.5">
      <c r="A425" t="s">
        <v>56</v>
      </c>
      <c r="E425" s="39" t="s">
        <v>12785</v>
      </c>
    </row>
    <row r="426" spans="1:16" ht="12.75">
      <c r="A426" t="s">
        <v>49</v>
      </c>
      <c s="34" t="s">
        <v>548</v>
      </c>
      <c s="34" t="s">
        <v>12836</v>
      </c>
      <c s="35" t="s">
        <v>5</v>
      </c>
      <c s="6" t="s">
        <v>12837</v>
      </c>
      <c s="36" t="s">
        <v>705</v>
      </c>
      <c s="37">
        <v>8</v>
      </c>
      <c s="36">
        <v>0</v>
      </c>
      <c s="36">
        <f>ROUND(G426*H426,6)</f>
      </c>
      <c r="L426" s="38">
        <v>0</v>
      </c>
      <c s="32">
        <f>ROUND(ROUND(L426,2)*ROUND(G426,3),2)</f>
      </c>
      <c s="36" t="s">
        <v>12552</v>
      </c>
      <c>
        <f>(M426*21)/100</f>
      </c>
      <c t="s">
        <v>27</v>
      </c>
    </row>
    <row r="427" spans="1:5" ht="12.75">
      <c r="A427" s="35" t="s">
        <v>54</v>
      </c>
      <c r="E427" s="39" t="s">
        <v>5</v>
      </c>
    </row>
    <row r="428" spans="1:5" ht="25.5">
      <c r="A428" s="35" t="s">
        <v>55</v>
      </c>
      <c r="E428" s="40" t="s">
        <v>12838</v>
      </c>
    </row>
    <row r="429" spans="1:5" ht="25.5">
      <c r="A429" t="s">
        <v>56</v>
      </c>
      <c r="E429" s="39" t="s">
        <v>12785</v>
      </c>
    </row>
    <row r="430" spans="1:16" ht="12.75">
      <c r="A430" t="s">
        <v>49</v>
      </c>
      <c s="34" t="s">
        <v>552</v>
      </c>
      <c s="34" t="s">
        <v>12786</v>
      </c>
      <c s="35" t="s">
        <v>4</v>
      </c>
      <c s="6" t="s">
        <v>12787</v>
      </c>
      <c s="36" t="s">
        <v>52</v>
      </c>
      <c s="37">
        <v>1791</v>
      </c>
      <c s="36">
        <v>0</v>
      </c>
      <c s="36">
        <f>ROUND(G430*H430,6)</f>
      </c>
      <c r="L430" s="38">
        <v>0</v>
      </c>
      <c s="32">
        <f>ROUND(ROUND(L430,2)*ROUND(G430,3),2)</f>
      </c>
      <c s="36" t="s">
        <v>12552</v>
      </c>
      <c>
        <f>(M430*21)/100</f>
      </c>
      <c t="s">
        <v>27</v>
      </c>
    </row>
    <row r="431" spans="1:5" ht="25.5">
      <c r="A431" s="35" t="s">
        <v>54</v>
      </c>
      <c r="E431" s="39" t="s">
        <v>12788</v>
      </c>
    </row>
    <row r="432" spans="1:5" ht="25.5">
      <c r="A432" s="35" t="s">
        <v>55</v>
      </c>
      <c r="E432" s="40" t="s">
        <v>12839</v>
      </c>
    </row>
    <row r="433" spans="1:5" ht="12.75">
      <c r="A433" t="s">
        <v>56</v>
      </c>
      <c r="E433" s="39" t="s">
        <v>5</v>
      </c>
    </row>
    <row r="434" spans="1:16" ht="12.75">
      <c r="A434" t="s">
        <v>49</v>
      </c>
      <c s="34" t="s">
        <v>555</v>
      </c>
      <c s="34" t="s">
        <v>12790</v>
      </c>
      <c s="35" t="s">
        <v>4</v>
      </c>
      <c s="6" t="s">
        <v>12791</v>
      </c>
      <c s="36" t="s">
        <v>52</v>
      </c>
      <c s="37">
        <v>320</v>
      </c>
      <c s="36">
        <v>0</v>
      </c>
      <c s="36">
        <f>ROUND(G434*H434,6)</f>
      </c>
      <c r="L434" s="38">
        <v>0</v>
      </c>
      <c s="32">
        <f>ROUND(ROUND(L434,2)*ROUND(G434,3),2)</f>
      </c>
      <c s="36" t="s">
        <v>12552</v>
      </c>
      <c>
        <f>(M434*21)/100</f>
      </c>
      <c t="s">
        <v>27</v>
      </c>
    </row>
    <row r="435" spans="1:5" ht="25.5">
      <c r="A435" s="35" t="s">
        <v>54</v>
      </c>
      <c r="E435" s="39" t="s">
        <v>12792</v>
      </c>
    </row>
    <row r="436" spans="1:5" ht="25.5">
      <c r="A436" s="35" t="s">
        <v>55</v>
      </c>
      <c r="E436" s="40" t="s">
        <v>12840</v>
      </c>
    </row>
    <row r="437" spans="1:5" ht="12.75">
      <c r="A437" t="s">
        <v>56</v>
      </c>
      <c r="E437" s="39" t="s">
        <v>5</v>
      </c>
    </row>
    <row r="438" spans="1:16" ht="12.75">
      <c r="A438" t="s">
        <v>49</v>
      </c>
      <c s="34" t="s">
        <v>556</v>
      </c>
      <c s="34" t="s">
        <v>12841</v>
      </c>
      <c s="35" t="s">
        <v>5</v>
      </c>
      <c s="6" t="s">
        <v>12842</v>
      </c>
      <c s="36" t="s">
        <v>52</v>
      </c>
      <c s="37">
        <v>52</v>
      </c>
      <c s="36">
        <v>0</v>
      </c>
      <c s="36">
        <f>ROUND(G438*H438,6)</f>
      </c>
      <c r="L438" s="38">
        <v>0</v>
      </c>
      <c s="32">
        <f>ROUND(ROUND(L438,2)*ROUND(G438,3),2)</f>
      </c>
      <c s="36" t="s">
        <v>12552</v>
      </c>
      <c>
        <f>(M438*21)/100</f>
      </c>
      <c t="s">
        <v>27</v>
      </c>
    </row>
    <row r="439" spans="1:5" ht="25.5">
      <c r="A439" s="35" t="s">
        <v>54</v>
      </c>
      <c r="E439" s="39" t="s">
        <v>12843</v>
      </c>
    </row>
    <row r="440" spans="1:5" ht="12.75">
      <c r="A440" s="35" t="s">
        <v>55</v>
      </c>
      <c r="E440" s="40" t="s">
        <v>5</v>
      </c>
    </row>
    <row r="441" spans="1:5" ht="12.75">
      <c r="A441" t="s">
        <v>56</v>
      </c>
      <c r="E441" s="39" t="s">
        <v>5</v>
      </c>
    </row>
    <row r="442" spans="1:16" ht="12.75">
      <c r="A442" t="s">
        <v>49</v>
      </c>
      <c s="34" t="s">
        <v>557</v>
      </c>
      <c s="34" t="s">
        <v>12794</v>
      </c>
      <c s="35" t="s">
        <v>4</v>
      </c>
      <c s="6" t="s">
        <v>12795</v>
      </c>
      <c s="36" t="s">
        <v>52</v>
      </c>
      <c s="37">
        <v>44</v>
      </c>
      <c s="36">
        <v>0</v>
      </c>
      <c s="36">
        <f>ROUND(G442*H442,6)</f>
      </c>
      <c r="L442" s="38">
        <v>0</v>
      </c>
      <c s="32">
        <f>ROUND(ROUND(L442,2)*ROUND(G442,3),2)</f>
      </c>
      <c s="36" t="s">
        <v>12552</v>
      </c>
      <c>
        <f>(M442*21)/100</f>
      </c>
      <c t="s">
        <v>27</v>
      </c>
    </row>
    <row r="443" spans="1:5" ht="25.5">
      <c r="A443" s="35" t="s">
        <v>54</v>
      </c>
      <c r="E443" s="39" t="s">
        <v>12796</v>
      </c>
    </row>
    <row r="444" spans="1:5" ht="12.75">
      <c r="A444" s="35" t="s">
        <v>55</v>
      </c>
      <c r="E444" s="40" t="s">
        <v>5</v>
      </c>
    </row>
    <row r="445" spans="1:5" ht="12.75">
      <c r="A445" t="s">
        <v>56</v>
      </c>
      <c r="E445" s="39" t="s">
        <v>5</v>
      </c>
    </row>
    <row r="446" spans="1:16" ht="12.75">
      <c r="A446" t="s">
        <v>49</v>
      </c>
      <c s="34" t="s">
        <v>559</v>
      </c>
      <c s="34" t="s">
        <v>12801</v>
      </c>
      <c s="35" t="s">
        <v>4</v>
      </c>
      <c s="6" t="s">
        <v>12802</v>
      </c>
      <c s="36" t="s">
        <v>229</v>
      </c>
      <c s="37">
        <v>5.97</v>
      </c>
      <c s="36">
        <v>0</v>
      </c>
      <c s="36">
        <f>ROUND(G446*H446,6)</f>
      </c>
      <c r="L446" s="38">
        <v>0</v>
      </c>
      <c s="32">
        <f>ROUND(ROUND(L446,2)*ROUND(G446,3),2)</f>
      </c>
      <c s="36" t="s">
        <v>12552</v>
      </c>
      <c>
        <f>(M446*21)/100</f>
      </c>
      <c t="s">
        <v>27</v>
      </c>
    </row>
    <row r="447" spans="1:5" ht="25.5">
      <c r="A447" s="35" t="s">
        <v>54</v>
      </c>
      <c r="E447" s="39" t="s">
        <v>12803</v>
      </c>
    </row>
    <row r="448" spans="1:5" ht="25.5">
      <c r="A448" s="35" t="s">
        <v>55</v>
      </c>
      <c r="E448" s="40" t="s">
        <v>12844</v>
      </c>
    </row>
    <row r="449" spans="1:5" ht="12.75">
      <c r="A449" t="s">
        <v>56</v>
      </c>
      <c r="E449" s="39" t="s">
        <v>5</v>
      </c>
    </row>
    <row r="450" spans="1:13" ht="12.75">
      <c r="A450" t="s">
        <v>46</v>
      </c>
      <c r="C450" s="31" t="s">
        <v>12845</v>
      </c>
      <c r="E450" s="33" t="s">
        <v>12846</v>
      </c>
      <c r="J450" s="32">
        <f>0</f>
      </c>
      <c s="32">
        <f>0</f>
      </c>
      <c s="32">
        <f>0+L451+L455+L459+L463+L467+L471+L475+L479+L483+L487+L491+L495+L499+L503+L507+L511+L515+L519+L523+L527+L531+L535+L539+L543+L547+L551+L555</f>
      </c>
      <c s="32">
        <f>0+M451+M455+M459+M463+M467+M471+M475+M479+M483+M487+M491+M495+M499+M503+M507+M511+M515+M519+M523+M527+M531+M535+M539+M543+M547+M551+M555</f>
      </c>
    </row>
    <row r="451" spans="1:16" ht="12.75">
      <c r="A451" t="s">
        <v>49</v>
      </c>
      <c s="34" t="s">
        <v>563</v>
      </c>
      <c s="34" t="s">
        <v>12847</v>
      </c>
      <c s="35" t="s">
        <v>5</v>
      </c>
      <c s="6" t="s">
        <v>12848</v>
      </c>
      <c s="36" t="s">
        <v>705</v>
      </c>
      <c s="37">
        <v>3</v>
      </c>
      <c s="36">
        <v>0</v>
      </c>
      <c s="36">
        <f>ROUND(G451*H451,6)</f>
      </c>
      <c r="L451" s="38">
        <v>0</v>
      </c>
      <c s="32">
        <f>ROUND(ROUND(L451,2)*ROUND(G451,3),2)</f>
      </c>
      <c s="36" t="s">
        <v>12552</v>
      </c>
      <c>
        <f>(M451*21)/100</f>
      </c>
      <c t="s">
        <v>27</v>
      </c>
    </row>
    <row r="452" spans="1:5" ht="12.75">
      <c r="A452" s="35" t="s">
        <v>54</v>
      </c>
      <c r="E452" s="39" t="s">
        <v>5</v>
      </c>
    </row>
    <row r="453" spans="1:5" ht="25.5">
      <c r="A453" s="35" t="s">
        <v>55</v>
      </c>
      <c r="E453" s="40" t="s">
        <v>12849</v>
      </c>
    </row>
    <row r="454" spans="1:5" ht="12.75">
      <c r="A454" t="s">
        <v>56</v>
      </c>
      <c r="E454" s="39" t="s">
        <v>12850</v>
      </c>
    </row>
    <row r="455" spans="1:16" ht="12.75">
      <c r="A455" t="s">
        <v>49</v>
      </c>
      <c s="34" t="s">
        <v>567</v>
      </c>
      <c s="34" t="s">
        <v>12851</v>
      </c>
      <c s="35" t="s">
        <v>5</v>
      </c>
      <c s="6" t="s">
        <v>12852</v>
      </c>
      <c s="36" t="s">
        <v>86</v>
      </c>
      <c s="37">
        <v>1</v>
      </c>
      <c s="36">
        <v>0</v>
      </c>
      <c s="36">
        <f>ROUND(G455*H455,6)</f>
      </c>
      <c r="L455" s="38">
        <v>0</v>
      </c>
      <c s="32">
        <f>ROUND(ROUND(L455,2)*ROUND(G455,3),2)</f>
      </c>
      <c s="36" t="s">
        <v>12552</v>
      </c>
      <c>
        <f>(M455*21)/100</f>
      </c>
      <c t="s">
        <v>27</v>
      </c>
    </row>
    <row r="456" spans="1:5" ht="12.75">
      <c r="A456" s="35" t="s">
        <v>54</v>
      </c>
      <c r="E456" s="39" t="s">
        <v>5</v>
      </c>
    </row>
    <row r="457" spans="1:5" ht="25.5">
      <c r="A457" s="35" t="s">
        <v>55</v>
      </c>
      <c r="E457" s="40" t="s">
        <v>12681</v>
      </c>
    </row>
    <row r="458" spans="1:5" ht="12.75">
      <c r="A458" t="s">
        <v>56</v>
      </c>
      <c r="E458" s="39" t="s">
        <v>5</v>
      </c>
    </row>
    <row r="459" spans="1:16" ht="12.75">
      <c r="A459" t="s">
        <v>49</v>
      </c>
      <c s="34" t="s">
        <v>571</v>
      </c>
      <c s="34" t="s">
        <v>12853</v>
      </c>
      <c s="35" t="s">
        <v>5</v>
      </c>
      <c s="6" t="s">
        <v>12854</v>
      </c>
      <c s="36" t="s">
        <v>86</v>
      </c>
      <c s="37">
        <v>10</v>
      </c>
      <c s="36">
        <v>0</v>
      </c>
      <c s="36">
        <f>ROUND(G459*H459,6)</f>
      </c>
      <c r="L459" s="38">
        <v>0</v>
      </c>
      <c s="32">
        <f>ROUND(ROUND(L459,2)*ROUND(G459,3),2)</f>
      </c>
      <c s="36" t="s">
        <v>12552</v>
      </c>
      <c>
        <f>(M459*21)/100</f>
      </c>
      <c t="s">
        <v>27</v>
      </c>
    </row>
    <row r="460" spans="1:5" ht="12.75">
      <c r="A460" s="35" t="s">
        <v>54</v>
      </c>
      <c r="E460" s="39" t="s">
        <v>5</v>
      </c>
    </row>
    <row r="461" spans="1:5" ht="25.5">
      <c r="A461" s="35" t="s">
        <v>55</v>
      </c>
      <c r="E461" s="40" t="s">
        <v>12855</v>
      </c>
    </row>
    <row r="462" spans="1:5" ht="12.75">
      <c r="A462" t="s">
        <v>56</v>
      </c>
      <c r="E462" s="39" t="s">
        <v>12856</v>
      </c>
    </row>
    <row r="463" spans="1:16" ht="12.75">
      <c r="A463" t="s">
        <v>49</v>
      </c>
      <c s="34" t="s">
        <v>574</v>
      </c>
      <c s="34" t="s">
        <v>12857</v>
      </c>
      <c s="35" t="s">
        <v>5</v>
      </c>
      <c s="6" t="s">
        <v>12858</v>
      </c>
      <c s="36" t="s">
        <v>86</v>
      </c>
      <c s="37">
        <v>1</v>
      </c>
      <c s="36">
        <v>0</v>
      </c>
      <c s="36">
        <f>ROUND(G463*H463,6)</f>
      </c>
      <c r="L463" s="38">
        <v>0</v>
      </c>
      <c s="32">
        <f>ROUND(ROUND(L463,2)*ROUND(G463,3),2)</f>
      </c>
      <c s="36" t="s">
        <v>12552</v>
      </c>
      <c>
        <f>(M463*21)/100</f>
      </c>
      <c t="s">
        <v>27</v>
      </c>
    </row>
    <row r="464" spans="1:5" ht="12.75">
      <c r="A464" s="35" t="s">
        <v>54</v>
      </c>
      <c r="E464" s="39" t="s">
        <v>5</v>
      </c>
    </row>
    <row r="465" spans="1:5" ht="25.5">
      <c r="A465" s="35" t="s">
        <v>55</v>
      </c>
      <c r="E465" s="40" t="s">
        <v>12681</v>
      </c>
    </row>
    <row r="466" spans="1:5" ht="12.75">
      <c r="A466" t="s">
        <v>56</v>
      </c>
      <c r="E466" s="39" t="s">
        <v>12856</v>
      </c>
    </row>
    <row r="467" spans="1:16" ht="12.75">
      <c r="A467" t="s">
        <v>49</v>
      </c>
      <c s="34" t="s">
        <v>578</v>
      </c>
      <c s="34" t="s">
        <v>12859</v>
      </c>
      <c s="35" t="s">
        <v>5</v>
      </c>
      <c s="6" t="s">
        <v>12860</v>
      </c>
      <c s="36" t="s">
        <v>86</v>
      </c>
      <c s="37">
        <v>1</v>
      </c>
      <c s="36">
        <v>0</v>
      </c>
      <c s="36">
        <f>ROUND(G467*H467,6)</f>
      </c>
      <c r="L467" s="38">
        <v>0</v>
      </c>
      <c s="32">
        <f>ROUND(ROUND(L467,2)*ROUND(G467,3),2)</f>
      </c>
      <c s="36" t="s">
        <v>12552</v>
      </c>
      <c>
        <f>(M467*21)/100</f>
      </c>
      <c t="s">
        <v>27</v>
      </c>
    </row>
    <row r="468" spans="1:5" ht="12.75">
      <c r="A468" s="35" t="s">
        <v>54</v>
      </c>
      <c r="E468" s="39" t="s">
        <v>5</v>
      </c>
    </row>
    <row r="469" spans="1:5" ht="25.5">
      <c r="A469" s="35" t="s">
        <v>55</v>
      </c>
      <c r="E469" s="40" t="s">
        <v>12681</v>
      </c>
    </row>
    <row r="470" spans="1:5" ht="12.75">
      <c r="A470" t="s">
        <v>56</v>
      </c>
      <c r="E470" s="39" t="s">
        <v>12856</v>
      </c>
    </row>
    <row r="471" spans="1:16" ht="12.75">
      <c r="A471" t="s">
        <v>49</v>
      </c>
      <c s="34" t="s">
        <v>581</v>
      </c>
      <c s="34" t="s">
        <v>12861</v>
      </c>
      <c s="35" t="s">
        <v>5</v>
      </c>
      <c s="6" t="s">
        <v>12862</v>
      </c>
      <c s="36" t="s">
        <v>86</v>
      </c>
      <c s="37">
        <v>20</v>
      </c>
      <c s="36">
        <v>0</v>
      </c>
      <c s="36">
        <f>ROUND(G471*H471,6)</f>
      </c>
      <c r="L471" s="38">
        <v>0</v>
      </c>
      <c s="32">
        <f>ROUND(ROUND(L471,2)*ROUND(G471,3),2)</f>
      </c>
      <c s="36" t="s">
        <v>12552</v>
      </c>
      <c>
        <f>(M471*21)/100</f>
      </c>
      <c t="s">
        <v>27</v>
      </c>
    </row>
    <row r="472" spans="1:5" ht="12.75">
      <c r="A472" s="35" t="s">
        <v>54</v>
      </c>
      <c r="E472" s="39" t="s">
        <v>5</v>
      </c>
    </row>
    <row r="473" spans="1:5" ht="25.5">
      <c r="A473" s="35" t="s">
        <v>55</v>
      </c>
      <c r="E473" s="40" t="s">
        <v>12863</v>
      </c>
    </row>
    <row r="474" spans="1:5" ht="12.75">
      <c r="A474" t="s">
        <v>56</v>
      </c>
      <c r="E474" s="39" t="s">
        <v>5</v>
      </c>
    </row>
    <row r="475" spans="1:16" ht="12.75">
      <c r="A475" t="s">
        <v>49</v>
      </c>
      <c s="34" t="s">
        <v>584</v>
      </c>
      <c s="34" t="s">
        <v>11916</v>
      </c>
      <c s="35" t="s">
        <v>5</v>
      </c>
      <c s="6" t="s">
        <v>12864</v>
      </c>
      <c s="36" t="s">
        <v>86</v>
      </c>
      <c s="37">
        <v>10</v>
      </c>
      <c s="36">
        <v>0</v>
      </c>
      <c s="36">
        <f>ROUND(G475*H475,6)</f>
      </c>
      <c r="L475" s="38">
        <v>0</v>
      </c>
      <c s="32">
        <f>ROUND(ROUND(L475,2)*ROUND(G475,3),2)</f>
      </c>
      <c s="36" t="s">
        <v>12552</v>
      </c>
      <c>
        <f>(M475*21)/100</f>
      </c>
      <c t="s">
        <v>27</v>
      </c>
    </row>
    <row r="476" spans="1:5" ht="12.75">
      <c r="A476" s="35" t="s">
        <v>54</v>
      </c>
      <c r="E476" s="39" t="s">
        <v>5</v>
      </c>
    </row>
    <row r="477" spans="1:5" ht="25.5">
      <c r="A477" s="35" t="s">
        <v>55</v>
      </c>
      <c r="E477" s="40" t="s">
        <v>12855</v>
      </c>
    </row>
    <row r="478" spans="1:5" ht="12.75">
      <c r="A478" t="s">
        <v>56</v>
      </c>
      <c r="E478" s="39" t="s">
        <v>5</v>
      </c>
    </row>
    <row r="479" spans="1:16" ht="12.75">
      <c r="A479" t="s">
        <v>49</v>
      </c>
      <c s="34" t="s">
        <v>587</v>
      </c>
      <c s="34" t="s">
        <v>12865</v>
      </c>
      <c s="35" t="s">
        <v>5</v>
      </c>
      <c s="6" t="s">
        <v>12866</v>
      </c>
      <c s="36" t="s">
        <v>86</v>
      </c>
      <c s="37">
        <v>1</v>
      </c>
      <c s="36">
        <v>0</v>
      </c>
      <c s="36">
        <f>ROUND(G479*H479,6)</f>
      </c>
      <c r="L479" s="38">
        <v>0</v>
      </c>
      <c s="32">
        <f>ROUND(ROUND(L479,2)*ROUND(G479,3),2)</f>
      </c>
      <c s="36" t="s">
        <v>12552</v>
      </c>
      <c>
        <f>(M479*21)/100</f>
      </c>
      <c t="s">
        <v>27</v>
      </c>
    </row>
    <row r="480" spans="1:5" ht="12.75">
      <c r="A480" s="35" t="s">
        <v>54</v>
      </c>
      <c r="E480" s="39" t="s">
        <v>5</v>
      </c>
    </row>
    <row r="481" spans="1:5" ht="25.5">
      <c r="A481" s="35" t="s">
        <v>55</v>
      </c>
      <c r="E481" s="40" t="s">
        <v>12681</v>
      </c>
    </row>
    <row r="482" spans="1:5" ht="12.75">
      <c r="A482" t="s">
        <v>56</v>
      </c>
      <c r="E482" s="39" t="s">
        <v>5</v>
      </c>
    </row>
    <row r="483" spans="1:16" ht="12.75">
      <c r="A483" t="s">
        <v>49</v>
      </c>
      <c s="34" t="s">
        <v>590</v>
      </c>
      <c s="34" t="s">
        <v>12867</v>
      </c>
      <c s="35" t="s">
        <v>5</v>
      </c>
      <c s="6" t="s">
        <v>12868</v>
      </c>
      <c s="36" t="s">
        <v>86</v>
      </c>
      <c s="37">
        <v>62</v>
      </c>
      <c s="36">
        <v>0</v>
      </c>
      <c s="36">
        <f>ROUND(G483*H483,6)</f>
      </c>
      <c r="L483" s="38">
        <v>0</v>
      </c>
      <c s="32">
        <f>ROUND(ROUND(L483,2)*ROUND(G483,3),2)</f>
      </c>
      <c s="36" t="s">
        <v>12552</v>
      </c>
      <c>
        <f>(M483*21)/100</f>
      </c>
      <c t="s">
        <v>27</v>
      </c>
    </row>
    <row r="484" spans="1:5" ht="25.5">
      <c r="A484" s="35" t="s">
        <v>54</v>
      </c>
      <c r="E484" s="39" t="s">
        <v>12869</v>
      </c>
    </row>
    <row r="485" spans="1:5" ht="25.5">
      <c r="A485" s="35" t="s">
        <v>55</v>
      </c>
      <c r="E485" s="40" t="s">
        <v>12870</v>
      </c>
    </row>
    <row r="486" spans="1:5" ht="12.75">
      <c r="A486" t="s">
        <v>56</v>
      </c>
      <c r="E486" s="39" t="s">
        <v>5</v>
      </c>
    </row>
    <row r="487" spans="1:16" ht="12.75">
      <c r="A487" t="s">
        <v>49</v>
      </c>
      <c s="34" t="s">
        <v>591</v>
      </c>
      <c s="34" t="s">
        <v>12871</v>
      </c>
      <c s="35" t="s">
        <v>5</v>
      </c>
      <c s="6" t="s">
        <v>12872</v>
      </c>
      <c s="36" t="s">
        <v>86</v>
      </c>
      <c s="37">
        <v>4</v>
      </c>
      <c s="36">
        <v>0</v>
      </c>
      <c s="36">
        <f>ROUND(G487*H487,6)</f>
      </c>
      <c r="L487" s="38">
        <v>0</v>
      </c>
      <c s="32">
        <f>ROUND(ROUND(L487,2)*ROUND(G487,3),2)</f>
      </c>
      <c s="36" t="s">
        <v>12552</v>
      </c>
      <c>
        <f>(M487*21)/100</f>
      </c>
      <c t="s">
        <v>27</v>
      </c>
    </row>
    <row r="488" spans="1:5" ht="12.75">
      <c r="A488" s="35" t="s">
        <v>54</v>
      </c>
      <c r="E488" s="39" t="s">
        <v>5</v>
      </c>
    </row>
    <row r="489" spans="1:5" ht="25.5">
      <c r="A489" s="35" t="s">
        <v>55</v>
      </c>
      <c r="E489" s="40" t="s">
        <v>12693</v>
      </c>
    </row>
    <row r="490" spans="1:5" ht="12.75">
      <c r="A490" t="s">
        <v>56</v>
      </c>
      <c r="E490" s="39" t="s">
        <v>5</v>
      </c>
    </row>
    <row r="491" spans="1:16" ht="12.75">
      <c r="A491" t="s">
        <v>49</v>
      </c>
      <c s="34" t="s">
        <v>592</v>
      </c>
      <c s="34" t="s">
        <v>12873</v>
      </c>
      <c s="35" t="s">
        <v>5</v>
      </c>
      <c s="6" t="s">
        <v>12874</v>
      </c>
      <c s="36" t="s">
        <v>86</v>
      </c>
      <c s="37">
        <v>62</v>
      </c>
      <c s="36">
        <v>0</v>
      </c>
      <c s="36">
        <f>ROUND(G491*H491,6)</f>
      </c>
      <c r="L491" s="38">
        <v>0</v>
      </c>
      <c s="32">
        <f>ROUND(ROUND(L491,2)*ROUND(G491,3),2)</f>
      </c>
      <c s="36" t="s">
        <v>12552</v>
      </c>
      <c>
        <f>(M491*21)/100</f>
      </c>
      <c t="s">
        <v>27</v>
      </c>
    </row>
    <row r="492" spans="1:5" ht="25.5">
      <c r="A492" s="35" t="s">
        <v>54</v>
      </c>
      <c r="E492" s="39" t="s">
        <v>12875</v>
      </c>
    </row>
    <row r="493" spans="1:5" ht="25.5">
      <c r="A493" s="35" t="s">
        <v>55</v>
      </c>
      <c r="E493" s="40" t="s">
        <v>12876</v>
      </c>
    </row>
    <row r="494" spans="1:5" ht="12.75">
      <c r="A494" t="s">
        <v>56</v>
      </c>
      <c r="E494" s="39" t="s">
        <v>5</v>
      </c>
    </row>
    <row r="495" spans="1:16" ht="12.75">
      <c r="A495" t="s">
        <v>49</v>
      </c>
      <c s="34" t="s">
        <v>595</v>
      </c>
      <c s="34" t="s">
        <v>12877</v>
      </c>
      <c s="35" t="s">
        <v>5</v>
      </c>
      <c s="6" t="s">
        <v>12878</v>
      </c>
      <c s="36" t="s">
        <v>86</v>
      </c>
      <c s="37">
        <v>22</v>
      </c>
      <c s="36">
        <v>0</v>
      </c>
      <c s="36">
        <f>ROUND(G495*H495,6)</f>
      </c>
      <c r="L495" s="38">
        <v>0</v>
      </c>
      <c s="32">
        <f>ROUND(ROUND(L495,2)*ROUND(G495,3),2)</f>
      </c>
      <c s="36" t="s">
        <v>12552</v>
      </c>
      <c>
        <f>(M495*21)/100</f>
      </c>
      <c t="s">
        <v>27</v>
      </c>
    </row>
    <row r="496" spans="1:5" ht="12.75">
      <c r="A496" s="35" t="s">
        <v>54</v>
      </c>
      <c r="E496" s="39" t="s">
        <v>5</v>
      </c>
    </row>
    <row r="497" spans="1:5" ht="25.5">
      <c r="A497" s="35" t="s">
        <v>55</v>
      </c>
      <c r="E497" s="40" t="s">
        <v>12879</v>
      </c>
    </row>
    <row r="498" spans="1:5" ht="25.5">
      <c r="A498" t="s">
        <v>56</v>
      </c>
      <c r="E498" s="39" t="s">
        <v>12880</v>
      </c>
    </row>
    <row r="499" spans="1:16" ht="12.75">
      <c r="A499" t="s">
        <v>49</v>
      </c>
      <c s="34" t="s">
        <v>598</v>
      </c>
      <c s="34" t="s">
        <v>12881</v>
      </c>
      <c s="35" t="s">
        <v>5</v>
      </c>
      <c s="6" t="s">
        <v>12882</v>
      </c>
      <c s="36" t="s">
        <v>86</v>
      </c>
      <c s="37">
        <v>1</v>
      </c>
      <c s="36">
        <v>0</v>
      </c>
      <c s="36">
        <f>ROUND(G499*H499,6)</f>
      </c>
      <c r="L499" s="38">
        <v>0</v>
      </c>
      <c s="32">
        <f>ROUND(ROUND(L499,2)*ROUND(G499,3),2)</f>
      </c>
      <c s="36" t="s">
        <v>12552</v>
      </c>
      <c>
        <f>(M499*21)/100</f>
      </c>
      <c t="s">
        <v>27</v>
      </c>
    </row>
    <row r="500" spans="1:5" ht="12.75">
      <c r="A500" s="35" t="s">
        <v>54</v>
      </c>
      <c r="E500" s="39" t="s">
        <v>5</v>
      </c>
    </row>
    <row r="501" spans="1:5" ht="25.5">
      <c r="A501" s="35" t="s">
        <v>55</v>
      </c>
      <c r="E501" s="40" t="s">
        <v>12681</v>
      </c>
    </row>
    <row r="502" spans="1:5" ht="12.75">
      <c r="A502" t="s">
        <v>56</v>
      </c>
      <c r="E502" s="39" t="s">
        <v>12883</v>
      </c>
    </row>
    <row r="503" spans="1:16" ht="12.75">
      <c r="A503" t="s">
        <v>49</v>
      </c>
      <c s="34" t="s">
        <v>602</v>
      </c>
      <c s="34" t="s">
        <v>12884</v>
      </c>
      <c s="35" t="s">
        <v>5</v>
      </c>
      <c s="6" t="s">
        <v>12885</v>
      </c>
      <c s="36" t="s">
        <v>86</v>
      </c>
      <c s="37">
        <v>4</v>
      </c>
      <c s="36">
        <v>0</v>
      </c>
      <c s="36">
        <f>ROUND(G503*H503,6)</f>
      </c>
      <c r="L503" s="38">
        <v>0</v>
      </c>
      <c s="32">
        <f>ROUND(ROUND(L503,2)*ROUND(G503,3),2)</f>
      </c>
      <c s="36" t="s">
        <v>12552</v>
      </c>
      <c>
        <f>(M503*21)/100</f>
      </c>
      <c t="s">
        <v>27</v>
      </c>
    </row>
    <row r="504" spans="1:5" ht="12.75">
      <c r="A504" s="35" t="s">
        <v>54</v>
      </c>
      <c r="E504" s="39" t="s">
        <v>5</v>
      </c>
    </row>
    <row r="505" spans="1:5" ht="25.5">
      <c r="A505" s="35" t="s">
        <v>55</v>
      </c>
      <c r="E505" s="40" t="s">
        <v>12693</v>
      </c>
    </row>
    <row r="506" spans="1:5" ht="12.75">
      <c r="A506" t="s">
        <v>56</v>
      </c>
      <c r="E506" s="39" t="s">
        <v>12886</v>
      </c>
    </row>
    <row r="507" spans="1:16" ht="12.75">
      <c r="A507" t="s">
        <v>49</v>
      </c>
      <c s="34" t="s">
        <v>603</v>
      </c>
      <c s="34" t="s">
        <v>12887</v>
      </c>
      <c s="35" t="s">
        <v>5</v>
      </c>
      <c s="6" t="s">
        <v>12888</v>
      </c>
      <c s="36" t="s">
        <v>86</v>
      </c>
      <c s="37">
        <v>48</v>
      </c>
      <c s="36">
        <v>0</v>
      </c>
      <c s="36">
        <f>ROUND(G507*H507,6)</f>
      </c>
      <c r="L507" s="38">
        <v>0</v>
      </c>
      <c s="32">
        <f>ROUND(ROUND(L507,2)*ROUND(G507,3),2)</f>
      </c>
      <c s="36" t="s">
        <v>12552</v>
      </c>
      <c>
        <f>(M507*21)/100</f>
      </c>
      <c t="s">
        <v>27</v>
      </c>
    </row>
    <row r="508" spans="1:5" ht="12.75">
      <c r="A508" s="35" t="s">
        <v>54</v>
      </c>
      <c r="E508" s="39" t="s">
        <v>5</v>
      </c>
    </row>
    <row r="509" spans="1:5" ht="25.5">
      <c r="A509" s="35" t="s">
        <v>55</v>
      </c>
      <c r="E509" s="40" t="s">
        <v>12889</v>
      </c>
    </row>
    <row r="510" spans="1:5" ht="12.75">
      <c r="A510" t="s">
        <v>56</v>
      </c>
      <c r="E510" s="39" t="s">
        <v>12886</v>
      </c>
    </row>
    <row r="511" spans="1:16" ht="12.75">
      <c r="A511" t="s">
        <v>49</v>
      </c>
      <c s="34" t="s">
        <v>606</v>
      </c>
      <c s="34" t="s">
        <v>12890</v>
      </c>
      <c s="35" t="s">
        <v>5</v>
      </c>
      <c s="6" t="s">
        <v>12891</v>
      </c>
      <c s="36" t="s">
        <v>86</v>
      </c>
      <c s="37">
        <v>4</v>
      </c>
      <c s="36">
        <v>0</v>
      </c>
      <c s="36">
        <f>ROUND(G511*H511,6)</f>
      </c>
      <c r="L511" s="38">
        <v>0</v>
      </c>
      <c s="32">
        <f>ROUND(ROUND(L511,2)*ROUND(G511,3),2)</f>
      </c>
      <c s="36" t="s">
        <v>12552</v>
      </c>
      <c>
        <f>(M511*21)/100</f>
      </c>
      <c t="s">
        <v>27</v>
      </c>
    </row>
    <row r="512" spans="1:5" ht="12.75">
      <c r="A512" s="35" t="s">
        <v>54</v>
      </c>
      <c r="E512" s="39" t="s">
        <v>5</v>
      </c>
    </row>
    <row r="513" spans="1:5" ht="25.5">
      <c r="A513" s="35" t="s">
        <v>55</v>
      </c>
      <c r="E513" s="40" t="s">
        <v>12693</v>
      </c>
    </row>
    <row r="514" spans="1:5" ht="12.75">
      <c r="A514" t="s">
        <v>56</v>
      </c>
      <c r="E514" s="39" t="s">
        <v>12886</v>
      </c>
    </row>
    <row r="515" spans="1:16" ht="12.75">
      <c r="A515" t="s">
        <v>49</v>
      </c>
      <c s="34" t="s">
        <v>607</v>
      </c>
      <c s="34" t="s">
        <v>12892</v>
      </c>
      <c s="35" t="s">
        <v>5</v>
      </c>
      <c s="6" t="s">
        <v>12893</v>
      </c>
      <c s="36" t="s">
        <v>86</v>
      </c>
      <c s="37">
        <v>4</v>
      </c>
      <c s="36">
        <v>0</v>
      </c>
      <c s="36">
        <f>ROUND(G515*H515,6)</f>
      </c>
      <c r="L515" s="38">
        <v>0</v>
      </c>
      <c s="32">
        <f>ROUND(ROUND(L515,2)*ROUND(G515,3),2)</f>
      </c>
      <c s="36" t="s">
        <v>12552</v>
      </c>
      <c>
        <f>(M515*21)/100</f>
      </c>
      <c t="s">
        <v>27</v>
      </c>
    </row>
    <row r="516" spans="1:5" ht="12.75">
      <c r="A516" s="35" t="s">
        <v>54</v>
      </c>
      <c r="E516" s="39" t="s">
        <v>5</v>
      </c>
    </row>
    <row r="517" spans="1:5" ht="25.5">
      <c r="A517" s="35" t="s">
        <v>55</v>
      </c>
      <c r="E517" s="40" t="s">
        <v>12693</v>
      </c>
    </row>
    <row r="518" spans="1:5" ht="12.75">
      <c r="A518" t="s">
        <v>56</v>
      </c>
      <c r="E518" s="39" t="s">
        <v>12886</v>
      </c>
    </row>
    <row r="519" spans="1:16" ht="12.75">
      <c r="A519" t="s">
        <v>49</v>
      </c>
      <c s="34" t="s">
        <v>608</v>
      </c>
      <c s="34" t="s">
        <v>12894</v>
      </c>
      <c s="35" t="s">
        <v>5</v>
      </c>
      <c s="6" t="s">
        <v>12895</v>
      </c>
      <c s="36" t="s">
        <v>86</v>
      </c>
      <c s="37">
        <v>20</v>
      </c>
      <c s="36">
        <v>0</v>
      </c>
      <c s="36">
        <f>ROUND(G519*H519,6)</f>
      </c>
      <c r="L519" s="38">
        <v>0</v>
      </c>
      <c s="32">
        <f>ROUND(ROUND(L519,2)*ROUND(G519,3),2)</f>
      </c>
      <c s="36" t="s">
        <v>12552</v>
      </c>
      <c>
        <f>(M519*21)/100</f>
      </c>
      <c t="s">
        <v>27</v>
      </c>
    </row>
    <row r="520" spans="1:5" ht="12.75">
      <c r="A520" s="35" t="s">
        <v>54</v>
      </c>
      <c r="E520" s="39" t="s">
        <v>5</v>
      </c>
    </row>
    <row r="521" spans="1:5" ht="25.5">
      <c r="A521" s="35" t="s">
        <v>55</v>
      </c>
      <c r="E521" s="40" t="s">
        <v>12863</v>
      </c>
    </row>
    <row r="522" spans="1:5" ht="51">
      <c r="A522" t="s">
        <v>56</v>
      </c>
      <c r="E522" s="39" t="s">
        <v>12896</v>
      </c>
    </row>
    <row r="523" spans="1:16" ht="12.75">
      <c r="A523" t="s">
        <v>49</v>
      </c>
      <c s="34" t="s">
        <v>609</v>
      </c>
      <c s="34" t="s">
        <v>12897</v>
      </c>
      <c s="35" t="s">
        <v>5</v>
      </c>
      <c s="6" t="s">
        <v>12898</v>
      </c>
      <c s="36" t="s">
        <v>86</v>
      </c>
      <c s="37">
        <v>124</v>
      </c>
      <c s="36">
        <v>0</v>
      </c>
      <c s="36">
        <f>ROUND(G523*H523,6)</f>
      </c>
      <c r="L523" s="38">
        <v>0</v>
      </c>
      <c s="32">
        <f>ROUND(ROUND(L523,2)*ROUND(G523,3),2)</f>
      </c>
      <c s="36" t="s">
        <v>12552</v>
      </c>
      <c>
        <f>(M523*21)/100</f>
      </c>
      <c t="s">
        <v>27</v>
      </c>
    </row>
    <row r="524" spans="1:5" ht="12.75">
      <c r="A524" s="35" t="s">
        <v>54</v>
      </c>
      <c r="E524" s="39" t="s">
        <v>5</v>
      </c>
    </row>
    <row r="525" spans="1:5" ht="25.5">
      <c r="A525" s="35" t="s">
        <v>55</v>
      </c>
      <c r="E525" s="40" t="s">
        <v>12899</v>
      </c>
    </row>
    <row r="526" spans="1:5" ht="12.75">
      <c r="A526" t="s">
        <v>56</v>
      </c>
      <c r="E526" s="39" t="s">
        <v>5</v>
      </c>
    </row>
    <row r="527" spans="1:16" ht="25.5">
      <c r="A527" t="s">
        <v>49</v>
      </c>
      <c s="34" t="s">
        <v>610</v>
      </c>
      <c s="34" t="s">
        <v>12900</v>
      </c>
      <c s="35" t="s">
        <v>5</v>
      </c>
      <c s="6" t="s">
        <v>12901</v>
      </c>
      <c s="36" t="s">
        <v>86</v>
      </c>
      <c s="37">
        <v>4</v>
      </c>
      <c s="36">
        <v>0</v>
      </c>
      <c s="36">
        <f>ROUND(G527*H527,6)</f>
      </c>
      <c r="L527" s="38">
        <v>0</v>
      </c>
      <c s="32">
        <f>ROUND(ROUND(L527,2)*ROUND(G527,3),2)</f>
      </c>
      <c s="36" t="s">
        <v>12552</v>
      </c>
      <c>
        <f>(M527*21)/100</f>
      </c>
      <c t="s">
        <v>27</v>
      </c>
    </row>
    <row r="528" spans="1:5" ht="12.75">
      <c r="A528" s="35" t="s">
        <v>54</v>
      </c>
      <c r="E528" s="39" t="s">
        <v>5</v>
      </c>
    </row>
    <row r="529" spans="1:5" ht="25.5">
      <c r="A529" s="35" t="s">
        <v>55</v>
      </c>
      <c r="E529" s="40" t="s">
        <v>12693</v>
      </c>
    </row>
    <row r="530" spans="1:5" ht="12.75">
      <c r="A530" t="s">
        <v>56</v>
      </c>
      <c r="E530" s="39" t="s">
        <v>5</v>
      </c>
    </row>
    <row r="531" spans="1:16" ht="25.5">
      <c r="A531" t="s">
        <v>49</v>
      </c>
      <c s="34" t="s">
        <v>611</v>
      </c>
      <c s="34" t="s">
        <v>12902</v>
      </c>
      <c s="35" t="s">
        <v>5</v>
      </c>
      <c s="6" t="s">
        <v>12903</v>
      </c>
      <c s="36" t="s">
        <v>86</v>
      </c>
      <c s="37">
        <v>4</v>
      </c>
      <c s="36">
        <v>0</v>
      </c>
      <c s="36">
        <f>ROUND(G531*H531,6)</f>
      </c>
      <c r="L531" s="38">
        <v>0</v>
      </c>
      <c s="32">
        <f>ROUND(ROUND(L531,2)*ROUND(G531,3),2)</f>
      </c>
      <c s="36" t="s">
        <v>12552</v>
      </c>
      <c>
        <f>(M531*21)/100</f>
      </c>
      <c t="s">
        <v>27</v>
      </c>
    </row>
    <row r="532" spans="1:5" ht="12.75">
      <c r="A532" s="35" t="s">
        <v>54</v>
      </c>
      <c r="E532" s="39" t="s">
        <v>5</v>
      </c>
    </row>
    <row r="533" spans="1:5" ht="25.5">
      <c r="A533" s="35" t="s">
        <v>55</v>
      </c>
      <c r="E533" s="40" t="s">
        <v>12693</v>
      </c>
    </row>
    <row r="534" spans="1:5" ht="12.75">
      <c r="A534" t="s">
        <v>56</v>
      </c>
      <c r="E534" s="39" t="s">
        <v>5</v>
      </c>
    </row>
    <row r="535" spans="1:16" ht="12.75">
      <c r="A535" t="s">
        <v>49</v>
      </c>
      <c s="34" t="s">
        <v>612</v>
      </c>
      <c s="34" t="s">
        <v>12904</v>
      </c>
      <c s="35" t="s">
        <v>5</v>
      </c>
      <c s="6" t="s">
        <v>12905</v>
      </c>
      <c s="36" t="s">
        <v>86</v>
      </c>
      <c s="37">
        <v>9</v>
      </c>
      <c s="36">
        <v>0</v>
      </c>
      <c s="36">
        <f>ROUND(G535*H535,6)</f>
      </c>
      <c r="L535" s="38">
        <v>0</v>
      </c>
      <c s="32">
        <f>ROUND(ROUND(L535,2)*ROUND(G535,3),2)</f>
      </c>
      <c s="36" t="s">
        <v>12552</v>
      </c>
      <c>
        <f>(M535*21)/100</f>
      </c>
      <c t="s">
        <v>27</v>
      </c>
    </row>
    <row r="536" spans="1:5" ht="12.75">
      <c r="A536" s="35" t="s">
        <v>54</v>
      </c>
      <c r="E536" s="39" t="s">
        <v>12906</v>
      </c>
    </row>
    <row r="537" spans="1:5" ht="25.5">
      <c r="A537" s="35" t="s">
        <v>55</v>
      </c>
      <c r="E537" s="40" t="s">
        <v>12907</v>
      </c>
    </row>
    <row r="538" spans="1:5" ht="12.75">
      <c r="A538" t="s">
        <v>56</v>
      </c>
      <c r="E538" s="39" t="s">
        <v>5</v>
      </c>
    </row>
    <row r="539" spans="1:16" ht="12.75">
      <c r="A539" t="s">
        <v>49</v>
      </c>
      <c s="34" t="s">
        <v>613</v>
      </c>
      <c s="34" t="s">
        <v>12908</v>
      </c>
      <c s="35" t="s">
        <v>5</v>
      </c>
      <c s="6" t="s">
        <v>12909</v>
      </c>
      <c s="36" t="s">
        <v>229</v>
      </c>
      <c s="37">
        <v>0.19</v>
      </c>
      <c s="36">
        <v>0</v>
      </c>
      <c s="36">
        <f>ROUND(G539*H539,6)</f>
      </c>
      <c r="L539" s="38">
        <v>0</v>
      </c>
      <c s="32">
        <f>ROUND(ROUND(L539,2)*ROUND(G539,3),2)</f>
      </c>
      <c s="36" t="s">
        <v>12552</v>
      </c>
      <c>
        <f>(M539*21)/100</f>
      </c>
      <c t="s">
        <v>27</v>
      </c>
    </row>
    <row r="540" spans="1:5" ht="12.75">
      <c r="A540" s="35" t="s">
        <v>54</v>
      </c>
      <c r="E540" s="39" t="s">
        <v>5</v>
      </c>
    </row>
    <row r="541" spans="1:5" ht="25.5">
      <c r="A541" s="35" t="s">
        <v>55</v>
      </c>
      <c r="E541" s="40" t="s">
        <v>12910</v>
      </c>
    </row>
    <row r="542" spans="1:5" ht="12.75">
      <c r="A542" t="s">
        <v>56</v>
      </c>
      <c r="E542" s="39" t="s">
        <v>5</v>
      </c>
    </row>
    <row r="543" spans="1:16" ht="12.75">
      <c r="A543" t="s">
        <v>49</v>
      </c>
      <c s="34" t="s">
        <v>614</v>
      </c>
      <c s="34" t="s">
        <v>9875</v>
      </c>
      <c s="35" t="s">
        <v>5</v>
      </c>
      <c s="6" t="s">
        <v>12911</v>
      </c>
      <c s="36" t="s">
        <v>86</v>
      </c>
      <c s="37">
        <v>10</v>
      </c>
      <c s="36">
        <v>0</v>
      </c>
      <c s="36">
        <f>ROUND(G543*H543,6)</f>
      </c>
      <c r="L543" s="38">
        <v>0</v>
      </c>
      <c s="32">
        <f>ROUND(ROUND(L543,2)*ROUND(G543,3),2)</f>
      </c>
      <c s="36" t="s">
        <v>76</v>
      </c>
      <c>
        <f>(M543*21)/100</f>
      </c>
      <c t="s">
        <v>27</v>
      </c>
    </row>
    <row r="544" spans="1:5" ht="12.75">
      <c r="A544" s="35" t="s">
        <v>54</v>
      </c>
      <c r="E544" s="39" t="s">
        <v>5</v>
      </c>
    </row>
    <row r="545" spans="1:5" ht="25.5">
      <c r="A545" s="35" t="s">
        <v>55</v>
      </c>
      <c r="E545" s="40" t="s">
        <v>12855</v>
      </c>
    </row>
    <row r="546" spans="1:5" ht="12.75">
      <c r="A546" t="s">
        <v>56</v>
      </c>
      <c r="E546" s="39" t="s">
        <v>5</v>
      </c>
    </row>
    <row r="547" spans="1:16" ht="12.75">
      <c r="A547" t="s">
        <v>49</v>
      </c>
      <c s="34" t="s">
        <v>615</v>
      </c>
      <c s="34" t="s">
        <v>9878</v>
      </c>
      <c s="35" t="s">
        <v>5</v>
      </c>
      <c s="6" t="s">
        <v>12912</v>
      </c>
      <c s="36" t="s">
        <v>86</v>
      </c>
      <c s="37">
        <v>1</v>
      </c>
      <c s="36">
        <v>0</v>
      </c>
      <c s="36">
        <f>ROUND(G547*H547,6)</f>
      </c>
      <c r="L547" s="38">
        <v>0</v>
      </c>
      <c s="32">
        <f>ROUND(ROUND(L547,2)*ROUND(G547,3),2)</f>
      </c>
      <c s="36" t="s">
        <v>76</v>
      </c>
      <c>
        <f>(M547*21)/100</f>
      </c>
      <c t="s">
        <v>27</v>
      </c>
    </row>
    <row r="548" spans="1:5" ht="12.75">
      <c r="A548" s="35" t="s">
        <v>54</v>
      </c>
      <c r="E548" s="39" t="s">
        <v>5</v>
      </c>
    </row>
    <row r="549" spans="1:5" ht="25.5">
      <c r="A549" s="35" t="s">
        <v>55</v>
      </c>
      <c r="E549" s="40" t="s">
        <v>12681</v>
      </c>
    </row>
    <row r="550" spans="1:5" ht="12.75">
      <c r="A550" t="s">
        <v>56</v>
      </c>
      <c r="E550" s="39" t="s">
        <v>5</v>
      </c>
    </row>
    <row r="551" spans="1:16" ht="12.75">
      <c r="A551" t="s">
        <v>49</v>
      </c>
      <c s="34" t="s">
        <v>616</v>
      </c>
      <c s="34" t="s">
        <v>1325</v>
      </c>
      <c s="35" t="s">
        <v>5</v>
      </c>
      <c s="6" t="s">
        <v>12913</v>
      </c>
      <c s="36" t="s">
        <v>86</v>
      </c>
      <c s="37">
        <v>1</v>
      </c>
      <c s="36">
        <v>0</v>
      </c>
      <c s="36">
        <f>ROUND(G551*H551,6)</f>
      </c>
      <c r="L551" s="38">
        <v>0</v>
      </c>
      <c s="32">
        <f>ROUND(ROUND(L551,2)*ROUND(G551,3),2)</f>
      </c>
      <c s="36" t="s">
        <v>76</v>
      </c>
      <c>
        <f>(M551*21)/100</f>
      </c>
      <c t="s">
        <v>27</v>
      </c>
    </row>
    <row r="552" spans="1:5" ht="12.75">
      <c r="A552" s="35" t="s">
        <v>54</v>
      </c>
      <c r="E552" s="39" t="s">
        <v>5</v>
      </c>
    </row>
    <row r="553" spans="1:5" ht="25.5">
      <c r="A553" s="35" t="s">
        <v>55</v>
      </c>
      <c r="E553" s="40" t="s">
        <v>12681</v>
      </c>
    </row>
    <row r="554" spans="1:5" ht="12.75">
      <c r="A554" t="s">
        <v>56</v>
      </c>
      <c r="E554" s="39" t="s">
        <v>5</v>
      </c>
    </row>
    <row r="555" spans="1:16" ht="12.75">
      <c r="A555" t="s">
        <v>49</v>
      </c>
      <c s="34" t="s">
        <v>617</v>
      </c>
      <c s="34" t="s">
        <v>1328</v>
      </c>
      <c s="35" t="s">
        <v>5</v>
      </c>
      <c s="6" t="s">
        <v>12914</v>
      </c>
      <c s="36" t="s">
        <v>86</v>
      </c>
      <c s="37">
        <v>11</v>
      </c>
      <c s="36">
        <v>0</v>
      </c>
      <c s="36">
        <f>ROUND(G555*H555,6)</f>
      </c>
      <c r="L555" s="38">
        <v>0</v>
      </c>
      <c s="32">
        <f>ROUND(ROUND(L555,2)*ROUND(G555,3),2)</f>
      </c>
      <c s="36" t="s">
        <v>76</v>
      </c>
      <c>
        <f>(M555*21)/100</f>
      </c>
      <c t="s">
        <v>27</v>
      </c>
    </row>
    <row r="556" spans="1:5" ht="25.5">
      <c r="A556" s="35" t="s">
        <v>54</v>
      </c>
      <c r="E556" s="39" t="s">
        <v>12915</v>
      </c>
    </row>
    <row r="557" spans="1:5" ht="25.5">
      <c r="A557" s="35" t="s">
        <v>55</v>
      </c>
      <c r="E557" s="40" t="s">
        <v>12916</v>
      </c>
    </row>
    <row r="558" spans="1:5" ht="12.75">
      <c r="A558" t="s">
        <v>56</v>
      </c>
      <c r="E558" s="39" t="s">
        <v>5</v>
      </c>
    </row>
    <row r="559" spans="1:13" ht="12.75">
      <c r="A559" t="s">
        <v>46</v>
      </c>
      <c r="C559" s="31" t="s">
        <v>12917</v>
      </c>
      <c r="E559" s="33" t="s">
        <v>12918</v>
      </c>
      <c r="J559" s="32">
        <f>0</f>
      </c>
      <c s="32">
        <f>0</f>
      </c>
      <c s="32">
        <f>0+L560+L564+L568+L572+L576+L580+L584+L588+L592+L596+L600+L604+L608+L612+L616+L620+L624+L628+L632+L636</f>
      </c>
      <c s="32">
        <f>0+M560+M564+M568+M572+M576+M580+M584+M588+M592+M596+M600+M604+M608+M612+M616+M620+M624+M628+M632+M636</f>
      </c>
    </row>
    <row r="560" spans="1:16" ht="12.75">
      <c r="A560" t="s">
        <v>49</v>
      </c>
      <c s="34" t="s">
        <v>618</v>
      </c>
      <c s="34" t="s">
        <v>12847</v>
      </c>
      <c s="35" t="s">
        <v>4</v>
      </c>
      <c s="6" t="s">
        <v>12848</v>
      </c>
      <c s="36" t="s">
        <v>705</v>
      </c>
      <c s="37">
        <v>2</v>
      </c>
      <c s="36">
        <v>0</v>
      </c>
      <c s="36">
        <f>ROUND(G560*H560,6)</f>
      </c>
      <c r="L560" s="38">
        <v>0</v>
      </c>
      <c s="32">
        <f>ROUND(ROUND(L560,2)*ROUND(G560,3),2)</f>
      </c>
      <c s="36" t="s">
        <v>12552</v>
      </c>
      <c>
        <f>(M560*21)/100</f>
      </c>
      <c t="s">
        <v>27</v>
      </c>
    </row>
    <row r="561" spans="1:5" ht="12.75">
      <c r="A561" s="35" t="s">
        <v>54</v>
      </c>
      <c r="E561" s="39" t="s">
        <v>5</v>
      </c>
    </row>
    <row r="562" spans="1:5" ht="25.5">
      <c r="A562" s="35" t="s">
        <v>55</v>
      </c>
      <c r="E562" s="40" t="s">
        <v>12663</v>
      </c>
    </row>
    <row r="563" spans="1:5" ht="12.75">
      <c r="A563" t="s">
        <v>56</v>
      </c>
      <c r="E563" s="39" t="s">
        <v>12850</v>
      </c>
    </row>
    <row r="564" spans="1:16" ht="12.75">
      <c r="A564" t="s">
        <v>49</v>
      </c>
      <c s="34" t="s">
        <v>619</v>
      </c>
      <c s="34" t="s">
        <v>12853</v>
      </c>
      <c s="35" t="s">
        <v>4</v>
      </c>
      <c s="6" t="s">
        <v>12854</v>
      </c>
      <c s="36" t="s">
        <v>86</v>
      </c>
      <c s="37">
        <v>5</v>
      </c>
      <c s="36">
        <v>0</v>
      </c>
      <c s="36">
        <f>ROUND(G564*H564,6)</f>
      </c>
      <c r="L564" s="38">
        <v>0</v>
      </c>
      <c s="32">
        <f>ROUND(ROUND(L564,2)*ROUND(G564,3),2)</f>
      </c>
      <c s="36" t="s">
        <v>12552</v>
      </c>
      <c>
        <f>(M564*21)/100</f>
      </c>
      <c t="s">
        <v>27</v>
      </c>
    </row>
    <row r="565" spans="1:5" ht="12.75">
      <c r="A565" s="35" t="s">
        <v>54</v>
      </c>
      <c r="E565" s="39" t="s">
        <v>5</v>
      </c>
    </row>
    <row r="566" spans="1:5" ht="25.5">
      <c r="A566" s="35" t="s">
        <v>55</v>
      </c>
      <c r="E566" s="40" t="s">
        <v>12919</v>
      </c>
    </row>
    <row r="567" spans="1:5" ht="12.75">
      <c r="A567" t="s">
        <v>56</v>
      </c>
      <c r="E567" s="39" t="s">
        <v>12920</v>
      </c>
    </row>
    <row r="568" spans="1:16" ht="12.75">
      <c r="A568" t="s">
        <v>49</v>
      </c>
      <c s="34" t="s">
        <v>620</v>
      </c>
      <c s="34" t="s">
        <v>12861</v>
      </c>
      <c s="35" t="s">
        <v>4</v>
      </c>
      <c s="6" t="s">
        <v>12862</v>
      </c>
      <c s="36" t="s">
        <v>86</v>
      </c>
      <c s="37">
        <v>15</v>
      </c>
      <c s="36">
        <v>0</v>
      </c>
      <c s="36">
        <f>ROUND(G568*H568,6)</f>
      </c>
      <c r="L568" s="38">
        <v>0</v>
      </c>
      <c s="32">
        <f>ROUND(ROUND(L568,2)*ROUND(G568,3),2)</f>
      </c>
      <c s="36" t="s">
        <v>12552</v>
      </c>
      <c>
        <f>(M568*21)/100</f>
      </c>
      <c t="s">
        <v>27</v>
      </c>
    </row>
    <row r="569" spans="1:5" ht="12.75">
      <c r="A569" s="35" t="s">
        <v>54</v>
      </c>
      <c r="E569" s="39" t="s">
        <v>5</v>
      </c>
    </row>
    <row r="570" spans="1:5" ht="25.5">
      <c r="A570" s="35" t="s">
        <v>55</v>
      </c>
      <c r="E570" s="40" t="s">
        <v>12921</v>
      </c>
    </row>
    <row r="571" spans="1:5" ht="12.75">
      <c r="A571" t="s">
        <v>56</v>
      </c>
      <c r="E571" s="39" t="s">
        <v>5</v>
      </c>
    </row>
    <row r="572" spans="1:16" ht="12.75">
      <c r="A572" t="s">
        <v>49</v>
      </c>
      <c s="34" t="s">
        <v>2617</v>
      </c>
      <c s="34" t="s">
        <v>12865</v>
      </c>
      <c s="35" t="s">
        <v>4</v>
      </c>
      <c s="6" t="s">
        <v>12922</v>
      </c>
      <c s="36" t="s">
        <v>86</v>
      </c>
      <c s="37">
        <v>4</v>
      </c>
      <c s="36">
        <v>0</v>
      </c>
      <c s="36">
        <f>ROUND(G572*H572,6)</f>
      </c>
      <c r="L572" s="38">
        <v>0</v>
      </c>
      <c s="32">
        <f>ROUND(ROUND(L572,2)*ROUND(G572,3),2)</f>
      </c>
      <c s="36" t="s">
        <v>12552</v>
      </c>
      <c>
        <f>(M572*21)/100</f>
      </c>
      <c t="s">
        <v>27</v>
      </c>
    </row>
    <row r="573" spans="1:5" ht="12.75">
      <c r="A573" s="35" t="s">
        <v>54</v>
      </c>
      <c r="E573" s="39" t="s">
        <v>5</v>
      </c>
    </row>
    <row r="574" spans="1:5" ht="25.5">
      <c r="A574" s="35" t="s">
        <v>55</v>
      </c>
      <c r="E574" s="40" t="s">
        <v>12716</v>
      </c>
    </row>
    <row r="575" spans="1:5" ht="12.75">
      <c r="A575" t="s">
        <v>56</v>
      </c>
      <c r="E575" s="39" t="s">
        <v>5</v>
      </c>
    </row>
    <row r="576" spans="1:16" ht="12.75">
      <c r="A576" t="s">
        <v>49</v>
      </c>
      <c s="34" t="s">
        <v>2619</v>
      </c>
      <c s="34" t="s">
        <v>12867</v>
      </c>
      <c s="35" t="s">
        <v>4</v>
      </c>
      <c s="6" t="s">
        <v>12868</v>
      </c>
      <c s="36" t="s">
        <v>86</v>
      </c>
      <c s="37">
        <v>153</v>
      </c>
      <c s="36">
        <v>0</v>
      </c>
      <c s="36">
        <f>ROUND(G576*H576,6)</f>
      </c>
      <c r="L576" s="38">
        <v>0</v>
      </c>
      <c s="32">
        <f>ROUND(ROUND(L576,2)*ROUND(G576,3),2)</f>
      </c>
      <c s="36" t="s">
        <v>12552</v>
      </c>
      <c>
        <f>(M576*21)/100</f>
      </c>
      <c t="s">
        <v>27</v>
      </c>
    </row>
    <row r="577" spans="1:5" ht="25.5">
      <c r="A577" s="35" t="s">
        <v>54</v>
      </c>
      <c r="E577" s="39" t="s">
        <v>12869</v>
      </c>
    </row>
    <row r="578" spans="1:5" ht="25.5">
      <c r="A578" s="35" t="s">
        <v>55</v>
      </c>
      <c r="E578" s="40" t="s">
        <v>12923</v>
      </c>
    </row>
    <row r="579" spans="1:5" ht="12.75">
      <c r="A579" t="s">
        <v>56</v>
      </c>
      <c r="E579" s="39" t="s">
        <v>5</v>
      </c>
    </row>
    <row r="580" spans="1:16" ht="12.75">
      <c r="A580" t="s">
        <v>49</v>
      </c>
      <c s="34" t="s">
        <v>2621</v>
      </c>
      <c s="34" t="s">
        <v>12924</v>
      </c>
      <c s="35" t="s">
        <v>5</v>
      </c>
      <c s="6" t="s">
        <v>12925</v>
      </c>
      <c s="36" t="s">
        <v>86</v>
      </c>
      <c s="37">
        <v>1</v>
      </c>
      <c s="36">
        <v>0</v>
      </c>
      <c s="36">
        <f>ROUND(G580*H580,6)</f>
      </c>
      <c r="L580" s="38">
        <v>0</v>
      </c>
      <c s="32">
        <f>ROUND(ROUND(L580,2)*ROUND(G580,3),2)</f>
      </c>
      <c s="36" t="s">
        <v>12552</v>
      </c>
      <c>
        <f>(M580*21)/100</f>
      </c>
      <c t="s">
        <v>27</v>
      </c>
    </row>
    <row r="581" spans="1:5" ht="12.75">
      <c r="A581" s="35" t="s">
        <v>54</v>
      </c>
      <c r="E581" s="39" t="s">
        <v>5</v>
      </c>
    </row>
    <row r="582" spans="1:5" ht="25.5">
      <c r="A582" s="35" t="s">
        <v>55</v>
      </c>
      <c r="E582" s="40" t="s">
        <v>12660</v>
      </c>
    </row>
    <row r="583" spans="1:5" ht="12.75">
      <c r="A583" t="s">
        <v>56</v>
      </c>
      <c r="E583" s="39" t="s">
        <v>5</v>
      </c>
    </row>
    <row r="584" spans="1:16" ht="12.75">
      <c r="A584" t="s">
        <v>49</v>
      </c>
      <c s="34" t="s">
        <v>2623</v>
      </c>
      <c s="34" t="s">
        <v>12873</v>
      </c>
      <c s="35" t="s">
        <v>4</v>
      </c>
      <c s="6" t="s">
        <v>12874</v>
      </c>
      <c s="36" t="s">
        <v>86</v>
      </c>
      <c s="37">
        <v>153</v>
      </c>
      <c s="36">
        <v>0</v>
      </c>
      <c s="36">
        <f>ROUND(G584*H584,6)</f>
      </c>
      <c r="L584" s="38">
        <v>0</v>
      </c>
      <c s="32">
        <f>ROUND(ROUND(L584,2)*ROUND(G584,3),2)</f>
      </c>
      <c s="36" t="s">
        <v>12552</v>
      </c>
      <c>
        <f>(M584*21)/100</f>
      </c>
      <c t="s">
        <v>27</v>
      </c>
    </row>
    <row r="585" spans="1:5" ht="25.5">
      <c r="A585" s="35" t="s">
        <v>54</v>
      </c>
      <c r="E585" s="39" t="s">
        <v>12875</v>
      </c>
    </row>
    <row r="586" spans="1:5" ht="25.5">
      <c r="A586" s="35" t="s">
        <v>55</v>
      </c>
      <c r="E586" s="40" t="s">
        <v>12926</v>
      </c>
    </row>
    <row r="587" spans="1:5" ht="12.75">
      <c r="A587" t="s">
        <v>56</v>
      </c>
      <c r="E587" s="39" t="s">
        <v>5</v>
      </c>
    </row>
    <row r="588" spans="1:16" ht="12.75">
      <c r="A588" t="s">
        <v>49</v>
      </c>
      <c s="34" t="s">
        <v>2626</v>
      </c>
      <c s="34" t="s">
        <v>12877</v>
      </c>
      <c s="35" t="s">
        <v>4</v>
      </c>
      <c s="6" t="s">
        <v>12878</v>
      </c>
      <c s="36" t="s">
        <v>86</v>
      </c>
      <c s="37">
        <v>35</v>
      </c>
      <c s="36">
        <v>0</v>
      </c>
      <c s="36">
        <f>ROUND(G588*H588,6)</f>
      </c>
      <c r="L588" s="38">
        <v>0</v>
      </c>
      <c s="32">
        <f>ROUND(ROUND(L588,2)*ROUND(G588,3),2)</f>
      </c>
      <c s="36" t="s">
        <v>12552</v>
      </c>
      <c>
        <f>(M588*21)/100</f>
      </c>
      <c t="s">
        <v>27</v>
      </c>
    </row>
    <row r="589" spans="1:5" ht="12.75">
      <c r="A589" s="35" t="s">
        <v>54</v>
      </c>
      <c r="E589" s="39" t="s">
        <v>5</v>
      </c>
    </row>
    <row r="590" spans="1:5" ht="25.5">
      <c r="A590" s="35" t="s">
        <v>55</v>
      </c>
      <c r="E590" s="40" t="s">
        <v>12927</v>
      </c>
    </row>
    <row r="591" spans="1:5" ht="25.5">
      <c r="A591" t="s">
        <v>56</v>
      </c>
      <c r="E591" s="39" t="s">
        <v>12880</v>
      </c>
    </row>
    <row r="592" spans="1:16" ht="25.5">
      <c r="A592" t="s">
        <v>49</v>
      </c>
      <c s="34" t="s">
        <v>2629</v>
      </c>
      <c s="34" t="s">
        <v>12928</v>
      </c>
      <c s="35" t="s">
        <v>5</v>
      </c>
      <c s="6" t="s">
        <v>12929</v>
      </c>
      <c s="36" t="s">
        <v>86</v>
      </c>
      <c s="37">
        <v>2</v>
      </c>
      <c s="36">
        <v>0</v>
      </c>
      <c s="36">
        <f>ROUND(G592*H592,6)</f>
      </c>
      <c r="L592" s="38">
        <v>0</v>
      </c>
      <c s="32">
        <f>ROUND(ROUND(L592,2)*ROUND(G592,3),2)</f>
      </c>
      <c s="36" t="s">
        <v>12552</v>
      </c>
      <c>
        <f>(M592*21)/100</f>
      </c>
      <c t="s">
        <v>27</v>
      </c>
    </row>
    <row r="593" spans="1:5" ht="12.75">
      <c r="A593" s="35" t="s">
        <v>54</v>
      </c>
      <c r="E593" s="39" t="s">
        <v>5</v>
      </c>
    </row>
    <row r="594" spans="1:5" ht="25.5">
      <c r="A594" s="35" t="s">
        <v>55</v>
      </c>
      <c r="E594" s="40" t="s">
        <v>12663</v>
      </c>
    </row>
    <row r="595" spans="1:5" ht="12.75">
      <c r="A595" t="s">
        <v>56</v>
      </c>
      <c r="E595" s="39" t="s">
        <v>12883</v>
      </c>
    </row>
    <row r="596" spans="1:16" ht="12.75">
      <c r="A596" t="s">
        <v>49</v>
      </c>
      <c s="34" t="s">
        <v>2631</v>
      </c>
      <c s="34" t="s">
        <v>12930</v>
      </c>
      <c s="35" t="s">
        <v>5</v>
      </c>
      <c s="6" t="s">
        <v>12931</v>
      </c>
      <c s="36" t="s">
        <v>86</v>
      </c>
      <c s="37">
        <v>1</v>
      </c>
      <c s="36">
        <v>0</v>
      </c>
      <c s="36">
        <f>ROUND(G596*H596,6)</f>
      </c>
      <c r="L596" s="38">
        <v>0</v>
      </c>
      <c s="32">
        <f>ROUND(ROUND(L596,2)*ROUND(G596,3),2)</f>
      </c>
      <c s="36" t="s">
        <v>12552</v>
      </c>
      <c>
        <f>(M596*21)/100</f>
      </c>
      <c t="s">
        <v>27</v>
      </c>
    </row>
    <row r="597" spans="1:5" ht="12.75">
      <c r="A597" s="35" t="s">
        <v>54</v>
      </c>
      <c r="E597" s="39" t="s">
        <v>5</v>
      </c>
    </row>
    <row r="598" spans="1:5" ht="25.5">
      <c r="A598" s="35" t="s">
        <v>55</v>
      </c>
      <c r="E598" s="40" t="s">
        <v>12660</v>
      </c>
    </row>
    <row r="599" spans="1:5" ht="12.75">
      <c r="A599" t="s">
        <v>56</v>
      </c>
      <c r="E599" s="39" t="s">
        <v>12883</v>
      </c>
    </row>
    <row r="600" spans="1:16" ht="25.5">
      <c r="A600" t="s">
        <v>49</v>
      </c>
      <c s="34" t="s">
        <v>2634</v>
      </c>
      <c s="34" t="s">
        <v>12932</v>
      </c>
      <c s="35" t="s">
        <v>5</v>
      </c>
      <c s="6" t="s">
        <v>12933</v>
      </c>
      <c s="36" t="s">
        <v>86</v>
      </c>
      <c s="37">
        <v>4</v>
      </c>
      <c s="36">
        <v>0</v>
      </c>
      <c s="36">
        <f>ROUND(G600*H600,6)</f>
      </c>
      <c r="L600" s="38">
        <v>0</v>
      </c>
      <c s="32">
        <f>ROUND(ROUND(L600,2)*ROUND(G600,3),2)</f>
      </c>
      <c s="36" t="s">
        <v>12552</v>
      </c>
      <c>
        <f>(M600*21)/100</f>
      </c>
      <c t="s">
        <v>27</v>
      </c>
    </row>
    <row r="601" spans="1:5" ht="12.75">
      <c r="A601" s="35" t="s">
        <v>54</v>
      </c>
      <c r="E601" s="39" t="s">
        <v>5</v>
      </c>
    </row>
    <row r="602" spans="1:5" ht="25.5">
      <c r="A602" s="35" t="s">
        <v>55</v>
      </c>
      <c r="E602" s="40" t="s">
        <v>12716</v>
      </c>
    </row>
    <row r="603" spans="1:5" ht="12.75">
      <c r="A603" t="s">
        <v>56</v>
      </c>
      <c r="E603" s="39" t="s">
        <v>12883</v>
      </c>
    </row>
    <row r="604" spans="1:16" ht="12.75">
      <c r="A604" t="s">
        <v>49</v>
      </c>
      <c s="34" t="s">
        <v>2636</v>
      </c>
      <c s="34" t="s">
        <v>12934</v>
      </c>
      <c s="35" t="s">
        <v>5</v>
      </c>
      <c s="6" t="s">
        <v>12935</v>
      </c>
      <c s="36" t="s">
        <v>86</v>
      </c>
      <c s="37">
        <v>4</v>
      </c>
      <c s="36">
        <v>0</v>
      </c>
      <c s="36">
        <f>ROUND(G604*H604,6)</f>
      </c>
      <c r="L604" s="38">
        <v>0</v>
      </c>
      <c s="32">
        <f>ROUND(ROUND(L604,2)*ROUND(G604,3),2)</f>
      </c>
      <c s="36" t="s">
        <v>12552</v>
      </c>
      <c>
        <f>(M604*21)/100</f>
      </c>
      <c t="s">
        <v>27</v>
      </c>
    </row>
    <row r="605" spans="1:5" ht="12.75">
      <c r="A605" s="35" t="s">
        <v>54</v>
      </c>
      <c r="E605" s="39" t="s">
        <v>5</v>
      </c>
    </row>
    <row r="606" spans="1:5" ht="25.5">
      <c r="A606" s="35" t="s">
        <v>55</v>
      </c>
      <c r="E606" s="40" t="s">
        <v>12716</v>
      </c>
    </row>
    <row r="607" spans="1:5" ht="12.75">
      <c r="A607" t="s">
        <v>56</v>
      </c>
      <c r="E607" s="39" t="s">
        <v>12886</v>
      </c>
    </row>
    <row r="608" spans="1:16" ht="12.75">
      <c r="A608" t="s">
        <v>49</v>
      </c>
      <c s="34" t="s">
        <v>2638</v>
      </c>
      <c s="34" t="s">
        <v>12892</v>
      </c>
      <c s="35" t="s">
        <v>4</v>
      </c>
      <c s="6" t="s">
        <v>12893</v>
      </c>
      <c s="36" t="s">
        <v>86</v>
      </c>
      <c s="37">
        <v>16</v>
      </c>
      <c s="36">
        <v>0</v>
      </c>
      <c s="36">
        <f>ROUND(G608*H608,6)</f>
      </c>
      <c r="L608" s="38">
        <v>0</v>
      </c>
      <c s="32">
        <f>ROUND(ROUND(L608,2)*ROUND(G608,3),2)</f>
      </c>
      <c s="36" t="s">
        <v>12552</v>
      </c>
      <c>
        <f>(M608*21)/100</f>
      </c>
      <c t="s">
        <v>27</v>
      </c>
    </row>
    <row r="609" spans="1:5" ht="12.75">
      <c r="A609" s="35" t="s">
        <v>54</v>
      </c>
      <c r="E609" s="39" t="s">
        <v>5</v>
      </c>
    </row>
    <row r="610" spans="1:5" ht="25.5">
      <c r="A610" s="35" t="s">
        <v>55</v>
      </c>
      <c r="E610" s="40" t="s">
        <v>12936</v>
      </c>
    </row>
    <row r="611" spans="1:5" ht="12.75">
      <c r="A611" t="s">
        <v>56</v>
      </c>
      <c r="E611" s="39" t="s">
        <v>12886</v>
      </c>
    </row>
    <row r="612" spans="1:16" ht="12.75">
      <c r="A612" t="s">
        <v>49</v>
      </c>
      <c s="34" t="s">
        <v>2641</v>
      </c>
      <c s="34" t="s">
        <v>12894</v>
      </c>
      <c s="35" t="s">
        <v>4</v>
      </c>
      <c s="6" t="s">
        <v>12895</v>
      </c>
      <c s="36" t="s">
        <v>86</v>
      </c>
      <c s="37">
        <v>15</v>
      </c>
      <c s="36">
        <v>0</v>
      </c>
      <c s="36">
        <f>ROUND(G612*H612,6)</f>
      </c>
      <c r="L612" s="38">
        <v>0</v>
      </c>
      <c s="32">
        <f>ROUND(ROUND(L612,2)*ROUND(G612,3),2)</f>
      </c>
      <c s="36" t="s">
        <v>12552</v>
      </c>
      <c>
        <f>(M612*21)/100</f>
      </c>
      <c t="s">
        <v>27</v>
      </c>
    </row>
    <row r="613" spans="1:5" ht="12.75">
      <c r="A613" s="35" t="s">
        <v>54</v>
      </c>
      <c r="E613" s="39" t="s">
        <v>5</v>
      </c>
    </row>
    <row r="614" spans="1:5" ht="25.5">
      <c r="A614" s="35" t="s">
        <v>55</v>
      </c>
      <c r="E614" s="40" t="s">
        <v>12921</v>
      </c>
    </row>
    <row r="615" spans="1:5" ht="51">
      <c r="A615" t="s">
        <v>56</v>
      </c>
      <c r="E615" s="39" t="s">
        <v>12896</v>
      </c>
    </row>
    <row r="616" spans="1:16" ht="12.75">
      <c r="A616" t="s">
        <v>49</v>
      </c>
      <c s="34" t="s">
        <v>2643</v>
      </c>
      <c s="34" t="s">
        <v>12897</v>
      </c>
      <c s="35" t="s">
        <v>4</v>
      </c>
      <c s="6" t="s">
        <v>12898</v>
      </c>
      <c s="36" t="s">
        <v>86</v>
      </c>
      <c s="37">
        <v>306</v>
      </c>
      <c s="36">
        <v>0</v>
      </c>
      <c s="36">
        <f>ROUND(G616*H616,6)</f>
      </c>
      <c r="L616" s="38">
        <v>0</v>
      </c>
      <c s="32">
        <f>ROUND(ROUND(L616,2)*ROUND(G616,3),2)</f>
      </c>
      <c s="36" t="s">
        <v>12552</v>
      </c>
      <c>
        <f>(M616*21)/100</f>
      </c>
      <c t="s">
        <v>27</v>
      </c>
    </row>
    <row r="617" spans="1:5" ht="12.75">
      <c r="A617" s="35" t="s">
        <v>54</v>
      </c>
      <c r="E617" s="39" t="s">
        <v>5</v>
      </c>
    </row>
    <row r="618" spans="1:5" ht="25.5">
      <c r="A618" s="35" t="s">
        <v>55</v>
      </c>
      <c r="E618" s="40" t="s">
        <v>12937</v>
      </c>
    </row>
    <row r="619" spans="1:5" ht="12.75">
      <c r="A619" t="s">
        <v>56</v>
      </c>
      <c r="E619" s="39" t="s">
        <v>5</v>
      </c>
    </row>
    <row r="620" spans="1:16" ht="25.5">
      <c r="A620" t="s">
        <v>49</v>
      </c>
      <c s="34" t="s">
        <v>2646</v>
      </c>
      <c s="34" t="s">
        <v>12900</v>
      </c>
      <c s="35" t="s">
        <v>4</v>
      </c>
      <c s="6" t="s">
        <v>12901</v>
      </c>
      <c s="36" t="s">
        <v>86</v>
      </c>
      <c s="37">
        <v>11</v>
      </c>
      <c s="36">
        <v>0</v>
      </c>
      <c s="36">
        <f>ROUND(G620*H620,6)</f>
      </c>
      <c r="L620" s="38">
        <v>0</v>
      </c>
      <c s="32">
        <f>ROUND(ROUND(L620,2)*ROUND(G620,3),2)</f>
      </c>
      <c s="36" t="s">
        <v>12552</v>
      </c>
      <c>
        <f>(M620*21)/100</f>
      </c>
      <c t="s">
        <v>27</v>
      </c>
    </row>
    <row r="621" spans="1:5" ht="12.75">
      <c r="A621" s="35" t="s">
        <v>54</v>
      </c>
      <c r="E621" s="39" t="s">
        <v>5</v>
      </c>
    </row>
    <row r="622" spans="1:5" ht="25.5">
      <c r="A622" s="35" t="s">
        <v>55</v>
      </c>
      <c r="E622" s="40" t="s">
        <v>12938</v>
      </c>
    </row>
    <row r="623" spans="1:5" ht="12.75">
      <c r="A623" t="s">
        <v>56</v>
      </c>
      <c r="E623" s="39" t="s">
        <v>5</v>
      </c>
    </row>
    <row r="624" spans="1:16" ht="25.5">
      <c r="A624" t="s">
        <v>49</v>
      </c>
      <c s="34" t="s">
        <v>2648</v>
      </c>
      <c s="34" t="s">
        <v>12939</v>
      </c>
      <c s="35" t="s">
        <v>5</v>
      </c>
      <c s="6" t="s">
        <v>12940</v>
      </c>
      <c s="36" t="s">
        <v>86</v>
      </c>
      <c s="37">
        <v>12</v>
      </c>
      <c s="36">
        <v>0</v>
      </c>
      <c s="36">
        <f>ROUND(G624*H624,6)</f>
      </c>
      <c r="L624" s="38">
        <v>0</v>
      </c>
      <c s="32">
        <f>ROUND(ROUND(L624,2)*ROUND(G624,3),2)</f>
      </c>
      <c s="36" t="s">
        <v>12552</v>
      </c>
      <c>
        <f>(M624*21)/100</f>
      </c>
      <c t="s">
        <v>27</v>
      </c>
    </row>
    <row r="625" spans="1:5" ht="12.75">
      <c r="A625" s="35" t="s">
        <v>54</v>
      </c>
      <c r="E625" s="39" t="s">
        <v>5</v>
      </c>
    </row>
    <row r="626" spans="1:5" ht="25.5">
      <c r="A626" s="35" t="s">
        <v>55</v>
      </c>
      <c r="E626" s="40" t="s">
        <v>12941</v>
      </c>
    </row>
    <row r="627" spans="1:5" ht="12.75">
      <c r="A627" t="s">
        <v>56</v>
      </c>
      <c r="E627" s="39" t="s">
        <v>5</v>
      </c>
    </row>
    <row r="628" spans="1:16" ht="12.75">
      <c r="A628" t="s">
        <v>49</v>
      </c>
      <c s="34" t="s">
        <v>2651</v>
      </c>
      <c s="34" t="s">
        <v>12908</v>
      </c>
      <c s="35" t="s">
        <v>4</v>
      </c>
      <c s="6" t="s">
        <v>12909</v>
      </c>
      <c s="36" t="s">
        <v>229</v>
      </c>
      <c s="37">
        <v>0.29</v>
      </c>
      <c s="36">
        <v>0</v>
      </c>
      <c s="36">
        <f>ROUND(G628*H628,6)</f>
      </c>
      <c r="L628" s="38">
        <v>0</v>
      </c>
      <c s="32">
        <f>ROUND(ROUND(L628,2)*ROUND(G628,3),2)</f>
      </c>
      <c s="36" t="s">
        <v>12552</v>
      </c>
      <c>
        <f>(M628*21)/100</f>
      </c>
      <c t="s">
        <v>27</v>
      </c>
    </row>
    <row r="629" spans="1:5" ht="12.75">
      <c r="A629" s="35" t="s">
        <v>54</v>
      </c>
      <c r="E629" s="39" t="s">
        <v>5</v>
      </c>
    </row>
    <row r="630" spans="1:5" ht="25.5">
      <c r="A630" s="35" t="s">
        <v>55</v>
      </c>
      <c r="E630" s="40" t="s">
        <v>12942</v>
      </c>
    </row>
    <row r="631" spans="1:5" ht="12.75">
      <c r="A631" t="s">
        <v>56</v>
      </c>
      <c r="E631" s="39" t="s">
        <v>5</v>
      </c>
    </row>
    <row r="632" spans="1:16" ht="12.75">
      <c r="A632" t="s">
        <v>49</v>
      </c>
      <c s="34" t="s">
        <v>2654</v>
      </c>
      <c s="34" t="s">
        <v>12943</v>
      </c>
      <c s="35" t="s">
        <v>5</v>
      </c>
      <c s="6" t="s">
        <v>12944</v>
      </c>
      <c s="36" t="s">
        <v>86</v>
      </c>
      <c s="37">
        <v>1</v>
      </c>
      <c s="36">
        <v>0</v>
      </c>
      <c s="36">
        <f>ROUND(G632*H632,6)</f>
      </c>
      <c r="L632" s="38">
        <v>0</v>
      </c>
      <c s="32">
        <f>ROUND(ROUND(L632,2)*ROUND(G632,3),2)</f>
      </c>
      <c s="36" t="s">
        <v>76</v>
      </c>
      <c>
        <f>(M632*21)/100</f>
      </c>
      <c t="s">
        <v>27</v>
      </c>
    </row>
    <row r="633" spans="1:5" ht="12.75">
      <c r="A633" s="35" t="s">
        <v>54</v>
      </c>
      <c r="E633" s="39" t="s">
        <v>5</v>
      </c>
    </row>
    <row r="634" spans="1:5" ht="25.5">
      <c r="A634" s="35" t="s">
        <v>55</v>
      </c>
      <c r="E634" s="40" t="s">
        <v>12660</v>
      </c>
    </row>
    <row r="635" spans="1:5" ht="12.75">
      <c r="A635" t="s">
        <v>56</v>
      </c>
      <c r="E635" s="39" t="s">
        <v>5</v>
      </c>
    </row>
    <row r="636" spans="1:16" ht="12.75">
      <c r="A636" t="s">
        <v>49</v>
      </c>
      <c s="34" t="s">
        <v>2656</v>
      </c>
      <c s="34" t="s">
        <v>12945</v>
      </c>
      <c s="35" t="s">
        <v>5</v>
      </c>
      <c s="6" t="s">
        <v>12946</v>
      </c>
      <c s="36" t="s">
        <v>86</v>
      </c>
      <c s="37">
        <v>4</v>
      </c>
      <c s="36">
        <v>0</v>
      </c>
      <c s="36">
        <f>ROUND(G636*H636,6)</f>
      </c>
      <c r="L636" s="38">
        <v>0</v>
      </c>
      <c s="32">
        <f>ROUND(ROUND(L636,2)*ROUND(G636,3),2)</f>
      </c>
      <c s="36" t="s">
        <v>76</v>
      </c>
      <c>
        <f>(M636*21)/100</f>
      </c>
      <c t="s">
        <v>27</v>
      </c>
    </row>
    <row r="637" spans="1:5" ht="12.75">
      <c r="A637" s="35" t="s">
        <v>54</v>
      </c>
      <c r="E637" s="39" t="s">
        <v>5</v>
      </c>
    </row>
    <row r="638" spans="1:5" ht="25.5">
      <c r="A638" s="35" t="s">
        <v>55</v>
      </c>
      <c r="E638" s="40" t="s">
        <v>12716</v>
      </c>
    </row>
    <row r="639" spans="1:5" ht="12.75">
      <c r="A639" t="s">
        <v>56</v>
      </c>
      <c r="E639" s="39" t="s">
        <v>5</v>
      </c>
    </row>
    <row r="640" spans="1:13" ht="12.75">
      <c r="A640" t="s">
        <v>46</v>
      </c>
      <c r="C640" s="31" t="s">
        <v>12947</v>
      </c>
      <c r="E640" s="33" t="s">
        <v>12948</v>
      </c>
      <c r="J640" s="32">
        <f>0</f>
      </c>
      <c s="32">
        <f>0</f>
      </c>
      <c s="32">
        <f>0+L641+L645+L649+L653+L657+L661+L665+L669+L673+L677+L681+L685+L689+L693+L697+L701+L705+L709+L713</f>
      </c>
      <c s="32">
        <f>0+M641+M645+M649+M653+M657+M661+M665+M669+M673+M677+M681+M685+M689+M693+M697+M701+M705+M709+M713</f>
      </c>
    </row>
    <row r="641" spans="1:16" ht="25.5">
      <c r="A641" t="s">
        <v>49</v>
      </c>
      <c s="34" t="s">
        <v>2658</v>
      </c>
      <c s="34" t="s">
        <v>12949</v>
      </c>
      <c s="35" t="s">
        <v>5</v>
      </c>
      <c s="6" t="s">
        <v>12950</v>
      </c>
      <c s="36" t="s">
        <v>86</v>
      </c>
      <c s="37">
        <v>2</v>
      </c>
      <c s="36">
        <v>0</v>
      </c>
      <c s="36">
        <f>ROUND(G641*H641,6)</f>
      </c>
      <c r="L641" s="38">
        <v>0</v>
      </c>
      <c s="32">
        <f>ROUND(ROUND(L641,2)*ROUND(G641,3),2)</f>
      </c>
      <c s="36" t="s">
        <v>12552</v>
      </c>
      <c>
        <f>(M641*21)/100</f>
      </c>
      <c t="s">
        <v>27</v>
      </c>
    </row>
    <row r="642" spans="1:5" ht="38.25">
      <c r="A642" s="35" t="s">
        <v>54</v>
      </c>
      <c r="E642" s="39" t="s">
        <v>12951</v>
      </c>
    </row>
    <row r="643" spans="1:5" ht="25.5">
      <c r="A643" s="35" t="s">
        <v>55</v>
      </c>
      <c r="E643" s="40" t="s">
        <v>12952</v>
      </c>
    </row>
    <row r="644" spans="1:5" ht="12.75">
      <c r="A644" t="s">
        <v>56</v>
      </c>
      <c r="E644" s="39" t="s">
        <v>5</v>
      </c>
    </row>
    <row r="645" spans="1:16" ht="25.5">
      <c r="A645" t="s">
        <v>49</v>
      </c>
      <c s="34" t="s">
        <v>2660</v>
      </c>
      <c s="34" t="s">
        <v>12953</v>
      </c>
      <c s="35" t="s">
        <v>5</v>
      </c>
      <c s="6" t="s">
        <v>12954</v>
      </c>
      <c s="36" t="s">
        <v>86</v>
      </c>
      <c s="37">
        <v>1</v>
      </c>
      <c s="36">
        <v>0</v>
      </c>
      <c s="36">
        <f>ROUND(G645*H645,6)</f>
      </c>
      <c r="L645" s="38">
        <v>0</v>
      </c>
      <c s="32">
        <f>ROUND(ROUND(L645,2)*ROUND(G645,3),2)</f>
      </c>
      <c s="36" t="s">
        <v>12552</v>
      </c>
      <c>
        <f>(M645*21)/100</f>
      </c>
      <c t="s">
        <v>27</v>
      </c>
    </row>
    <row r="646" spans="1:5" ht="38.25">
      <c r="A646" s="35" t="s">
        <v>54</v>
      </c>
      <c r="E646" s="39" t="s">
        <v>12955</v>
      </c>
    </row>
    <row r="647" spans="1:5" ht="25.5">
      <c r="A647" s="35" t="s">
        <v>55</v>
      </c>
      <c r="E647" s="40" t="s">
        <v>12956</v>
      </c>
    </row>
    <row r="648" spans="1:5" ht="12.75">
      <c r="A648" t="s">
        <v>56</v>
      </c>
      <c r="E648" s="39" t="s">
        <v>5</v>
      </c>
    </row>
    <row r="649" spans="1:16" ht="25.5">
      <c r="A649" t="s">
        <v>49</v>
      </c>
      <c s="34" t="s">
        <v>2663</v>
      </c>
      <c s="34" t="s">
        <v>12957</v>
      </c>
      <c s="35" t="s">
        <v>5</v>
      </c>
      <c s="6" t="s">
        <v>12958</v>
      </c>
      <c s="36" t="s">
        <v>86</v>
      </c>
      <c s="37">
        <v>2</v>
      </c>
      <c s="36">
        <v>0</v>
      </c>
      <c s="36">
        <f>ROUND(G649*H649,6)</f>
      </c>
      <c r="L649" s="38">
        <v>0</v>
      </c>
      <c s="32">
        <f>ROUND(ROUND(L649,2)*ROUND(G649,3),2)</f>
      </c>
      <c s="36" t="s">
        <v>12552</v>
      </c>
      <c>
        <f>(M649*21)/100</f>
      </c>
      <c t="s">
        <v>27</v>
      </c>
    </row>
    <row r="650" spans="1:5" ht="38.25">
      <c r="A650" s="35" t="s">
        <v>54</v>
      </c>
      <c r="E650" s="39" t="s">
        <v>12959</v>
      </c>
    </row>
    <row r="651" spans="1:5" ht="25.5">
      <c r="A651" s="35" t="s">
        <v>55</v>
      </c>
      <c r="E651" s="40" t="s">
        <v>12952</v>
      </c>
    </row>
    <row r="652" spans="1:5" ht="12.75">
      <c r="A652" t="s">
        <v>56</v>
      </c>
      <c r="E652" s="39" t="s">
        <v>5</v>
      </c>
    </row>
    <row r="653" spans="1:16" ht="25.5">
      <c r="A653" t="s">
        <v>49</v>
      </c>
      <c s="34" t="s">
        <v>2667</v>
      </c>
      <c s="34" t="s">
        <v>12960</v>
      </c>
      <c s="35" t="s">
        <v>5</v>
      </c>
      <c s="6" t="s">
        <v>12961</v>
      </c>
      <c s="36" t="s">
        <v>86</v>
      </c>
      <c s="37">
        <v>3</v>
      </c>
      <c s="36">
        <v>0</v>
      </c>
      <c s="36">
        <f>ROUND(G653*H653,6)</f>
      </c>
      <c r="L653" s="38">
        <v>0</v>
      </c>
      <c s="32">
        <f>ROUND(ROUND(L653,2)*ROUND(G653,3),2)</f>
      </c>
      <c s="36" t="s">
        <v>12552</v>
      </c>
      <c>
        <f>(M653*21)/100</f>
      </c>
      <c t="s">
        <v>27</v>
      </c>
    </row>
    <row r="654" spans="1:5" ht="38.25">
      <c r="A654" s="35" t="s">
        <v>54</v>
      </c>
      <c r="E654" s="39" t="s">
        <v>12962</v>
      </c>
    </row>
    <row r="655" spans="1:5" ht="25.5">
      <c r="A655" s="35" t="s">
        <v>55</v>
      </c>
      <c r="E655" s="40" t="s">
        <v>12963</v>
      </c>
    </row>
    <row r="656" spans="1:5" ht="12.75">
      <c r="A656" t="s">
        <v>56</v>
      </c>
      <c r="E656" s="39" t="s">
        <v>5</v>
      </c>
    </row>
    <row r="657" spans="1:16" ht="25.5">
      <c r="A657" t="s">
        <v>49</v>
      </c>
      <c s="34" t="s">
        <v>2671</v>
      </c>
      <c s="34" t="s">
        <v>12964</v>
      </c>
      <c s="35" t="s">
        <v>5</v>
      </c>
      <c s="6" t="s">
        <v>12965</v>
      </c>
      <c s="36" t="s">
        <v>86</v>
      </c>
      <c s="37">
        <v>1</v>
      </c>
      <c s="36">
        <v>0</v>
      </c>
      <c s="36">
        <f>ROUND(G657*H657,6)</f>
      </c>
      <c r="L657" s="38">
        <v>0</v>
      </c>
      <c s="32">
        <f>ROUND(ROUND(L657,2)*ROUND(G657,3),2)</f>
      </c>
      <c s="36" t="s">
        <v>12552</v>
      </c>
      <c>
        <f>(M657*21)/100</f>
      </c>
      <c t="s">
        <v>27</v>
      </c>
    </row>
    <row r="658" spans="1:5" ht="38.25">
      <c r="A658" s="35" t="s">
        <v>54</v>
      </c>
      <c r="E658" s="39" t="s">
        <v>12966</v>
      </c>
    </row>
    <row r="659" spans="1:5" ht="25.5">
      <c r="A659" s="35" t="s">
        <v>55</v>
      </c>
      <c r="E659" s="40" t="s">
        <v>12967</v>
      </c>
    </row>
    <row r="660" spans="1:5" ht="12.75">
      <c r="A660" t="s">
        <v>56</v>
      </c>
      <c r="E660" s="39" t="s">
        <v>5</v>
      </c>
    </row>
    <row r="661" spans="1:16" ht="25.5">
      <c r="A661" t="s">
        <v>49</v>
      </c>
      <c s="34" t="s">
        <v>2675</v>
      </c>
      <c s="34" t="s">
        <v>12968</v>
      </c>
      <c s="35" t="s">
        <v>5</v>
      </c>
      <c s="6" t="s">
        <v>12969</v>
      </c>
      <c s="36" t="s">
        <v>86</v>
      </c>
      <c s="37">
        <v>3</v>
      </c>
      <c s="36">
        <v>0</v>
      </c>
      <c s="36">
        <f>ROUND(G661*H661,6)</f>
      </c>
      <c r="L661" s="38">
        <v>0</v>
      </c>
      <c s="32">
        <f>ROUND(ROUND(L661,2)*ROUND(G661,3),2)</f>
      </c>
      <c s="36" t="s">
        <v>12552</v>
      </c>
      <c>
        <f>(M661*21)/100</f>
      </c>
      <c t="s">
        <v>27</v>
      </c>
    </row>
    <row r="662" spans="1:5" ht="38.25">
      <c r="A662" s="35" t="s">
        <v>54</v>
      </c>
      <c r="E662" s="39" t="s">
        <v>12970</v>
      </c>
    </row>
    <row r="663" spans="1:5" ht="25.5">
      <c r="A663" s="35" t="s">
        <v>55</v>
      </c>
      <c r="E663" s="40" t="s">
        <v>12963</v>
      </c>
    </row>
    <row r="664" spans="1:5" ht="12.75">
      <c r="A664" t="s">
        <v>56</v>
      </c>
      <c r="E664" s="39" t="s">
        <v>5</v>
      </c>
    </row>
    <row r="665" spans="1:16" ht="25.5">
      <c r="A665" t="s">
        <v>49</v>
      </c>
      <c s="34" t="s">
        <v>2679</v>
      </c>
      <c s="34" t="s">
        <v>12971</v>
      </c>
      <c s="35" t="s">
        <v>5</v>
      </c>
      <c s="6" t="s">
        <v>12972</v>
      </c>
      <c s="36" t="s">
        <v>86</v>
      </c>
      <c s="37">
        <v>10</v>
      </c>
      <c s="36">
        <v>0</v>
      </c>
      <c s="36">
        <f>ROUND(G665*H665,6)</f>
      </c>
      <c r="L665" s="38">
        <v>0</v>
      </c>
      <c s="32">
        <f>ROUND(ROUND(L665,2)*ROUND(G665,3),2)</f>
      </c>
      <c s="36" t="s">
        <v>12552</v>
      </c>
      <c>
        <f>(M665*21)/100</f>
      </c>
      <c t="s">
        <v>27</v>
      </c>
    </row>
    <row r="666" spans="1:5" ht="38.25">
      <c r="A666" s="35" t="s">
        <v>54</v>
      </c>
      <c r="E666" s="39" t="s">
        <v>12973</v>
      </c>
    </row>
    <row r="667" spans="1:5" ht="25.5">
      <c r="A667" s="35" t="s">
        <v>55</v>
      </c>
      <c r="E667" s="40" t="s">
        <v>12974</v>
      </c>
    </row>
    <row r="668" spans="1:5" ht="12.75">
      <c r="A668" t="s">
        <v>56</v>
      </c>
      <c r="E668" s="39" t="s">
        <v>5</v>
      </c>
    </row>
    <row r="669" spans="1:16" ht="25.5">
      <c r="A669" t="s">
        <v>49</v>
      </c>
      <c s="34" t="s">
        <v>2681</v>
      </c>
      <c s="34" t="s">
        <v>12975</v>
      </c>
      <c s="35" t="s">
        <v>5</v>
      </c>
      <c s="6" t="s">
        <v>12976</v>
      </c>
      <c s="36" t="s">
        <v>86</v>
      </c>
      <c s="37">
        <v>2</v>
      </c>
      <c s="36">
        <v>0</v>
      </c>
      <c s="36">
        <f>ROUND(G669*H669,6)</f>
      </c>
      <c r="L669" s="38">
        <v>0</v>
      </c>
      <c s="32">
        <f>ROUND(ROUND(L669,2)*ROUND(G669,3),2)</f>
      </c>
      <c s="36" t="s">
        <v>12552</v>
      </c>
      <c>
        <f>(M669*21)/100</f>
      </c>
      <c t="s">
        <v>27</v>
      </c>
    </row>
    <row r="670" spans="1:5" ht="38.25">
      <c r="A670" s="35" t="s">
        <v>54</v>
      </c>
      <c r="E670" s="39" t="s">
        <v>12977</v>
      </c>
    </row>
    <row r="671" spans="1:5" ht="25.5">
      <c r="A671" s="35" t="s">
        <v>55</v>
      </c>
      <c r="E671" s="40" t="s">
        <v>12978</v>
      </c>
    </row>
    <row r="672" spans="1:5" ht="12.75">
      <c r="A672" t="s">
        <v>56</v>
      </c>
      <c r="E672" s="39" t="s">
        <v>5</v>
      </c>
    </row>
    <row r="673" spans="1:16" ht="25.5">
      <c r="A673" t="s">
        <v>49</v>
      </c>
      <c s="34" t="s">
        <v>2683</v>
      </c>
      <c s="34" t="s">
        <v>12979</v>
      </c>
      <c s="35" t="s">
        <v>5</v>
      </c>
      <c s="6" t="s">
        <v>12980</v>
      </c>
      <c s="36" t="s">
        <v>86</v>
      </c>
      <c s="37">
        <v>11</v>
      </c>
      <c s="36">
        <v>0</v>
      </c>
      <c s="36">
        <f>ROUND(G673*H673,6)</f>
      </c>
      <c r="L673" s="38">
        <v>0</v>
      </c>
      <c s="32">
        <f>ROUND(ROUND(L673,2)*ROUND(G673,3),2)</f>
      </c>
      <c s="36" t="s">
        <v>12552</v>
      </c>
      <c>
        <f>(M673*21)/100</f>
      </c>
      <c t="s">
        <v>27</v>
      </c>
    </row>
    <row r="674" spans="1:5" ht="38.25">
      <c r="A674" s="35" t="s">
        <v>54</v>
      </c>
      <c r="E674" s="39" t="s">
        <v>12981</v>
      </c>
    </row>
    <row r="675" spans="1:5" ht="25.5">
      <c r="A675" s="35" t="s">
        <v>55</v>
      </c>
      <c r="E675" s="40" t="s">
        <v>12982</v>
      </c>
    </row>
    <row r="676" spans="1:5" ht="12.75">
      <c r="A676" t="s">
        <v>56</v>
      </c>
      <c r="E676" s="39" t="s">
        <v>5</v>
      </c>
    </row>
    <row r="677" spans="1:16" ht="25.5">
      <c r="A677" t="s">
        <v>49</v>
      </c>
      <c s="34" t="s">
        <v>2687</v>
      </c>
      <c s="34" t="s">
        <v>12983</v>
      </c>
      <c s="35" t="s">
        <v>5</v>
      </c>
      <c s="6" t="s">
        <v>12984</v>
      </c>
      <c s="36" t="s">
        <v>86</v>
      </c>
      <c s="37">
        <v>7</v>
      </c>
      <c s="36">
        <v>0</v>
      </c>
      <c s="36">
        <f>ROUND(G677*H677,6)</f>
      </c>
      <c r="L677" s="38">
        <v>0</v>
      </c>
      <c s="32">
        <f>ROUND(ROUND(L677,2)*ROUND(G677,3),2)</f>
      </c>
      <c s="36" t="s">
        <v>12552</v>
      </c>
      <c>
        <f>(M677*21)/100</f>
      </c>
      <c t="s">
        <v>27</v>
      </c>
    </row>
    <row r="678" spans="1:5" ht="38.25">
      <c r="A678" s="35" t="s">
        <v>54</v>
      </c>
      <c r="E678" s="39" t="s">
        <v>12985</v>
      </c>
    </row>
    <row r="679" spans="1:5" ht="25.5">
      <c r="A679" s="35" t="s">
        <v>55</v>
      </c>
      <c r="E679" s="40" t="s">
        <v>12986</v>
      </c>
    </row>
    <row r="680" spans="1:5" ht="12.75">
      <c r="A680" t="s">
        <v>56</v>
      </c>
      <c r="E680" s="39" t="s">
        <v>5</v>
      </c>
    </row>
    <row r="681" spans="1:16" ht="25.5">
      <c r="A681" t="s">
        <v>49</v>
      </c>
      <c s="34" t="s">
        <v>2758</v>
      </c>
      <c s="34" t="s">
        <v>12987</v>
      </c>
      <c s="35" t="s">
        <v>5</v>
      </c>
      <c s="6" t="s">
        <v>12988</v>
      </c>
      <c s="36" t="s">
        <v>86</v>
      </c>
      <c s="37">
        <v>11</v>
      </c>
      <c s="36">
        <v>0</v>
      </c>
      <c s="36">
        <f>ROUND(G681*H681,6)</f>
      </c>
      <c r="L681" s="38">
        <v>0</v>
      </c>
      <c s="32">
        <f>ROUND(ROUND(L681,2)*ROUND(G681,3),2)</f>
      </c>
      <c s="36" t="s">
        <v>12552</v>
      </c>
      <c>
        <f>(M681*21)/100</f>
      </c>
      <c t="s">
        <v>27</v>
      </c>
    </row>
    <row r="682" spans="1:5" ht="38.25">
      <c r="A682" s="35" t="s">
        <v>54</v>
      </c>
      <c r="E682" s="39" t="s">
        <v>12989</v>
      </c>
    </row>
    <row r="683" spans="1:5" ht="25.5">
      <c r="A683" s="35" t="s">
        <v>55</v>
      </c>
      <c r="E683" s="40" t="s">
        <v>12990</v>
      </c>
    </row>
    <row r="684" spans="1:5" ht="12.75">
      <c r="A684" t="s">
        <v>56</v>
      </c>
      <c r="E684" s="39" t="s">
        <v>5</v>
      </c>
    </row>
    <row r="685" spans="1:16" ht="25.5">
      <c r="A685" t="s">
        <v>49</v>
      </c>
      <c s="34" t="s">
        <v>2759</v>
      </c>
      <c s="34" t="s">
        <v>12991</v>
      </c>
      <c s="35" t="s">
        <v>5</v>
      </c>
      <c s="6" t="s">
        <v>12992</v>
      </c>
      <c s="36" t="s">
        <v>86</v>
      </c>
      <c s="37">
        <v>4</v>
      </c>
      <c s="36">
        <v>0</v>
      </c>
      <c s="36">
        <f>ROUND(G685*H685,6)</f>
      </c>
      <c r="L685" s="38">
        <v>0</v>
      </c>
      <c s="32">
        <f>ROUND(ROUND(L685,2)*ROUND(G685,3),2)</f>
      </c>
      <c s="36" t="s">
        <v>12552</v>
      </c>
      <c>
        <f>(M685*21)/100</f>
      </c>
      <c t="s">
        <v>27</v>
      </c>
    </row>
    <row r="686" spans="1:5" ht="38.25">
      <c r="A686" s="35" t="s">
        <v>54</v>
      </c>
      <c r="E686" s="39" t="s">
        <v>12993</v>
      </c>
    </row>
    <row r="687" spans="1:5" ht="25.5">
      <c r="A687" s="35" t="s">
        <v>55</v>
      </c>
      <c r="E687" s="40" t="s">
        <v>12994</v>
      </c>
    </row>
    <row r="688" spans="1:5" ht="12.75">
      <c r="A688" t="s">
        <v>56</v>
      </c>
      <c r="E688" s="39" t="s">
        <v>5</v>
      </c>
    </row>
    <row r="689" spans="1:16" ht="25.5">
      <c r="A689" t="s">
        <v>49</v>
      </c>
      <c s="34" t="s">
        <v>2760</v>
      </c>
      <c s="34" t="s">
        <v>12995</v>
      </c>
      <c s="35" t="s">
        <v>5</v>
      </c>
      <c s="6" t="s">
        <v>12996</v>
      </c>
      <c s="36" t="s">
        <v>86</v>
      </c>
      <c s="37">
        <v>4</v>
      </c>
      <c s="36">
        <v>0</v>
      </c>
      <c s="36">
        <f>ROUND(G689*H689,6)</f>
      </c>
      <c r="L689" s="38">
        <v>0</v>
      </c>
      <c s="32">
        <f>ROUND(ROUND(L689,2)*ROUND(G689,3),2)</f>
      </c>
      <c s="36" t="s">
        <v>12552</v>
      </c>
      <c>
        <f>(M689*21)/100</f>
      </c>
      <c t="s">
        <v>27</v>
      </c>
    </row>
    <row r="690" spans="1:5" ht="38.25">
      <c r="A690" s="35" t="s">
        <v>54</v>
      </c>
      <c r="E690" s="39" t="s">
        <v>12997</v>
      </c>
    </row>
    <row r="691" spans="1:5" ht="25.5">
      <c r="A691" s="35" t="s">
        <v>55</v>
      </c>
      <c r="E691" s="40" t="s">
        <v>12994</v>
      </c>
    </row>
    <row r="692" spans="1:5" ht="12.75">
      <c r="A692" t="s">
        <v>56</v>
      </c>
      <c r="E692" s="39" t="s">
        <v>5</v>
      </c>
    </row>
    <row r="693" spans="1:16" ht="25.5">
      <c r="A693" t="s">
        <v>49</v>
      </c>
      <c s="34" t="s">
        <v>2761</v>
      </c>
      <c s="34" t="s">
        <v>12998</v>
      </c>
      <c s="35" t="s">
        <v>5</v>
      </c>
      <c s="6" t="s">
        <v>12999</v>
      </c>
      <c s="36" t="s">
        <v>86</v>
      </c>
      <c s="37">
        <v>1</v>
      </c>
      <c s="36">
        <v>0</v>
      </c>
      <c s="36">
        <f>ROUND(G693*H693,6)</f>
      </c>
      <c r="L693" s="38">
        <v>0</v>
      </c>
      <c s="32">
        <f>ROUND(ROUND(L693,2)*ROUND(G693,3),2)</f>
      </c>
      <c s="36" t="s">
        <v>12552</v>
      </c>
      <c>
        <f>(M693*21)/100</f>
      </c>
      <c t="s">
        <v>27</v>
      </c>
    </row>
    <row r="694" spans="1:5" ht="38.25">
      <c r="A694" s="35" t="s">
        <v>54</v>
      </c>
      <c r="E694" s="39" t="s">
        <v>13000</v>
      </c>
    </row>
    <row r="695" spans="1:5" ht="25.5">
      <c r="A695" s="35" t="s">
        <v>55</v>
      </c>
      <c r="E695" s="40" t="s">
        <v>12967</v>
      </c>
    </row>
    <row r="696" spans="1:5" ht="12.75">
      <c r="A696" t="s">
        <v>56</v>
      </c>
      <c r="E696" s="39" t="s">
        <v>5</v>
      </c>
    </row>
    <row r="697" spans="1:16" ht="12.75">
      <c r="A697" t="s">
        <v>49</v>
      </c>
      <c s="34" t="s">
        <v>2762</v>
      </c>
      <c s="34" t="s">
        <v>13001</v>
      </c>
      <c s="35" t="s">
        <v>5</v>
      </c>
      <c s="6" t="s">
        <v>13002</v>
      </c>
      <c s="36" t="s">
        <v>86</v>
      </c>
      <c s="37">
        <v>10</v>
      </c>
      <c s="36">
        <v>0</v>
      </c>
      <c s="36">
        <f>ROUND(G697*H697,6)</f>
      </c>
      <c r="L697" s="38">
        <v>0</v>
      </c>
      <c s="32">
        <f>ROUND(ROUND(L697,2)*ROUND(G697,3),2)</f>
      </c>
      <c s="36" t="s">
        <v>12552</v>
      </c>
      <c>
        <f>(M697*21)/100</f>
      </c>
      <c t="s">
        <v>27</v>
      </c>
    </row>
    <row r="698" spans="1:5" ht="12.75">
      <c r="A698" s="35" t="s">
        <v>54</v>
      </c>
      <c r="E698" s="39" t="s">
        <v>5</v>
      </c>
    </row>
    <row r="699" spans="1:5" ht="25.5">
      <c r="A699" s="35" t="s">
        <v>55</v>
      </c>
      <c r="E699" s="40" t="s">
        <v>13003</v>
      </c>
    </row>
    <row r="700" spans="1:5" ht="12.75">
      <c r="A700" t="s">
        <v>56</v>
      </c>
      <c r="E700" s="39" t="s">
        <v>5</v>
      </c>
    </row>
    <row r="701" spans="1:16" ht="12.75">
      <c r="A701" t="s">
        <v>49</v>
      </c>
      <c s="34" t="s">
        <v>2763</v>
      </c>
      <c s="34" t="s">
        <v>13004</v>
      </c>
      <c s="35" t="s">
        <v>5</v>
      </c>
      <c s="6" t="s">
        <v>13005</v>
      </c>
      <c s="36" t="s">
        <v>86</v>
      </c>
      <c s="37">
        <v>1</v>
      </c>
      <c s="36">
        <v>0</v>
      </c>
      <c s="36">
        <f>ROUND(G701*H701,6)</f>
      </c>
      <c r="L701" s="38">
        <v>0</v>
      </c>
      <c s="32">
        <f>ROUND(ROUND(L701,2)*ROUND(G701,3),2)</f>
      </c>
      <c s="36" t="s">
        <v>12552</v>
      </c>
      <c>
        <f>(M701*21)/100</f>
      </c>
      <c t="s">
        <v>27</v>
      </c>
    </row>
    <row r="702" spans="1:5" ht="12.75">
      <c r="A702" s="35" t="s">
        <v>54</v>
      </c>
      <c r="E702" s="39" t="s">
        <v>5</v>
      </c>
    </row>
    <row r="703" spans="1:5" ht="25.5">
      <c r="A703" s="35" t="s">
        <v>55</v>
      </c>
      <c r="E703" s="40" t="s">
        <v>13006</v>
      </c>
    </row>
    <row r="704" spans="1:5" ht="12.75">
      <c r="A704" t="s">
        <v>56</v>
      </c>
      <c r="E704" s="39" t="s">
        <v>5</v>
      </c>
    </row>
    <row r="705" spans="1:16" ht="12.75">
      <c r="A705" t="s">
        <v>49</v>
      </c>
      <c s="34" t="s">
        <v>2764</v>
      </c>
      <c s="34" t="s">
        <v>13007</v>
      </c>
      <c s="35" t="s">
        <v>5</v>
      </c>
      <c s="6" t="s">
        <v>13008</v>
      </c>
      <c s="36" t="s">
        <v>229</v>
      </c>
      <c s="37">
        <v>3.62</v>
      </c>
      <c s="36">
        <v>0</v>
      </c>
      <c s="36">
        <f>ROUND(G705*H705,6)</f>
      </c>
      <c r="L705" s="38">
        <v>0</v>
      </c>
      <c s="32">
        <f>ROUND(ROUND(L705,2)*ROUND(G705,3),2)</f>
      </c>
      <c s="36" t="s">
        <v>12552</v>
      </c>
      <c>
        <f>(M705*21)/100</f>
      </c>
      <c t="s">
        <v>27</v>
      </c>
    </row>
    <row r="706" spans="1:5" ht="12.75">
      <c r="A706" s="35" t="s">
        <v>54</v>
      </c>
      <c r="E706" s="39" t="s">
        <v>5</v>
      </c>
    </row>
    <row r="707" spans="1:5" ht="25.5">
      <c r="A707" s="35" t="s">
        <v>55</v>
      </c>
      <c r="E707" s="40" t="s">
        <v>13009</v>
      </c>
    </row>
    <row r="708" spans="1:5" ht="12.75">
      <c r="A708" t="s">
        <v>56</v>
      </c>
      <c r="E708" s="39" t="s">
        <v>5</v>
      </c>
    </row>
    <row r="709" spans="1:16" ht="12.75">
      <c r="A709" t="s">
        <v>49</v>
      </c>
      <c s="34" t="s">
        <v>2765</v>
      </c>
      <c s="34" t="s">
        <v>1330</v>
      </c>
      <c s="35" t="s">
        <v>5</v>
      </c>
      <c s="6" t="s">
        <v>13010</v>
      </c>
      <c s="36" t="s">
        <v>86</v>
      </c>
      <c s="37">
        <v>10</v>
      </c>
      <c s="36">
        <v>0</v>
      </c>
      <c s="36">
        <f>ROUND(G709*H709,6)</f>
      </c>
      <c r="L709" s="38">
        <v>0</v>
      </c>
      <c s="32">
        <f>ROUND(ROUND(L709,2)*ROUND(G709,3),2)</f>
      </c>
      <c s="36" t="s">
        <v>76</v>
      </c>
      <c>
        <f>(M709*21)/100</f>
      </c>
      <c t="s">
        <v>27</v>
      </c>
    </row>
    <row r="710" spans="1:5" ht="12.75">
      <c r="A710" s="35" t="s">
        <v>54</v>
      </c>
      <c r="E710" s="39" t="s">
        <v>13011</v>
      </c>
    </row>
    <row r="711" spans="1:5" ht="12.75">
      <c r="A711" s="35" t="s">
        <v>55</v>
      </c>
      <c r="E711" s="40" t="s">
        <v>5</v>
      </c>
    </row>
    <row r="712" spans="1:5" ht="12.75">
      <c r="A712" t="s">
        <v>56</v>
      </c>
      <c r="E712" s="39" t="s">
        <v>13012</v>
      </c>
    </row>
    <row r="713" spans="1:16" ht="12.75">
      <c r="A713" t="s">
        <v>49</v>
      </c>
      <c s="34" t="s">
        <v>3744</v>
      </c>
      <c s="34" t="s">
        <v>9918</v>
      </c>
      <c s="35" t="s">
        <v>5</v>
      </c>
      <c s="6" t="s">
        <v>13013</v>
      </c>
      <c s="36" t="s">
        <v>86</v>
      </c>
      <c s="37">
        <v>1</v>
      </c>
      <c s="36">
        <v>0</v>
      </c>
      <c s="36">
        <f>ROUND(G713*H713,6)</f>
      </c>
      <c r="L713" s="38">
        <v>0</v>
      </c>
      <c s="32">
        <f>ROUND(ROUND(L713,2)*ROUND(G713,3),2)</f>
      </c>
      <c s="36" t="s">
        <v>76</v>
      </c>
      <c>
        <f>(M713*21)/100</f>
      </c>
      <c t="s">
        <v>27</v>
      </c>
    </row>
    <row r="714" spans="1:5" ht="12.75">
      <c r="A714" s="35" t="s">
        <v>54</v>
      </c>
      <c r="E714" s="39" t="s">
        <v>13014</v>
      </c>
    </row>
    <row r="715" spans="1:5" ht="12.75">
      <c r="A715" s="35" t="s">
        <v>55</v>
      </c>
      <c r="E715" s="40" t="s">
        <v>5</v>
      </c>
    </row>
    <row r="716" spans="1:5" ht="12.75">
      <c r="A716" t="s">
        <v>56</v>
      </c>
      <c r="E716" s="39" t="s">
        <v>13012</v>
      </c>
    </row>
    <row r="717" spans="1:13" ht="12.75">
      <c r="A717" t="s">
        <v>46</v>
      </c>
      <c r="C717" s="31" t="s">
        <v>13015</v>
      </c>
      <c r="E717" s="33" t="s">
        <v>13016</v>
      </c>
      <c r="J717" s="32">
        <f>0</f>
      </c>
      <c s="32">
        <f>0</f>
      </c>
      <c s="32">
        <f>0+L718+L722+L726+L730+L734+L738+L742+L746+L750+L754+L758+L762+L766+L770+L774+L778+L782+L786+L790+L794+L798+L802+L806+L810+L814+L818+L822+L826+L830+L834+L838+L842+L846+L850+L854+L858+L862+L866+L870</f>
      </c>
      <c s="32">
        <f>0+M718+M722+M726+M730+M734+M738+M742+M746+M750+M754+M758+M762+M766+M770+M774+M778+M782+M786+M790+M794+M798+M802+M806+M810+M814+M818+M822+M826+M830+M834+M838+M842+M846+M850+M854+M858+M862+M866+M870</f>
      </c>
    </row>
    <row r="718" spans="1:16" ht="25.5">
      <c r="A718" t="s">
        <v>49</v>
      </c>
      <c s="34" t="s">
        <v>3749</v>
      </c>
      <c s="34" t="s">
        <v>13017</v>
      </c>
      <c s="35" t="s">
        <v>5</v>
      </c>
      <c s="6" t="s">
        <v>13018</v>
      </c>
      <c s="36" t="s">
        <v>86</v>
      </c>
      <c s="37">
        <v>9</v>
      </c>
      <c s="36">
        <v>0</v>
      </c>
      <c s="36">
        <f>ROUND(G718*H718,6)</f>
      </c>
      <c r="L718" s="38">
        <v>0</v>
      </c>
      <c s="32">
        <f>ROUND(ROUND(L718,2)*ROUND(G718,3),2)</f>
      </c>
      <c s="36" t="s">
        <v>12552</v>
      </c>
      <c>
        <f>(M718*21)/100</f>
      </c>
      <c t="s">
        <v>27</v>
      </c>
    </row>
    <row r="719" spans="1:5" ht="25.5">
      <c r="A719" s="35" t="s">
        <v>54</v>
      </c>
      <c r="E719" s="39" t="s">
        <v>13019</v>
      </c>
    </row>
    <row r="720" spans="1:5" ht="25.5">
      <c r="A720" s="35" t="s">
        <v>55</v>
      </c>
      <c r="E720" s="40" t="s">
        <v>13020</v>
      </c>
    </row>
    <row r="721" spans="1:5" ht="12.75">
      <c r="A721" t="s">
        <v>56</v>
      </c>
      <c r="E721" s="39" t="s">
        <v>5</v>
      </c>
    </row>
    <row r="722" spans="1:16" ht="25.5">
      <c r="A722" t="s">
        <v>49</v>
      </c>
      <c s="34" t="s">
        <v>3754</v>
      </c>
      <c s="34" t="s">
        <v>13021</v>
      </c>
      <c s="35" t="s">
        <v>5</v>
      </c>
      <c s="6" t="s">
        <v>13022</v>
      </c>
      <c s="36" t="s">
        <v>86</v>
      </c>
      <c s="37">
        <v>20</v>
      </c>
      <c s="36">
        <v>0</v>
      </c>
      <c s="36">
        <f>ROUND(G722*H722,6)</f>
      </c>
      <c r="L722" s="38">
        <v>0</v>
      </c>
      <c s="32">
        <f>ROUND(ROUND(L722,2)*ROUND(G722,3),2)</f>
      </c>
      <c s="36" t="s">
        <v>12552</v>
      </c>
      <c>
        <f>(M722*21)/100</f>
      </c>
      <c t="s">
        <v>27</v>
      </c>
    </row>
    <row r="723" spans="1:5" ht="25.5">
      <c r="A723" s="35" t="s">
        <v>54</v>
      </c>
      <c r="E723" s="39" t="s">
        <v>13023</v>
      </c>
    </row>
    <row r="724" spans="1:5" ht="25.5">
      <c r="A724" s="35" t="s">
        <v>55</v>
      </c>
      <c r="E724" s="40" t="s">
        <v>13024</v>
      </c>
    </row>
    <row r="725" spans="1:5" ht="12.75">
      <c r="A725" t="s">
        <v>56</v>
      </c>
      <c r="E725" s="39" t="s">
        <v>5</v>
      </c>
    </row>
    <row r="726" spans="1:16" ht="25.5">
      <c r="A726" t="s">
        <v>49</v>
      </c>
      <c s="34" t="s">
        <v>3759</v>
      </c>
      <c s="34" t="s">
        <v>13025</v>
      </c>
      <c s="35" t="s">
        <v>5</v>
      </c>
      <c s="6" t="s">
        <v>13026</v>
      </c>
      <c s="36" t="s">
        <v>86</v>
      </c>
      <c s="37">
        <v>13</v>
      </c>
      <c s="36">
        <v>0</v>
      </c>
      <c s="36">
        <f>ROUND(G726*H726,6)</f>
      </c>
      <c r="L726" s="38">
        <v>0</v>
      </c>
      <c s="32">
        <f>ROUND(ROUND(L726,2)*ROUND(G726,3),2)</f>
      </c>
      <c s="36" t="s">
        <v>12552</v>
      </c>
      <c>
        <f>(M726*21)/100</f>
      </c>
      <c t="s">
        <v>27</v>
      </c>
    </row>
    <row r="727" spans="1:5" ht="25.5">
      <c r="A727" s="35" t="s">
        <v>54</v>
      </c>
      <c r="E727" s="39" t="s">
        <v>13027</v>
      </c>
    </row>
    <row r="728" spans="1:5" ht="25.5">
      <c r="A728" s="35" t="s">
        <v>55</v>
      </c>
      <c r="E728" s="40" t="s">
        <v>13028</v>
      </c>
    </row>
    <row r="729" spans="1:5" ht="12.75">
      <c r="A729" t="s">
        <v>56</v>
      </c>
      <c r="E729" s="39" t="s">
        <v>5</v>
      </c>
    </row>
    <row r="730" spans="1:16" ht="25.5">
      <c r="A730" t="s">
        <v>49</v>
      </c>
      <c s="34" t="s">
        <v>3764</v>
      </c>
      <c s="34" t="s">
        <v>13029</v>
      </c>
      <c s="35" t="s">
        <v>5</v>
      </c>
      <c s="6" t="s">
        <v>13030</v>
      </c>
      <c s="36" t="s">
        <v>86</v>
      </c>
      <c s="37">
        <v>3</v>
      </c>
      <c s="36">
        <v>0</v>
      </c>
      <c s="36">
        <f>ROUND(G730*H730,6)</f>
      </c>
      <c r="L730" s="38">
        <v>0</v>
      </c>
      <c s="32">
        <f>ROUND(ROUND(L730,2)*ROUND(G730,3),2)</f>
      </c>
      <c s="36" t="s">
        <v>12552</v>
      </c>
      <c>
        <f>(M730*21)/100</f>
      </c>
      <c t="s">
        <v>27</v>
      </c>
    </row>
    <row r="731" spans="1:5" ht="38.25">
      <c r="A731" s="35" t="s">
        <v>54</v>
      </c>
      <c r="E731" s="39" t="s">
        <v>13031</v>
      </c>
    </row>
    <row r="732" spans="1:5" ht="25.5">
      <c r="A732" s="35" t="s">
        <v>55</v>
      </c>
      <c r="E732" s="40" t="s">
        <v>13032</v>
      </c>
    </row>
    <row r="733" spans="1:5" ht="12.75">
      <c r="A733" t="s">
        <v>56</v>
      </c>
      <c r="E733" s="39" t="s">
        <v>5</v>
      </c>
    </row>
    <row r="734" spans="1:16" ht="25.5">
      <c r="A734" t="s">
        <v>49</v>
      </c>
      <c s="34" t="s">
        <v>3769</v>
      </c>
      <c s="34" t="s">
        <v>12949</v>
      </c>
      <c s="35" t="s">
        <v>4</v>
      </c>
      <c s="6" t="s">
        <v>12950</v>
      </c>
      <c s="36" t="s">
        <v>86</v>
      </c>
      <c s="37">
        <v>7</v>
      </c>
      <c s="36">
        <v>0</v>
      </c>
      <c s="36">
        <f>ROUND(G734*H734,6)</f>
      </c>
      <c r="L734" s="38">
        <v>0</v>
      </c>
      <c s="32">
        <f>ROUND(ROUND(L734,2)*ROUND(G734,3),2)</f>
      </c>
      <c s="36" t="s">
        <v>12552</v>
      </c>
      <c>
        <f>(M734*21)/100</f>
      </c>
      <c t="s">
        <v>27</v>
      </c>
    </row>
    <row r="735" spans="1:5" ht="38.25">
      <c r="A735" s="35" t="s">
        <v>54</v>
      </c>
      <c r="E735" s="39" t="s">
        <v>12951</v>
      </c>
    </row>
    <row r="736" spans="1:5" ht="25.5">
      <c r="A736" s="35" t="s">
        <v>55</v>
      </c>
      <c r="E736" s="40" t="s">
        <v>13033</v>
      </c>
    </row>
    <row r="737" spans="1:5" ht="12.75">
      <c r="A737" t="s">
        <v>56</v>
      </c>
      <c r="E737" s="39" t="s">
        <v>5</v>
      </c>
    </row>
    <row r="738" spans="1:16" ht="25.5">
      <c r="A738" t="s">
        <v>49</v>
      </c>
      <c s="34" t="s">
        <v>3774</v>
      </c>
      <c s="34" t="s">
        <v>13034</v>
      </c>
      <c s="35" t="s">
        <v>5</v>
      </c>
      <c s="6" t="s">
        <v>13035</v>
      </c>
      <c s="36" t="s">
        <v>86</v>
      </c>
      <c s="37">
        <v>3</v>
      </c>
      <c s="36">
        <v>0</v>
      </c>
      <c s="36">
        <f>ROUND(G738*H738,6)</f>
      </c>
      <c r="L738" s="38">
        <v>0</v>
      </c>
      <c s="32">
        <f>ROUND(ROUND(L738,2)*ROUND(G738,3),2)</f>
      </c>
      <c s="36" t="s">
        <v>12552</v>
      </c>
      <c>
        <f>(M738*21)/100</f>
      </c>
      <c t="s">
        <v>27</v>
      </c>
    </row>
    <row r="739" spans="1:5" ht="38.25">
      <c r="A739" s="35" t="s">
        <v>54</v>
      </c>
      <c r="E739" s="39" t="s">
        <v>13036</v>
      </c>
    </row>
    <row r="740" spans="1:5" ht="25.5">
      <c r="A740" s="35" t="s">
        <v>55</v>
      </c>
      <c r="E740" s="40" t="s">
        <v>13037</v>
      </c>
    </row>
    <row r="741" spans="1:5" ht="12.75">
      <c r="A741" t="s">
        <v>56</v>
      </c>
      <c r="E741" s="39" t="s">
        <v>5</v>
      </c>
    </row>
    <row r="742" spans="1:16" ht="25.5">
      <c r="A742" t="s">
        <v>49</v>
      </c>
      <c s="34" t="s">
        <v>3779</v>
      </c>
      <c s="34" t="s">
        <v>13038</v>
      </c>
      <c s="35" t="s">
        <v>5</v>
      </c>
      <c s="6" t="s">
        <v>13039</v>
      </c>
      <c s="36" t="s">
        <v>86</v>
      </c>
      <c s="37">
        <v>4</v>
      </c>
      <c s="36">
        <v>0</v>
      </c>
      <c s="36">
        <f>ROUND(G742*H742,6)</f>
      </c>
      <c r="L742" s="38">
        <v>0</v>
      </c>
      <c s="32">
        <f>ROUND(ROUND(L742,2)*ROUND(G742,3),2)</f>
      </c>
      <c s="36" t="s">
        <v>12552</v>
      </c>
      <c>
        <f>(M742*21)/100</f>
      </c>
      <c t="s">
        <v>27</v>
      </c>
    </row>
    <row r="743" spans="1:5" ht="38.25">
      <c r="A743" s="35" t="s">
        <v>54</v>
      </c>
      <c r="E743" s="39" t="s">
        <v>13040</v>
      </c>
    </row>
    <row r="744" spans="1:5" ht="25.5">
      <c r="A744" s="35" t="s">
        <v>55</v>
      </c>
      <c r="E744" s="40" t="s">
        <v>13041</v>
      </c>
    </row>
    <row r="745" spans="1:5" ht="12.75">
      <c r="A745" t="s">
        <v>56</v>
      </c>
      <c r="E745" s="39" t="s">
        <v>5</v>
      </c>
    </row>
    <row r="746" spans="1:16" ht="25.5">
      <c r="A746" t="s">
        <v>49</v>
      </c>
      <c s="34" t="s">
        <v>3784</v>
      </c>
      <c s="34" t="s">
        <v>13042</v>
      </c>
      <c s="35" t="s">
        <v>5</v>
      </c>
      <c s="6" t="s">
        <v>13043</v>
      </c>
      <c s="36" t="s">
        <v>86</v>
      </c>
      <c s="37">
        <v>4</v>
      </c>
      <c s="36">
        <v>0</v>
      </c>
      <c s="36">
        <f>ROUND(G746*H746,6)</f>
      </c>
      <c r="L746" s="38">
        <v>0</v>
      </c>
      <c s="32">
        <f>ROUND(ROUND(L746,2)*ROUND(G746,3),2)</f>
      </c>
      <c s="36" t="s">
        <v>12552</v>
      </c>
      <c>
        <f>(M746*21)/100</f>
      </c>
      <c t="s">
        <v>27</v>
      </c>
    </row>
    <row r="747" spans="1:5" ht="38.25">
      <c r="A747" s="35" t="s">
        <v>54</v>
      </c>
      <c r="E747" s="39" t="s">
        <v>13044</v>
      </c>
    </row>
    <row r="748" spans="1:5" ht="25.5">
      <c r="A748" s="35" t="s">
        <v>55</v>
      </c>
      <c r="E748" s="40" t="s">
        <v>13045</v>
      </c>
    </row>
    <row r="749" spans="1:5" ht="12.75">
      <c r="A749" t="s">
        <v>56</v>
      </c>
      <c r="E749" s="39" t="s">
        <v>5</v>
      </c>
    </row>
    <row r="750" spans="1:16" ht="25.5">
      <c r="A750" t="s">
        <v>49</v>
      </c>
      <c s="34" t="s">
        <v>3789</v>
      </c>
      <c s="34" t="s">
        <v>12953</v>
      </c>
      <c s="35" t="s">
        <v>4</v>
      </c>
      <c s="6" t="s">
        <v>12954</v>
      </c>
      <c s="36" t="s">
        <v>86</v>
      </c>
      <c s="37">
        <v>1</v>
      </c>
      <c s="36">
        <v>0</v>
      </c>
      <c s="36">
        <f>ROUND(G750*H750,6)</f>
      </c>
      <c r="L750" s="38">
        <v>0</v>
      </c>
      <c s="32">
        <f>ROUND(ROUND(L750,2)*ROUND(G750,3),2)</f>
      </c>
      <c s="36" t="s">
        <v>12552</v>
      </c>
      <c>
        <f>(M750*21)/100</f>
      </c>
      <c t="s">
        <v>27</v>
      </c>
    </row>
    <row r="751" spans="1:5" ht="38.25">
      <c r="A751" s="35" t="s">
        <v>54</v>
      </c>
      <c r="E751" s="39" t="s">
        <v>12955</v>
      </c>
    </row>
    <row r="752" spans="1:5" ht="25.5">
      <c r="A752" s="35" t="s">
        <v>55</v>
      </c>
      <c r="E752" s="40" t="s">
        <v>12956</v>
      </c>
    </row>
    <row r="753" spans="1:5" ht="12.75">
      <c r="A753" t="s">
        <v>56</v>
      </c>
      <c r="E753" s="39" t="s">
        <v>5</v>
      </c>
    </row>
    <row r="754" spans="1:16" ht="25.5">
      <c r="A754" t="s">
        <v>49</v>
      </c>
      <c s="34" t="s">
        <v>3794</v>
      </c>
      <c s="34" t="s">
        <v>12957</v>
      </c>
      <c s="35" t="s">
        <v>4</v>
      </c>
      <c s="6" t="s">
        <v>12958</v>
      </c>
      <c s="36" t="s">
        <v>86</v>
      </c>
      <c s="37">
        <v>12</v>
      </c>
      <c s="36">
        <v>0</v>
      </c>
      <c s="36">
        <f>ROUND(G754*H754,6)</f>
      </c>
      <c r="L754" s="38">
        <v>0</v>
      </c>
      <c s="32">
        <f>ROUND(ROUND(L754,2)*ROUND(G754,3),2)</f>
      </c>
      <c s="36" t="s">
        <v>12552</v>
      </c>
      <c>
        <f>(M754*21)/100</f>
      </c>
      <c t="s">
        <v>27</v>
      </c>
    </row>
    <row r="755" spans="1:5" ht="38.25">
      <c r="A755" s="35" t="s">
        <v>54</v>
      </c>
      <c r="E755" s="39" t="s">
        <v>12959</v>
      </c>
    </row>
    <row r="756" spans="1:5" ht="25.5">
      <c r="A756" s="35" t="s">
        <v>55</v>
      </c>
      <c r="E756" s="40" t="s">
        <v>13046</v>
      </c>
    </row>
    <row r="757" spans="1:5" ht="12.75">
      <c r="A757" t="s">
        <v>56</v>
      </c>
      <c r="E757" s="39" t="s">
        <v>5</v>
      </c>
    </row>
    <row r="758" spans="1:16" ht="25.5">
      <c r="A758" t="s">
        <v>49</v>
      </c>
      <c s="34" t="s">
        <v>3799</v>
      </c>
      <c s="34" t="s">
        <v>13047</v>
      </c>
      <c s="35" t="s">
        <v>5</v>
      </c>
      <c s="6" t="s">
        <v>13048</v>
      </c>
      <c s="36" t="s">
        <v>86</v>
      </c>
      <c s="37">
        <v>6</v>
      </c>
      <c s="36">
        <v>0</v>
      </c>
      <c s="36">
        <f>ROUND(G758*H758,6)</f>
      </c>
      <c r="L758" s="38">
        <v>0</v>
      </c>
      <c s="32">
        <f>ROUND(ROUND(L758,2)*ROUND(G758,3),2)</f>
      </c>
      <c s="36" t="s">
        <v>12552</v>
      </c>
      <c>
        <f>(M758*21)/100</f>
      </c>
      <c t="s">
        <v>27</v>
      </c>
    </row>
    <row r="759" spans="1:5" ht="38.25">
      <c r="A759" s="35" t="s">
        <v>54</v>
      </c>
      <c r="E759" s="39" t="s">
        <v>13049</v>
      </c>
    </row>
    <row r="760" spans="1:5" ht="25.5">
      <c r="A760" s="35" t="s">
        <v>55</v>
      </c>
      <c r="E760" s="40" t="s">
        <v>13050</v>
      </c>
    </row>
    <row r="761" spans="1:5" ht="12.75">
      <c r="A761" t="s">
        <v>56</v>
      </c>
      <c r="E761" s="39" t="s">
        <v>5</v>
      </c>
    </row>
    <row r="762" spans="1:16" ht="25.5">
      <c r="A762" t="s">
        <v>49</v>
      </c>
      <c s="34" t="s">
        <v>3804</v>
      </c>
      <c s="34" t="s">
        <v>13051</v>
      </c>
      <c s="35" t="s">
        <v>5</v>
      </c>
      <c s="6" t="s">
        <v>13052</v>
      </c>
      <c s="36" t="s">
        <v>86</v>
      </c>
      <c s="37">
        <v>1</v>
      </c>
      <c s="36">
        <v>0</v>
      </c>
      <c s="36">
        <f>ROUND(G762*H762,6)</f>
      </c>
      <c r="L762" s="38">
        <v>0</v>
      </c>
      <c s="32">
        <f>ROUND(ROUND(L762,2)*ROUND(G762,3),2)</f>
      </c>
      <c s="36" t="s">
        <v>12552</v>
      </c>
      <c>
        <f>(M762*21)/100</f>
      </c>
      <c t="s">
        <v>27</v>
      </c>
    </row>
    <row r="763" spans="1:5" ht="38.25">
      <c r="A763" s="35" t="s">
        <v>54</v>
      </c>
      <c r="E763" s="39" t="s">
        <v>13053</v>
      </c>
    </row>
    <row r="764" spans="1:5" ht="25.5">
      <c r="A764" s="35" t="s">
        <v>55</v>
      </c>
      <c r="E764" s="40" t="s">
        <v>13054</v>
      </c>
    </row>
    <row r="765" spans="1:5" ht="12.75">
      <c r="A765" t="s">
        <v>56</v>
      </c>
      <c r="E765" s="39" t="s">
        <v>5</v>
      </c>
    </row>
    <row r="766" spans="1:16" ht="25.5">
      <c r="A766" t="s">
        <v>49</v>
      </c>
      <c s="34" t="s">
        <v>3809</v>
      </c>
      <c s="34" t="s">
        <v>12960</v>
      </c>
      <c s="35" t="s">
        <v>4</v>
      </c>
      <c s="6" t="s">
        <v>12961</v>
      </c>
      <c s="36" t="s">
        <v>86</v>
      </c>
      <c s="37">
        <v>4</v>
      </c>
      <c s="36">
        <v>0</v>
      </c>
      <c s="36">
        <f>ROUND(G766*H766,6)</f>
      </c>
      <c r="L766" s="38">
        <v>0</v>
      </c>
      <c s="32">
        <f>ROUND(ROUND(L766,2)*ROUND(G766,3),2)</f>
      </c>
      <c s="36" t="s">
        <v>12552</v>
      </c>
      <c>
        <f>(M766*21)/100</f>
      </c>
      <c t="s">
        <v>27</v>
      </c>
    </row>
    <row r="767" spans="1:5" ht="38.25">
      <c r="A767" s="35" t="s">
        <v>54</v>
      </c>
      <c r="E767" s="39" t="s">
        <v>12962</v>
      </c>
    </row>
    <row r="768" spans="1:5" ht="25.5">
      <c r="A768" s="35" t="s">
        <v>55</v>
      </c>
      <c r="E768" s="40" t="s">
        <v>12994</v>
      </c>
    </row>
    <row r="769" spans="1:5" ht="12.75">
      <c r="A769" t="s">
        <v>56</v>
      </c>
      <c r="E769" s="39" t="s">
        <v>5</v>
      </c>
    </row>
    <row r="770" spans="1:16" ht="25.5">
      <c r="A770" t="s">
        <v>49</v>
      </c>
      <c s="34" t="s">
        <v>3814</v>
      </c>
      <c s="34" t="s">
        <v>12964</v>
      </c>
      <c s="35" t="s">
        <v>4</v>
      </c>
      <c s="6" t="s">
        <v>12965</v>
      </c>
      <c s="36" t="s">
        <v>86</v>
      </c>
      <c s="37">
        <v>6</v>
      </c>
      <c s="36">
        <v>0</v>
      </c>
      <c s="36">
        <f>ROUND(G770*H770,6)</f>
      </c>
      <c r="L770" s="38">
        <v>0</v>
      </c>
      <c s="32">
        <f>ROUND(ROUND(L770,2)*ROUND(G770,3),2)</f>
      </c>
      <c s="36" t="s">
        <v>12552</v>
      </c>
      <c>
        <f>(M770*21)/100</f>
      </c>
      <c t="s">
        <v>27</v>
      </c>
    </row>
    <row r="771" spans="1:5" ht="38.25">
      <c r="A771" s="35" t="s">
        <v>54</v>
      </c>
      <c r="E771" s="39" t="s">
        <v>12966</v>
      </c>
    </row>
    <row r="772" spans="1:5" ht="25.5">
      <c r="A772" s="35" t="s">
        <v>55</v>
      </c>
      <c r="E772" s="40" t="s">
        <v>13050</v>
      </c>
    </row>
    <row r="773" spans="1:5" ht="12.75">
      <c r="A773" t="s">
        <v>56</v>
      </c>
      <c r="E773" s="39" t="s">
        <v>5</v>
      </c>
    </row>
    <row r="774" spans="1:16" ht="25.5">
      <c r="A774" t="s">
        <v>49</v>
      </c>
      <c s="34" t="s">
        <v>3819</v>
      </c>
      <c s="34" t="s">
        <v>13055</v>
      </c>
      <c s="35" t="s">
        <v>5</v>
      </c>
      <c s="6" t="s">
        <v>13056</v>
      </c>
      <c s="36" t="s">
        <v>86</v>
      </c>
      <c s="37">
        <v>3</v>
      </c>
      <c s="36">
        <v>0</v>
      </c>
      <c s="36">
        <f>ROUND(G774*H774,6)</f>
      </c>
      <c r="L774" s="38">
        <v>0</v>
      </c>
      <c s="32">
        <f>ROUND(ROUND(L774,2)*ROUND(G774,3),2)</f>
      </c>
      <c s="36" t="s">
        <v>12552</v>
      </c>
      <c>
        <f>(M774*21)/100</f>
      </c>
      <c t="s">
        <v>27</v>
      </c>
    </row>
    <row r="775" spans="1:5" ht="38.25">
      <c r="A775" s="35" t="s">
        <v>54</v>
      </c>
      <c r="E775" s="39" t="s">
        <v>13057</v>
      </c>
    </row>
    <row r="776" spans="1:5" ht="25.5">
      <c r="A776" s="35" t="s">
        <v>55</v>
      </c>
      <c r="E776" s="40" t="s">
        <v>13058</v>
      </c>
    </row>
    <row r="777" spans="1:5" ht="12.75">
      <c r="A777" t="s">
        <v>56</v>
      </c>
      <c r="E777" s="39" t="s">
        <v>5</v>
      </c>
    </row>
    <row r="778" spans="1:16" ht="25.5">
      <c r="A778" t="s">
        <v>49</v>
      </c>
      <c s="34" t="s">
        <v>3823</v>
      </c>
      <c s="34" t="s">
        <v>12968</v>
      </c>
      <c s="35" t="s">
        <v>4</v>
      </c>
      <c s="6" t="s">
        <v>12969</v>
      </c>
      <c s="36" t="s">
        <v>86</v>
      </c>
      <c s="37">
        <v>5</v>
      </c>
      <c s="36">
        <v>0</v>
      </c>
      <c s="36">
        <f>ROUND(G778*H778,6)</f>
      </c>
      <c r="L778" s="38">
        <v>0</v>
      </c>
      <c s="32">
        <f>ROUND(ROUND(L778,2)*ROUND(G778,3),2)</f>
      </c>
      <c s="36" t="s">
        <v>12552</v>
      </c>
      <c>
        <f>(M778*21)/100</f>
      </c>
      <c t="s">
        <v>27</v>
      </c>
    </row>
    <row r="779" spans="1:5" ht="38.25">
      <c r="A779" s="35" t="s">
        <v>54</v>
      </c>
      <c r="E779" s="39" t="s">
        <v>12970</v>
      </c>
    </row>
    <row r="780" spans="1:5" ht="25.5">
      <c r="A780" s="35" t="s">
        <v>55</v>
      </c>
      <c r="E780" s="40" t="s">
        <v>13059</v>
      </c>
    </row>
    <row r="781" spans="1:5" ht="12.75">
      <c r="A781" t="s">
        <v>56</v>
      </c>
      <c r="E781" s="39" t="s">
        <v>5</v>
      </c>
    </row>
    <row r="782" spans="1:16" ht="25.5">
      <c r="A782" t="s">
        <v>49</v>
      </c>
      <c s="34" t="s">
        <v>3827</v>
      </c>
      <c s="34" t="s">
        <v>13060</v>
      </c>
      <c s="35" t="s">
        <v>5</v>
      </c>
      <c s="6" t="s">
        <v>13061</v>
      </c>
      <c s="36" t="s">
        <v>86</v>
      </c>
      <c s="37">
        <v>1</v>
      </c>
      <c s="36">
        <v>0</v>
      </c>
      <c s="36">
        <f>ROUND(G782*H782,6)</f>
      </c>
      <c r="L782" s="38">
        <v>0</v>
      </c>
      <c s="32">
        <f>ROUND(ROUND(L782,2)*ROUND(G782,3),2)</f>
      </c>
      <c s="36" t="s">
        <v>12552</v>
      </c>
      <c>
        <f>(M782*21)/100</f>
      </c>
      <c t="s">
        <v>27</v>
      </c>
    </row>
    <row r="783" spans="1:5" ht="38.25">
      <c r="A783" s="35" t="s">
        <v>54</v>
      </c>
      <c r="E783" s="39" t="s">
        <v>13062</v>
      </c>
    </row>
    <row r="784" spans="1:5" ht="25.5">
      <c r="A784" s="35" t="s">
        <v>55</v>
      </c>
      <c r="E784" s="40" t="s">
        <v>12956</v>
      </c>
    </row>
    <row r="785" spans="1:5" ht="12.75">
      <c r="A785" t="s">
        <v>56</v>
      </c>
      <c r="E785" s="39" t="s">
        <v>5</v>
      </c>
    </row>
    <row r="786" spans="1:16" ht="25.5">
      <c r="A786" t="s">
        <v>49</v>
      </c>
      <c s="34" t="s">
        <v>3831</v>
      </c>
      <c s="34" t="s">
        <v>12971</v>
      </c>
      <c s="35" t="s">
        <v>4</v>
      </c>
      <c s="6" t="s">
        <v>12972</v>
      </c>
      <c s="36" t="s">
        <v>86</v>
      </c>
      <c s="37">
        <v>11</v>
      </c>
      <c s="36">
        <v>0</v>
      </c>
      <c s="36">
        <f>ROUND(G786*H786,6)</f>
      </c>
      <c r="L786" s="38">
        <v>0</v>
      </c>
      <c s="32">
        <f>ROUND(ROUND(L786,2)*ROUND(G786,3),2)</f>
      </c>
      <c s="36" t="s">
        <v>12552</v>
      </c>
      <c>
        <f>(M786*21)/100</f>
      </c>
      <c t="s">
        <v>27</v>
      </c>
    </row>
    <row r="787" spans="1:5" ht="38.25">
      <c r="A787" s="35" t="s">
        <v>54</v>
      </c>
      <c r="E787" s="39" t="s">
        <v>12973</v>
      </c>
    </row>
    <row r="788" spans="1:5" ht="25.5">
      <c r="A788" s="35" t="s">
        <v>55</v>
      </c>
      <c r="E788" s="40" t="s">
        <v>13063</v>
      </c>
    </row>
    <row r="789" spans="1:5" ht="12.75">
      <c r="A789" t="s">
        <v>56</v>
      </c>
      <c r="E789" s="39" t="s">
        <v>5</v>
      </c>
    </row>
    <row r="790" spans="1:16" ht="25.5">
      <c r="A790" t="s">
        <v>49</v>
      </c>
      <c s="34" t="s">
        <v>3834</v>
      </c>
      <c s="34" t="s">
        <v>13064</v>
      </c>
      <c s="35" t="s">
        <v>5</v>
      </c>
      <c s="6" t="s">
        <v>13065</v>
      </c>
      <c s="36" t="s">
        <v>86</v>
      </c>
      <c s="37">
        <v>2</v>
      </c>
      <c s="36">
        <v>0</v>
      </c>
      <c s="36">
        <f>ROUND(G790*H790,6)</f>
      </c>
      <c r="L790" s="38">
        <v>0</v>
      </c>
      <c s="32">
        <f>ROUND(ROUND(L790,2)*ROUND(G790,3),2)</f>
      </c>
      <c s="36" t="s">
        <v>12552</v>
      </c>
      <c>
        <f>(M790*21)/100</f>
      </c>
      <c t="s">
        <v>27</v>
      </c>
    </row>
    <row r="791" spans="1:5" ht="38.25">
      <c r="A791" s="35" t="s">
        <v>54</v>
      </c>
      <c r="E791" s="39" t="s">
        <v>13066</v>
      </c>
    </row>
    <row r="792" spans="1:5" ht="25.5">
      <c r="A792" s="35" t="s">
        <v>55</v>
      </c>
      <c r="E792" s="40" t="s">
        <v>12978</v>
      </c>
    </row>
    <row r="793" spans="1:5" ht="12.75">
      <c r="A793" t="s">
        <v>56</v>
      </c>
      <c r="E793" s="39" t="s">
        <v>5</v>
      </c>
    </row>
    <row r="794" spans="1:16" ht="25.5">
      <c r="A794" t="s">
        <v>49</v>
      </c>
      <c s="34" t="s">
        <v>3837</v>
      </c>
      <c s="34" t="s">
        <v>13067</v>
      </c>
      <c s="35" t="s">
        <v>5</v>
      </c>
      <c s="6" t="s">
        <v>13068</v>
      </c>
      <c s="36" t="s">
        <v>86</v>
      </c>
      <c s="37">
        <v>1</v>
      </c>
      <c s="36">
        <v>0</v>
      </c>
      <c s="36">
        <f>ROUND(G794*H794,6)</f>
      </c>
      <c r="L794" s="38">
        <v>0</v>
      </c>
      <c s="32">
        <f>ROUND(ROUND(L794,2)*ROUND(G794,3),2)</f>
      </c>
      <c s="36" t="s">
        <v>12552</v>
      </c>
      <c>
        <f>(M794*21)/100</f>
      </c>
      <c t="s">
        <v>27</v>
      </c>
    </row>
    <row r="795" spans="1:5" ht="38.25">
      <c r="A795" s="35" t="s">
        <v>54</v>
      </c>
      <c r="E795" s="39" t="s">
        <v>13069</v>
      </c>
    </row>
    <row r="796" spans="1:5" ht="25.5">
      <c r="A796" s="35" t="s">
        <v>55</v>
      </c>
      <c r="E796" s="40" t="s">
        <v>12956</v>
      </c>
    </row>
    <row r="797" spans="1:5" ht="12.75">
      <c r="A797" t="s">
        <v>56</v>
      </c>
      <c r="E797" s="39" t="s">
        <v>5</v>
      </c>
    </row>
    <row r="798" spans="1:16" ht="25.5">
      <c r="A798" t="s">
        <v>49</v>
      </c>
      <c s="34" t="s">
        <v>3842</v>
      </c>
      <c s="34" t="s">
        <v>13070</v>
      </c>
      <c s="35" t="s">
        <v>5</v>
      </c>
      <c s="6" t="s">
        <v>13071</v>
      </c>
      <c s="36" t="s">
        <v>86</v>
      </c>
      <c s="37">
        <v>3</v>
      </c>
      <c s="36">
        <v>0</v>
      </c>
      <c s="36">
        <f>ROUND(G798*H798,6)</f>
      </c>
      <c r="L798" s="38">
        <v>0</v>
      </c>
      <c s="32">
        <f>ROUND(ROUND(L798,2)*ROUND(G798,3),2)</f>
      </c>
      <c s="36" t="s">
        <v>12552</v>
      </c>
      <c>
        <f>(M798*21)/100</f>
      </c>
      <c t="s">
        <v>27</v>
      </c>
    </row>
    <row r="799" spans="1:5" ht="38.25">
      <c r="A799" s="35" t="s">
        <v>54</v>
      </c>
      <c r="E799" s="39" t="s">
        <v>13072</v>
      </c>
    </row>
    <row r="800" spans="1:5" ht="25.5">
      <c r="A800" s="35" t="s">
        <v>55</v>
      </c>
      <c r="E800" s="40" t="s">
        <v>13073</v>
      </c>
    </row>
    <row r="801" spans="1:5" ht="12.75">
      <c r="A801" t="s">
        <v>56</v>
      </c>
      <c r="E801" s="39" t="s">
        <v>5</v>
      </c>
    </row>
    <row r="802" spans="1:16" ht="25.5">
      <c r="A802" t="s">
        <v>49</v>
      </c>
      <c s="34" t="s">
        <v>3846</v>
      </c>
      <c s="34" t="s">
        <v>12979</v>
      </c>
      <c s="35" t="s">
        <v>4</v>
      </c>
      <c s="6" t="s">
        <v>12980</v>
      </c>
      <c s="36" t="s">
        <v>86</v>
      </c>
      <c s="37">
        <v>7</v>
      </c>
      <c s="36">
        <v>0</v>
      </c>
      <c s="36">
        <f>ROUND(G802*H802,6)</f>
      </c>
      <c r="L802" s="38">
        <v>0</v>
      </c>
      <c s="32">
        <f>ROUND(ROUND(L802,2)*ROUND(G802,3),2)</f>
      </c>
      <c s="36" t="s">
        <v>12552</v>
      </c>
      <c>
        <f>(M802*21)/100</f>
      </c>
      <c t="s">
        <v>27</v>
      </c>
    </row>
    <row r="803" spans="1:5" ht="38.25">
      <c r="A803" s="35" t="s">
        <v>54</v>
      </c>
      <c r="E803" s="39" t="s">
        <v>12981</v>
      </c>
    </row>
    <row r="804" spans="1:5" ht="25.5">
      <c r="A804" s="35" t="s">
        <v>55</v>
      </c>
      <c r="E804" s="40" t="s">
        <v>13074</v>
      </c>
    </row>
    <row r="805" spans="1:5" ht="12.75">
      <c r="A805" t="s">
        <v>56</v>
      </c>
      <c r="E805" s="39" t="s">
        <v>5</v>
      </c>
    </row>
    <row r="806" spans="1:16" ht="25.5">
      <c r="A806" t="s">
        <v>49</v>
      </c>
      <c s="34" t="s">
        <v>3850</v>
      </c>
      <c s="34" t="s">
        <v>12983</v>
      </c>
      <c s="35" t="s">
        <v>4</v>
      </c>
      <c s="6" t="s">
        <v>12984</v>
      </c>
      <c s="36" t="s">
        <v>86</v>
      </c>
      <c s="37">
        <v>3</v>
      </c>
      <c s="36">
        <v>0</v>
      </c>
      <c s="36">
        <f>ROUND(G806*H806,6)</f>
      </c>
      <c r="L806" s="38">
        <v>0</v>
      </c>
      <c s="32">
        <f>ROUND(ROUND(L806,2)*ROUND(G806,3),2)</f>
      </c>
      <c s="36" t="s">
        <v>12552</v>
      </c>
      <c>
        <f>(M806*21)/100</f>
      </c>
      <c t="s">
        <v>27</v>
      </c>
    </row>
    <row r="807" spans="1:5" ht="38.25">
      <c r="A807" s="35" t="s">
        <v>54</v>
      </c>
      <c r="E807" s="39" t="s">
        <v>12985</v>
      </c>
    </row>
    <row r="808" spans="1:5" ht="25.5">
      <c r="A808" s="35" t="s">
        <v>55</v>
      </c>
      <c r="E808" s="40" t="s">
        <v>13073</v>
      </c>
    </row>
    <row r="809" spans="1:5" ht="12.75">
      <c r="A809" t="s">
        <v>56</v>
      </c>
      <c r="E809" s="39" t="s">
        <v>5</v>
      </c>
    </row>
    <row r="810" spans="1:16" ht="25.5">
      <c r="A810" t="s">
        <v>49</v>
      </c>
      <c s="34" t="s">
        <v>3855</v>
      </c>
      <c s="34" t="s">
        <v>12987</v>
      </c>
      <c s="35" t="s">
        <v>4</v>
      </c>
      <c s="6" t="s">
        <v>12988</v>
      </c>
      <c s="36" t="s">
        <v>86</v>
      </c>
      <c s="37">
        <v>7</v>
      </c>
      <c s="36">
        <v>0</v>
      </c>
      <c s="36">
        <f>ROUND(G810*H810,6)</f>
      </c>
      <c r="L810" s="38">
        <v>0</v>
      </c>
      <c s="32">
        <f>ROUND(ROUND(L810,2)*ROUND(G810,3),2)</f>
      </c>
      <c s="36" t="s">
        <v>12552</v>
      </c>
      <c>
        <f>(M810*21)/100</f>
      </c>
      <c t="s">
        <v>27</v>
      </c>
    </row>
    <row r="811" spans="1:5" ht="38.25">
      <c r="A811" s="35" t="s">
        <v>54</v>
      </c>
      <c r="E811" s="39" t="s">
        <v>12989</v>
      </c>
    </row>
    <row r="812" spans="1:5" ht="25.5">
      <c r="A812" s="35" t="s">
        <v>55</v>
      </c>
      <c r="E812" s="40" t="s">
        <v>13075</v>
      </c>
    </row>
    <row r="813" spans="1:5" ht="12.75">
      <c r="A813" t="s">
        <v>56</v>
      </c>
      <c r="E813" s="39" t="s">
        <v>5</v>
      </c>
    </row>
    <row r="814" spans="1:16" ht="25.5">
      <c r="A814" t="s">
        <v>49</v>
      </c>
      <c s="34" t="s">
        <v>3859</v>
      </c>
      <c s="34" t="s">
        <v>13076</v>
      </c>
      <c s="35" t="s">
        <v>5</v>
      </c>
      <c s="6" t="s">
        <v>13077</v>
      </c>
      <c s="36" t="s">
        <v>86</v>
      </c>
      <c s="37">
        <v>2</v>
      </c>
      <c s="36">
        <v>0</v>
      </c>
      <c s="36">
        <f>ROUND(G814*H814,6)</f>
      </c>
      <c r="L814" s="38">
        <v>0</v>
      </c>
      <c s="32">
        <f>ROUND(ROUND(L814,2)*ROUND(G814,3),2)</f>
      </c>
      <c s="36" t="s">
        <v>12552</v>
      </c>
      <c>
        <f>(M814*21)/100</f>
      </c>
      <c t="s">
        <v>27</v>
      </c>
    </row>
    <row r="815" spans="1:5" ht="38.25">
      <c r="A815" s="35" t="s">
        <v>54</v>
      </c>
      <c r="E815" s="39" t="s">
        <v>13078</v>
      </c>
    </row>
    <row r="816" spans="1:5" ht="25.5">
      <c r="A816" s="35" t="s">
        <v>55</v>
      </c>
      <c r="E816" s="40" t="s">
        <v>13079</v>
      </c>
    </row>
    <row r="817" spans="1:5" ht="12.75">
      <c r="A817" t="s">
        <v>56</v>
      </c>
      <c r="E817" s="39" t="s">
        <v>5</v>
      </c>
    </row>
    <row r="818" spans="1:16" ht="25.5">
      <c r="A818" t="s">
        <v>49</v>
      </c>
      <c s="34" t="s">
        <v>3863</v>
      </c>
      <c s="34" t="s">
        <v>12991</v>
      </c>
      <c s="35" t="s">
        <v>4</v>
      </c>
      <c s="6" t="s">
        <v>12992</v>
      </c>
      <c s="36" t="s">
        <v>86</v>
      </c>
      <c s="37">
        <v>1</v>
      </c>
      <c s="36">
        <v>0</v>
      </c>
      <c s="36">
        <f>ROUND(G818*H818,6)</f>
      </c>
      <c r="L818" s="38">
        <v>0</v>
      </c>
      <c s="32">
        <f>ROUND(ROUND(L818,2)*ROUND(G818,3),2)</f>
      </c>
      <c s="36" t="s">
        <v>12552</v>
      </c>
      <c>
        <f>(M818*21)/100</f>
      </c>
      <c t="s">
        <v>27</v>
      </c>
    </row>
    <row r="819" spans="1:5" ht="38.25">
      <c r="A819" s="35" t="s">
        <v>54</v>
      </c>
      <c r="E819" s="39" t="s">
        <v>12993</v>
      </c>
    </row>
    <row r="820" spans="1:5" ht="25.5">
      <c r="A820" s="35" t="s">
        <v>55</v>
      </c>
      <c r="E820" s="40" t="s">
        <v>13054</v>
      </c>
    </row>
    <row r="821" spans="1:5" ht="12.75">
      <c r="A821" t="s">
        <v>56</v>
      </c>
      <c r="E821" s="39" t="s">
        <v>5</v>
      </c>
    </row>
    <row r="822" spans="1:16" ht="25.5">
      <c r="A822" t="s">
        <v>49</v>
      </c>
      <c s="34" t="s">
        <v>3867</v>
      </c>
      <c s="34" t="s">
        <v>12998</v>
      </c>
      <c s="35" t="s">
        <v>4</v>
      </c>
      <c s="6" t="s">
        <v>12999</v>
      </c>
      <c s="36" t="s">
        <v>86</v>
      </c>
      <c s="37">
        <v>1</v>
      </c>
      <c s="36">
        <v>0</v>
      </c>
      <c s="36">
        <f>ROUND(G822*H822,6)</f>
      </c>
      <c r="L822" s="38">
        <v>0</v>
      </c>
      <c s="32">
        <f>ROUND(ROUND(L822,2)*ROUND(G822,3),2)</f>
      </c>
      <c s="36" t="s">
        <v>12552</v>
      </c>
      <c>
        <f>(M822*21)/100</f>
      </c>
      <c t="s">
        <v>27</v>
      </c>
    </row>
    <row r="823" spans="1:5" ht="38.25">
      <c r="A823" s="35" t="s">
        <v>54</v>
      </c>
      <c r="E823" s="39" t="s">
        <v>13000</v>
      </c>
    </row>
    <row r="824" spans="1:5" ht="25.5">
      <c r="A824" s="35" t="s">
        <v>55</v>
      </c>
      <c r="E824" s="40" t="s">
        <v>13080</v>
      </c>
    </row>
    <row r="825" spans="1:5" ht="12.75">
      <c r="A825" t="s">
        <v>56</v>
      </c>
      <c r="E825" s="39" t="s">
        <v>5</v>
      </c>
    </row>
    <row r="826" spans="1:16" ht="25.5">
      <c r="A826" t="s">
        <v>49</v>
      </c>
      <c s="34" t="s">
        <v>3871</v>
      </c>
      <c s="34" t="s">
        <v>13081</v>
      </c>
      <c s="35" t="s">
        <v>5</v>
      </c>
      <c s="6" t="s">
        <v>13082</v>
      </c>
      <c s="36" t="s">
        <v>86</v>
      </c>
      <c s="37">
        <v>3</v>
      </c>
      <c s="36">
        <v>0</v>
      </c>
      <c s="36">
        <f>ROUND(G826*H826,6)</f>
      </c>
      <c r="L826" s="38">
        <v>0</v>
      </c>
      <c s="32">
        <f>ROUND(ROUND(L826,2)*ROUND(G826,3),2)</f>
      </c>
      <c s="36" t="s">
        <v>12552</v>
      </c>
      <c>
        <f>(M826*21)/100</f>
      </c>
      <c t="s">
        <v>27</v>
      </c>
    </row>
    <row r="827" spans="1:5" ht="38.25">
      <c r="A827" s="35" t="s">
        <v>54</v>
      </c>
      <c r="E827" s="39" t="s">
        <v>13083</v>
      </c>
    </row>
    <row r="828" spans="1:5" ht="25.5">
      <c r="A828" s="35" t="s">
        <v>55</v>
      </c>
      <c r="E828" s="40" t="s">
        <v>13084</v>
      </c>
    </row>
    <row r="829" spans="1:5" ht="12.75">
      <c r="A829" t="s">
        <v>56</v>
      </c>
      <c r="E829" s="39" t="s">
        <v>5</v>
      </c>
    </row>
    <row r="830" spans="1:16" ht="25.5">
      <c r="A830" t="s">
        <v>49</v>
      </c>
      <c s="34" t="s">
        <v>3872</v>
      </c>
      <c s="34" t="s">
        <v>13085</v>
      </c>
      <c s="35" t="s">
        <v>5</v>
      </c>
      <c s="6" t="s">
        <v>13086</v>
      </c>
      <c s="36" t="s">
        <v>86</v>
      </c>
      <c s="37">
        <v>1</v>
      </c>
      <c s="36">
        <v>0</v>
      </c>
      <c s="36">
        <f>ROUND(G830*H830,6)</f>
      </c>
      <c r="L830" s="38">
        <v>0</v>
      </c>
      <c s="32">
        <f>ROUND(ROUND(L830,2)*ROUND(G830,3),2)</f>
      </c>
      <c s="36" t="s">
        <v>12552</v>
      </c>
      <c>
        <f>(M830*21)/100</f>
      </c>
      <c t="s">
        <v>27</v>
      </c>
    </row>
    <row r="831" spans="1:5" ht="38.25">
      <c r="A831" s="35" t="s">
        <v>54</v>
      </c>
      <c r="E831" s="39" t="s">
        <v>13087</v>
      </c>
    </row>
    <row r="832" spans="1:5" ht="25.5">
      <c r="A832" s="35" t="s">
        <v>55</v>
      </c>
      <c r="E832" s="40" t="s">
        <v>12956</v>
      </c>
    </row>
    <row r="833" spans="1:5" ht="12.75">
      <c r="A833" t="s">
        <v>56</v>
      </c>
      <c r="E833" s="39" t="s">
        <v>5</v>
      </c>
    </row>
    <row r="834" spans="1:16" ht="12.75">
      <c r="A834" t="s">
        <v>49</v>
      </c>
      <c s="34" t="s">
        <v>3877</v>
      </c>
      <c s="34" t="s">
        <v>13001</v>
      </c>
      <c s="35" t="s">
        <v>4</v>
      </c>
      <c s="6" t="s">
        <v>13002</v>
      </c>
      <c s="36" t="s">
        <v>86</v>
      </c>
      <c s="37">
        <v>7</v>
      </c>
      <c s="36">
        <v>0</v>
      </c>
      <c s="36">
        <f>ROUND(G834*H834,6)</f>
      </c>
      <c r="L834" s="38">
        <v>0</v>
      </c>
      <c s="32">
        <f>ROUND(ROUND(L834,2)*ROUND(G834,3),2)</f>
      </c>
      <c s="36" t="s">
        <v>12552</v>
      </c>
      <c>
        <f>(M834*21)/100</f>
      </c>
      <c t="s">
        <v>27</v>
      </c>
    </row>
    <row r="835" spans="1:5" ht="12.75">
      <c r="A835" s="35" t="s">
        <v>54</v>
      </c>
      <c r="E835" s="39" t="s">
        <v>5</v>
      </c>
    </row>
    <row r="836" spans="1:5" ht="25.5">
      <c r="A836" s="35" t="s">
        <v>55</v>
      </c>
      <c r="E836" s="40" t="s">
        <v>13088</v>
      </c>
    </row>
    <row r="837" spans="1:5" ht="12.75">
      <c r="A837" t="s">
        <v>56</v>
      </c>
      <c r="E837" s="39" t="s">
        <v>5</v>
      </c>
    </row>
    <row r="838" spans="1:16" ht="12.75">
      <c r="A838" t="s">
        <v>49</v>
      </c>
      <c s="34" t="s">
        <v>3882</v>
      </c>
      <c s="34" t="s">
        <v>13004</v>
      </c>
      <c s="35" t="s">
        <v>4</v>
      </c>
      <c s="6" t="s">
        <v>13005</v>
      </c>
      <c s="36" t="s">
        <v>86</v>
      </c>
      <c s="37">
        <v>1</v>
      </c>
      <c s="36">
        <v>0</v>
      </c>
      <c s="36">
        <f>ROUND(G838*H838,6)</f>
      </c>
      <c r="L838" s="38">
        <v>0</v>
      </c>
      <c s="32">
        <f>ROUND(ROUND(L838,2)*ROUND(G838,3),2)</f>
      </c>
      <c s="36" t="s">
        <v>12552</v>
      </c>
      <c>
        <f>(M838*21)/100</f>
      </c>
      <c t="s">
        <v>27</v>
      </c>
    </row>
    <row r="839" spans="1:5" ht="12.75">
      <c r="A839" s="35" t="s">
        <v>54</v>
      </c>
      <c r="E839" s="39" t="s">
        <v>5</v>
      </c>
    </row>
    <row r="840" spans="1:5" ht="25.5">
      <c r="A840" s="35" t="s">
        <v>55</v>
      </c>
      <c r="E840" s="40" t="s">
        <v>13089</v>
      </c>
    </row>
    <row r="841" spans="1:5" ht="12.75">
      <c r="A841" t="s">
        <v>56</v>
      </c>
      <c r="E841" s="39" t="s">
        <v>5</v>
      </c>
    </row>
    <row r="842" spans="1:16" ht="12.75">
      <c r="A842" t="s">
        <v>49</v>
      </c>
      <c s="34" t="s">
        <v>3887</v>
      </c>
      <c s="34" t="s">
        <v>13007</v>
      </c>
      <c s="35" t="s">
        <v>4</v>
      </c>
      <c s="6" t="s">
        <v>13008</v>
      </c>
      <c s="36" t="s">
        <v>229</v>
      </c>
      <c s="37">
        <v>5.77</v>
      </c>
      <c s="36">
        <v>0</v>
      </c>
      <c s="36">
        <f>ROUND(G842*H842,6)</f>
      </c>
      <c r="L842" s="38">
        <v>0</v>
      </c>
      <c s="32">
        <f>ROUND(ROUND(L842,2)*ROUND(G842,3),2)</f>
      </c>
      <c s="36" t="s">
        <v>12552</v>
      </c>
      <c>
        <f>(M842*21)/100</f>
      </c>
      <c t="s">
        <v>27</v>
      </c>
    </row>
    <row r="843" spans="1:5" ht="12.75">
      <c r="A843" s="35" t="s">
        <v>54</v>
      </c>
      <c r="E843" s="39" t="s">
        <v>5</v>
      </c>
    </row>
    <row r="844" spans="1:5" ht="25.5">
      <c r="A844" s="35" t="s">
        <v>55</v>
      </c>
      <c r="E844" s="40" t="s">
        <v>13090</v>
      </c>
    </row>
    <row r="845" spans="1:5" ht="12.75">
      <c r="A845" t="s">
        <v>56</v>
      </c>
      <c r="E845" s="39" t="s">
        <v>5</v>
      </c>
    </row>
    <row r="846" spans="1:16" ht="12.75">
      <c r="A846" t="s">
        <v>49</v>
      </c>
      <c s="34" t="s">
        <v>3892</v>
      </c>
      <c s="34" t="s">
        <v>1330</v>
      </c>
      <c s="35" t="s">
        <v>4</v>
      </c>
      <c s="6" t="s">
        <v>13010</v>
      </c>
      <c s="36" t="s">
        <v>86</v>
      </c>
      <c s="37">
        <v>2</v>
      </c>
      <c s="36">
        <v>0</v>
      </c>
      <c s="36">
        <f>ROUND(G846*H846,6)</f>
      </c>
      <c r="L846" s="38">
        <v>0</v>
      </c>
      <c s="32">
        <f>ROUND(ROUND(L846,2)*ROUND(G846,3),2)</f>
      </c>
      <c s="36" t="s">
        <v>76</v>
      </c>
      <c>
        <f>(M846*21)/100</f>
      </c>
      <c t="s">
        <v>27</v>
      </c>
    </row>
    <row r="847" spans="1:5" ht="12.75">
      <c r="A847" s="35" t="s">
        <v>54</v>
      </c>
      <c r="E847" s="39" t="s">
        <v>5</v>
      </c>
    </row>
    <row r="848" spans="1:5" ht="25.5">
      <c r="A848" s="35" t="s">
        <v>55</v>
      </c>
      <c r="E848" s="40" t="s">
        <v>12978</v>
      </c>
    </row>
    <row r="849" spans="1:5" ht="12.75">
      <c r="A849" t="s">
        <v>56</v>
      </c>
      <c r="E849" s="39" t="s">
        <v>5</v>
      </c>
    </row>
    <row r="850" spans="1:16" ht="25.5">
      <c r="A850" t="s">
        <v>49</v>
      </c>
      <c s="34" t="s">
        <v>3897</v>
      </c>
      <c s="34" t="s">
        <v>13091</v>
      </c>
      <c s="35" t="s">
        <v>5</v>
      </c>
      <c s="6" t="s">
        <v>13092</v>
      </c>
      <c s="36" t="s">
        <v>86</v>
      </c>
      <c s="37">
        <v>2</v>
      </c>
      <c s="36">
        <v>0</v>
      </c>
      <c s="36">
        <f>ROUND(G850*H850,6)</f>
      </c>
      <c r="L850" s="38">
        <v>0</v>
      </c>
      <c s="32">
        <f>ROUND(ROUND(L850,2)*ROUND(G850,3),2)</f>
      </c>
      <c s="36" t="s">
        <v>76</v>
      </c>
      <c>
        <f>(M850*21)/100</f>
      </c>
      <c t="s">
        <v>27</v>
      </c>
    </row>
    <row r="851" spans="1:5" ht="25.5">
      <c r="A851" s="35" t="s">
        <v>54</v>
      </c>
      <c r="E851" s="39" t="s">
        <v>13093</v>
      </c>
    </row>
    <row r="852" spans="1:5" ht="25.5">
      <c r="A852" s="35" t="s">
        <v>55</v>
      </c>
      <c r="E852" s="40" t="s">
        <v>12978</v>
      </c>
    </row>
    <row r="853" spans="1:5" ht="12.75">
      <c r="A853" t="s">
        <v>56</v>
      </c>
      <c r="E853" s="39" t="s">
        <v>5</v>
      </c>
    </row>
    <row r="854" spans="1:16" ht="12.75">
      <c r="A854" t="s">
        <v>49</v>
      </c>
      <c s="34" t="s">
        <v>3902</v>
      </c>
      <c s="34" t="s">
        <v>13094</v>
      </c>
      <c s="35" t="s">
        <v>5</v>
      </c>
      <c s="6" t="s">
        <v>13095</v>
      </c>
      <c s="36" t="s">
        <v>86</v>
      </c>
      <c s="37">
        <v>1</v>
      </c>
      <c s="36">
        <v>0</v>
      </c>
      <c s="36">
        <f>ROUND(G854*H854,6)</f>
      </c>
      <c r="L854" s="38">
        <v>0</v>
      </c>
      <c s="32">
        <f>ROUND(ROUND(L854,2)*ROUND(G854,3),2)</f>
      </c>
      <c s="36" t="s">
        <v>76</v>
      </c>
      <c>
        <f>(M854*21)/100</f>
      </c>
      <c t="s">
        <v>27</v>
      </c>
    </row>
    <row r="855" spans="1:5" ht="12.75">
      <c r="A855" s="35" t="s">
        <v>54</v>
      </c>
      <c r="E855" s="39" t="s">
        <v>5</v>
      </c>
    </row>
    <row r="856" spans="1:5" ht="25.5">
      <c r="A856" s="35" t="s">
        <v>55</v>
      </c>
      <c r="E856" s="40" t="s">
        <v>12956</v>
      </c>
    </row>
    <row r="857" spans="1:5" ht="12.75">
      <c r="A857" t="s">
        <v>56</v>
      </c>
      <c r="E857" s="39" t="s">
        <v>5</v>
      </c>
    </row>
    <row r="858" spans="1:16" ht="12.75">
      <c r="A858" t="s">
        <v>49</v>
      </c>
      <c s="34" t="s">
        <v>3907</v>
      </c>
      <c s="34" t="s">
        <v>13096</v>
      </c>
      <c s="35" t="s">
        <v>5</v>
      </c>
      <c s="6" t="s">
        <v>13097</v>
      </c>
      <c s="36" t="s">
        <v>86</v>
      </c>
      <c s="37">
        <v>1</v>
      </c>
      <c s="36">
        <v>0</v>
      </c>
      <c s="36">
        <f>ROUND(G858*H858,6)</f>
      </c>
      <c r="L858" s="38">
        <v>0</v>
      </c>
      <c s="32">
        <f>ROUND(ROUND(L858,2)*ROUND(G858,3),2)</f>
      </c>
      <c s="36" t="s">
        <v>76</v>
      </c>
      <c>
        <f>(M858*21)/100</f>
      </c>
      <c t="s">
        <v>27</v>
      </c>
    </row>
    <row r="859" spans="1:5" ht="12.75">
      <c r="A859" s="35" t="s">
        <v>54</v>
      </c>
      <c r="E859" s="39" t="s">
        <v>5</v>
      </c>
    </row>
    <row r="860" spans="1:5" ht="25.5">
      <c r="A860" s="35" t="s">
        <v>55</v>
      </c>
      <c r="E860" s="40" t="s">
        <v>12956</v>
      </c>
    </row>
    <row r="861" spans="1:5" ht="12.75">
      <c r="A861" t="s">
        <v>56</v>
      </c>
      <c r="E861" s="39" t="s">
        <v>5</v>
      </c>
    </row>
    <row r="862" spans="1:16" ht="12.75">
      <c r="A862" t="s">
        <v>49</v>
      </c>
      <c s="34" t="s">
        <v>3912</v>
      </c>
      <c s="34" t="s">
        <v>13098</v>
      </c>
      <c s="35" t="s">
        <v>5</v>
      </c>
      <c s="6" t="s">
        <v>13099</v>
      </c>
      <c s="36" t="s">
        <v>86</v>
      </c>
      <c s="37">
        <v>1</v>
      </c>
      <c s="36">
        <v>0</v>
      </c>
      <c s="36">
        <f>ROUND(G862*H862,6)</f>
      </c>
      <c r="L862" s="38">
        <v>0</v>
      </c>
      <c s="32">
        <f>ROUND(ROUND(L862,2)*ROUND(G862,3),2)</f>
      </c>
      <c s="36" t="s">
        <v>76</v>
      </c>
      <c>
        <f>(M862*21)/100</f>
      </c>
      <c t="s">
        <v>27</v>
      </c>
    </row>
    <row r="863" spans="1:5" ht="12.75">
      <c r="A863" s="35" t="s">
        <v>54</v>
      </c>
      <c r="E863" s="39" t="s">
        <v>5</v>
      </c>
    </row>
    <row r="864" spans="1:5" ht="25.5">
      <c r="A864" s="35" t="s">
        <v>55</v>
      </c>
      <c r="E864" s="40" t="s">
        <v>12956</v>
      </c>
    </row>
    <row r="865" spans="1:5" ht="12.75">
      <c r="A865" t="s">
        <v>56</v>
      </c>
      <c r="E865" s="39" t="s">
        <v>5</v>
      </c>
    </row>
    <row r="866" spans="1:16" ht="12.75">
      <c r="A866" t="s">
        <v>49</v>
      </c>
      <c s="34" t="s">
        <v>3915</v>
      </c>
      <c s="34" t="s">
        <v>13100</v>
      </c>
      <c s="35" t="s">
        <v>5</v>
      </c>
      <c s="6" t="s">
        <v>13101</v>
      </c>
      <c s="36" t="s">
        <v>86</v>
      </c>
      <c s="37">
        <v>1</v>
      </c>
      <c s="36">
        <v>0</v>
      </c>
      <c s="36">
        <f>ROUND(G866*H866,6)</f>
      </c>
      <c r="L866" s="38">
        <v>0</v>
      </c>
      <c s="32">
        <f>ROUND(ROUND(L866,2)*ROUND(G866,3),2)</f>
      </c>
      <c s="36" t="s">
        <v>76</v>
      </c>
      <c>
        <f>(M866*21)/100</f>
      </c>
      <c t="s">
        <v>27</v>
      </c>
    </row>
    <row r="867" spans="1:5" ht="12.75">
      <c r="A867" s="35" t="s">
        <v>54</v>
      </c>
      <c r="E867" s="39" t="s">
        <v>5</v>
      </c>
    </row>
    <row r="868" spans="1:5" ht="25.5">
      <c r="A868" s="35" t="s">
        <v>55</v>
      </c>
      <c r="E868" s="40" t="s">
        <v>12956</v>
      </c>
    </row>
    <row r="869" spans="1:5" ht="12.75">
      <c r="A869" t="s">
        <v>56</v>
      </c>
      <c r="E869" s="39" t="s">
        <v>5</v>
      </c>
    </row>
    <row r="870" spans="1:16" ht="12.75">
      <c r="A870" t="s">
        <v>49</v>
      </c>
      <c s="34" t="s">
        <v>3919</v>
      </c>
      <c s="34" t="s">
        <v>13102</v>
      </c>
      <c s="35" t="s">
        <v>5</v>
      </c>
      <c s="6" t="s">
        <v>13103</v>
      </c>
      <c s="36" t="s">
        <v>86</v>
      </c>
      <c s="37">
        <v>2</v>
      </c>
      <c s="36">
        <v>0</v>
      </c>
      <c s="36">
        <f>ROUND(G870*H870,6)</f>
      </c>
      <c r="L870" s="38">
        <v>0</v>
      </c>
      <c s="32">
        <f>ROUND(ROUND(L870,2)*ROUND(G870,3),2)</f>
      </c>
      <c s="36" t="s">
        <v>76</v>
      </c>
      <c>
        <f>(M870*21)/100</f>
      </c>
      <c t="s">
        <v>27</v>
      </c>
    </row>
    <row r="871" spans="1:5" ht="12.75">
      <c r="A871" s="35" t="s">
        <v>54</v>
      </c>
      <c r="E871" s="39" t="s">
        <v>5</v>
      </c>
    </row>
    <row r="872" spans="1:5" ht="25.5">
      <c r="A872" s="35" t="s">
        <v>55</v>
      </c>
      <c r="E872" s="40" t="s">
        <v>12952</v>
      </c>
    </row>
    <row r="873" spans="1:5" ht="12.75">
      <c r="A873" t="s">
        <v>56</v>
      </c>
      <c r="E873" s="39" t="s">
        <v>5</v>
      </c>
    </row>
    <row r="874" spans="1:13" ht="12.75">
      <c r="A874" t="s">
        <v>46</v>
      </c>
      <c r="C874" s="31" t="s">
        <v>13104</v>
      </c>
      <c r="E874" s="33" t="s">
        <v>13105</v>
      </c>
      <c r="J874" s="32">
        <f>0</f>
      </c>
      <c s="32">
        <f>0</f>
      </c>
      <c s="32">
        <f>0+L875+L879+L883+L887+L891+L895+L899+L903</f>
      </c>
      <c s="32">
        <f>0+M875+M879+M883+M887+M891+M895+M899+M903</f>
      </c>
    </row>
    <row r="875" spans="1:16" ht="12.75">
      <c r="A875" t="s">
        <v>49</v>
      </c>
      <c s="34" t="s">
        <v>3924</v>
      </c>
      <c s="34" t="s">
        <v>13106</v>
      </c>
      <c s="35" t="s">
        <v>5</v>
      </c>
      <c s="6" t="s">
        <v>13107</v>
      </c>
      <c s="36" t="s">
        <v>52</v>
      </c>
      <c s="37">
        <v>963</v>
      </c>
      <c s="36">
        <v>0</v>
      </c>
      <c s="36">
        <f>ROUND(G875*H875,6)</f>
      </c>
      <c r="L875" s="38">
        <v>0</v>
      </c>
      <c s="32">
        <f>ROUND(ROUND(L875,2)*ROUND(G875,3),2)</f>
      </c>
      <c s="36" t="s">
        <v>12552</v>
      </c>
      <c>
        <f>(M875*21)/100</f>
      </c>
      <c t="s">
        <v>27</v>
      </c>
    </row>
    <row r="876" spans="1:5" ht="25.5">
      <c r="A876" s="35" t="s">
        <v>54</v>
      </c>
      <c r="E876" s="39" t="s">
        <v>13108</v>
      </c>
    </row>
    <row r="877" spans="1:5" ht="25.5">
      <c r="A877" s="35" t="s">
        <v>55</v>
      </c>
      <c r="E877" s="40" t="s">
        <v>13109</v>
      </c>
    </row>
    <row r="878" spans="1:5" ht="12.75">
      <c r="A878" t="s">
        <v>56</v>
      </c>
      <c r="E878" s="39" t="s">
        <v>5</v>
      </c>
    </row>
    <row r="879" spans="1:16" ht="12.75">
      <c r="A879" t="s">
        <v>49</v>
      </c>
      <c s="34" t="s">
        <v>3927</v>
      </c>
      <c s="34" t="s">
        <v>13110</v>
      </c>
      <c s="35" t="s">
        <v>5</v>
      </c>
      <c s="6" t="s">
        <v>13111</v>
      </c>
      <c s="36" t="s">
        <v>52</v>
      </c>
      <c s="37">
        <v>35</v>
      </c>
      <c s="36">
        <v>0</v>
      </c>
      <c s="36">
        <f>ROUND(G879*H879,6)</f>
      </c>
      <c r="L879" s="38">
        <v>0</v>
      </c>
      <c s="32">
        <f>ROUND(ROUND(L879,2)*ROUND(G879,3),2)</f>
      </c>
      <c s="36" t="s">
        <v>12552</v>
      </c>
      <c>
        <f>(M879*21)/100</f>
      </c>
      <c t="s">
        <v>27</v>
      </c>
    </row>
    <row r="880" spans="1:5" ht="25.5">
      <c r="A880" s="35" t="s">
        <v>54</v>
      </c>
      <c r="E880" s="39" t="s">
        <v>13112</v>
      </c>
    </row>
    <row r="881" spans="1:5" ht="25.5">
      <c r="A881" s="35" t="s">
        <v>55</v>
      </c>
      <c r="E881" s="40" t="s">
        <v>12581</v>
      </c>
    </row>
    <row r="882" spans="1:5" ht="12.75">
      <c r="A882" t="s">
        <v>56</v>
      </c>
      <c r="E882" s="39" t="s">
        <v>5</v>
      </c>
    </row>
    <row r="883" spans="1:16" ht="12.75">
      <c r="A883" t="s">
        <v>49</v>
      </c>
      <c s="34" t="s">
        <v>3932</v>
      </c>
      <c s="34" t="s">
        <v>13113</v>
      </c>
      <c s="35" t="s">
        <v>5</v>
      </c>
      <c s="6" t="s">
        <v>13114</v>
      </c>
      <c s="36" t="s">
        <v>52</v>
      </c>
      <c s="37">
        <v>963</v>
      </c>
      <c s="36">
        <v>0</v>
      </c>
      <c s="36">
        <f>ROUND(G883*H883,6)</f>
      </c>
      <c r="L883" s="38">
        <v>0</v>
      </c>
      <c s="32">
        <f>ROUND(ROUND(L883,2)*ROUND(G883,3),2)</f>
      </c>
      <c s="36" t="s">
        <v>12552</v>
      </c>
      <c>
        <f>(M883*21)/100</f>
      </c>
      <c t="s">
        <v>27</v>
      </c>
    </row>
    <row r="884" spans="1:5" ht="25.5">
      <c r="A884" s="35" t="s">
        <v>54</v>
      </c>
      <c r="E884" s="39" t="s">
        <v>13115</v>
      </c>
    </row>
    <row r="885" spans="1:5" ht="25.5">
      <c r="A885" s="35" t="s">
        <v>55</v>
      </c>
      <c r="E885" s="40" t="s">
        <v>13109</v>
      </c>
    </row>
    <row r="886" spans="1:5" ht="12.75">
      <c r="A886" t="s">
        <v>56</v>
      </c>
      <c r="E886" s="39" t="s">
        <v>5</v>
      </c>
    </row>
    <row r="887" spans="1:16" ht="25.5">
      <c r="A887" t="s">
        <v>49</v>
      </c>
      <c s="34" t="s">
        <v>3937</v>
      </c>
      <c s="34" t="s">
        <v>13116</v>
      </c>
      <c s="35" t="s">
        <v>5</v>
      </c>
      <c s="6" t="s">
        <v>13117</v>
      </c>
      <c s="36" t="s">
        <v>52</v>
      </c>
      <c s="37">
        <v>35</v>
      </c>
      <c s="36">
        <v>0</v>
      </c>
      <c s="36">
        <f>ROUND(G887*H887,6)</f>
      </c>
      <c r="L887" s="38">
        <v>0</v>
      </c>
      <c s="32">
        <f>ROUND(ROUND(L887,2)*ROUND(G887,3),2)</f>
      </c>
      <c s="36" t="s">
        <v>12552</v>
      </c>
      <c>
        <f>(M887*21)/100</f>
      </c>
      <c t="s">
        <v>27</v>
      </c>
    </row>
    <row r="888" spans="1:5" ht="25.5">
      <c r="A888" s="35" t="s">
        <v>54</v>
      </c>
      <c r="E888" s="39" t="s">
        <v>13118</v>
      </c>
    </row>
    <row r="889" spans="1:5" ht="25.5">
      <c r="A889" s="35" t="s">
        <v>55</v>
      </c>
      <c r="E889" s="40" t="s">
        <v>12581</v>
      </c>
    </row>
    <row r="890" spans="1:5" ht="12.75">
      <c r="A890" t="s">
        <v>56</v>
      </c>
      <c r="E890" s="39" t="s">
        <v>5</v>
      </c>
    </row>
    <row r="891" spans="1:16" ht="12.75">
      <c r="A891" t="s">
        <v>49</v>
      </c>
      <c s="34" t="s">
        <v>3943</v>
      </c>
      <c s="34" t="s">
        <v>13119</v>
      </c>
      <c s="35" t="s">
        <v>5</v>
      </c>
      <c s="6" t="s">
        <v>13120</v>
      </c>
      <c s="36" t="s">
        <v>52</v>
      </c>
      <c s="37">
        <v>963</v>
      </c>
      <c s="36">
        <v>0</v>
      </c>
      <c s="36">
        <f>ROUND(G891*H891,6)</f>
      </c>
      <c r="L891" s="38">
        <v>0</v>
      </c>
      <c s="32">
        <f>ROUND(ROUND(L891,2)*ROUND(G891,3),2)</f>
      </c>
      <c s="36" t="s">
        <v>12552</v>
      </c>
      <c>
        <f>(M891*21)/100</f>
      </c>
      <c t="s">
        <v>27</v>
      </c>
    </row>
    <row r="892" spans="1:5" ht="12.75">
      <c r="A892" s="35" t="s">
        <v>54</v>
      </c>
      <c r="E892" s="39" t="s">
        <v>13121</v>
      </c>
    </row>
    <row r="893" spans="1:5" ht="25.5">
      <c r="A893" s="35" t="s">
        <v>55</v>
      </c>
      <c r="E893" s="40" t="s">
        <v>13109</v>
      </c>
    </row>
    <row r="894" spans="1:5" ht="12.75">
      <c r="A894" t="s">
        <v>56</v>
      </c>
      <c r="E894" s="39" t="s">
        <v>5</v>
      </c>
    </row>
    <row r="895" spans="1:16" ht="12.75">
      <c r="A895" t="s">
        <v>49</v>
      </c>
      <c s="34" t="s">
        <v>3948</v>
      </c>
      <c s="34" t="s">
        <v>13122</v>
      </c>
      <c s="35" t="s">
        <v>5</v>
      </c>
      <c s="6" t="s">
        <v>13123</v>
      </c>
      <c s="36" t="s">
        <v>52</v>
      </c>
      <c s="37">
        <v>35</v>
      </c>
      <c s="36">
        <v>0</v>
      </c>
      <c s="36">
        <f>ROUND(G895*H895,6)</f>
      </c>
      <c r="L895" s="38">
        <v>0</v>
      </c>
      <c s="32">
        <f>ROUND(ROUND(L895,2)*ROUND(G895,3),2)</f>
      </c>
      <c s="36" t="s">
        <v>12552</v>
      </c>
      <c>
        <f>(M895*21)/100</f>
      </c>
      <c t="s">
        <v>27</v>
      </c>
    </row>
    <row r="896" spans="1:5" ht="25.5">
      <c r="A896" s="35" t="s">
        <v>54</v>
      </c>
      <c r="E896" s="39" t="s">
        <v>13124</v>
      </c>
    </row>
    <row r="897" spans="1:5" ht="25.5">
      <c r="A897" s="35" t="s">
        <v>55</v>
      </c>
      <c r="E897" s="40" t="s">
        <v>12581</v>
      </c>
    </row>
    <row r="898" spans="1:5" ht="12.75">
      <c r="A898" t="s">
        <v>56</v>
      </c>
      <c r="E898" s="39" t="s">
        <v>5</v>
      </c>
    </row>
    <row r="899" spans="1:16" ht="12.75">
      <c r="A899" t="s">
        <v>49</v>
      </c>
      <c s="34" t="s">
        <v>3953</v>
      </c>
      <c s="34" t="s">
        <v>12526</v>
      </c>
      <c s="35" t="s">
        <v>5</v>
      </c>
      <c s="6" t="s">
        <v>13125</v>
      </c>
      <c s="36" t="s">
        <v>52</v>
      </c>
      <c s="37">
        <v>963</v>
      </c>
      <c s="36">
        <v>0</v>
      </c>
      <c s="36">
        <f>ROUND(G899*H899,6)</f>
      </c>
      <c r="L899" s="38">
        <v>0</v>
      </c>
      <c s="32">
        <f>ROUND(ROUND(L899,2)*ROUND(G899,3),2)</f>
      </c>
      <c s="36" t="s">
        <v>12552</v>
      </c>
      <c>
        <f>(M899*21)/100</f>
      </c>
      <c t="s">
        <v>27</v>
      </c>
    </row>
    <row r="900" spans="1:5" ht="25.5">
      <c r="A900" s="35" t="s">
        <v>54</v>
      </c>
      <c r="E900" s="39" t="s">
        <v>12527</v>
      </c>
    </row>
    <row r="901" spans="1:5" ht="25.5">
      <c r="A901" s="35" t="s">
        <v>55</v>
      </c>
      <c r="E901" s="40" t="s">
        <v>13109</v>
      </c>
    </row>
    <row r="902" spans="1:5" ht="12.75">
      <c r="A902" t="s">
        <v>56</v>
      </c>
      <c r="E902" s="39" t="s">
        <v>5</v>
      </c>
    </row>
    <row r="903" spans="1:16" ht="12.75">
      <c r="A903" t="s">
        <v>49</v>
      </c>
      <c s="34" t="s">
        <v>4999</v>
      </c>
      <c s="34" t="s">
        <v>12528</v>
      </c>
      <c s="35" t="s">
        <v>5</v>
      </c>
      <c s="6" t="s">
        <v>13126</v>
      </c>
      <c s="36" t="s">
        <v>52</v>
      </c>
      <c s="37">
        <v>35</v>
      </c>
      <c s="36">
        <v>0</v>
      </c>
      <c s="36">
        <f>ROUND(G903*H903,6)</f>
      </c>
      <c r="L903" s="38">
        <v>0</v>
      </c>
      <c s="32">
        <f>ROUND(ROUND(L903,2)*ROUND(G903,3),2)</f>
      </c>
      <c s="36" t="s">
        <v>12552</v>
      </c>
      <c>
        <f>(M903*21)/100</f>
      </c>
      <c t="s">
        <v>27</v>
      </c>
    </row>
    <row r="904" spans="1:5" ht="25.5">
      <c r="A904" s="35" t="s">
        <v>54</v>
      </c>
      <c r="E904" s="39" t="s">
        <v>12529</v>
      </c>
    </row>
    <row r="905" spans="1:5" ht="25.5">
      <c r="A905" s="35" t="s">
        <v>55</v>
      </c>
      <c r="E905" s="40" t="s">
        <v>12581</v>
      </c>
    </row>
    <row r="906" spans="1:5" ht="12.75">
      <c r="A906" t="s">
        <v>56</v>
      </c>
      <c r="E906" s="39" t="s">
        <v>5</v>
      </c>
    </row>
    <row r="907" spans="1:13" ht="12.75">
      <c r="A907" t="s">
        <v>46</v>
      </c>
      <c r="C907" s="31" t="s">
        <v>13127</v>
      </c>
      <c r="E907" s="33" t="s">
        <v>13128</v>
      </c>
      <c r="J907" s="32">
        <f>0</f>
      </c>
      <c s="32">
        <f>0</f>
      </c>
      <c s="32">
        <f>0+L908+L912+L916+L920+L924+L928+L932+L936</f>
      </c>
      <c s="32">
        <f>0+M908+M912+M916+M920+M924+M928+M932+M936</f>
      </c>
    </row>
    <row r="908" spans="1:16" ht="12.75">
      <c r="A908" t="s">
        <v>49</v>
      </c>
      <c s="34" t="s">
        <v>5003</v>
      </c>
      <c s="34" t="s">
        <v>13106</v>
      </c>
      <c s="35" t="s">
        <v>4</v>
      </c>
      <c s="6" t="s">
        <v>13107</v>
      </c>
      <c s="36" t="s">
        <v>52</v>
      </c>
      <c s="37">
        <v>2163</v>
      </c>
      <c s="36">
        <v>0</v>
      </c>
      <c s="36">
        <f>ROUND(G908*H908,6)</f>
      </c>
      <c r="L908" s="38">
        <v>0</v>
      </c>
      <c s="32">
        <f>ROUND(ROUND(L908,2)*ROUND(G908,3),2)</f>
      </c>
      <c s="36" t="s">
        <v>12552</v>
      </c>
      <c>
        <f>(M908*21)/100</f>
      </c>
      <c t="s">
        <v>27</v>
      </c>
    </row>
    <row r="909" spans="1:5" ht="25.5">
      <c r="A909" s="35" t="s">
        <v>54</v>
      </c>
      <c r="E909" s="39" t="s">
        <v>13108</v>
      </c>
    </row>
    <row r="910" spans="1:5" ht="25.5">
      <c r="A910" s="35" t="s">
        <v>55</v>
      </c>
      <c r="E910" s="40" t="s">
        <v>13129</v>
      </c>
    </row>
    <row r="911" spans="1:5" ht="12.75">
      <c r="A911" t="s">
        <v>56</v>
      </c>
      <c r="E911" s="39" t="s">
        <v>5</v>
      </c>
    </row>
    <row r="912" spans="1:16" ht="12.75">
      <c r="A912" t="s">
        <v>49</v>
      </c>
      <c s="34" t="s">
        <v>5007</v>
      </c>
      <c s="34" t="s">
        <v>13110</v>
      </c>
      <c s="35" t="s">
        <v>4</v>
      </c>
      <c s="6" t="s">
        <v>13111</v>
      </c>
      <c s="36" t="s">
        <v>52</v>
      </c>
      <c s="37">
        <v>44</v>
      </c>
      <c s="36">
        <v>0</v>
      </c>
      <c s="36">
        <f>ROUND(G912*H912,6)</f>
      </c>
      <c r="L912" s="38">
        <v>0</v>
      </c>
      <c s="32">
        <f>ROUND(ROUND(L912,2)*ROUND(G912,3),2)</f>
      </c>
      <c s="36" t="s">
        <v>12552</v>
      </c>
      <c>
        <f>(M912*21)/100</f>
      </c>
      <c t="s">
        <v>27</v>
      </c>
    </row>
    <row r="913" spans="1:5" ht="25.5">
      <c r="A913" s="35" t="s">
        <v>54</v>
      </c>
      <c r="E913" s="39" t="s">
        <v>13112</v>
      </c>
    </row>
    <row r="914" spans="1:5" ht="25.5">
      <c r="A914" s="35" t="s">
        <v>55</v>
      </c>
      <c r="E914" s="40" t="s">
        <v>13130</v>
      </c>
    </row>
    <row r="915" spans="1:5" ht="12.75">
      <c r="A915" t="s">
        <v>56</v>
      </c>
      <c r="E915" s="39" t="s">
        <v>5</v>
      </c>
    </row>
    <row r="916" spans="1:16" ht="12.75">
      <c r="A916" t="s">
        <v>49</v>
      </c>
      <c s="34" t="s">
        <v>5011</v>
      </c>
      <c s="34" t="s">
        <v>13113</v>
      </c>
      <c s="35" t="s">
        <v>4</v>
      </c>
      <c s="6" t="s">
        <v>13114</v>
      </c>
      <c s="36" t="s">
        <v>52</v>
      </c>
      <c s="37">
        <v>2163</v>
      </c>
      <c s="36">
        <v>0</v>
      </c>
      <c s="36">
        <f>ROUND(G916*H916,6)</f>
      </c>
      <c r="L916" s="38">
        <v>0</v>
      </c>
      <c s="32">
        <f>ROUND(ROUND(L916,2)*ROUND(G916,3),2)</f>
      </c>
      <c s="36" t="s">
        <v>12552</v>
      </c>
      <c>
        <f>(M916*21)/100</f>
      </c>
      <c t="s">
        <v>27</v>
      </c>
    </row>
    <row r="917" spans="1:5" ht="25.5">
      <c r="A917" s="35" t="s">
        <v>54</v>
      </c>
      <c r="E917" s="39" t="s">
        <v>13115</v>
      </c>
    </row>
    <row r="918" spans="1:5" ht="25.5">
      <c r="A918" s="35" t="s">
        <v>55</v>
      </c>
      <c r="E918" s="40" t="s">
        <v>13129</v>
      </c>
    </row>
    <row r="919" spans="1:5" ht="12.75">
      <c r="A919" t="s">
        <v>56</v>
      </c>
      <c r="E919" s="39" t="s">
        <v>5</v>
      </c>
    </row>
    <row r="920" spans="1:16" ht="25.5">
      <c r="A920" t="s">
        <v>49</v>
      </c>
      <c s="34" t="s">
        <v>5014</v>
      </c>
      <c s="34" t="s">
        <v>13116</v>
      </c>
      <c s="35" t="s">
        <v>4</v>
      </c>
      <c s="6" t="s">
        <v>13117</v>
      </c>
      <c s="36" t="s">
        <v>52</v>
      </c>
      <c s="37">
        <v>44</v>
      </c>
      <c s="36">
        <v>0</v>
      </c>
      <c s="36">
        <f>ROUND(G920*H920,6)</f>
      </c>
      <c r="L920" s="38">
        <v>0</v>
      </c>
      <c s="32">
        <f>ROUND(ROUND(L920,2)*ROUND(G920,3),2)</f>
      </c>
      <c s="36" t="s">
        <v>12552</v>
      </c>
      <c>
        <f>(M920*21)/100</f>
      </c>
      <c t="s">
        <v>27</v>
      </c>
    </row>
    <row r="921" spans="1:5" ht="25.5">
      <c r="A921" s="35" t="s">
        <v>54</v>
      </c>
      <c r="E921" s="39" t="s">
        <v>13118</v>
      </c>
    </row>
    <row r="922" spans="1:5" ht="25.5">
      <c r="A922" s="35" t="s">
        <v>55</v>
      </c>
      <c r="E922" s="40" t="s">
        <v>13130</v>
      </c>
    </row>
    <row r="923" spans="1:5" ht="12.75">
      <c r="A923" t="s">
        <v>56</v>
      </c>
      <c r="E923" s="39" t="s">
        <v>5</v>
      </c>
    </row>
    <row r="924" spans="1:16" ht="12.75">
      <c r="A924" t="s">
        <v>49</v>
      </c>
      <c s="34" t="s">
        <v>5017</v>
      </c>
      <c s="34" t="s">
        <v>13119</v>
      </c>
      <c s="35" t="s">
        <v>4</v>
      </c>
      <c s="6" t="s">
        <v>13120</v>
      </c>
      <c s="36" t="s">
        <v>52</v>
      </c>
      <c s="37">
        <v>870</v>
      </c>
      <c s="36">
        <v>0</v>
      </c>
      <c s="36">
        <f>ROUND(G924*H924,6)</f>
      </c>
      <c r="L924" s="38">
        <v>0</v>
      </c>
      <c s="32">
        <f>ROUND(ROUND(L924,2)*ROUND(G924,3),2)</f>
      </c>
      <c s="36" t="s">
        <v>12552</v>
      </c>
      <c>
        <f>(M924*21)/100</f>
      </c>
      <c t="s">
        <v>27</v>
      </c>
    </row>
    <row r="925" spans="1:5" ht="12.75">
      <c r="A925" s="35" t="s">
        <v>54</v>
      </c>
      <c r="E925" s="39" t="s">
        <v>13121</v>
      </c>
    </row>
    <row r="926" spans="1:5" ht="25.5">
      <c r="A926" s="35" t="s">
        <v>55</v>
      </c>
      <c r="E926" s="40" t="s">
        <v>13131</v>
      </c>
    </row>
    <row r="927" spans="1:5" ht="12.75">
      <c r="A927" t="s">
        <v>56</v>
      </c>
      <c r="E927" s="39" t="s">
        <v>5</v>
      </c>
    </row>
    <row r="928" spans="1:16" ht="12.75">
      <c r="A928" t="s">
        <v>49</v>
      </c>
      <c s="34" t="s">
        <v>5022</v>
      </c>
      <c s="34" t="s">
        <v>13122</v>
      </c>
      <c s="35" t="s">
        <v>4</v>
      </c>
      <c s="6" t="s">
        <v>13123</v>
      </c>
      <c s="36" t="s">
        <v>52</v>
      </c>
      <c s="37">
        <v>44</v>
      </c>
      <c s="36">
        <v>0</v>
      </c>
      <c s="36">
        <f>ROUND(G928*H928,6)</f>
      </c>
      <c r="L928" s="38">
        <v>0</v>
      </c>
      <c s="32">
        <f>ROUND(ROUND(L928,2)*ROUND(G928,3),2)</f>
      </c>
      <c s="36" t="s">
        <v>12552</v>
      </c>
      <c>
        <f>(M928*21)/100</f>
      </c>
      <c t="s">
        <v>27</v>
      </c>
    </row>
    <row r="929" spans="1:5" ht="25.5">
      <c r="A929" s="35" t="s">
        <v>54</v>
      </c>
      <c r="E929" s="39" t="s">
        <v>13124</v>
      </c>
    </row>
    <row r="930" spans="1:5" ht="25.5">
      <c r="A930" s="35" t="s">
        <v>55</v>
      </c>
      <c r="E930" s="40" t="s">
        <v>13132</v>
      </c>
    </row>
    <row r="931" spans="1:5" ht="12.75">
      <c r="A931" t="s">
        <v>56</v>
      </c>
      <c r="E931" s="39" t="s">
        <v>5</v>
      </c>
    </row>
    <row r="932" spans="1:16" ht="12.75">
      <c r="A932" t="s">
        <v>49</v>
      </c>
      <c s="34" t="s">
        <v>5027</v>
      </c>
      <c s="34" t="s">
        <v>12526</v>
      </c>
      <c s="35" t="s">
        <v>4</v>
      </c>
      <c s="6" t="s">
        <v>13125</v>
      </c>
      <c s="36" t="s">
        <v>52</v>
      </c>
      <c s="37">
        <v>870</v>
      </c>
      <c s="36">
        <v>0</v>
      </c>
      <c s="36">
        <f>ROUND(G932*H932,6)</f>
      </c>
      <c r="L932" s="38">
        <v>0</v>
      </c>
      <c s="32">
        <f>ROUND(ROUND(L932,2)*ROUND(G932,3),2)</f>
      </c>
      <c s="36" t="s">
        <v>12552</v>
      </c>
      <c>
        <f>(M932*21)/100</f>
      </c>
      <c t="s">
        <v>27</v>
      </c>
    </row>
    <row r="933" spans="1:5" ht="25.5">
      <c r="A933" s="35" t="s">
        <v>54</v>
      </c>
      <c r="E933" s="39" t="s">
        <v>12527</v>
      </c>
    </row>
    <row r="934" spans="1:5" ht="25.5">
      <c r="A934" s="35" t="s">
        <v>55</v>
      </c>
      <c r="E934" s="40" t="s">
        <v>13131</v>
      </c>
    </row>
    <row r="935" spans="1:5" ht="12.75">
      <c r="A935" t="s">
        <v>56</v>
      </c>
      <c r="E935" s="39" t="s">
        <v>5</v>
      </c>
    </row>
    <row r="936" spans="1:16" ht="12.75">
      <c r="A936" t="s">
        <v>49</v>
      </c>
      <c s="34" t="s">
        <v>5031</v>
      </c>
      <c s="34" t="s">
        <v>12528</v>
      </c>
      <c s="35" t="s">
        <v>4</v>
      </c>
      <c s="6" t="s">
        <v>13126</v>
      </c>
      <c s="36" t="s">
        <v>52</v>
      </c>
      <c s="37">
        <v>44</v>
      </c>
      <c s="36">
        <v>0</v>
      </c>
      <c s="36">
        <f>ROUND(G936*H936,6)</f>
      </c>
      <c r="L936" s="38">
        <v>0</v>
      </c>
      <c s="32">
        <f>ROUND(ROUND(L936,2)*ROUND(G936,3),2)</f>
      </c>
      <c s="36" t="s">
        <v>12552</v>
      </c>
      <c>
        <f>(M936*21)/100</f>
      </c>
      <c t="s">
        <v>27</v>
      </c>
    </row>
    <row r="937" spans="1:5" ht="25.5">
      <c r="A937" s="35" t="s">
        <v>54</v>
      </c>
      <c r="E937" s="39" t="s">
        <v>12529</v>
      </c>
    </row>
    <row r="938" spans="1:5" ht="25.5">
      <c r="A938" s="35" t="s">
        <v>55</v>
      </c>
      <c r="E938" s="40" t="s">
        <v>13132</v>
      </c>
    </row>
    <row r="939" spans="1:5" ht="12.75">
      <c r="A939" t="s">
        <v>56</v>
      </c>
      <c r="E939" s="39" t="s">
        <v>5</v>
      </c>
    </row>
    <row r="940" spans="1:13" ht="12.75">
      <c r="A940" t="s">
        <v>46</v>
      </c>
      <c r="C940" s="31" t="s">
        <v>13133</v>
      </c>
      <c r="E940" s="33" t="s">
        <v>13134</v>
      </c>
      <c r="J940" s="32">
        <f>0</f>
      </c>
      <c s="32">
        <f>0</f>
      </c>
      <c s="32">
        <f>0+L941+L945+L949+L953+L957+L961+L965+L969+L973+L977+L981</f>
      </c>
      <c s="32">
        <f>0+M941+M945+M949+M953+M957+M961+M965+M969+M973+M977+M981</f>
      </c>
    </row>
    <row r="941" spans="1:16" ht="12.75">
      <c r="A941" t="s">
        <v>49</v>
      </c>
      <c s="34" t="s">
        <v>5036</v>
      </c>
      <c s="34" t="s">
        <v>13135</v>
      </c>
      <c s="35" t="s">
        <v>4</v>
      </c>
      <c s="6" t="s">
        <v>13136</v>
      </c>
      <c s="36" t="s">
        <v>705</v>
      </c>
      <c s="37">
        <v>1</v>
      </c>
      <c s="36">
        <v>0</v>
      </c>
      <c s="36">
        <f>ROUND(G941*H941,6)</f>
      </c>
      <c r="L941" s="38">
        <v>0</v>
      </c>
      <c s="32">
        <f>ROUND(ROUND(L941,2)*ROUND(G941,3),2)</f>
      </c>
      <c s="36" t="s">
        <v>76</v>
      </c>
      <c>
        <f>(M941*21)/100</f>
      </c>
      <c t="s">
        <v>27</v>
      </c>
    </row>
    <row r="942" spans="1:5" ht="12.75">
      <c r="A942" s="35" t="s">
        <v>54</v>
      </c>
      <c r="E942" s="39" t="s">
        <v>5</v>
      </c>
    </row>
    <row r="943" spans="1:5" ht="12.75">
      <c r="A943" s="35" t="s">
        <v>55</v>
      </c>
      <c r="E943" s="40" t="s">
        <v>5</v>
      </c>
    </row>
    <row r="944" spans="1:5" ht="12.75">
      <c r="A944" t="s">
        <v>56</v>
      </c>
      <c r="E944" s="39" t="s">
        <v>5</v>
      </c>
    </row>
    <row r="945" spans="1:16" ht="38.25">
      <c r="A945" t="s">
        <v>49</v>
      </c>
      <c s="34" t="s">
        <v>5041</v>
      </c>
      <c s="34" t="s">
        <v>13137</v>
      </c>
      <c s="35" t="s">
        <v>4</v>
      </c>
      <c s="6" t="s">
        <v>13138</v>
      </c>
      <c s="36" t="s">
        <v>52</v>
      </c>
      <c s="37">
        <v>1270</v>
      </c>
      <c s="36">
        <v>0</v>
      </c>
      <c s="36">
        <f>ROUND(G945*H945,6)</f>
      </c>
      <c r="L945" s="38">
        <v>0</v>
      </c>
      <c s="32">
        <f>ROUND(ROUND(L945,2)*ROUND(G945,3),2)</f>
      </c>
      <c s="36" t="s">
        <v>76</v>
      </c>
      <c>
        <f>(M945*21)/100</f>
      </c>
      <c t="s">
        <v>27</v>
      </c>
    </row>
    <row r="946" spans="1:5" ht="12.75">
      <c r="A946" s="35" t="s">
        <v>54</v>
      </c>
      <c r="E946" s="39" t="s">
        <v>5</v>
      </c>
    </row>
    <row r="947" spans="1:5" ht="25.5">
      <c r="A947" s="35" t="s">
        <v>55</v>
      </c>
      <c r="E947" s="40" t="s">
        <v>13139</v>
      </c>
    </row>
    <row r="948" spans="1:5" ht="12.75">
      <c r="A948" t="s">
        <v>56</v>
      </c>
      <c r="E948" s="39" t="s">
        <v>5</v>
      </c>
    </row>
    <row r="949" spans="1:16" ht="12.75">
      <c r="A949" t="s">
        <v>49</v>
      </c>
      <c s="34" t="s">
        <v>5046</v>
      </c>
      <c s="34" t="s">
        <v>13140</v>
      </c>
      <c s="35" t="s">
        <v>5</v>
      </c>
      <c s="6" t="s">
        <v>13141</v>
      </c>
      <c s="36" t="s">
        <v>705</v>
      </c>
      <c s="37">
        <v>1</v>
      </c>
      <c s="36">
        <v>0</v>
      </c>
      <c s="36">
        <f>ROUND(G949*H949,6)</f>
      </c>
      <c r="L949" s="38">
        <v>0</v>
      </c>
      <c s="32">
        <f>ROUND(ROUND(L949,2)*ROUND(G949,3),2)</f>
      </c>
      <c s="36" t="s">
        <v>76</v>
      </c>
      <c>
        <f>(M949*21)/100</f>
      </c>
      <c t="s">
        <v>27</v>
      </c>
    </row>
    <row r="950" spans="1:5" ht="12.75">
      <c r="A950" s="35" t="s">
        <v>54</v>
      </c>
      <c r="E950" s="39" t="s">
        <v>5</v>
      </c>
    </row>
    <row r="951" spans="1:5" ht="12.75">
      <c r="A951" s="35" t="s">
        <v>55</v>
      </c>
      <c r="E951" s="40" t="s">
        <v>5</v>
      </c>
    </row>
    <row r="952" spans="1:5" ht="12.75">
      <c r="A952" t="s">
        <v>56</v>
      </c>
      <c r="E952" s="39" t="s">
        <v>5</v>
      </c>
    </row>
    <row r="953" spans="1:16" ht="12.75">
      <c r="A953" t="s">
        <v>49</v>
      </c>
      <c s="34" t="s">
        <v>5051</v>
      </c>
      <c s="34" t="s">
        <v>13142</v>
      </c>
      <c s="35" t="s">
        <v>4</v>
      </c>
      <c s="6" t="s">
        <v>13143</v>
      </c>
      <c s="36" t="s">
        <v>705</v>
      </c>
      <c s="37">
        <v>1</v>
      </c>
      <c s="36">
        <v>0</v>
      </c>
      <c s="36">
        <f>ROUND(G953*H953,6)</f>
      </c>
      <c r="L953" s="38">
        <v>0</v>
      </c>
      <c s="32">
        <f>ROUND(ROUND(L953,2)*ROUND(G953,3),2)</f>
      </c>
      <c s="36" t="s">
        <v>76</v>
      </c>
      <c>
        <f>(M953*21)/100</f>
      </c>
      <c t="s">
        <v>27</v>
      </c>
    </row>
    <row r="954" spans="1:5" ht="51">
      <c r="A954" s="35" t="s">
        <v>54</v>
      </c>
      <c r="E954" s="39" t="s">
        <v>13144</v>
      </c>
    </row>
    <row r="955" spans="1:5" ht="12.75">
      <c r="A955" s="35" t="s">
        <v>55</v>
      </c>
      <c r="E955" s="40" t="s">
        <v>5</v>
      </c>
    </row>
    <row r="956" spans="1:5" ht="25.5">
      <c r="A956" t="s">
        <v>56</v>
      </c>
      <c r="E956" s="39" t="s">
        <v>13145</v>
      </c>
    </row>
    <row r="957" spans="1:16" ht="12.75">
      <c r="A957" t="s">
        <v>49</v>
      </c>
      <c s="34" t="s">
        <v>5056</v>
      </c>
      <c s="34" t="s">
        <v>13146</v>
      </c>
      <c s="35" t="s">
        <v>4</v>
      </c>
      <c s="6" t="s">
        <v>13147</v>
      </c>
      <c s="36" t="s">
        <v>705</v>
      </c>
      <c s="37">
        <v>1</v>
      </c>
      <c s="36">
        <v>0</v>
      </c>
      <c s="36">
        <f>ROUND(G957*H957,6)</f>
      </c>
      <c r="L957" s="38">
        <v>0</v>
      </c>
      <c s="32">
        <f>ROUND(ROUND(L957,2)*ROUND(G957,3),2)</f>
      </c>
      <c s="36" t="s">
        <v>76</v>
      </c>
      <c>
        <f>(M957*21)/100</f>
      </c>
      <c t="s">
        <v>27</v>
      </c>
    </row>
    <row r="958" spans="1:5" ht="12.75">
      <c r="A958" s="35" t="s">
        <v>54</v>
      </c>
      <c r="E958" s="39" t="s">
        <v>5</v>
      </c>
    </row>
    <row r="959" spans="1:5" ht="12.75">
      <c r="A959" s="35" t="s">
        <v>55</v>
      </c>
      <c r="E959" s="40" t="s">
        <v>5</v>
      </c>
    </row>
    <row r="960" spans="1:5" ht="12.75">
      <c r="A960" t="s">
        <v>56</v>
      </c>
      <c r="E960" s="39" t="s">
        <v>5</v>
      </c>
    </row>
    <row r="961" spans="1:16" ht="12.75">
      <c r="A961" t="s">
        <v>49</v>
      </c>
      <c s="34" t="s">
        <v>5059</v>
      </c>
      <c s="34" t="s">
        <v>13148</v>
      </c>
      <c s="35" t="s">
        <v>4</v>
      </c>
      <c s="6" t="s">
        <v>13149</v>
      </c>
      <c s="36" t="s">
        <v>705</v>
      </c>
      <c s="37">
        <v>1</v>
      </c>
      <c s="36">
        <v>0</v>
      </c>
      <c s="36">
        <f>ROUND(G961*H961,6)</f>
      </c>
      <c r="L961" s="38">
        <v>0</v>
      </c>
      <c s="32">
        <f>ROUND(ROUND(L961,2)*ROUND(G961,3),2)</f>
      </c>
      <c s="36" t="s">
        <v>76</v>
      </c>
      <c>
        <f>(M961*21)/100</f>
      </c>
      <c t="s">
        <v>27</v>
      </c>
    </row>
    <row r="962" spans="1:5" ht="12.75">
      <c r="A962" s="35" t="s">
        <v>54</v>
      </c>
      <c r="E962" s="39" t="s">
        <v>5</v>
      </c>
    </row>
    <row r="963" spans="1:5" ht="12.75">
      <c r="A963" s="35" t="s">
        <v>55</v>
      </c>
      <c r="E963" s="40" t="s">
        <v>5</v>
      </c>
    </row>
    <row r="964" spans="1:5" ht="12.75">
      <c r="A964" t="s">
        <v>56</v>
      </c>
      <c r="E964" s="39" t="s">
        <v>5</v>
      </c>
    </row>
    <row r="965" spans="1:16" ht="25.5">
      <c r="A965" t="s">
        <v>49</v>
      </c>
      <c s="34" t="s">
        <v>5062</v>
      </c>
      <c s="34" t="s">
        <v>13150</v>
      </c>
      <c s="35" t="s">
        <v>4</v>
      </c>
      <c s="6" t="s">
        <v>13151</v>
      </c>
      <c s="36" t="s">
        <v>705</v>
      </c>
      <c s="37">
        <v>1</v>
      </c>
      <c s="36">
        <v>0</v>
      </c>
      <c s="36">
        <f>ROUND(G965*H965,6)</f>
      </c>
      <c r="L965" s="38">
        <v>0</v>
      </c>
      <c s="32">
        <f>ROUND(ROUND(L965,2)*ROUND(G965,3),2)</f>
      </c>
      <c s="36" t="s">
        <v>76</v>
      </c>
      <c>
        <f>(M965*21)/100</f>
      </c>
      <c t="s">
        <v>27</v>
      </c>
    </row>
    <row r="966" spans="1:5" ht="12.75">
      <c r="A966" s="35" t="s">
        <v>54</v>
      </c>
      <c r="E966" s="39" t="s">
        <v>5</v>
      </c>
    </row>
    <row r="967" spans="1:5" ht="12.75">
      <c r="A967" s="35" t="s">
        <v>55</v>
      </c>
      <c r="E967" s="40" t="s">
        <v>5</v>
      </c>
    </row>
    <row r="968" spans="1:5" ht="12.75">
      <c r="A968" t="s">
        <v>56</v>
      </c>
      <c r="E968" s="39" t="s">
        <v>5</v>
      </c>
    </row>
    <row r="969" spans="1:16" ht="12.75">
      <c r="A969" t="s">
        <v>49</v>
      </c>
      <c s="34" t="s">
        <v>5066</v>
      </c>
      <c s="34" t="s">
        <v>13152</v>
      </c>
      <c s="35" t="s">
        <v>4</v>
      </c>
      <c s="6" t="s">
        <v>232</v>
      </c>
      <c s="36" t="s">
        <v>705</v>
      </c>
      <c s="37">
        <v>1</v>
      </c>
      <c s="36">
        <v>0</v>
      </c>
      <c s="36">
        <f>ROUND(G969*H969,6)</f>
      </c>
      <c r="L969" s="38">
        <v>0</v>
      </c>
      <c s="32">
        <f>ROUND(ROUND(L969,2)*ROUND(G969,3),2)</f>
      </c>
      <c s="36" t="s">
        <v>76</v>
      </c>
      <c>
        <f>(M969*21)/100</f>
      </c>
      <c t="s">
        <v>27</v>
      </c>
    </row>
    <row r="970" spans="1:5" ht="12.75">
      <c r="A970" s="35" t="s">
        <v>54</v>
      </c>
      <c r="E970" s="39" t="s">
        <v>5</v>
      </c>
    </row>
    <row r="971" spans="1:5" ht="12.75">
      <c r="A971" s="35" t="s">
        <v>55</v>
      </c>
      <c r="E971" s="40" t="s">
        <v>5</v>
      </c>
    </row>
    <row r="972" spans="1:5" ht="12.75">
      <c r="A972" t="s">
        <v>56</v>
      </c>
      <c r="E972" s="39" t="s">
        <v>5</v>
      </c>
    </row>
    <row r="973" spans="1:16" ht="12.75">
      <c r="A973" t="s">
        <v>49</v>
      </c>
      <c s="34" t="s">
        <v>5071</v>
      </c>
      <c s="34" t="s">
        <v>13153</v>
      </c>
      <c s="35" t="s">
        <v>5</v>
      </c>
      <c s="6" t="s">
        <v>13154</v>
      </c>
      <c s="36" t="s">
        <v>705</v>
      </c>
      <c s="37">
        <v>1</v>
      </c>
      <c s="36">
        <v>0</v>
      </c>
      <c s="36">
        <f>ROUND(G973*H973,6)</f>
      </c>
      <c r="L973" s="38">
        <v>0</v>
      </c>
      <c s="32">
        <f>ROUND(ROUND(L973,2)*ROUND(G973,3),2)</f>
      </c>
      <c s="36" t="s">
        <v>76</v>
      </c>
      <c>
        <f>(M973*21)/100</f>
      </c>
      <c t="s">
        <v>27</v>
      </c>
    </row>
    <row r="974" spans="1:5" ht="12.75">
      <c r="A974" s="35" t="s">
        <v>54</v>
      </c>
      <c r="E974" s="39" t="s">
        <v>5</v>
      </c>
    </row>
    <row r="975" spans="1:5" ht="12.75">
      <c r="A975" s="35" t="s">
        <v>55</v>
      </c>
      <c r="E975" s="40" t="s">
        <v>5</v>
      </c>
    </row>
    <row r="976" spans="1:5" ht="12.75">
      <c r="A976" t="s">
        <v>56</v>
      </c>
      <c r="E976" s="39" t="s">
        <v>5</v>
      </c>
    </row>
    <row r="977" spans="1:16" ht="12.75">
      <c r="A977" t="s">
        <v>49</v>
      </c>
      <c s="34" t="s">
        <v>5075</v>
      </c>
      <c s="34" t="s">
        <v>13155</v>
      </c>
      <c s="35" t="s">
        <v>5</v>
      </c>
      <c s="6" t="s">
        <v>13156</v>
      </c>
      <c s="36" t="s">
        <v>705</v>
      </c>
      <c s="37">
        <v>1</v>
      </c>
      <c s="36">
        <v>0</v>
      </c>
      <c s="36">
        <f>ROUND(G977*H977,6)</f>
      </c>
      <c r="L977" s="38">
        <v>0</v>
      </c>
      <c s="32">
        <f>ROUND(ROUND(L977,2)*ROUND(G977,3),2)</f>
      </c>
      <c s="36" t="s">
        <v>76</v>
      </c>
      <c>
        <f>(M977*21)/100</f>
      </c>
      <c t="s">
        <v>27</v>
      </c>
    </row>
    <row r="978" spans="1:5" ht="12.75">
      <c r="A978" s="35" t="s">
        <v>54</v>
      </c>
      <c r="E978" s="39" t="s">
        <v>5</v>
      </c>
    </row>
    <row r="979" spans="1:5" ht="12.75">
      <c r="A979" s="35" t="s">
        <v>55</v>
      </c>
      <c r="E979" s="40" t="s">
        <v>5</v>
      </c>
    </row>
    <row r="980" spans="1:5" ht="12.75">
      <c r="A980" t="s">
        <v>56</v>
      </c>
      <c r="E980" s="39" t="s">
        <v>5</v>
      </c>
    </row>
    <row r="981" spans="1:16" ht="12.75">
      <c r="A981" t="s">
        <v>49</v>
      </c>
      <c s="34" t="s">
        <v>5078</v>
      </c>
      <c s="34" t="s">
        <v>13157</v>
      </c>
      <c s="35" t="s">
        <v>8331</v>
      </c>
      <c s="6" t="s">
        <v>13158</v>
      </c>
      <c s="36" t="s">
        <v>229</v>
      </c>
      <c s="37">
        <v>15</v>
      </c>
      <c s="36">
        <v>0</v>
      </c>
      <c s="36">
        <f>ROUND(G981*H981,6)</f>
      </c>
      <c r="L981" s="38">
        <v>0</v>
      </c>
      <c s="32">
        <f>ROUND(ROUND(L981,2)*ROUND(G981,3),2)</f>
      </c>
      <c s="36" t="s">
        <v>76</v>
      </c>
      <c>
        <f>(M981*21)/100</f>
      </c>
      <c t="s">
        <v>27</v>
      </c>
    </row>
    <row r="982" spans="1:5" ht="25.5">
      <c r="A982" s="35" t="s">
        <v>54</v>
      </c>
      <c r="E982" s="39" t="s">
        <v>13159</v>
      </c>
    </row>
    <row r="983" spans="1:5" ht="12.75">
      <c r="A983" s="35" t="s">
        <v>55</v>
      </c>
      <c r="E983" s="40" t="s">
        <v>5</v>
      </c>
    </row>
    <row r="984" spans="1:5" ht="12.75">
      <c r="A984" t="s">
        <v>56</v>
      </c>
      <c r="E984" s="39" t="s">
        <v>5</v>
      </c>
    </row>
    <row r="985" spans="1:13" ht="12.75">
      <c r="A985" t="s">
        <v>46</v>
      </c>
      <c r="C985" s="31" t="s">
        <v>13160</v>
      </c>
      <c r="E985" s="33" t="s">
        <v>13161</v>
      </c>
      <c r="J985" s="32">
        <f>0</f>
      </c>
      <c s="32">
        <f>0</f>
      </c>
      <c s="32">
        <f>0+L986+L990+L994+L998+L1002+L1006+L1010+L1014+L1018+L1022+L1026</f>
      </c>
      <c s="32">
        <f>0+M986+M990+M994+M998+M1002+M1006+M1010+M1014+M1018+M1022+M1026</f>
      </c>
    </row>
    <row r="986" spans="1:16" ht="25.5">
      <c r="A986" t="s">
        <v>49</v>
      </c>
      <c s="34" t="s">
        <v>5083</v>
      </c>
      <c s="34" t="s">
        <v>3938</v>
      </c>
      <c s="35" t="s">
        <v>3939</v>
      </c>
      <c s="6" t="s">
        <v>3940</v>
      </c>
      <c s="36" t="s">
        <v>229</v>
      </c>
      <c s="37">
        <v>30</v>
      </c>
      <c s="36">
        <v>0</v>
      </c>
      <c s="36">
        <f>ROUND(G986*H986,6)</f>
      </c>
      <c r="L986" s="38">
        <v>0</v>
      </c>
      <c s="32">
        <f>ROUND(ROUND(L986,2)*ROUND(G986,3),2)</f>
      </c>
      <c s="36" t="s">
        <v>2373</v>
      </c>
      <c>
        <f>(M986*21)/100</f>
      </c>
      <c t="s">
        <v>27</v>
      </c>
    </row>
    <row r="987" spans="1:5" ht="12.75">
      <c r="A987" s="35" t="s">
        <v>54</v>
      </c>
      <c r="E987" s="39" t="s">
        <v>382</v>
      </c>
    </row>
    <row r="988" spans="1:5" ht="12.75">
      <c r="A988" s="35" t="s">
        <v>55</v>
      </c>
      <c r="E988" s="40" t="s">
        <v>5</v>
      </c>
    </row>
    <row r="989" spans="1:5" ht="12.75">
      <c r="A989" t="s">
        <v>56</v>
      </c>
      <c r="E989" s="39" t="s">
        <v>5</v>
      </c>
    </row>
    <row r="990" spans="1:16" ht="12.75">
      <c r="A990" t="s">
        <v>49</v>
      </c>
      <c s="34" t="s">
        <v>5088</v>
      </c>
      <c s="34" t="s">
        <v>13135</v>
      </c>
      <c s="35" t="s">
        <v>5</v>
      </c>
      <c s="6" t="s">
        <v>13136</v>
      </c>
      <c s="36" t="s">
        <v>705</v>
      </c>
      <c s="37">
        <v>1</v>
      </c>
      <c s="36">
        <v>0</v>
      </c>
      <c s="36">
        <f>ROUND(G990*H990,6)</f>
      </c>
      <c r="L990" s="38">
        <v>0</v>
      </c>
      <c s="32">
        <f>ROUND(ROUND(L990,2)*ROUND(G990,3),2)</f>
      </c>
      <c s="36" t="s">
        <v>76</v>
      </c>
      <c>
        <f>(M990*21)/100</f>
      </c>
      <c t="s">
        <v>27</v>
      </c>
    </row>
    <row r="991" spans="1:5" ht="12.75">
      <c r="A991" s="35" t="s">
        <v>54</v>
      </c>
      <c r="E991" s="39" t="s">
        <v>5</v>
      </c>
    </row>
    <row r="992" spans="1:5" ht="12.75">
      <c r="A992" s="35" t="s">
        <v>55</v>
      </c>
      <c r="E992" s="40" t="s">
        <v>5</v>
      </c>
    </row>
    <row r="993" spans="1:5" ht="12.75">
      <c r="A993" t="s">
        <v>56</v>
      </c>
      <c r="E993" s="39" t="s">
        <v>5</v>
      </c>
    </row>
    <row r="994" spans="1:16" ht="38.25">
      <c r="A994" t="s">
        <v>49</v>
      </c>
      <c s="34" t="s">
        <v>5093</v>
      </c>
      <c s="34" t="s">
        <v>13137</v>
      </c>
      <c s="35" t="s">
        <v>5</v>
      </c>
      <c s="6" t="s">
        <v>13138</v>
      </c>
      <c s="36" t="s">
        <v>52</v>
      </c>
      <c s="37">
        <v>44</v>
      </c>
      <c s="36">
        <v>0</v>
      </c>
      <c s="36">
        <f>ROUND(G994*H994,6)</f>
      </c>
      <c r="L994" s="38">
        <v>0</v>
      </c>
      <c s="32">
        <f>ROUND(ROUND(L994,2)*ROUND(G994,3),2)</f>
      </c>
      <c s="36" t="s">
        <v>76</v>
      </c>
      <c>
        <f>(M994*21)/100</f>
      </c>
      <c t="s">
        <v>27</v>
      </c>
    </row>
    <row r="995" spans="1:5" ht="12.75">
      <c r="A995" s="35" t="s">
        <v>54</v>
      </c>
      <c r="E995" s="39" t="s">
        <v>5</v>
      </c>
    </row>
    <row r="996" spans="1:5" ht="25.5">
      <c r="A996" s="35" t="s">
        <v>55</v>
      </c>
      <c r="E996" s="40" t="s">
        <v>13162</v>
      </c>
    </row>
    <row r="997" spans="1:5" ht="12.75">
      <c r="A997" t="s">
        <v>56</v>
      </c>
      <c r="E997" s="39" t="s">
        <v>5</v>
      </c>
    </row>
    <row r="998" spans="1:16" ht="12.75">
      <c r="A998" t="s">
        <v>49</v>
      </c>
      <c s="34" t="s">
        <v>5097</v>
      </c>
      <c s="34" t="s">
        <v>13142</v>
      </c>
      <c s="35" t="s">
        <v>5</v>
      </c>
      <c s="6" t="s">
        <v>13143</v>
      </c>
      <c s="36" t="s">
        <v>705</v>
      </c>
      <c s="37">
        <v>1</v>
      </c>
      <c s="36">
        <v>0</v>
      </c>
      <c s="36">
        <f>ROUND(G998*H998,6)</f>
      </c>
      <c r="L998" s="38">
        <v>0</v>
      </c>
      <c s="32">
        <f>ROUND(ROUND(L998,2)*ROUND(G998,3),2)</f>
      </c>
      <c s="36" t="s">
        <v>76</v>
      </c>
      <c>
        <f>(M998*21)/100</f>
      </c>
      <c t="s">
        <v>27</v>
      </c>
    </row>
    <row r="999" spans="1:5" ht="51">
      <c r="A999" s="35" t="s">
        <v>54</v>
      </c>
      <c r="E999" s="39" t="s">
        <v>13144</v>
      </c>
    </row>
    <row r="1000" spans="1:5" ht="12.75">
      <c r="A1000" s="35" t="s">
        <v>55</v>
      </c>
      <c r="E1000" s="40" t="s">
        <v>5</v>
      </c>
    </row>
    <row r="1001" spans="1:5" ht="25.5">
      <c r="A1001" t="s">
        <v>56</v>
      </c>
      <c r="E1001" s="39" t="s">
        <v>13145</v>
      </c>
    </row>
    <row r="1002" spans="1:16" ht="12.75">
      <c r="A1002" t="s">
        <v>49</v>
      </c>
      <c s="34" t="s">
        <v>5101</v>
      </c>
      <c s="34" t="s">
        <v>13146</v>
      </c>
      <c s="35" t="s">
        <v>5</v>
      </c>
      <c s="6" t="s">
        <v>13147</v>
      </c>
      <c s="36" t="s">
        <v>705</v>
      </c>
      <c s="37">
        <v>1</v>
      </c>
      <c s="36">
        <v>0</v>
      </c>
      <c s="36">
        <f>ROUND(G1002*H1002,6)</f>
      </c>
      <c r="L1002" s="38">
        <v>0</v>
      </c>
      <c s="32">
        <f>ROUND(ROUND(L1002,2)*ROUND(G1002,3),2)</f>
      </c>
      <c s="36" t="s">
        <v>76</v>
      </c>
      <c>
        <f>(M1002*21)/100</f>
      </c>
      <c t="s">
        <v>27</v>
      </c>
    </row>
    <row r="1003" spans="1:5" ht="12.75">
      <c r="A1003" s="35" t="s">
        <v>54</v>
      </c>
      <c r="E1003" s="39" t="s">
        <v>5</v>
      </c>
    </row>
    <row r="1004" spans="1:5" ht="12.75">
      <c r="A1004" s="35" t="s">
        <v>55</v>
      </c>
      <c r="E1004" s="40" t="s">
        <v>5</v>
      </c>
    </row>
    <row r="1005" spans="1:5" ht="12.75">
      <c r="A1005" t="s">
        <v>56</v>
      </c>
      <c r="E1005" s="39" t="s">
        <v>5</v>
      </c>
    </row>
    <row r="1006" spans="1:16" ht="12.75">
      <c r="A1006" t="s">
        <v>49</v>
      </c>
      <c s="34" t="s">
        <v>5106</v>
      </c>
      <c s="34" t="s">
        <v>13148</v>
      </c>
      <c s="35" t="s">
        <v>5</v>
      </c>
      <c s="6" t="s">
        <v>13149</v>
      </c>
      <c s="36" t="s">
        <v>705</v>
      </c>
      <c s="37">
        <v>1</v>
      </c>
      <c s="36">
        <v>0</v>
      </c>
      <c s="36">
        <f>ROUND(G1006*H1006,6)</f>
      </c>
      <c r="L1006" s="38">
        <v>0</v>
      </c>
      <c s="32">
        <f>ROUND(ROUND(L1006,2)*ROUND(G1006,3),2)</f>
      </c>
      <c s="36" t="s">
        <v>76</v>
      </c>
      <c>
        <f>(M1006*21)/100</f>
      </c>
      <c t="s">
        <v>27</v>
      </c>
    </row>
    <row r="1007" spans="1:5" ht="12.75">
      <c r="A1007" s="35" t="s">
        <v>54</v>
      </c>
      <c r="E1007" s="39" t="s">
        <v>5</v>
      </c>
    </row>
    <row r="1008" spans="1:5" ht="12.75">
      <c r="A1008" s="35" t="s">
        <v>55</v>
      </c>
      <c r="E1008" s="40" t="s">
        <v>5</v>
      </c>
    </row>
    <row r="1009" spans="1:5" ht="12.75">
      <c r="A1009" t="s">
        <v>56</v>
      </c>
      <c r="E1009" s="39" t="s">
        <v>5</v>
      </c>
    </row>
    <row r="1010" spans="1:16" ht="25.5">
      <c r="A1010" t="s">
        <v>49</v>
      </c>
      <c s="34" t="s">
        <v>5110</v>
      </c>
      <c s="34" t="s">
        <v>13150</v>
      </c>
      <c s="35" t="s">
        <v>5</v>
      </c>
      <c s="6" t="s">
        <v>13151</v>
      </c>
      <c s="36" t="s">
        <v>705</v>
      </c>
      <c s="37">
        <v>1</v>
      </c>
      <c s="36">
        <v>0</v>
      </c>
      <c s="36">
        <f>ROUND(G1010*H1010,6)</f>
      </c>
      <c r="L1010" s="38">
        <v>0</v>
      </c>
      <c s="32">
        <f>ROUND(ROUND(L1010,2)*ROUND(G1010,3),2)</f>
      </c>
      <c s="36" t="s">
        <v>76</v>
      </c>
      <c>
        <f>(M1010*21)/100</f>
      </c>
      <c t="s">
        <v>27</v>
      </c>
    </row>
    <row r="1011" spans="1:5" ht="12.75">
      <c r="A1011" s="35" t="s">
        <v>54</v>
      </c>
      <c r="E1011" s="39" t="s">
        <v>5</v>
      </c>
    </row>
    <row r="1012" spans="1:5" ht="12.75">
      <c r="A1012" s="35" t="s">
        <v>55</v>
      </c>
      <c r="E1012" s="40" t="s">
        <v>5</v>
      </c>
    </row>
    <row r="1013" spans="1:5" ht="12.75">
      <c r="A1013" t="s">
        <v>56</v>
      </c>
      <c r="E1013" s="39" t="s">
        <v>5</v>
      </c>
    </row>
    <row r="1014" spans="1:16" ht="12.75">
      <c r="A1014" t="s">
        <v>49</v>
      </c>
      <c s="34" t="s">
        <v>5115</v>
      </c>
      <c s="34" t="s">
        <v>13152</v>
      </c>
      <c s="35" t="s">
        <v>5</v>
      </c>
      <c s="6" t="s">
        <v>232</v>
      </c>
      <c s="36" t="s">
        <v>705</v>
      </c>
      <c s="37">
        <v>1</v>
      </c>
      <c s="36">
        <v>0</v>
      </c>
      <c s="36">
        <f>ROUND(G1014*H1014,6)</f>
      </c>
      <c r="L1014" s="38">
        <v>0</v>
      </c>
      <c s="32">
        <f>ROUND(ROUND(L1014,2)*ROUND(G1014,3),2)</f>
      </c>
      <c s="36" t="s">
        <v>76</v>
      </c>
      <c>
        <f>(M1014*21)/100</f>
      </c>
      <c t="s">
        <v>27</v>
      </c>
    </row>
    <row r="1015" spans="1:5" ht="12.75">
      <c r="A1015" s="35" t="s">
        <v>54</v>
      </c>
      <c r="E1015" s="39" t="s">
        <v>5</v>
      </c>
    </row>
    <row r="1016" spans="1:5" ht="12.75">
      <c r="A1016" s="35" t="s">
        <v>55</v>
      </c>
      <c r="E1016" s="40" t="s">
        <v>5</v>
      </c>
    </row>
    <row r="1017" spans="1:5" ht="12.75">
      <c r="A1017" t="s">
        <v>56</v>
      </c>
      <c r="E1017" s="39" t="s">
        <v>5</v>
      </c>
    </row>
    <row r="1018" spans="1:16" ht="12.75">
      <c r="A1018" t="s">
        <v>49</v>
      </c>
      <c s="34" t="s">
        <v>5119</v>
      </c>
      <c s="34" t="s">
        <v>13163</v>
      </c>
      <c s="35" t="s">
        <v>5</v>
      </c>
      <c s="6" t="s">
        <v>13164</v>
      </c>
      <c s="36" t="s">
        <v>705</v>
      </c>
      <c s="37">
        <v>1</v>
      </c>
      <c s="36">
        <v>0</v>
      </c>
      <c s="36">
        <f>ROUND(G1018*H1018,6)</f>
      </c>
      <c r="L1018" s="38">
        <v>0</v>
      </c>
      <c s="32">
        <f>ROUND(ROUND(L1018,2)*ROUND(G1018,3),2)</f>
      </c>
      <c s="36" t="s">
        <v>76</v>
      </c>
      <c>
        <f>(M1018*21)/100</f>
      </c>
      <c t="s">
        <v>27</v>
      </c>
    </row>
    <row r="1019" spans="1:5" ht="12.75">
      <c r="A1019" s="35" t="s">
        <v>54</v>
      </c>
      <c r="E1019" s="39" t="s">
        <v>5</v>
      </c>
    </row>
    <row r="1020" spans="1:5" ht="12.75">
      <c r="A1020" s="35" t="s">
        <v>55</v>
      </c>
      <c r="E1020" s="40" t="s">
        <v>5</v>
      </c>
    </row>
    <row r="1021" spans="1:5" ht="12.75">
      <c r="A1021" t="s">
        <v>56</v>
      </c>
      <c r="E1021" s="39" t="s">
        <v>5</v>
      </c>
    </row>
    <row r="1022" spans="1:16" ht="12.75">
      <c r="A1022" t="s">
        <v>49</v>
      </c>
      <c s="34" t="s">
        <v>5123</v>
      </c>
      <c s="34" t="s">
        <v>13165</v>
      </c>
      <c s="35" t="s">
        <v>5</v>
      </c>
      <c s="6" t="s">
        <v>13166</v>
      </c>
      <c s="36" t="s">
        <v>705</v>
      </c>
      <c s="37">
        <v>1</v>
      </c>
      <c s="36">
        <v>0</v>
      </c>
      <c s="36">
        <f>ROUND(G1022*H1022,6)</f>
      </c>
      <c r="L1022" s="38">
        <v>0</v>
      </c>
      <c s="32">
        <f>ROUND(ROUND(L1022,2)*ROUND(G1022,3),2)</f>
      </c>
      <c s="36" t="s">
        <v>76</v>
      </c>
      <c>
        <f>(M1022*21)/100</f>
      </c>
      <c t="s">
        <v>27</v>
      </c>
    </row>
    <row r="1023" spans="1:5" ht="12.75">
      <c r="A1023" s="35" t="s">
        <v>54</v>
      </c>
      <c r="E1023" s="39" t="s">
        <v>5</v>
      </c>
    </row>
    <row r="1024" spans="1:5" ht="12.75">
      <c r="A1024" s="35" t="s">
        <v>55</v>
      </c>
      <c r="E1024" s="40" t="s">
        <v>5</v>
      </c>
    </row>
    <row r="1025" spans="1:5" ht="12.75">
      <c r="A1025" t="s">
        <v>56</v>
      </c>
      <c r="E1025" s="39" t="s">
        <v>5</v>
      </c>
    </row>
    <row r="1026" spans="1:16" ht="12.75">
      <c r="A1026" t="s">
        <v>49</v>
      </c>
      <c s="34" t="s">
        <v>5127</v>
      </c>
      <c s="34" t="s">
        <v>13167</v>
      </c>
      <c s="35" t="s">
        <v>5</v>
      </c>
      <c s="6" t="s">
        <v>13156</v>
      </c>
      <c s="36" t="s">
        <v>705</v>
      </c>
      <c s="37">
        <v>1</v>
      </c>
      <c s="36">
        <v>0</v>
      </c>
      <c s="36">
        <f>ROUND(G1026*H1026,6)</f>
      </c>
      <c r="L1026" s="38">
        <v>0</v>
      </c>
      <c s="32">
        <f>ROUND(ROUND(L1026,2)*ROUND(G1026,3),2)</f>
      </c>
      <c s="36" t="s">
        <v>76</v>
      </c>
      <c>
        <f>(M1026*21)/100</f>
      </c>
      <c t="s">
        <v>27</v>
      </c>
    </row>
    <row r="1027" spans="1:5" ht="25.5">
      <c r="A1027" s="35" t="s">
        <v>54</v>
      </c>
      <c r="E1027" s="39" t="s">
        <v>13168</v>
      </c>
    </row>
    <row r="1028" spans="1:5" ht="12.75">
      <c r="A1028" s="35" t="s">
        <v>55</v>
      </c>
      <c r="E1028" s="40" t="s">
        <v>5</v>
      </c>
    </row>
    <row r="1029" spans="1:5" ht="12.75">
      <c r="A1029" t="s">
        <v>56</v>
      </c>
      <c r="E1029" s="39" t="s">
        <v>5</v>
      </c>
    </row>
    <row r="1030" spans="1:13" ht="12.75">
      <c r="A1030" t="s">
        <v>46</v>
      </c>
      <c r="C1030" s="31" t="s">
        <v>13169</v>
      </c>
      <c r="E1030" s="33" t="s">
        <v>13170</v>
      </c>
      <c r="J1030" s="32">
        <f>0</f>
      </c>
      <c s="32">
        <f>0</f>
      </c>
      <c s="32">
        <f>0+L1031+L1035+L1039+L1043</f>
      </c>
      <c s="32">
        <f>0+M1031+M1035+M1039+M1043</f>
      </c>
    </row>
    <row r="1031" spans="1:16" ht="25.5">
      <c r="A1031" t="s">
        <v>49</v>
      </c>
      <c s="34" t="s">
        <v>5131</v>
      </c>
      <c s="34" t="s">
        <v>13171</v>
      </c>
      <c s="35" t="s">
        <v>5</v>
      </c>
      <c s="6" t="s">
        <v>13172</v>
      </c>
      <c s="36" t="s">
        <v>1430</v>
      </c>
      <c s="37">
        <v>38.8</v>
      </c>
      <c s="36">
        <v>0</v>
      </c>
      <c s="36">
        <f>ROUND(G1031*H1031,6)</f>
      </c>
      <c r="L1031" s="38">
        <v>0</v>
      </c>
      <c s="32">
        <f>ROUND(ROUND(L1031,2)*ROUND(G1031,3),2)</f>
      </c>
      <c s="36" t="s">
        <v>76</v>
      </c>
      <c>
        <f>(M1031*21)/100</f>
      </c>
      <c t="s">
        <v>27</v>
      </c>
    </row>
    <row r="1032" spans="1:5" ht="12.75">
      <c r="A1032" s="35" t="s">
        <v>54</v>
      </c>
      <c r="E1032" s="39" t="s">
        <v>5</v>
      </c>
    </row>
    <row r="1033" spans="1:5" ht="25.5">
      <c r="A1033" s="35" t="s">
        <v>55</v>
      </c>
      <c r="E1033" s="40" t="s">
        <v>13173</v>
      </c>
    </row>
    <row r="1034" spans="1:5" ht="12.75">
      <c r="A1034" t="s">
        <v>56</v>
      </c>
      <c r="E1034" s="39" t="s">
        <v>5</v>
      </c>
    </row>
    <row r="1035" spans="1:16" ht="25.5">
      <c r="A1035" t="s">
        <v>49</v>
      </c>
      <c s="34" t="s">
        <v>5135</v>
      </c>
      <c s="34" t="s">
        <v>13174</v>
      </c>
      <c s="35" t="s">
        <v>5</v>
      </c>
      <c s="6" t="s">
        <v>13175</v>
      </c>
      <c s="36" t="s">
        <v>684</v>
      </c>
      <c s="37">
        <v>1</v>
      </c>
      <c s="36">
        <v>0</v>
      </c>
      <c s="36">
        <f>ROUND(G1035*H1035,6)</f>
      </c>
      <c r="L1035" s="38">
        <v>0</v>
      </c>
      <c s="32">
        <f>ROUND(ROUND(L1035,2)*ROUND(G1035,3),2)</f>
      </c>
      <c s="36" t="s">
        <v>76</v>
      </c>
      <c>
        <f>(M1035*21)/100</f>
      </c>
      <c t="s">
        <v>27</v>
      </c>
    </row>
    <row r="1036" spans="1:5" ht="12.75">
      <c r="A1036" s="35" t="s">
        <v>54</v>
      </c>
      <c r="E1036" s="39" t="s">
        <v>5</v>
      </c>
    </row>
    <row r="1037" spans="1:5" ht="25.5">
      <c r="A1037" s="35" t="s">
        <v>55</v>
      </c>
      <c r="E1037" s="40" t="s">
        <v>12956</v>
      </c>
    </row>
    <row r="1038" spans="1:5" ht="12.75">
      <c r="A1038" t="s">
        <v>56</v>
      </c>
      <c r="E1038" s="39" t="s">
        <v>5</v>
      </c>
    </row>
    <row r="1039" spans="1:16" ht="12.75">
      <c r="A1039" t="s">
        <v>49</v>
      </c>
      <c s="34" t="s">
        <v>5139</v>
      </c>
      <c s="34" t="s">
        <v>13176</v>
      </c>
      <c s="35" t="s">
        <v>5</v>
      </c>
      <c s="6" t="s">
        <v>13177</v>
      </c>
      <c s="36" t="s">
        <v>684</v>
      </c>
      <c s="37">
        <v>1</v>
      </c>
      <c s="36">
        <v>0</v>
      </c>
      <c s="36">
        <f>ROUND(G1039*H1039,6)</f>
      </c>
      <c r="L1039" s="38">
        <v>0</v>
      </c>
      <c s="32">
        <f>ROUND(ROUND(L1039,2)*ROUND(G1039,3),2)</f>
      </c>
      <c s="36" t="s">
        <v>76</v>
      </c>
      <c>
        <f>(M1039*21)/100</f>
      </c>
      <c t="s">
        <v>27</v>
      </c>
    </row>
    <row r="1040" spans="1:5" ht="12.75">
      <c r="A1040" s="35" t="s">
        <v>54</v>
      </c>
      <c r="E1040" s="39" t="s">
        <v>5</v>
      </c>
    </row>
    <row r="1041" spans="1:5" ht="25.5">
      <c r="A1041" s="35" t="s">
        <v>55</v>
      </c>
      <c r="E1041" s="40" t="s">
        <v>12956</v>
      </c>
    </row>
    <row r="1042" spans="1:5" ht="12.75">
      <c r="A1042" t="s">
        <v>56</v>
      </c>
      <c r="E1042" s="39" t="s">
        <v>5</v>
      </c>
    </row>
    <row r="1043" spans="1:16" ht="12.75">
      <c r="A1043" t="s">
        <v>49</v>
      </c>
      <c s="34" t="s">
        <v>5142</v>
      </c>
      <c s="34" t="s">
        <v>13178</v>
      </c>
      <c s="35" t="s">
        <v>5</v>
      </c>
      <c s="6" t="s">
        <v>13179</v>
      </c>
      <c s="36" t="s">
        <v>1430</v>
      </c>
      <c s="37">
        <v>38.8</v>
      </c>
      <c s="36">
        <v>0</v>
      </c>
      <c s="36">
        <f>ROUND(G1043*H1043,6)</f>
      </c>
      <c r="L1043" s="38">
        <v>0</v>
      </c>
      <c s="32">
        <f>ROUND(ROUND(L1043,2)*ROUND(G1043,3),2)</f>
      </c>
      <c s="36" t="s">
        <v>76</v>
      </c>
      <c>
        <f>(M1043*21)/100</f>
      </c>
      <c t="s">
        <v>27</v>
      </c>
    </row>
    <row r="1044" spans="1:5" ht="12.75">
      <c r="A1044" s="35" t="s">
        <v>54</v>
      </c>
      <c r="E1044" s="39" t="s">
        <v>5</v>
      </c>
    </row>
    <row r="1045" spans="1:5" ht="25.5">
      <c r="A1045" s="35" t="s">
        <v>55</v>
      </c>
      <c r="E1045" s="40" t="s">
        <v>13180</v>
      </c>
    </row>
    <row r="1046" spans="1:5" ht="12.75">
      <c r="A1046" t="s">
        <v>56</v>
      </c>
      <c r="E104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2375</v>
      </c>
      <c s="41">
        <f>Rekapitulace!C35</f>
      </c>
      <c s="20" t="s">
        <v>0</v>
      </c>
      <c t="s">
        <v>23</v>
      </c>
      <c t="s">
        <v>27</v>
      </c>
    </row>
    <row r="4" spans="1:16" ht="32" customHeight="1">
      <c r="A4" s="24" t="s">
        <v>20</v>
      </c>
      <c s="25" t="s">
        <v>28</v>
      </c>
      <c s="27" t="s">
        <v>2375</v>
      </c>
      <c r="E4" s="26" t="s">
        <v>2376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COUNTIFS(L8:L337,"=0",A8:A337,"P")+COUNTIFS(L8:L337,"",A8:A337,"P")+SUM(Q8:Q337)</f>
      </c>
    </row>
    <row r="8" spans="1:13" ht="25.5">
      <c r="A8" t="s">
        <v>44</v>
      </c>
      <c r="C8" s="28" t="s">
        <v>13183</v>
      </c>
      <c r="E8" s="30" t="s">
        <v>13182</v>
      </c>
      <c r="J8" s="29">
        <f>0+J9+J22+J183+J320</f>
      </c>
      <c s="29">
        <f>0+K9+K22+K183+K320</f>
      </c>
      <c s="29">
        <f>0+L9+L22+L183+L320</f>
      </c>
      <c s="29">
        <f>0+M9+M22+M183+M320</f>
      </c>
    </row>
    <row r="9" spans="1:13" ht="12.75">
      <c r="A9" t="s">
        <v>46</v>
      </c>
      <c r="C9" s="31" t="s">
        <v>4</v>
      </c>
      <c r="E9" s="33" t="s">
        <v>13184</v>
      </c>
      <c r="J9" s="32">
        <f>0</f>
      </c>
      <c s="32">
        <f>0</f>
      </c>
      <c s="32">
        <f>0+L10+L14+L18</f>
      </c>
      <c s="32">
        <f>0+M10+M14+M18</f>
      </c>
    </row>
    <row r="10" spans="1:16" ht="12.75">
      <c r="A10" t="s">
        <v>49</v>
      </c>
      <c s="34" t="s">
        <v>4</v>
      </c>
      <c s="34" t="s">
        <v>13185</v>
      </c>
      <c s="35" t="s">
        <v>5</v>
      </c>
      <c s="6" t="s">
        <v>13186</v>
      </c>
      <c s="36" t="s">
        <v>86</v>
      </c>
      <c s="37">
        <v>2</v>
      </c>
      <c s="36">
        <v>0</v>
      </c>
      <c s="36">
        <f>ROUND(G10*H10,6)</f>
      </c>
      <c r="L10" s="38">
        <v>0</v>
      </c>
      <c s="32">
        <f>ROUND(ROUND(L10,2)*ROUND(G10,3),2)</f>
      </c>
      <c s="36" t="s">
        <v>12552</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9870</v>
      </c>
      <c s="35" t="s">
        <v>5</v>
      </c>
      <c s="6" t="s">
        <v>13187</v>
      </c>
      <c s="36" t="s">
        <v>86</v>
      </c>
      <c s="37">
        <v>1</v>
      </c>
      <c s="36">
        <v>0</v>
      </c>
      <c s="36">
        <f>ROUND(G14*H14,6)</f>
      </c>
      <c r="L14" s="38">
        <v>0</v>
      </c>
      <c s="32">
        <f>ROUND(ROUND(L14,2)*ROUND(G14,3),2)</f>
      </c>
      <c s="36" t="s">
        <v>2373</v>
      </c>
      <c>
        <f>(M14*21)/100</f>
      </c>
      <c t="s">
        <v>27</v>
      </c>
    </row>
    <row r="15" spans="1:5" ht="12.75">
      <c r="A15" s="35" t="s">
        <v>54</v>
      </c>
      <c r="E15" s="39" t="s">
        <v>5</v>
      </c>
    </row>
    <row r="16" spans="1:5" ht="12.75">
      <c r="A16" s="35" t="s">
        <v>55</v>
      </c>
      <c r="E16" s="40" t="s">
        <v>5</v>
      </c>
    </row>
    <row r="17" spans="1:5" ht="114.75">
      <c r="A17" t="s">
        <v>56</v>
      </c>
      <c r="E17" s="39" t="s">
        <v>13188</v>
      </c>
    </row>
    <row r="18" spans="1:16" ht="12.75">
      <c r="A18" t="s">
        <v>49</v>
      </c>
      <c s="34" t="s">
        <v>26</v>
      </c>
      <c s="34" t="s">
        <v>9873</v>
      </c>
      <c s="35" t="s">
        <v>5</v>
      </c>
      <c s="6" t="s">
        <v>13189</v>
      </c>
      <c s="36" t="s">
        <v>86</v>
      </c>
      <c s="37">
        <v>1</v>
      </c>
      <c s="36">
        <v>0</v>
      </c>
      <c s="36">
        <f>ROUND(G18*H18,6)</f>
      </c>
      <c r="L18" s="38">
        <v>0</v>
      </c>
      <c s="32">
        <f>ROUND(ROUND(L18,2)*ROUND(G18,3),2)</f>
      </c>
      <c s="36" t="s">
        <v>2373</v>
      </c>
      <c>
        <f>(M18*21)/100</f>
      </c>
      <c t="s">
        <v>27</v>
      </c>
    </row>
    <row r="19" spans="1:5" ht="12.75">
      <c r="A19" s="35" t="s">
        <v>54</v>
      </c>
      <c r="E19" s="39" t="s">
        <v>5</v>
      </c>
    </row>
    <row r="20" spans="1:5" ht="12.75">
      <c r="A20" s="35" t="s">
        <v>55</v>
      </c>
      <c r="E20" s="40" t="s">
        <v>5</v>
      </c>
    </row>
    <row r="21" spans="1:5" ht="102">
      <c r="A21" t="s">
        <v>56</v>
      </c>
      <c r="E21" s="39" t="s">
        <v>13190</v>
      </c>
    </row>
    <row r="22" spans="1:13" ht="12.75">
      <c r="A22" t="s">
        <v>46</v>
      </c>
      <c r="C22" s="31" t="s">
        <v>27</v>
      </c>
      <c r="E22" s="33" t="s">
        <v>13191</v>
      </c>
      <c r="J22" s="32">
        <f>0</f>
      </c>
      <c s="32">
        <f>0</f>
      </c>
      <c s="32">
        <f>0+L23+L27+L31+L35+L39+L43+L47+L51+L55+L59+L63+L67+L71+L75+L79+L83+L87+L91+L95+L99+L103+L107+L111+L115+L119+L123+L127+L131+L135+L139+L143+L147+L151+L155+L159+L163+L167+L171+L175+L179</f>
      </c>
      <c s="32">
        <f>0+M23+M27+M31+M35+M39+M43+M47+M51+M55+M59+M63+M67+M71+M75+M79+M83+M87+M91+M95+M99+M103+M107+M111+M115+M119+M123+M127+M131+M135+M139+M143+M147+M151+M155+M159+M163+M167+M171+M175+M179</f>
      </c>
    </row>
    <row r="23" spans="1:16" ht="12.75">
      <c r="A23" t="s">
        <v>49</v>
      </c>
      <c s="34" t="s">
        <v>61</v>
      </c>
      <c s="34" t="s">
        <v>4078</v>
      </c>
      <c s="35" t="s">
        <v>5</v>
      </c>
      <c s="6" t="s">
        <v>4080</v>
      </c>
      <c s="36" t="s">
        <v>86</v>
      </c>
      <c s="37">
        <v>2</v>
      </c>
      <c s="36">
        <v>0</v>
      </c>
      <c s="36">
        <f>ROUND(G23*H23,6)</f>
      </c>
      <c r="L23" s="38">
        <v>0</v>
      </c>
      <c s="32">
        <f>ROUND(ROUND(L23,2)*ROUND(G23,3),2)</f>
      </c>
      <c s="36" t="s">
        <v>12552</v>
      </c>
      <c>
        <f>(M23*21)/100</f>
      </c>
      <c t="s">
        <v>27</v>
      </c>
    </row>
    <row r="24" spans="1:5" ht="12.75">
      <c r="A24" s="35" t="s">
        <v>54</v>
      </c>
      <c r="E24" s="39" t="s">
        <v>5</v>
      </c>
    </row>
    <row r="25" spans="1:5" ht="12.75">
      <c r="A25" s="35" t="s">
        <v>55</v>
      </c>
      <c r="E25" s="40" t="s">
        <v>5</v>
      </c>
    </row>
    <row r="26" spans="1:5" ht="12.75">
      <c r="A26" t="s">
        <v>56</v>
      </c>
      <c r="E26" s="39" t="s">
        <v>5</v>
      </c>
    </row>
    <row r="27" spans="1:16" ht="12.75">
      <c r="A27" t="s">
        <v>49</v>
      </c>
      <c s="34" t="s">
        <v>64</v>
      </c>
      <c s="34" t="s">
        <v>434</v>
      </c>
      <c s="35" t="s">
        <v>5</v>
      </c>
      <c s="6" t="s">
        <v>435</v>
      </c>
      <c s="36" t="s">
        <v>86</v>
      </c>
      <c s="37">
        <v>60</v>
      </c>
      <c s="36">
        <v>0</v>
      </c>
      <c s="36">
        <f>ROUND(G27*H27,6)</f>
      </c>
      <c r="L27" s="38">
        <v>0</v>
      </c>
      <c s="32">
        <f>ROUND(ROUND(L27,2)*ROUND(G27,3),2)</f>
      </c>
      <c s="36" t="s">
        <v>12552</v>
      </c>
      <c>
        <f>(M27*21)/100</f>
      </c>
      <c t="s">
        <v>27</v>
      </c>
    </row>
    <row r="28" spans="1:5" ht="12.75">
      <c r="A28" s="35" t="s">
        <v>54</v>
      </c>
      <c r="E28" s="39" t="s">
        <v>5</v>
      </c>
    </row>
    <row r="29" spans="1:5" ht="12.75">
      <c r="A29" s="35" t="s">
        <v>55</v>
      </c>
      <c r="E29" s="40" t="s">
        <v>5</v>
      </c>
    </row>
    <row r="30" spans="1:5" ht="12.75">
      <c r="A30" t="s">
        <v>56</v>
      </c>
      <c r="E30" s="39" t="s">
        <v>5</v>
      </c>
    </row>
    <row r="31" spans="1:16" ht="12.75">
      <c r="A31" t="s">
        <v>49</v>
      </c>
      <c s="34" t="s">
        <v>67</v>
      </c>
      <c s="34" t="s">
        <v>13192</v>
      </c>
      <c s="35" t="s">
        <v>5</v>
      </c>
      <c s="6" t="s">
        <v>13193</v>
      </c>
      <c s="36" t="s">
        <v>86</v>
      </c>
      <c s="37">
        <v>1</v>
      </c>
      <c s="36">
        <v>0</v>
      </c>
      <c s="36">
        <f>ROUND(G31*H31,6)</f>
      </c>
      <c r="L31" s="38">
        <v>0</v>
      </c>
      <c s="32">
        <f>ROUND(ROUND(L31,2)*ROUND(G31,3),2)</f>
      </c>
      <c s="36" t="s">
        <v>12552</v>
      </c>
      <c>
        <f>(M31*21)/100</f>
      </c>
      <c t="s">
        <v>27</v>
      </c>
    </row>
    <row r="32" spans="1:5" ht="12.75">
      <c r="A32" s="35" t="s">
        <v>54</v>
      </c>
      <c r="E32" s="39" t="s">
        <v>5</v>
      </c>
    </row>
    <row r="33" spans="1:5" ht="12.75">
      <c r="A33" s="35" t="s">
        <v>55</v>
      </c>
      <c r="E33" s="40" t="s">
        <v>5</v>
      </c>
    </row>
    <row r="34" spans="1:5" ht="12.75">
      <c r="A34" t="s">
        <v>56</v>
      </c>
      <c r="E34" s="39" t="s">
        <v>5</v>
      </c>
    </row>
    <row r="35" spans="1:16" ht="12.75">
      <c r="A35" t="s">
        <v>49</v>
      </c>
      <c s="34" t="s">
        <v>70</v>
      </c>
      <c s="34" t="s">
        <v>13194</v>
      </c>
      <c s="35" t="s">
        <v>5</v>
      </c>
      <c s="6" t="s">
        <v>13195</v>
      </c>
      <c s="36" t="s">
        <v>86</v>
      </c>
      <c s="37">
        <v>11</v>
      </c>
      <c s="36">
        <v>0</v>
      </c>
      <c s="36">
        <f>ROUND(G35*H35,6)</f>
      </c>
      <c r="L35" s="38">
        <v>0</v>
      </c>
      <c s="32">
        <f>ROUND(ROUND(L35,2)*ROUND(G35,3),2)</f>
      </c>
      <c s="36" t="s">
        <v>12552</v>
      </c>
      <c>
        <f>(M35*21)/100</f>
      </c>
      <c t="s">
        <v>27</v>
      </c>
    </row>
    <row r="36" spans="1:5" ht="12.75">
      <c r="A36" s="35" t="s">
        <v>54</v>
      </c>
      <c r="E36" s="39" t="s">
        <v>5</v>
      </c>
    </row>
    <row r="37" spans="1:5" ht="12.75">
      <c r="A37" s="35" t="s">
        <v>55</v>
      </c>
      <c r="E37" s="40" t="s">
        <v>5</v>
      </c>
    </row>
    <row r="38" spans="1:5" ht="25.5">
      <c r="A38" t="s">
        <v>56</v>
      </c>
      <c r="E38" s="39" t="s">
        <v>13196</v>
      </c>
    </row>
    <row r="39" spans="1:16" ht="12.75">
      <c r="A39" t="s">
        <v>49</v>
      </c>
      <c s="34" t="s">
        <v>73</v>
      </c>
      <c s="34" t="s">
        <v>13197</v>
      </c>
      <c s="35" t="s">
        <v>5</v>
      </c>
      <c s="6" t="s">
        <v>13198</v>
      </c>
      <c s="36" t="s">
        <v>86</v>
      </c>
      <c s="37">
        <v>4</v>
      </c>
      <c s="36">
        <v>0</v>
      </c>
      <c s="36">
        <f>ROUND(G39*H39,6)</f>
      </c>
      <c r="L39" s="38">
        <v>0</v>
      </c>
      <c s="32">
        <f>ROUND(ROUND(L39,2)*ROUND(G39,3),2)</f>
      </c>
      <c s="36" t="s">
        <v>12552</v>
      </c>
      <c>
        <f>(M39*21)/100</f>
      </c>
      <c t="s">
        <v>27</v>
      </c>
    </row>
    <row r="40" spans="1:5" ht="12.75">
      <c r="A40" s="35" t="s">
        <v>54</v>
      </c>
      <c r="E40" s="39" t="s">
        <v>5</v>
      </c>
    </row>
    <row r="41" spans="1:5" ht="12.75">
      <c r="A41" s="35" t="s">
        <v>55</v>
      </c>
      <c r="E41" s="40" t="s">
        <v>5</v>
      </c>
    </row>
    <row r="42" spans="1:5" ht="12.75">
      <c r="A42" t="s">
        <v>56</v>
      </c>
      <c r="E42" s="39" t="s">
        <v>5</v>
      </c>
    </row>
    <row r="43" spans="1:16" ht="12.75">
      <c r="A43" t="s">
        <v>49</v>
      </c>
      <c s="34" t="s">
        <v>77</v>
      </c>
      <c s="34" t="s">
        <v>13199</v>
      </c>
      <c s="35" t="s">
        <v>5</v>
      </c>
      <c s="6" t="s">
        <v>13200</v>
      </c>
      <c s="36" t="s">
        <v>86</v>
      </c>
      <c s="37">
        <v>8</v>
      </c>
      <c s="36">
        <v>0</v>
      </c>
      <c s="36">
        <f>ROUND(G43*H43,6)</f>
      </c>
      <c r="L43" s="38">
        <v>0</v>
      </c>
      <c s="32">
        <f>ROUND(ROUND(L43,2)*ROUND(G43,3),2)</f>
      </c>
      <c s="36" t="s">
        <v>12552</v>
      </c>
      <c>
        <f>(M43*21)/100</f>
      </c>
      <c t="s">
        <v>27</v>
      </c>
    </row>
    <row r="44" spans="1:5" ht="12.75">
      <c r="A44" s="35" t="s">
        <v>54</v>
      </c>
      <c r="E44" s="39" t="s">
        <v>5</v>
      </c>
    </row>
    <row r="45" spans="1:5" ht="12.75">
      <c r="A45" s="35" t="s">
        <v>55</v>
      </c>
      <c r="E45" s="40" t="s">
        <v>5</v>
      </c>
    </row>
    <row r="46" spans="1:5" ht="12.75">
      <c r="A46" t="s">
        <v>56</v>
      </c>
      <c r="E46" s="39" t="s">
        <v>5</v>
      </c>
    </row>
    <row r="47" spans="1:16" ht="25.5">
      <c r="A47" t="s">
        <v>49</v>
      </c>
      <c s="34" t="s">
        <v>80</v>
      </c>
      <c s="34" t="s">
        <v>13201</v>
      </c>
      <c s="35" t="s">
        <v>5</v>
      </c>
      <c s="6" t="s">
        <v>13202</v>
      </c>
      <c s="36" t="s">
        <v>86</v>
      </c>
      <c s="37">
        <v>60</v>
      </c>
      <c s="36">
        <v>0</v>
      </c>
      <c s="36">
        <f>ROUND(G47*H47,6)</f>
      </c>
      <c r="L47" s="38">
        <v>0</v>
      </c>
      <c s="32">
        <f>ROUND(ROUND(L47,2)*ROUND(G47,3),2)</f>
      </c>
      <c s="36" t="s">
        <v>12552</v>
      </c>
      <c>
        <f>(M47*21)/100</f>
      </c>
      <c t="s">
        <v>27</v>
      </c>
    </row>
    <row r="48" spans="1:5" ht="12.75">
      <c r="A48" s="35" t="s">
        <v>54</v>
      </c>
      <c r="E48" s="39" t="s">
        <v>5</v>
      </c>
    </row>
    <row r="49" spans="1:5" ht="12.75">
      <c r="A49" s="35" t="s">
        <v>55</v>
      </c>
      <c r="E49" s="40" t="s">
        <v>5</v>
      </c>
    </row>
    <row r="50" spans="1:5" ht="12.75">
      <c r="A50" t="s">
        <v>56</v>
      </c>
      <c r="E50" s="39" t="s">
        <v>5</v>
      </c>
    </row>
    <row r="51" spans="1:16" ht="12.75">
      <c r="A51" t="s">
        <v>49</v>
      </c>
      <c s="34" t="s">
        <v>83</v>
      </c>
      <c s="34" t="s">
        <v>13203</v>
      </c>
      <c s="35" t="s">
        <v>5</v>
      </c>
      <c s="6" t="s">
        <v>13204</v>
      </c>
      <c s="36" t="s">
        <v>86</v>
      </c>
      <c s="37">
        <v>60</v>
      </c>
      <c s="36">
        <v>0</v>
      </c>
      <c s="36">
        <f>ROUND(G51*H51,6)</f>
      </c>
      <c r="L51" s="38">
        <v>0</v>
      </c>
      <c s="32">
        <f>ROUND(ROUND(L51,2)*ROUND(G51,3),2)</f>
      </c>
      <c s="36" t="s">
        <v>12552</v>
      </c>
      <c>
        <f>(M51*21)/100</f>
      </c>
      <c t="s">
        <v>27</v>
      </c>
    </row>
    <row r="52" spans="1:5" ht="12.75">
      <c r="A52" s="35" t="s">
        <v>54</v>
      </c>
      <c r="E52" s="39" t="s">
        <v>5</v>
      </c>
    </row>
    <row r="53" spans="1:5" ht="12.75">
      <c r="A53" s="35" t="s">
        <v>55</v>
      </c>
      <c r="E53" s="40" t="s">
        <v>5</v>
      </c>
    </row>
    <row r="54" spans="1:5" ht="12.75">
      <c r="A54" t="s">
        <v>56</v>
      </c>
      <c r="E54" s="39" t="s">
        <v>5</v>
      </c>
    </row>
    <row r="55" spans="1:16" ht="25.5">
      <c r="A55" t="s">
        <v>49</v>
      </c>
      <c s="34" t="s">
        <v>87</v>
      </c>
      <c s="34" t="s">
        <v>13205</v>
      </c>
      <c s="35" t="s">
        <v>5</v>
      </c>
      <c s="6" t="s">
        <v>13206</v>
      </c>
      <c s="36" t="s">
        <v>86</v>
      </c>
      <c s="37">
        <v>21</v>
      </c>
      <c s="36">
        <v>0</v>
      </c>
      <c s="36">
        <f>ROUND(G55*H55,6)</f>
      </c>
      <c r="L55" s="38">
        <v>0</v>
      </c>
      <c s="32">
        <f>ROUND(ROUND(L55,2)*ROUND(G55,3),2)</f>
      </c>
      <c s="36" t="s">
        <v>12552</v>
      </c>
      <c>
        <f>(M55*21)/100</f>
      </c>
      <c t="s">
        <v>27</v>
      </c>
    </row>
    <row r="56" spans="1:5" ht="12.75">
      <c r="A56" s="35" t="s">
        <v>54</v>
      </c>
      <c r="E56" s="39" t="s">
        <v>5</v>
      </c>
    </row>
    <row r="57" spans="1:5" ht="12.75">
      <c r="A57" s="35" t="s">
        <v>55</v>
      </c>
      <c r="E57" s="40" t="s">
        <v>5</v>
      </c>
    </row>
    <row r="58" spans="1:5" ht="12.75">
      <c r="A58" t="s">
        <v>56</v>
      </c>
      <c r="E58" s="39" t="s">
        <v>5</v>
      </c>
    </row>
    <row r="59" spans="1:16" ht="12.75">
      <c r="A59" t="s">
        <v>49</v>
      </c>
      <c s="34" t="s">
        <v>90</v>
      </c>
      <c s="34" t="s">
        <v>1266</v>
      </c>
      <c s="35" t="s">
        <v>5</v>
      </c>
      <c s="6" t="s">
        <v>13207</v>
      </c>
      <c s="36" t="s">
        <v>86</v>
      </c>
      <c s="37">
        <v>2</v>
      </c>
      <c s="36">
        <v>0</v>
      </c>
      <c s="36">
        <f>ROUND(G59*H59,6)</f>
      </c>
      <c r="L59" s="38">
        <v>0</v>
      </c>
      <c s="32">
        <f>ROUND(ROUND(L59,2)*ROUND(G59,3),2)</f>
      </c>
      <c s="36" t="s">
        <v>12552</v>
      </c>
      <c>
        <f>(M59*21)/100</f>
      </c>
      <c t="s">
        <v>27</v>
      </c>
    </row>
    <row r="60" spans="1:5" ht="12.75">
      <c r="A60" s="35" t="s">
        <v>54</v>
      </c>
      <c r="E60" s="39" t="s">
        <v>5</v>
      </c>
    </row>
    <row r="61" spans="1:5" ht="12.75">
      <c r="A61" s="35" t="s">
        <v>55</v>
      </c>
      <c r="E61" s="40" t="s">
        <v>5</v>
      </c>
    </row>
    <row r="62" spans="1:5" ht="12.75">
      <c r="A62" t="s">
        <v>56</v>
      </c>
      <c r="E62" s="39" t="s">
        <v>5</v>
      </c>
    </row>
    <row r="63" spans="1:16" ht="12.75">
      <c r="A63" t="s">
        <v>49</v>
      </c>
      <c s="34" t="s">
        <v>93</v>
      </c>
      <c s="34" t="s">
        <v>466</v>
      </c>
      <c s="35" t="s">
        <v>5</v>
      </c>
      <c s="6" t="s">
        <v>467</v>
      </c>
      <c s="36" t="s">
        <v>86</v>
      </c>
      <c s="37">
        <v>27</v>
      </c>
      <c s="36">
        <v>0</v>
      </c>
      <c s="36">
        <f>ROUND(G63*H63,6)</f>
      </c>
      <c r="L63" s="38">
        <v>0</v>
      </c>
      <c s="32">
        <f>ROUND(ROUND(L63,2)*ROUND(G63,3),2)</f>
      </c>
      <c s="36" t="s">
        <v>12552</v>
      </c>
      <c>
        <f>(M63*21)/100</f>
      </c>
      <c t="s">
        <v>27</v>
      </c>
    </row>
    <row r="64" spans="1:5" ht="12.75">
      <c r="A64" s="35" t="s">
        <v>54</v>
      </c>
      <c r="E64" s="39" t="s">
        <v>5</v>
      </c>
    </row>
    <row r="65" spans="1:5" ht="12.75">
      <c r="A65" s="35" t="s">
        <v>55</v>
      </c>
      <c r="E65" s="40" t="s">
        <v>5</v>
      </c>
    </row>
    <row r="66" spans="1:5" ht="12.75">
      <c r="A66" t="s">
        <v>56</v>
      </c>
      <c r="E66" s="39" t="s">
        <v>5</v>
      </c>
    </row>
    <row r="67" spans="1:16" ht="12.75">
      <c r="A67" t="s">
        <v>49</v>
      </c>
      <c s="34" t="s">
        <v>96</v>
      </c>
      <c s="34" t="s">
        <v>4109</v>
      </c>
      <c s="35" t="s">
        <v>5</v>
      </c>
      <c s="6" t="s">
        <v>4110</v>
      </c>
      <c s="36" t="s">
        <v>86</v>
      </c>
      <c s="37">
        <v>15</v>
      </c>
      <c s="36">
        <v>0</v>
      </c>
      <c s="36">
        <f>ROUND(G67*H67,6)</f>
      </c>
      <c r="L67" s="38">
        <v>0</v>
      </c>
      <c s="32">
        <f>ROUND(ROUND(L67,2)*ROUND(G67,3),2)</f>
      </c>
      <c s="36" t="s">
        <v>12552</v>
      </c>
      <c>
        <f>(M67*21)/100</f>
      </c>
      <c t="s">
        <v>27</v>
      </c>
    </row>
    <row r="68" spans="1:5" ht="12.75">
      <c r="A68" s="35" t="s">
        <v>54</v>
      </c>
      <c r="E68" s="39" t="s">
        <v>5</v>
      </c>
    </row>
    <row r="69" spans="1:5" ht="12.75">
      <c r="A69" s="35" t="s">
        <v>55</v>
      </c>
      <c r="E69" s="40" t="s">
        <v>5</v>
      </c>
    </row>
    <row r="70" spans="1:5" ht="38.25">
      <c r="A70" t="s">
        <v>56</v>
      </c>
      <c r="E70" s="39" t="s">
        <v>13208</v>
      </c>
    </row>
    <row r="71" spans="1:16" ht="12.75">
      <c r="A71" t="s">
        <v>49</v>
      </c>
      <c s="34" t="s">
        <v>102</v>
      </c>
      <c s="34" t="s">
        <v>9875</v>
      </c>
      <c s="35" t="s">
        <v>5</v>
      </c>
      <c s="6" t="s">
        <v>13209</v>
      </c>
      <c s="36" t="s">
        <v>86</v>
      </c>
      <c s="37">
        <v>1</v>
      </c>
      <c s="36">
        <v>0</v>
      </c>
      <c s="36">
        <f>ROUND(G71*H71,6)</f>
      </c>
      <c r="L71" s="38">
        <v>0</v>
      </c>
      <c s="32">
        <f>ROUND(ROUND(L71,2)*ROUND(G71,3),2)</f>
      </c>
      <c s="36" t="s">
        <v>2373</v>
      </c>
      <c>
        <f>(M71*21)/100</f>
      </c>
      <c t="s">
        <v>27</v>
      </c>
    </row>
    <row r="72" spans="1:5" ht="12.75">
      <c r="A72" s="35" t="s">
        <v>54</v>
      </c>
      <c r="E72" s="39" t="s">
        <v>5</v>
      </c>
    </row>
    <row r="73" spans="1:5" ht="12.75">
      <c r="A73" s="35" t="s">
        <v>55</v>
      </c>
      <c r="E73" s="40" t="s">
        <v>5</v>
      </c>
    </row>
    <row r="74" spans="1:5" ht="38.25">
      <c r="A74" t="s">
        <v>56</v>
      </c>
      <c r="E74" s="39" t="s">
        <v>13210</v>
      </c>
    </row>
    <row r="75" spans="1:16" ht="12.75">
      <c r="A75" t="s">
        <v>49</v>
      </c>
      <c s="34" t="s">
        <v>105</v>
      </c>
      <c s="34" t="s">
        <v>9878</v>
      </c>
      <c s="35" t="s">
        <v>5</v>
      </c>
      <c s="6" t="s">
        <v>13211</v>
      </c>
      <c s="36" t="s">
        <v>86</v>
      </c>
      <c s="37">
        <v>1</v>
      </c>
      <c s="36">
        <v>0</v>
      </c>
      <c s="36">
        <f>ROUND(G75*H75,6)</f>
      </c>
      <c r="L75" s="38">
        <v>0</v>
      </c>
      <c s="32">
        <f>ROUND(ROUND(L75,2)*ROUND(G75,3),2)</f>
      </c>
      <c s="36" t="s">
        <v>2373</v>
      </c>
      <c>
        <f>(M75*21)/100</f>
      </c>
      <c t="s">
        <v>27</v>
      </c>
    </row>
    <row r="76" spans="1:5" ht="12.75">
      <c r="A76" s="35" t="s">
        <v>54</v>
      </c>
      <c r="E76" s="39" t="s">
        <v>5</v>
      </c>
    </row>
    <row r="77" spans="1:5" ht="12.75">
      <c r="A77" s="35" t="s">
        <v>55</v>
      </c>
      <c r="E77" s="40" t="s">
        <v>5</v>
      </c>
    </row>
    <row r="78" spans="1:5" ht="25.5">
      <c r="A78" t="s">
        <v>56</v>
      </c>
      <c r="E78" s="39" t="s">
        <v>13212</v>
      </c>
    </row>
    <row r="79" spans="1:16" ht="12.75">
      <c r="A79" t="s">
        <v>49</v>
      </c>
      <c s="34" t="s">
        <v>108</v>
      </c>
      <c s="34" t="s">
        <v>1325</v>
      </c>
      <c s="35" t="s">
        <v>5</v>
      </c>
      <c s="6" t="s">
        <v>13213</v>
      </c>
      <c s="36" t="s">
        <v>86</v>
      </c>
      <c s="37">
        <v>7</v>
      </c>
      <c s="36">
        <v>0</v>
      </c>
      <c s="36">
        <f>ROUND(G79*H79,6)</f>
      </c>
      <c r="L79" s="38">
        <v>0</v>
      </c>
      <c s="32">
        <f>ROUND(ROUND(L79,2)*ROUND(G79,3),2)</f>
      </c>
      <c s="36" t="s">
        <v>2373</v>
      </c>
      <c>
        <f>(M79*21)/100</f>
      </c>
      <c t="s">
        <v>27</v>
      </c>
    </row>
    <row r="80" spans="1:5" ht="12.75">
      <c r="A80" s="35" t="s">
        <v>54</v>
      </c>
      <c r="E80" s="39" t="s">
        <v>5</v>
      </c>
    </row>
    <row r="81" spans="1:5" ht="12.75">
      <c r="A81" s="35" t="s">
        <v>55</v>
      </c>
      <c r="E81" s="40" t="s">
        <v>5</v>
      </c>
    </row>
    <row r="82" spans="1:5" ht="25.5">
      <c r="A82" t="s">
        <v>56</v>
      </c>
      <c r="E82" s="39" t="s">
        <v>13214</v>
      </c>
    </row>
    <row r="83" spans="1:16" ht="12.75">
      <c r="A83" t="s">
        <v>49</v>
      </c>
      <c s="34" t="s">
        <v>111</v>
      </c>
      <c s="34" t="s">
        <v>1328</v>
      </c>
      <c s="35" t="s">
        <v>5</v>
      </c>
      <c s="6" t="s">
        <v>13215</v>
      </c>
      <c s="36" t="s">
        <v>86</v>
      </c>
      <c s="37">
        <v>1</v>
      </c>
      <c s="36">
        <v>0</v>
      </c>
      <c s="36">
        <f>ROUND(G83*H83,6)</f>
      </c>
      <c r="L83" s="38">
        <v>0</v>
      </c>
      <c s="32">
        <f>ROUND(ROUND(L83,2)*ROUND(G83,3),2)</f>
      </c>
      <c s="36" t="s">
        <v>2373</v>
      </c>
      <c>
        <f>(M83*21)/100</f>
      </c>
      <c t="s">
        <v>27</v>
      </c>
    </row>
    <row r="84" spans="1:5" ht="12.75">
      <c r="A84" s="35" t="s">
        <v>54</v>
      </c>
      <c r="E84" s="39" t="s">
        <v>5</v>
      </c>
    </row>
    <row r="85" spans="1:5" ht="12.75">
      <c r="A85" s="35" t="s">
        <v>55</v>
      </c>
      <c r="E85" s="40" t="s">
        <v>5</v>
      </c>
    </row>
    <row r="86" spans="1:5" ht="25.5">
      <c r="A86" t="s">
        <v>56</v>
      </c>
      <c r="E86" s="39" t="s">
        <v>13216</v>
      </c>
    </row>
    <row r="87" spans="1:16" ht="12.75">
      <c r="A87" t="s">
        <v>49</v>
      </c>
      <c s="34" t="s">
        <v>114</v>
      </c>
      <c s="34" t="s">
        <v>1330</v>
      </c>
      <c s="35" t="s">
        <v>5</v>
      </c>
      <c s="6" t="s">
        <v>13217</v>
      </c>
      <c s="36" t="s">
        <v>86</v>
      </c>
      <c s="37">
        <v>8</v>
      </c>
      <c s="36">
        <v>0</v>
      </c>
      <c s="36">
        <f>ROUND(G87*H87,6)</f>
      </c>
      <c r="L87" s="38">
        <v>0</v>
      </c>
      <c s="32">
        <f>ROUND(ROUND(L87,2)*ROUND(G87,3),2)</f>
      </c>
      <c s="36" t="s">
        <v>2373</v>
      </c>
      <c>
        <f>(M87*21)/100</f>
      </c>
      <c t="s">
        <v>27</v>
      </c>
    </row>
    <row r="88" spans="1:5" ht="12.75">
      <c r="A88" s="35" t="s">
        <v>54</v>
      </c>
      <c r="E88" s="39" t="s">
        <v>5</v>
      </c>
    </row>
    <row r="89" spans="1:5" ht="12.75">
      <c r="A89" s="35" t="s">
        <v>55</v>
      </c>
      <c r="E89" s="40" t="s">
        <v>5</v>
      </c>
    </row>
    <row r="90" spans="1:5" ht="25.5">
      <c r="A90" t="s">
        <v>56</v>
      </c>
      <c r="E90" s="39" t="s">
        <v>13218</v>
      </c>
    </row>
    <row r="91" spans="1:16" ht="12.75">
      <c r="A91" t="s">
        <v>49</v>
      </c>
      <c s="34" t="s">
        <v>117</v>
      </c>
      <c s="34" t="s">
        <v>9918</v>
      </c>
      <c s="35" t="s">
        <v>5</v>
      </c>
      <c s="6" t="s">
        <v>13219</v>
      </c>
      <c s="36" t="s">
        <v>86</v>
      </c>
      <c s="37">
        <v>1</v>
      </c>
      <c s="36">
        <v>0</v>
      </c>
      <c s="36">
        <f>ROUND(G91*H91,6)</f>
      </c>
      <c r="L91" s="38">
        <v>0</v>
      </c>
      <c s="32">
        <f>ROUND(ROUND(L91,2)*ROUND(G91,3),2)</f>
      </c>
      <c s="36" t="s">
        <v>2373</v>
      </c>
      <c>
        <f>(M91*21)/100</f>
      </c>
      <c t="s">
        <v>27</v>
      </c>
    </row>
    <row r="92" spans="1:5" ht="12.75">
      <c r="A92" s="35" t="s">
        <v>54</v>
      </c>
      <c r="E92" s="39" t="s">
        <v>5</v>
      </c>
    </row>
    <row r="93" spans="1:5" ht="12.75">
      <c r="A93" s="35" t="s">
        <v>55</v>
      </c>
      <c r="E93" s="40" t="s">
        <v>5</v>
      </c>
    </row>
    <row r="94" spans="1:5" ht="25.5">
      <c r="A94" t="s">
        <v>56</v>
      </c>
      <c r="E94" s="39" t="s">
        <v>13220</v>
      </c>
    </row>
    <row r="95" spans="1:16" ht="12.75">
      <c r="A95" t="s">
        <v>49</v>
      </c>
      <c s="34" t="s">
        <v>120</v>
      </c>
      <c s="34" t="s">
        <v>9938</v>
      </c>
      <c s="35" t="s">
        <v>5</v>
      </c>
      <c s="6" t="s">
        <v>13221</v>
      </c>
      <c s="36" t="s">
        <v>86</v>
      </c>
      <c s="37">
        <v>1</v>
      </c>
      <c s="36">
        <v>0</v>
      </c>
      <c s="36">
        <f>ROUND(G95*H95,6)</f>
      </c>
      <c r="L95" s="38">
        <v>0</v>
      </c>
      <c s="32">
        <f>ROUND(ROUND(L95,2)*ROUND(G95,3),2)</f>
      </c>
      <c s="36" t="s">
        <v>2373</v>
      </c>
      <c>
        <f>(M95*21)/100</f>
      </c>
      <c t="s">
        <v>27</v>
      </c>
    </row>
    <row r="96" spans="1:5" ht="12.75">
      <c r="A96" s="35" t="s">
        <v>54</v>
      </c>
      <c r="E96" s="39" t="s">
        <v>5</v>
      </c>
    </row>
    <row r="97" spans="1:5" ht="12.75">
      <c r="A97" s="35" t="s">
        <v>55</v>
      </c>
      <c r="E97" s="40" t="s">
        <v>5</v>
      </c>
    </row>
    <row r="98" spans="1:5" ht="25.5">
      <c r="A98" t="s">
        <v>56</v>
      </c>
      <c r="E98" s="39" t="s">
        <v>13222</v>
      </c>
    </row>
    <row r="99" spans="1:16" ht="12.75">
      <c r="A99" t="s">
        <v>49</v>
      </c>
      <c s="34" t="s">
        <v>123</v>
      </c>
      <c s="34" t="s">
        <v>9984</v>
      </c>
      <c s="35" t="s">
        <v>5</v>
      </c>
      <c s="6" t="s">
        <v>13223</v>
      </c>
      <c s="36" t="s">
        <v>86</v>
      </c>
      <c s="37">
        <v>1</v>
      </c>
      <c s="36">
        <v>0</v>
      </c>
      <c s="36">
        <f>ROUND(G99*H99,6)</f>
      </c>
      <c r="L99" s="38">
        <v>0</v>
      </c>
      <c s="32">
        <f>ROUND(ROUND(L99,2)*ROUND(G99,3),2)</f>
      </c>
      <c s="36" t="s">
        <v>2373</v>
      </c>
      <c>
        <f>(M99*21)/100</f>
      </c>
      <c t="s">
        <v>27</v>
      </c>
    </row>
    <row r="100" spans="1:5" ht="12.75">
      <c r="A100" s="35" t="s">
        <v>54</v>
      </c>
      <c r="E100" s="39" t="s">
        <v>5</v>
      </c>
    </row>
    <row r="101" spans="1:5" ht="12.75">
      <c r="A101" s="35" t="s">
        <v>55</v>
      </c>
      <c r="E101" s="40" t="s">
        <v>5</v>
      </c>
    </row>
    <row r="102" spans="1:5" ht="51">
      <c r="A102" t="s">
        <v>56</v>
      </c>
      <c r="E102" s="39" t="s">
        <v>13224</v>
      </c>
    </row>
    <row r="103" spans="1:16" ht="12.75">
      <c r="A103" t="s">
        <v>49</v>
      </c>
      <c s="34" t="s">
        <v>126</v>
      </c>
      <c s="34" t="s">
        <v>9985</v>
      </c>
      <c s="35" t="s">
        <v>5</v>
      </c>
      <c s="6" t="s">
        <v>13225</v>
      </c>
      <c s="36" t="s">
        <v>86</v>
      </c>
      <c s="37">
        <v>2</v>
      </c>
      <c s="36">
        <v>0</v>
      </c>
      <c s="36">
        <f>ROUND(G103*H103,6)</f>
      </c>
      <c r="L103" s="38">
        <v>0</v>
      </c>
      <c s="32">
        <f>ROUND(ROUND(L103,2)*ROUND(G103,3),2)</f>
      </c>
      <c s="36" t="s">
        <v>2373</v>
      </c>
      <c>
        <f>(M103*21)/100</f>
      </c>
      <c t="s">
        <v>27</v>
      </c>
    </row>
    <row r="104" spans="1:5" ht="12.75">
      <c r="A104" s="35" t="s">
        <v>54</v>
      </c>
      <c r="E104" s="39" t="s">
        <v>5</v>
      </c>
    </row>
    <row r="105" spans="1:5" ht="12.75">
      <c r="A105" s="35" t="s">
        <v>55</v>
      </c>
      <c r="E105" s="40" t="s">
        <v>5</v>
      </c>
    </row>
    <row r="106" spans="1:5" ht="51">
      <c r="A106" t="s">
        <v>56</v>
      </c>
      <c r="E106" s="39" t="s">
        <v>13226</v>
      </c>
    </row>
    <row r="107" spans="1:16" ht="12.75">
      <c r="A107" t="s">
        <v>49</v>
      </c>
      <c s="34" t="s">
        <v>129</v>
      </c>
      <c s="34" t="s">
        <v>9988</v>
      </c>
      <c s="35" t="s">
        <v>5</v>
      </c>
      <c s="6" t="s">
        <v>13227</v>
      </c>
      <c s="36" t="s">
        <v>86</v>
      </c>
      <c s="37">
        <v>1</v>
      </c>
      <c s="36">
        <v>0</v>
      </c>
      <c s="36">
        <f>ROUND(G107*H107,6)</f>
      </c>
      <c r="L107" s="38">
        <v>0</v>
      </c>
      <c s="32">
        <f>ROUND(ROUND(L107,2)*ROUND(G107,3),2)</f>
      </c>
      <c s="36" t="s">
        <v>2373</v>
      </c>
      <c>
        <f>(M107*21)/100</f>
      </c>
      <c t="s">
        <v>27</v>
      </c>
    </row>
    <row r="108" spans="1:5" ht="12.75">
      <c r="A108" s="35" t="s">
        <v>54</v>
      </c>
      <c r="E108" s="39" t="s">
        <v>5</v>
      </c>
    </row>
    <row r="109" spans="1:5" ht="12.75">
      <c r="A109" s="35" t="s">
        <v>55</v>
      </c>
      <c r="E109" s="40" t="s">
        <v>5</v>
      </c>
    </row>
    <row r="110" spans="1:5" ht="38.25">
      <c r="A110" t="s">
        <v>56</v>
      </c>
      <c r="E110" s="39" t="s">
        <v>13228</v>
      </c>
    </row>
    <row r="111" spans="1:16" ht="12.75">
      <c r="A111" t="s">
        <v>49</v>
      </c>
      <c s="34" t="s">
        <v>132</v>
      </c>
      <c s="34" t="s">
        <v>10012</v>
      </c>
      <c s="35" t="s">
        <v>5</v>
      </c>
      <c s="6" t="s">
        <v>13229</v>
      </c>
      <c s="36" t="s">
        <v>86</v>
      </c>
      <c s="37">
        <v>78</v>
      </c>
      <c s="36">
        <v>0</v>
      </c>
      <c s="36">
        <f>ROUND(G111*H111,6)</f>
      </c>
      <c r="L111" s="38">
        <v>0</v>
      </c>
      <c s="32">
        <f>ROUND(ROUND(L111,2)*ROUND(G111,3),2)</f>
      </c>
      <c s="36" t="s">
        <v>2373</v>
      </c>
      <c>
        <f>(M111*21)/100</f>
      </c>
      <c t="s">
        <v>27</v>
      </c>
    </row>
    <row r="112" spans="1:5" ht="12.75">
      <c r="A112" s="35" t="s">
        <v>54</v>
      </c>
      <c r="E112" s="39" t="s">
        <v>5</v>
      </c>
    </row>
    <row r="113" spans="1:5" ht="12.75">
      <c r="A113" s="35" t="s">
        <v>55</v>
      </c>
      <c r="E113" s="40" t="s">
        <v>5</v>
      </c>
    </row>
    <row r="114" spans="1:5" ht="25.5">
      <c r="A114" t="s">
        <v>56</v>
      </c>
      <c r="E114" s="39" t="s">
        <v>13230</v>
      </c>
    </row>
    <row r="115" spans="1:16" ht="25.5">
      <c r="A115" t="s">
        <v>49</v>
      </c>
      <c s="34" t="s">
        <v>135</v>
      </c>
      <c s="34" t="s">
        <v>10048</v>
      </c>
      <c s="35" t="s">
        <v>5</v>
      </c>
      <c s="6" t="s">
        <v>13231</v>
      </c>
      <c s="36" t="s">
        <v>86</v>
      </c>
      <c s="37">
        <v>12</v>
      </c>
      <c s="36">
        <v>0</v>
      </c>
      <c s="36">
        <f>ROUND(G115*H115,6)</f>
      </c>
      <c r="L115" s="38">
        <v>0</v>
      </c>
      <c s="32">
        <f>ROUND(ROUND(L115,2)*ROUND(G115,3),2)</f>
      </c>
      <c s="36" t="s">
        <v>2373</v>
      </c>
      <c>
        <f>(M115*21)/100</f>
      </c>
      <c t="s">
        <v>27</v>
      </c>
    </row>
    <row r="116" spans="1:5" ht="12.75">
      <c r="A116" s="35" t="s">
        <v>54</v>
      </c>
      <c r="E116" s="39" t="s">
        <v>5</v>
      </c>
    </row>
    <row r="117" spans="1:5" ht="12.75">
      <c r="A117" s="35" t="s">
        <v>55</v>
      </c>
      <c r="E117" s="40" t="s">
        <v>5</v>
      </c>
    </row>
    <row r="118" spans="1:5" ht="25.5">
      <c r="A118" t="s">
        <v>56</v>
      </c>
      <c r="E118" s="39" t="s">
        <v>13232</v>
      </c>
    </row>
    <row r="119" spans="1:16" ht="25.5">
      <c r="A119" t="s">
        <v>49</v>
      </c>
      <c s="34" t="s">
        <v>138</v>
      </c>
      <c s="34" t="s">
        <v>10050</v>
      </c>
      <c s="35" t="s">
        <v>5</v>
      </c>
      <c s="6" t="s">
        <v>13233</v>
      </c>
      <c s="36" t="s">
        <v>86</v>
      </c>
      <c s="37">
        <v>1</v>
      </c>
      <c s="36">
        <v>0</v>
      </c>
      <c s="36">
        <f>ROUND(G119*H119,6)</f>
      </c>
      <c r="L119" s="38">
        <v>0</v>
      </c>
      <c s="32">
        <f>ROUND(ROUND(L119,2)*ROUND(G119,3),2)</f>
      </c>
      <c s="36" t="s">
        <v>2373</v>
      </c>
      <c>
        <f>(M119*21)/100</f>
      </c>
      <c t="s">
        <v>27</v>
      </c>
    </row>
    <row r="120" spans="1:5" ht="12.75">
      <c r="A120" s="35" t="s">
        <v>54</v>
      </c>
      <c r="E120" s="39" t="s">
        <v>5</v>
      </c>
    </row>
    <row r="121" spans="1:5" ht="12.75">
      <c r="A121" s="35" t="s">
        <v>55</v>
      </c>
      <c r="E121" s="40" t="s">
        <v>5</v>
      </c>
    </row>
    <row r="122" spans="1:5" ht="25.5">
      <c r="A122" t="s">
        <v>56</v>
      </c>
      <c r="E122" s="39" t="s">
        <v>13234</v>
      </c>
    </row>
    <row r="123" spans="1:16" ht="12.75">
      <c r="A123" t="s">
        <v>49</v>
      </c>
      <c s="34" t="s">
        <v>141</v>
      </c>
      <c s="34" t="s">
        <v>10051</v>
      </c>
      <c s="35" t="s">
        <v>5</v>
      </c>
      <c s="6" t="s">
        <v>13235</v>
      </c>
      <c s="36" t="s">
        <v>86</v>
      </c>
      <c s="37">
        <v>4</v>
      </c>
      <c s="36">
        <v>0</v>
      </c>
      <c s="36">
        <f>ROUND(G123*H123,6)</f>
      </c>
      <c r="L123" s="38">
        <v>0</v>
      </c>
      <c s="32">
        <f>ROUND(ROUND(L123,2)*ROUND(G123,3),2)</f>
      </c>
      <c s="36" t="s">
        <v>2373</v>
      </c>
      <c>
        <f>(M123*21)/100</f>
      </c>
      <c t="s">
        <v>27</v>
      </c>
    </row>
    <row r="124" spans="1:5" ht="12.75">
      <c r="A124" s="35" t="s">
        <v>54</v>
      </c>
      <c r="E124" s="39" t="s">
        <v>5</v>
      </c>
    </row>
    <row r="125" spans="1:5" ht="12.75">
      <c r="A125" s="35" t="s">
        <v>55</v>
      </c>
      <c r="E125" s="40" t="s">
        <v>5</v>
      </c>
    </row>
    <row r="126" spans="1:5" ht="25.5">
      <c r="A126" t="s">
        <v>56</v>
      </c>
      <c r="E126" s="39" t="s">
        <v>13236</v>
      </c>
    </row>
    <row r="127" spans="1:16" ht="12.75">
      <c r="A127" t="s">
        <v>49</v>
      </c>
      <c s="34" t="s">
        <v>144</v>
      </c>
      <c s="34" t="s">
        <v>10052</v>
      </c>
      <c s="35" t="s">
        <v>5</v>
      </c>
      <c s="6" t="s">
        <v>13237</v>
      </c>
      <c s="36" t="s">
        <v>86</v>
      </c>
      <c s="37">
        <v>3</v>
      </c>
      <c s="36">
        <v>0</v>
      </c>
      <c s="36">
        <f>ROUND(G127*H127,6)</f>
      </c>
      <c r="L127" s="38">
        <v>0</v>
      </c>
      <c s="32">
        <f>ROUND(ROUND(L127,2)*ROUND(G127,3),2)</f>
      </c>
      <c s="36" t="s">
        <v>2373</v>
      </c>
      <c>
        <f>(M127*21)/100</f>
      </c>
      <c t="s">
        <v>27</v>
      </c>
    </row>
    <row r="128" spans="1:5" ht="12.75">
      <c r="A128" s="35" t="s">
        <v>54</v>
      </c>
      <c r="E128" s="39" t="s">
        <v>5</v>
      </c>
    </row>
    <row r="129" spans="1:5" ht="12.75">
      <c r="A129" s="35" t="s">
        <v>55</v>
      </c>
      <c r="E129" s="40" t="s">
        <v>5</v>
      </c>
    </row>
    <row r="130" spans="1:5" ht="25.5">
      <c r="A130" t="s">
        <v>56</v>
      </c>
      <c r="E130" s="39" t="s">
        <v>13238</v>
      </c>
    </row>
    <row r="131" spans="1:16" ht="12.75">
      <c r="A131" t="s">
        <v>49</v>
      </c>
      <c s="34" t="s">
        <v>147</v>
      </c>
      <c s="34" t="s">
        <v>12587</v>
      </c>
      <c s="35" t="s">
        <v>5</v>
      </c>
      <c s="6" t="s">
        <v>13239</v>
      </c>
      <c s="36" t="s">
        <v>86</v>
      </c>
      <c s="37">
        <v>29</v>
      </c>
      <c s="36">
        <v>0</v>
      </c>
      <c s="36">
        <f>ROUND(G131*H131,6)</f>
      </c>
      <c r="L131" s="38">
        <v>0</v>
      </c>
      <c s="32">
        <f>ROUND(ROUND(L131,2)*ROUND(G131,3),2)</f>
      </c>
      <c s="36" t="s">
        <v>2373</v>
      </c>
      <c>
        <f>(M131*21)/100</f>
      </c>
      <c t="s">
        <v>27</v>
      </c>
    </row>
    <row r="132" spans="1:5" ht="12.75">
      <c r="A132" s="35" t="s">
        <v>54</v>
      </c>
      <c r="E132" s="39" t="s">
        <v>5</v>
      </c>
    </row>
    <row r="133" spans="1:5" ht="12.75">
      <c r="A133" s="35" t="s">
        <v>55</v>
      </c>
      <c r="E133" s="40" t="s">
        <v>5</v>
      </c>
    </row>
    <row r="134" spans="1:5" ht="25.5">
      <c r="A134" t="s">
        <v>56</v>
      </c>
      <c r="E134" s="39" t="s">
        <v>13240</v>
      </c>
    </row>
    <row r="135" spans="1:16" ht="12.75">
      <c r="A135" t="s">
        <v>49</v>
      </c>
      <c s="34" t="s">
        <v>150</v>
      </c>
      <c s="34" t="s">
        <v>12590</v>
      </c>
      <c s="35" t="s">
        <v>5</v>
      </c>
      <c s="6" t="s">
        <v>13241</v>
      </c>
      <c s="36" t="s">
        <v>86</v>
      </c>
      <c s="37">
        <v>95</v>
      </c>
      <c s="36">
        <v>0</v>
      </c>
      <c s="36">
        <f>ROUND(G135*H135,6)</f>
      </c>
      <c r="L135" s="38">
        <v>0</v>
      </c>
      <c s="32">
        <f>ROUND(ROUND(L135,2)*ROUND(G135,3),2)</f>
      </c>
      <c s="36" t="s">
        <v>2373</v>
      </c>
      <c>
        <f>(M135*21)/100</f>
      </c>
      <c t="s">
        <v>27</v>
      </c>
    </row>
    <row r="136" spans="1:5" ht="12.75">
      <c r="A136" s="35" t="s">
        <v>54</v>
      </c>
      <c r="E136" s="39" t="s">
        <v>5</v>
      </c>
    </row>
    <row r="137" spans="1:5" ht="12.75">
      <c r="A137" s="35" t="s">
        <v>55</v>
      </c>
      <c r="E137" s="40" t="s">
        <v>5</v>
      </c>
    </row>
    <row r="138" spans="1:5" ht="38.25">
      <c r="A138" t="s">
        <v>56</v>
      </c>
      <c r="E138" s="39" t="s">
        <v>13242</v>
      </c>
    </row>
    <row r="139" spans="1:16" ht="12.75">
      <c r="A139" t="s">
        <v>49</v>
      </c>
      <c s="34" t="s">
        <v>153</v>
      </c>
      <c s="34" t="s">
        <v>12593</v>
      </c>
      <c s="35" t="s">
        <v>5</v>
      </c>
      <c s="6" t="s">
        <v>13243</v>
      </c>
      <c s="36" t="s">
        <v>86</v>
      </c>
      <c s="37">
        <v>123</v>
      </c>
      <c s="36">
        <v>0</v>
      </c>
      <c s="36">
        <f>ROUND(G139*H139,6)</f>
      </c>
      <c r="L139" s="38">
        <v>0</v>
      </c>
      <c s="32">
        <f>ROUND(ROUND(L139,2)*ROUND(G139,3),2)</f>
      </c>
      <c s="36" t="s">
        <v>2373</v>
      </c>
      <c>
        <f>(M139*21)/100</f>
      </c>
      <c t="s">
        <v>27</v>
      </c>
    </row>
    <row r="140" spans="1:5" ht="12.75">
      <c r="A140" s="35" t="s">
        <v>54</v>
      </c>
      <c r="E140" s="39" t="s">
        <v>5</v>
      </c>
    </row>
    <row r="141" spans="1:5" ht="12.75">
      <c r="A141" s="35" t="s">
        <v>55</v>
      </c>
      <c r="E141" s="40" t="s">
        <v>5</v>
      </c>
    </row>
    <row r="142" spans="1:5" ht="12.75">
      <c r="A142" t="s">
        <v>56</v>
      </c>
      <c r="E142" s="39" t="s">
        <v>13244</v>
      </c>
    </row>
    <row r="143" spans="1:16" ht="12.75">
      <c r="A143" t="s">
        <v>49</v>
      </c>
      <c s="34" t="s">
        <v>156</v>
      </c>
      <c s="34" t="s">
        <v>12596</v>
      </c>
      <c s="35" t="s">
        <v>4</v>
      </c>
      <c s="6" t="s">
        <v>13245</v>
      </c>
      <c s="36" t="s">
        <v>86</v>
      </c>
      <c s="37">
        <v>60</v>
      </c>
      <c s="36">
        <v>0</v>
      </c>
      <c s="36">
        <f>ROUND(G143*H143,6)</f>
      </c>
      <c r="L143" s="38">
        <v>0</v>
      </c>
      <c s="32">
        <f>ROUND(ROUND(L143,2)*ROUND(G143,3),2)</f>
      </c>
      <c s="36" t="s">
        <v>2373</v>
      </c>
      <c>
        <f>(M143*21)/100</f>
      </c>
      <c t="s">
        <v>27</v>
      </c>
    </row>
    <row r="144" spans="1:5" ht="12.75">
      <c r="A144" s="35" t="s">
        <v>54</v>
      </c>
      <c r="E144" s="39" t="s">
        <v>5</v>
      </c>
    </row>
    <row r="145" spans="1:5" ht="12.75">
      <c r="A145" s="35" t="s">
        <v>55</v>
      </c>
      <c r="E145" s="40" t="s">
        <v>5</v>
      </c>
    </row>
    <row r="146" spans="1:5" ht="12.75">
      <c r="A146" t="s">
        <v>56</v>
      </c>
      <c r="E146" s="39" t="s">
        <v>5</v>
      </c>
    </row>
    <row r="147" spans="1:16" ht="12.75">
      <c r="A147" t="s">
        <v>49</v>
      </c>
      <c s="34" t="s">
        <v>159</v>
      </c>
      <c s="34" t="s">
        <v>13135</v>
      </c>
      <c s="35" t="s">
        <v>4</v>
      </c>
      <c s="6" t="s">
        <v>13246</v>
      </c>
      <c s="36" t="s">
        <v>86</v>
      </c>
      <c s="37">
        <v>5</v>
      </c>
      <c s="36">
        <v>0</v>
      </c>
      <c s="36">
        <f>ROUND(G147*H147,6)</f>
      </c>
      <c r="L147" s="38">
        <v>0</v>
      </c>
      <c s="32">
        <f>ROUND(ROUND(L147,2)*ROUND(G147,3),2)</f>
      </c>
      <c s="36" t="s">
        <v>2373</v>
      </c>
      <c>
        <f>(M147*21)/100</f>
      </c>
      <c t="s">
        <v>27</v>
      </c>
    </row>
    <row r="148" spans="1:5" ht="12.75">
      <c r="A148" s="35" t="s">
        <v>54</v>
      </c>
      <c r="E148" s="39" t="s">
        <v>5</v>
      </c>
    </row>
    <row r="149" spans="1:5" ht="12.75">
      <c r="A149" s="35" t="s">
        <v>55</v>
      </c>
      <c r="E149" s="40" t="s">
        <v>5</v>
      </c>
    </row>
    <row r="150" spans="1:5" ht="12.75">
      <c r="A150" t="s">
        <v>56</v>
      </c>
      <c r="E150" s="39" t="s">
        <v>5</v>
      </c>
    </row>
    <row r="151" spans="1:16" ht="12.75">
      <c r="A151" t="s">
        <v>49</v>
      </c>
      <c s="34" t="s">
        <v>162</v>
      </c>
      <c s="34" t="s">
        <v>13137</v>
      </c>
      <c s="35" t="s">
        <v>4</v>
      </c>
      <c s="6" t="s">
        <v>13247</v>
      </c>
      <c s="36" t="s">
        <v>86</v>
      </c>
      <c s="37">
        <v>43</v>
      </c>
      <c s="36">
        <v>0</v>
      </c>
      <c s="36">
        <f>ROUND(G151*H151,6)</f>
      </c>
      <c r="L151" s="38">
        <v>0</v>
      </c>
      <c s="32">
        <f>ROUND(ROUND(L151,2)*ROUND(G151,3),2)</f>
      </c>
      <c s="36" t="s">
        <v>2373</v>
      </c>
      <c>
        <f>(M151*21)/100</f>
      </c>
      <c t="s">
        <v>27</v>
      </c>
    </row>
    <row r="152" spans="1:5" ht="12.75">
      <c r="A152" s="35" t="s">
        <v>54</v>
      </c>
      <c r="E152" s="39" t="s">
        <v>5</v>
      </c>
    </row>
    <row r="153" spans="1:5" ht="12.75">
      <c r="A153" s="35" t="s">
        <v>55</v>
      </c>
      <c r="E153" s="40" t="s">
        <v>5</v>
      </c>
    </row>
    <row r="154" spans="1:5" ht="63.75">
      <c r="A154" t="s">
        <v>56</v>
      </c>
      <c r="E154" s="39" t="s">
        <v>13248</v>
      </c>
    </row>
    <row r="155" spans="1:16" ht="12.75">
      <c r="A155" t="s">
        <v>49</v>
      </c>
      <c s="34" t="s">
        <v>165</v>
      </c>
      <c s="34" t="s">
        <v>13140</v>
      </c>
      <c s="35" t="s">
        <v>5</v>
      </c>
      <c s="6" t="s">
        <v>13249</v>
      </c>
      <c s="36" t="s">
        <v>86</v>
      </c>
      <c s="37">
        <v>2</v>
      </c>
      <c s="36">
        <v>0</v>
      </c>
      <c s="36">
        <f>ROUND(G155*H155,6)</f>
      </c>
      <c r="L155" s="38">
        <v>0</v>
      </c>
      <c s="32">
        <f>ROUND(ROUND(L155,2)*ROUND(G155,3),2)</f>
      </c>
      <c s="36" t="s">
        <v>2373</v>
      </c>
      <c>
        <f>(M155*21)/100</f>
      </c>
      <c t="s">
        <v>27</v>
      </c>
    </row>
    <row r="156" spans="1:5" ht="12.75">
      <c r="A156" s="35" t="s">
        <v>54</v>
      </c>
      <c r="E156" s="39" t="s">
        <v>5</v>
      </c>
    </row>
    <row r="157" spans="1:5" ht="12.75">
      <c r="A157" s="35" t="s">
        <v>55</v>
      </c>
      <c r="E157" s="40" t="s">
        <v>5</v>
      </c>
    </row>
    <row r="158" spans="1:5" ht="63.75">
      <c r="A158" t="s">
        <v>56</v>
      </c>
      <c r="E158" s="39" t="s">
        <v>13250</v>
      </c>
    </row>
    <row r="159" spans="1:16" ht="12.75">
      <c r="A159" t="s">
        <v>49</v>
      </c>
      <c s="34" t="s">
        <v>168</v>
      </c>
      <c s="34" t="s">
        <v>13142</v>
      </c>
      <c s="35" t="s">
        <v>5</v>
      </c>
      <c s="6" t="s">
        <v>13251</v>
      </c>
      <c s="36" t="s">
        <v>86</v>
      </c>
      <c s="37">
        <v>3</v>
      </c>
      <c s="36">
        <v>0</v>
      </c>
      <c s="36">
        <f>ROUND(G159*H159,6)</f>
      </c>
      <c r="L159" s="38">
        <v>0</v>
      </c>
      <c s="32">
        <f>ROUND(ROUND(L159,2)*ROUND(G159,3),2)</f>
      </c>
      <c s="36" t="s">
        <v>2373</v>
      </c>
      <c>
        <f>(M159*21)/100</f>
      </c>
      <c t="s">
        <v>27</v>
      </c>
    </row>
    <row r="160" spans="1:5" ht="12.75">
      <c r="A160" s="35" t="s">
        <v>54</v>
      </c>
      <c r="E160" s="39" t="s">
        <v>5</v>
      </c>
    </row>
    <row r="161" spans="1:5" ht="12.75">
      <c r="A161" s="35" t="s">
        <v>55</v>
      </c>
      <c r="E161" s="40" t="s">
        <v>5</v>
      </c>
    </row>
    <row r="162" spans="1:5" ht="63.75">
      <c r="A162" t="s">
        <v>56</v>
      </c>
      <c r="E162" s="39" t="s">
        <v>13252</v>
      </c>
    </row>
    <row r="163" spans="1:16" ht="25.5">
      <c r="A163" t="s">
        <v>49</v>
      </c>
      <c s="34" t="s">
        <v>171</v>
      </c>
      <c s="34" t="s">
        <v>13146</v>
      </c>
      <c s="35" t="s">
        <v>5</v>
      </c>
      <c s="6" t="s">
        <v>13253</v>
      </c>
      <c s="36" t="s">
        <v>86</v>
      </c>
      <c s="37">
        <v>1</v>
      </c>
      <c s="36">
        <v>0</v>
      </c>
      <c s="36">
        <f>ROUND(G163*H163,6)</f>
      </c>
      <c r="L163" s="38">
        <v>0</v>
      </c>
      <c s="32">
        <f>ROUND(ROUND(L163,2)*ROUND(G163,3),2)</f>
      </c>
      <c s="36" t="s">
        <v>2373</v>
      </c>
      <c>
        <f>(M163*21)/100</f>
      </c>
      <c t="s">
        <v>27</v>
      </c>
    </row>
    <row r="164" spans="1:5" ht="12.75">
      <c r="A164" s="35" t="s">
        <v>54</v>
      </c>
      <c r="E164" s="39" t="s">
        <v>5</v>
      </c>
    </row>
    <row r="165" spans="1:5" ht="12.75">
      <c r="A165" s="35" t="s">
        <v>55</v>
      </c>
      <c r="E165" s="40" t="s">
        <v>5</v>
      </c>
    </row>
    <row r="166" spans="1:5" ht="76.5">
      <c r="A166" t="s">
        <v>56</v>
      </c>
      <c r="E166" s="39" t="s">
        <v>13254</v>
      </c>
    </row>
    <row r="167" spans="1:16" ht="12.75">
      <c r="A167" t="s">
        <v>49</v>
      </c>
      <c s="34" t="s">
        <v>174</v>
      </c>
      <c s="34" t="s">
        <v>13255</v>
      </c>
      <c s="35" t="s">
        <v>5</v>
      </c>
      <c s="6" t="s">
        <v>13256</v>
      </c>
      <c s="36" t="s">
        <v>86</v>
      </c>
      <c s="37">
        <v>21</v>
      </c>
      <c s="36">
        <v>0</v>
      </c>
      <c s="36">
        <f>ROUND(G167*H167,6)</f>
      </c>
      <c r="L167" s="38">
        <v>0</v>
      </c>
      <c s="32">
        <f>ROUND(ROUND(L167,2)*ROUND(G167,3),2)</f>
      </c>
      <c s="36" t="s">
        <v>2373</v>
      </c>
      <c>
        <f>(M167*21)/100</f>
      </c>
      <c t="s">
        <v>27</v>
      </c>
    </row>
    <row r="168" spans="1:5" ht="12.75">
      <c r="A168" s="35" t="s">
        <v>54</v>
      </c>
      <c r="E168" s="39" t="s">
        <v>5</v>
      </c>
    </row>
    <row r="169" spans="1:5" ht="12.75">
      <c r="A169" s="35" t="s">
        <v>55</v>
      </c>
      <c r="E169" s="40" t="s">
        <v>5</v>
      </c>
    </row>
    <row r="170" spans="1:5" ht="38.25">
      <c r="A170" t="s">
        <v>56</v>
      </c>
      <c r="E170" s="39" t="s">
        <v>13257</v>
      </c>
    </row>
    <row r="171" spans="1:16" ht="12.75">
      <c r="A171" t="s">
        <v>49</v>
      </c>
      <c s="34" t="s">
        <v>177</v>
      </c>
      <c s="34" t="s">
        <v>13258</v>
      </c>
      <c s="35" t="s">
        <v>5</v>
      </c>
      <c s="6" t="s">
        <v>13259</v>
      </c>
      <c s="36" t="s">
        <v>86</v>
      </c>
      <c s="37">
        <v>7</v>
      </c>
      <c s="36">
        <v>0</v>
      </c>
      <c s="36">
        <f>ROUND(G171*H171,6)</f>
      </c>
      <c r="L171" s="38">
        <v>0</v>
      </c>
      <c s="32">
        <f>ROUND(ROUND(L171,2)*ROUND(G171,3),2)</f>
      </c>
      <c s="36" t="s">
        <v>2373</v>
      </c>
      <c>
        <f>(M171*21)/100</f>
      </c>
      <c t="s">
        <v>27</v>
      </c>
    </row>
    <row r="172" spans="1:5" ht="12.75">
      <c r="A172" s="35" t="s">
        <v>54</v>
      </c>
      <c r="E172" s="39" t="s">
        <v>5</v>
      </c>
    </row>
    <row r="173" spans="1:5" ht="12.75">
      <c r="A173" s="35" t="s">
        <v>55</v>
      </c>
      <c r="E173" s="40" t="s">
        <v>5</v>
      </c>
    </row>
    <row r="174" spans="1:5" ht="25.5">
      <c r="A174" t="s">
        <v>56</v>
      </c>
      <c r="E174" s="39" t="s">
        <v>13260</v>
      </c>
    </row>
    <row r="175" spans="1:16" ht="12.75">
      <c r="A175" t="s">
        <v>49</v>
      </c>
      <c s="34" t="s">
        <v>180</v>
      </c>
      <c s="34" t="s">
        <v>13261</v>
      </c>
      <c s="35" t="s">
        <v>5</v>
      </c>
      <c s="6" t="s">
        <v>13262</v>
      </c>
      <c s="36" t="s">
        <v>86</v>
      </c>
      <c s="37">
        <v>4</v>
      </c>
      <c s="36">
        <v>0</v>
      </c>
      <c s="36">
        <f>ROUND(G175*H175,6)</f>
      </c>
      <c r="L175" s="38">
        <v>0</v>
      </c>
      <c s="32">
        <f>ROUND(ROUND(L175,2)*ROUND(G175,3),2)</f>
      </c>
      <c s="36" t="s">
        <v>2373</v>
      </c>
      <c>
        <f>(M175*21)/100</f>
      </c>
      <c t="s">
        <v>27</v>
      </c>
    </row>
    <row r="176" spans="1:5" ht="12.75">
      <c r="A176" s="35" t="s">
        <v>54</v>
      </c>
      <c r="E176" s="39" t="s">
        <v>5</v>
      </c>
    </row>
    <row r="177" spans="1:5" ht="12.75">
      <c r="A177" s="35" t="s">
        <v>55</v>
      </c>
      <c r="E177" s="40" t="s">
        <v>5</v>
      </c>
    </row>
    <row r="178" spans="1:5" ht="25.5">
      <c r="A178" t="s">
        <v>56</v>
      </c>
      <c r="E178" s="39" t="s">
        <v>13263</v>
      </c>
    </row>
    <row r="179" spans="1:16" ht="12.75">
      <c r="A179" t="s">
        <v>49</v>
      </c>
      <c s="34" t="s">
        <v>183</v>
      </c>
      <c s="34" t="s">
        <v>13264</v>
      </c>
      <c s="35" t="s">
        <v>5</v>
      </c>
      <c s="6" t="s">
        <v>13265</v>
      </c>
      <c s="36" t="s">
        <v>86</v>
      </c>
      <c s="37">
        <v>2</v>
      </c>
      <c s="36">
        <v>0</v>
      </c>
      <c s="36">
        <f>ROUND(G179*H179,6)</f>
      </c>
      <c r="L179" s="38">
        <v>0</v>
      </c>
      <c s="32">
        <f>ROUND(ROUND(L179,2)*ROUND(G179,3),2)</f>
      </c>
      <c s="36" t="s">
        <v>2373</v>
      </c>
      <c>
        <f>(M179*21)/100</f>
      </c>
      <c t="s">
        <v>27</v>
      </c>
    </row>
    <row r="180" spans="1:5" ht="12.75">
      <c r="A180" s="35" t="s">
        <v>54</v>
      </c>
      <c r="E180" s="39" t="s">
        <v>5</v>
      </c>
    </row>
    <row r="181" spans="1:5" ht="12.75">
      <c r="A181" s="35" t="s">
        <v>55</v>
      </c>
      <c r="E181" s="40" t="s">
        <v>5</v>
      </c>
    </row>
    <row r="182" spans="1:5" ht="25.5">
      <c r="A182" t="s">
        <v>56</v>
      </c>
      <c r="E182" s="39" t="s">
        <v>13266</v>
      </c>
    </row>
    <row r="183" spans="1:13" ht="12.75">
      <c r="A183" t="s">
        <v>46</v>
      </c>
      <c r="C183" s="31" t="s">
        <v>26</v>
      </c>
      <c r="E183" s="33" t="s">
        <v>13267</v>
      </c>
      <c r="J183" s="32">
        <f>0</f>
      </c>
      <c s="32">
        <f>0</f>
      </c>
      <c s="32">
        <f>0+L184+L188+L192+L196+L200+L204+L208+L212+L216+L220+L224+L228+L232+L236+L240+L244+L248+L252+L256+L260+L264+L268+L272+L276+L280+L284+L288+L292+L296+L300+L304+L308+L312+L316</f>
      </c>
      <c s="32">
        <f>0+M184+M188+M192+M196+M200+M204+M208+M212+M216+M220+M224+M228+M232+M236+M240+M244+M248+M252+M256+M260+M264+M268+M272+M276+M280+M284+M288+M292+M296+M300+M304+M308+M312+M316</f>
      </c>
    </row>
    <row r="184" spans="1:16" ht="25.5">
      <c r="A184" t="s">
        <v>49</v>
      </c>
      <c s="34" t="s">
        <v>186</v>
      </c>
      <c s="34" t="s">
        <v>1282</v>
      </c>
      <c s="35" t="s">
        <v>5</v>
      </c>
      <c s="6" t="s">
        <v>1283</v>
      </c>
      <c s="36" t="s">
        <v>86</v>
      </c>
      <c s="37">
        <v>2444</v>
      </c>
      <c s="36">
        <v>0</v>
      </c>
      <c s="36">
        <f>ROUND(G184*H184,6)</f>
      </c>
      <c r="L184" s="38">
        <v>0</v>
      </c>
      <c s="32">
        <f>ROUND(ROUND(L184,2)*ROUND(G184,3),2)</f>
      </c>
      <c s="36" t="s">
        <v>12552</v>
      </c>
      <c>
        <f>(M184*21)/100</f>
      </c>
      <c t="s">
        <v>27</v>
      </c>
    </row>
    <row r="185" spans="1:5" ht="12.75">
      <c r="A185" s="35" t="s">
        <v>54</v>
      </c>
      <c r="E185" s="39" t="s">
        <v>5</v>
      </c>
    </row>
    <row r="186" spans="1:5" ht="12.75">
      <c r="A186" s="35" t="s">
        <v>55</v>
      </c>
      <c r="E186" s="40" t="s">
        <v>5</v>
      </c>
    </row>
    <row r="187" spans="1:5" ht="12.75">
      <c r="A187" t="s">
        <v>56</v>
      </c>
      <c r="E187" s="39" t="s">
        <v>5</v>
      </c>
    </row>
    <row r="188" spans="1:16" ht="25.5">
      <c r="A188" t="s">
        <v>49</v>
      </c>
      <c s="34" t="s">
        <v>189</v>
      </c>
      <c s="34" t="s">
        <v>13268</v>
      </c>
      <c s="35" t="s">
        <v>5</v>
      </c>
      <c s="6" t="s">
        <v>13269</v>
      </c>
      <c s="36" t="s">
        <v>52</v>
      </c>
      <c s="37">
        <v>15</v>
      </c>
      <c s="36">
        <v>0</v>
      </c>
      <c s="36">
        <f>ROUND(G188*H188,6)</f>
      </c>
      <c r="L188" s="38">
        <v>0</v>
      </c>
      <c s="32">
        <f>ROUND(ROUND(L188,2)*ROUND(G188,3),2)</f>
      </c>
      <c s="36" t="s">
        <v>12552</v>
      </c>
      <c>
        <f>(M188*21)/100</f>
      </c>
      <c t="s">
        <v>27</v>
      </c>
    </row>
    <row r="189" spans="1:5" ht="12.75">
      <c r="A189" s="35" t="s">
        <v>54</v>
      </c>
      <c r="E189" s="39" t="s">
        <v>5</v>
      </c>
    </row>
    <row r="190" spans="1:5" ht="12.75">
      <c r="A190" s="35" t="s">
        <v>55</v>
      </c>
      <c r="E190" s="40" t="s">
        <v>5</v>
      </c>
    </row>
    <row r="191" spans="1:5" ht="12.75">
      <c r="A191" t="s">
        <v>56</v>
      </c>
      <c r="E191" s="39" t="s">
        <v>5</v>
      </c>
    </row>
    <row r="192" spans="1:16" ht="12.75">
      <c r="A192" t="s">
        <v>49</v>
      </c>
      <c s="34" t="s">
        <v>192</v>
      </c>
      <c s="34" t="s">
        <v>13270</v>
      </c>
      <c s="35" t="s">
        <v>5</v>
      </c>
      <c s="6" t="s">
        <v>13271</v>
      </c>
      <c s="36" t="s">
        <v>52</v>
      </c>
      <c s="37">
        <v>125</v>
      </c>
      <c s="36">
        <v>0</v>
      </c>
      <c s="36">
        <f>ROUND(G192*H192,6)</f>
      </c>
      <c r="L192" s="38">
        <v>0</v>
      </c>
      <c s="32">
        <f>ROUND(ROUND(L192,2)*ROUND(G192,3),2)</f>
      </c>
      <c s="36" t="s">
        <v>12552</v>
      </c>
      <c>
        <f>(M192*21)/100</f>
      </c>
      <c t="s">
        <v>27</v>
      </c>
    </row>
    <row r="193" spans="1:5" ht="12.75">
      <c r="A193" s="35" t="s">
        <v>54</v>
      </c>
      <c r="E193" s="39" t="s">
        <v>5</v>
      </c>
    </row>
    <row r="194" spans="1:5" ht="12.75">
      <c r="A194" s="35" t="s">
        <v>55</v>
      </c>
      <c r="E194" s="40" t="s">
        <v>5</v>
      </c>
    </row>
    <row r="195" spans="1:5" ht="12.75">
      <c r="A195" t="s">
        <v>56</v>
      </c>
      <c r="E195" s="39" t="s">
        <v>5</v>
      </c>
    </row>
    <row r="196" spans="1:16" ht="25.5">
      <c r="A196" t="s">
        <v>49</v>
      </c>
      <c s="34" t="s">
        <v>195</v>
      </c>
      <c s="34" t="s">
        <v>13272</v>
      </c>
      <c s="35" t="s">
        <v>5</v>
      </c>
      <c s="6" t="s">
        <v>13273</v>
      </c>
      <c s="36" t="s">
        <v>52</v>
      </c>
      <c s="37">
        <v>1005</v>
      </c>
      <c s="36">
        <v>0</v>
      </c>
      <c s="36">
        <f>ROUND(G196*H196,6)</f>
      </c>
      <c r="L196" s="38">
        <v>0</v>
      </c>
      <c s="32">
        <f>ROUND(ROUND(L196,2)*ROUND(G196,3),2)</f>
      </c>
      <c s="36" t="s">
        <v>12552</v>
      </c>
      <c>
        <f>(M196*21)/100</f>
      </c>
      <c t="s">
        <v>27</v>
      </c>
    </row>
    <row r="197" spans="1:5" ht="12.75">
      <c r="A197" s="35" t="s">
        <v>54</v>
      </c>
      <c r="E197" s="39" t="s">
        <v>5</v>
      </c>
    </row>
    <row r="198" spans="1:5" ht="12.75">
      <c r="A198" s="35" t="s">
        <v>55</v>
      </c>
      <c r="E198" s="40" t="s">
        <v>5</v>
      </c>
    </row>
    <row r="199" spans="1:5" ht="12.75">
      <c r="A199" t="s">
        <v>56</v>
      </c>
      <c r="E199" s="39" t="s">
        <v>5</v>
      </c>
    </row>
    <row r="200" spans="1:16" ht="25.5">
      <c r="A200" t="s">
        <v>49</v>
      </c>
      <c s="34" t="s">
        <v>198</v>
      </c>
      <c s="34" t="s">
        <v>13274</v>
      </c>
      <c s="35" t="s">
        <v>5</v>
      </c>
      <c s="6" t="s">
        <v>13275</v>
      </c>
      <c s="36" t="s">
        <v>52</v>
      </c>
      <c s="37">
        <v>1087</v>
      </c>
      <c s="36">
        <v>0</v>
      </c>
      <c s="36">
        <f>ROUND(G200*H200,6)</f>
      </c>
      <c r="L200" s="38">
        <v>0</v>
      </c>
      <c s="32">
        <f>ROUND(ROUND(L200,2)*ROUND(G200,3),2)</f>
      </c>
      <c s="36" t="s">
        <v>12552</v>
      </c>
      <c>
        <f>(M200*21)/100</f>
      </c>
      <c t="s">
        <v>27</v>
      </c>
    </row>
    <row r="201" spans="1:5" ht="12.75">
      <c r="A201" s="35" t="s">
        <v>54</v>
      </c>
      <c r="E201" s="39" t="s">
        <v>5</v>
      </c>
    </row>
    <row r="202" spans="1:5" ht="12.75">
      <c r="A202" s="35" t="s">
        <v>55</v>
      </c>
      <c r="E202" s="40" t="s">
        <v>5</v>
      </c>
    </row>
    <row r="203" spans="1:5" ht="12.75">
      <c r="A203" t="s">
        <v>56</v>
      </c>
      <c r="E203" s="39" t="s">
        <v>5</v>
      </c>
    </row>
    <row r="204" spans="1:16" ht="25.5">
      <c r="A204" t="s">
        <v>49</v>
      </c>
      <c s="34" t="s">
        <v>203</v>
      </c>
      <c s="34" t="s">
        <v>13276</v>
      </c>
      <c s="35" t="s">
        <v>5</v>
      </c>
      <c s="6" t="s">
        <v>13277</v>
      </c>
      <c s="36" t="s">
        <v>52</v>
      </c>
      <c s="37">
        <v>172</v>
      </c>
      <c s="36">
        <v>0</v>
      </c>
      <c s="36">
        <f>ROUND(G204*H204,6)</f>
      </c>
      <c r="L204" s="38">
        <v>0</v>
      </c>
      <c s="32">
        <f>ROUND(ROUND(L204,2)*ROUND(G204,3),2)</f>
      </c>
      <c s="36" t="s">
        <v>12552</v>
      </c>
      <c>
        <f>(M204*21)/100</f>
      </c>
      <c t="s">
        <v>27</v>
      </c>
    </row>
    <row r="205" spans="1:5" ht="12.75">
      <c r="A205" s="35" t="s">
        <v>54</v>
      </c>
      <c r="E205" s="39" t="s">
        <v>5</v>
      </c>
    </row>
    <row r="206" spans="1:5" ht="12.75">
      <c r="A206" s="35" t="s">
        <v>55</v>
      </c>
      <c r="E206" s="40" t="s">
        <v>5</v>
      </c>
    </row>
    <row r="207" spans="1:5" ht="12.75">
      <c r="A207" t="s">
        <v>56</v>
      </c>
      <c r="E207" s="39" t="s">
        <v>5</v>
      </c>
    </row>
    <row r="208" spans="1:16" ht="25.5">
      <c r="A208" t="s">
        <v>49</v>
      </c>
      <c s="34" t="s">
        <v>206</v>
      </c>
      <c s="34" t="s">
        <v>13278</v>
      </c>
      <c s="35" t="s">
        <v>5</v>
      </c>
      <c s="6" t="s">
        <v>13279</v>
      </c>
      <c s="36" t="s">
        <v>52</v>
      </c>
      <c s="37">
        <v>15</v>
      </c>
      <c s="36">
        <v>0</v>
      </c>
      <c s="36">
        <f>ROUND(G208*H208,6)</f>
      </c>
      <c r="L208" s="38">
        <v>0</v>
      </c>
      <c s="32">
        <f>ROUND(ROUND(L208,2)*ROUND(G208,3),2)</f>
      </c>
      <c s="36" t="s">
        <v>12552</v>
      </c>
      <c>
        <f>(M208*21)/100</f>
      </c>
      <c t="s">
        <v>27</v>
      </c>
    </row>
    <row r="209" spans="1:5" ht="12.75">
      <c r="A209" s="35" t="s">
        <v>54</v>
      </c>
      <c r="E209" s="39" t="s">
        <v>5</v>
      </c>
    </row>
    <row r="210" spans="1:5" ht="12.75">
      <c r="A210" s="35" t="s">
        <v>55</v>
      </c>
      <c r="E210" s="40" t="s">
        <v>5</v>
      </c>
    </row>
    <row r="211" spans="1:5" ht="12.75">
      <c r="A211" t="s">
        <v>56</v>
      </c>
      <c r="E211" s="39" t="s">
        <v>5</v>
      </c>
    </row>
    <row r="212" spans="1:16" ht="12.75">
      <c r="A212" t="s">
        <v>49</v>
      </c>
      <c s="34" t="s">
        <v>209</v>
      </c>
      <c s="34" t="s">
        <v>13280</v>
      </c>
      <c s="35" t="s">
        <v>5</v>
      </c>
      <c s="6" t="s">
        <v>13281</v>
      </c>
      <c s="36" t="s">
        <v>52</v>
      </c>
      <c s="37">
        <v>3527</v>
      </c>
      <c s="36">
        <v>0</v>
      </c>
      <c s="36">
        <f>ROUND(G212*H212,6)</f>
      </c>
      <c r="L212" s="38">
        <v>0</v>
      </c>
      <c s="32">
        <f>ROUND(ROUND(L212,2)*ROUND(G212,3),2)</f>
      </c>
      <c s="36" t="s">
        <v>12552</v>
      </c>
      <c>
        <f>(M212*21)/100</f>
      </c>
      <c t="s">
        <v>27</v>
      </c>
    </row>
    <row r="213" spans="1:5" ht="38.25">
      <c r="A213" s="35" t="s">
        <v>54</v>
      </c>
      <c r="E213" s="39" t="s">
        <v>13282</v>
      </c>
    </row>
    <row r="214" spans="1:5" ht="12.75">
      <c r="A214" s="35" t="s">
        <v>55</v>
      </c>
      <c r="E214" s="40" t="s">
        <v>5</v>
      </c>
    </row>
    <row r="215" spans="1:5" ht="12.75">
      <c r="A215" t="s">
        <v>56</v>
      </c>
      <c r="E215" s="39" t="s">
        <v>5</v>
      </c>
    </row>
    <row r="216" spans="1:16" ht="25.5">
      <c r="A216" t="s">
        <v>49</v>
      </c>
      <c s="34" t="s">
        <v>212</v>
      </c>
      <c s="34" t="s">
        <v>13283</v>
      </c>
      <c s="35" t="s">
        <v>5</v>
      </c>
      <c s="6" t="s">
        <v>13284</v>
      </c>
      <c s="36" t="s">
        <v>52</v>
      </c>
      <c s="37">
        <v>708</v>
      </c>
      <c s="36">
        <v>0</v>
      </c>
      <c s="36">
        <f>ROUND(G216*H216,6)</f>
      </c>
      <c r="L216" s="38">
        <v>0</v>
      </c>
      <c s="32">
        <f>ROUND(ROUND(L216,2)*ROUND(G216,3),2)</f>
      </c>
      <c s="36" t="s">
        <v>12552</v>
      </c>
      <c>
        <f>(M216*21)/100</f>
      </c>
      <c t="s">
        <v>27</v>
      </c>
    </row>
    <row r="217" spans="1:5" ht="12.75">
      <c r="A217" s="35" t="s">
        <v>54</v>
      </c>
      <c r="E217" s="39" t="s">
        <v>5</v>
      </c>
    </row>
    <row r="218" spans="1:5" ht="12.75">
      <c r="A218" s="35" t="s">
        <v>55</v>
      </c>
      <c r="E218" s="40" t="s">
        <v>5</v>
      </c>
    </row>
    <row r="219" spans="1:5" ht="12.75">
      <c r="A219" t="s">
        <v>56</v>
      </c>
      <c r="E219" s="39" t="s">
        <v>5</v>
      </c>
    </row>
    <row r="220" spans="1:16" ht="12.75">
      <c r="A220" t="s">
        <v>49</v>
      </c>
      <c s="34" t="s">
        <v>215</v>
      </c>
      <c s="34" t="s">
        <v>4155</v>
      </c>
      <c s="35" t="s">
        <v>5</v>
      </c>
      <c s="6" t="s">
        <v>13285</v>
      </c>
      <c s="36" t="s">
        <v>52</v>
      </c>
      <c s="37">
        <v>68</v>
      </c>
      <c s="36">
        <v>0</v>
      </c>
      <c s="36">
        <f>ROUND(G220*H220,6)</f>
      </c>
      <c r="L220" s="38">
        <v>0</v>
      </c>
      <c s="32">
        <f>ROUND(ROUND(L220,2)*ROUND(G220,3),2)</f>
      </c>
      <c s="36" t="s">
        <v>12552</v>
      </c>
      <c>
        <f>(M220*21)/100</f>
      </c>
      <c t="s">
        <v>27</v>
      </c>
    </row>
    <row r="221" spans="1:5" ht="12.75">
      <c r="A221" s="35" t="s">
        <v>54</v>
      </c>
      <c r="E221" s="39" t="s">
        <v>5</v>
      </c>
    </row>
    <row r="222" spans="1:5" ht="12.75">
      <c r="A222" s="35" t="s">
        <v>55</v>
      </c>
      <c r="E222" s="40" t="s">
        <v>5</v>
      </c>
    </row>
    <row r="223" spans="1:5" ht="12.75">
      <c r="A223" t="s">
        <v>56</v>
      </c>
      <c r="E223" s="39" t="s">
        <v>5</v>
      </c>
    </row>
    <row r="224" spans="1:16" ht="12.75">
      <c r="A224" t="s">
        <v>49</v>
      </c>
      <c s="34" t="s">
        <v>220</v>
      </c>
      <c s="34" t="s">
        <v>13286</v>
      </c>
      <c s="35" t="s">
        <v>5</v>
      </c>
      <c s="6" t="s">
        <v>13287</v>
      </c>
      <c s="36" t="s">
        <v>52</v>
      </c>
      <c s="37">
        <v>861</v>
      </c>
      <c s="36">
        <v>0</v>
      </c>
      <c s="36">
        <f>ROUND(G224*H224,6)</f>
      </c>
      <c r="L224" s="38">
        <v>0</v>
      </c>
      <c s="32">
        <f>ROUND(ROUND(L224,2)*ROUND(G224,3),2)</f>
      </c>
      <c s="36" t="s">
        <v>12552</v>
      </c>
      <c>
        <f>(M224*21)/100</f>
      </c>
      <c t="s">
        <v>27</v>
      </c>
    </row>
    <row r="225" spans="1:5" ht="12.75">
      <c r="A225" s="35" t="s">
        <v>54</v>
      </c>
      <c r="E225" s="39" t="s">
        <v>5</v>
      </c>
    </row>
    <row r="226" spans="1:5" ht="12.75">
      <c r="A226" s="35" t="s">
        <v>55</v>
      </c>
      <c r="E226" s="40" t="s">
        <v>5</v>
      </c>
    </row>
    <row r="227" spans="1:5" ht="12.75">
      <c r="A227" t="s">
        <v>56</v>
      </c>
      <c r="E227" s="39" t="s">
        <v>5</v>
      </c>
    </row>
    <row r="228" spans="1:16" ht="12.75">
      <c r="A228" t="s">
        <v>49</v>
      </c>
      <c s="34" t="s">
        <v>223</v>
      </c>
      <c s="34" t="s">
        <v>13288</v>
      </c>
      <c s="35" t="s">
        <v>5</v>
      </c>
      <c s="6" t="s">
        <v>13289</v>
      </c>
      <c s="36" t="s">
        <v>52</v>
      </c>
      <c s="37">
        <v>125</v>
      </c>
      <c s="36">
        <v>0</v>
      </c>
      <c s="36">
        <f>ROUND(G228*H228,6)</f>
      </c>
      <c r="L228" s="38">
        <v>0</v>
      </c>
      <c s="32">
        <f>ROUND(ROUND(L228,2)*ROUND(G228,3),2)</f>
      </c>
      <c s="36" t="s">
        <v>12552</v>
      </c>
      <c>
        <f>(M228*21)/100</f>
      </c>
      <c t="s">
        <v>27</v>
      </c>
    </row>
    <row r="229" spans="1:5" ht="12.75">
      <c r="A229" s="35" t="s">
        <v>54</v>
      </c>
      <c r="E229" s="39" t="s">
        <v>5</v>
      </c>
    </row>
    <row r="230" spans="1:5" ht="12.75">
      <c r="A230" s="35" t="s">
        <v>55</v>
      </c>
      <c r="E230" s="40" t="s">
        <v>5</v>
      </c>
    </row>
    <row r="231" spans="1:5" ht="12.75">
      <c r="A231" t="s">
        <v>56</v>
      </c>
      <c r="E231" s="39" t="s">
        <v>5</v>
      </c>
    </row>
    <row r="232" spans="1:16" ht="12.75">
      <c r="A232" t="s">
        <v>49</v>
      </c>
      <c s="34" t="s">
        <v>226</v>
      </c>
      <c s="34" t="s">
        <v>13290</v>
      </c>
      <c s="35" t="s">
        <v>5</v>
      </c>
      <c s="6" t="s">
        <v>13291</v>
      </c>
      <c s="36" t="s">
        <v>52</v>
      </c>
      <c s="37">
        <v>35</v>
      </c>
      <c s="36">
        <v>0</v>
      </c>
      <c s="36">
        <f>ROUND(G232*H232,6)</f>
      </c>
      <c r="L232" s="38">
        <v>0</v>
      </c>
      <c s="32">
        <f>ROUND(ROUND(L232,2)*ROUND(G232,3),2)</f>
      </c>
      <c s="36" t="s">
        <v>12552</v>
      </c>
      <c>
        <f>(M232*21)/100</f>
      </c>
      <c t="s">
        <v>27</v>
      </c>
    </row>
    <row r="233" spans="1:5" ht="12.75">
      <c r="A233" s="35" t="s">
        <v>54</v>
      </c>
      <c r="E233" s="39" t="s">
        <v>5</v>
      </c>
    </row>
    <row r="234" spans="1:5" ht="12.75">
      <c r="A234" s="35" t="s">
        <v>55</v>
      </c>
      <c r="E234" s="40" t="s">
        <v>5</v>
      </c>
    </row>
    <row r="235" spans="1:5" ht="12.75">
      <c r="A235" t="s">
        <v>56</v>
      </c>
      <c r="E235" s="39" t="s">
        <v>5</v>
      </c>
    </row>
    <row r="236" spans="1:16" ht="12.75">
      <c r="A236" t="s">
        <v>49</v>
      </c>
      <c s="34" t="s">
        <v>230</v>
      </c>
      <c s="34" t="s">
        <v>13292</v>
      </c>
      <c s="35" t="s">
        <v>5</v>
      </c>
      <c s="6" t="s">
        <v>13293</v>
      </c>
      <c s="36" t="s">
        <v>52</v>
      </c>
      <c s="37">
        <v>10</v>
      </c>
      <c s="36">
        <v>0</v>
      </c>
      <c s="36">
        <f>ROUND(G236*H236,6)</f>
      </c>
      <c r="L236" s="38">
        <v>0</v>
      </c>
      <c s="32">
        <f>ROUND(ROUND(L236,2)*ROUND(G236,3),2)</f>
      </c>
      <c s="36" t="s">
        <v>12552</v>
      </c>
      <c>
        <f>(M236*21)/100</f>
      </c>
      <c t="s">
        <v>27</v>
      </c>
    </row>
    <row r="237" spans="1:5" ht="12.75">
      <c r="A237" s="35" t="s">
        <v>54</v>
      </c>
      <c r="E237" s="39" t="s">
        <v>5</v>
      </c>
    </row>
    <row r="238" spans="1:5" ht="12.75">
      <c r="A238" s="35" t="s">
        <v>55</v>
      </c>
      <c r="E238" s="40" t="s">
        <v>5</v>
      </c>
    </row>
    <row r="239" spans="1:5" ht="12.75">
      <c r="A239" t="s">
        <v>56</v>
      </c>
      <c r="E239" s="39" t="s">
        <v>5</v>
      </c>
    </row>
    <row r="240" spans="1:16" ht="12.75">
      <c r="A240" t="s">
        <v>49</v>
      </c>
      <c s="34" t="s">
        <v>234</v>
      </c>
      <c s="34" t="s">
        <v>13294</v>
      </c>
      <c s="35" t="s">
        <v>5</v>
      </c>
      <c s="6" t="s">
        <v>13295</v>
      </c>
      <c s="36" t="s">
        <v>52</v>
      </c>
      <c s="37">
        <v>125</v>
      </c>
      <c s="36">
        <v>0</v>
      </c>
      <c s="36">
        <f>ROUND(G240*H240,6)</f>
      </c>
      <c r="L240" s="38">
        <v>0</v>
      </c>
      <c s="32">
        <f>ROUND(ROUND(L240,2)*ROUND(G240,3),2)</f>
      </c>
      <c s="36" t="s">
        <v>12552</v>
      </c>
      <c>
        <f>(M240*21)/100</f>
      </c>
      <c t="s">
        <v>27</v>
      </c>
    </row>
    <row r="241" spans="1:5" ht="12.75">
      <c r="A241" s="35" t="s">
        <v>54</v>
      </c>
      <c r="E241" s="39" t="s">
        <v>5</v>
      </c>
    </row>
    <row r="242" spans="1:5" ht="12.75">
      <c r="A242" s="35" t="s">
        <v>55</v>
      </c>
      <c r="E242" s="40" t="s">
        <v>5</v>
      </c>
    </row>
    <row r="243" spans="1:5" ht="12.75">
      <c r="A243" t="s">
        <v>56</v>
      </c>
      <c r="E243" s="39" t="s">
        <v>5</v>
      </c>
    </row>
    <row r="244" spans="1:16" ht="12.75">
      <c r="A244" t="s">
        <v>49</v>
      </c>
      <c s="34" t="s">
        <v>237</v>
      </c>
      <c s="34" t="s">
        <v>13296</v>
      </c>
      <c s="35" t="s">
        <v>5</v>
      </c>
      <c s="6" t="s">
        <v>13297</v>
      </c>
      <c s="36" t="s">
        <v>52</v>
      </c>
      <c s="37">
        <v>35</v>
      </c>
      <c s="36">
        <v>0</v>
      </c>
      <c s="36">
        <f>ROUND(G244*H244,6)</f>
      </c>
      <c r="L244" s="38">
        <v>0</v>
      </c>
      <c s="32">
        <f>ROUND(ROUND(L244,2)*ROUND(G244,3),2)</f>
      </c>
      <c s="36" t="s">
        <v>12552</v>
      </c>
      <c>
        <f>(M244*21)/100</f>
      </c>
      <c t="s">
        <v>27</v>
      </c>
    </row>
    <row r="245" spans="1:5" ht="12.75">
      <c r="A245" s="35" t="s">
        <v>54</v>
      </c>
      <c r="E245" s="39" t="s">
        <v>5</v>
      </c>
    </row>
    <row r="246" spans="1:5" ht="12.75">
      <c r="A246" s="35" t="s">
        <v>55</v>
      </c>
      <c r="E246" s="40" t="s">
        <v>5</v>
      </c>
    </row>
    <row r="247" spans="1:5" ht="12.75">
      <c r="A247" t="s">
        <v>56</v>
      </c>
      <c r="E247" s="39" t="s">
        <v>5</v>
      </c>
    </row>
    <row r="248" spans="1:16" ht="12.75">
      <c r="A248" t="s">
        <v>49</v>
      </c>
      <c s="34" t="s">
        <v>240</v>
      </c>
      <c s="34" t="s">
        <v>13298</v>
      </c>
      <c s="35" t="s">
        <v>5</v>
      </c>
      <c s="6" t="s">
        <v>13299</v>
      </c>
      <c s="36" t="s">
        <v>52</v>
      </c>
      <c s="37">
        <v>10</v>
      </c>
      <c s="36">
        <v>0</v>
      </c>
      <c s="36">
        <f>ROUND(G248*H248,6)</f>
      </c>
      <c r="L248" s="38">
        <v>0</v>
      </c>
      <c s="32">
        <f>ROUND(ROUND(L248,2)*ROUND(G248,3),2)</f>
      </c>
      <c s="36" t="s">
        <v>12552</v>
      </c>
      <c>
        <f>(M248*21)/100</f>
      </c>
      <c t="s">
        <v>27</v>
      </c>
    </row>
    <row r="249" spans="1:5" ht="12.75">
      <c r="A249" s="35" t="s">
        <v>54</v>
      </c>
      <c r="E249" s="39" t="s">
        <v>5</v>
      </c>
    </row>
    <row r="250" spans="1:5" ht="12.75">
      <c r="A250" s="35" t="s">
        <v>55</v>
      </c>
      <c r="E250" s="40" t="s">
        <v>5</v>
      </c>
    </row>
    <row r="251" spans="1:5" ht="12.75">
      <c r="A251" t="s">
        <v>56</v>
      </c>
      <c r="E251" s="39" t="s">
        <v>5</v>
      </c>
    </row>
    <row r="252" spans="1:16" ht="25.5">
      <c r="A252" t="s">
        <v>49</v>
      </c>
      <c s="34" t="s">
        <v>243</v>
      </c>
      <c s="34" t="s">
        <v>331</v>
      </c>
      <c s="35" t="s">
        <v>5</v>
      </c>
      <c s="6" t="s">
        <v>332</v>
      </c>
      <c s="36" t="s">
        <v>52</v>
      </c>
      <c s="37">
        <v>1005</v>
      </c>
      <c s="36">
        <v>0</v>
      </c>
      <c s="36">
        <f>ROUND(G252*H252,6)</f>
      </c>
      <c r="L252" s="38">
        <v>0</v>
      </c>
      <c s="32">
        <f>ROUND(ROUND(L252,2)*ROUND(G252,3),2)</f>
      </c>
      <c s="36" t="s">
        <v>12552</v>
      </c>
      <c>
        <f>(M252*21)/100</f>
      </c>
      <c t="s">
        <v>27</v>
      </c>
    </row>
    <row r="253" spans="1:5" ht="12.75">
      <c r="A253" s="35" t="s">
        <v>54</v>
      </c>
      <c r="E253" s="39" t="s">
        <v>5</v>
      </c>
    </row>
    <row r="254" spans="1:5" ht="12.75">
      <c r="A254" s="35" t="s">
        <v>55</v>
      </c>
      <c r="E254" s="40" t="s">
        <v>5</v>
      </c>
    </row>
    <row r="255" spans="1:5" ht="12.75">
      <c r="A255" t="s">
        <v>56</v>
      </c>
      <c r="E255" s="39" t="s">
        <v>5</v>
      </c>
    </row>
    <row r="256" spans="1:16" ht="12.75">
      <c r="A256" t="s">
        <v>49</v>
      </c>
      <c s="34" t="s">
        <v>246</v>
      </c>
      <c s="34" t="s">
        <v>13300</v>
      </c>
      <c s="35" t="s">
        <v>5</v>
      </c>
      <c s="6" t="s">
        <v>13301</v>
      </c>
      <c s="36" t="s">
        <v>52</v>
      </c>
      <c s="37">
        <v>1259</v>
      </c>
      <c s="36">
        <v>0</v>
      </c>
      <c s="36">
        <f>ROUND(G256*H256,6)</f>
      </c>
      <c r="L256" s="38">
        <v>0</v>
      </c>
      <c s="32">
        <f>ROUND(ROUND(L256,2)*ROUND(G256,3),2)</f>
      </c>
      <c s="36" t="s">
        <v>12552</v>
      </c>
      <c>
        <f>(M256*21)/100</f>
      </c>
      <c t="s">
        <v>27</v>
      </c>
    </row>
    <row r="257" spans="1:5" ht="12.75">
      <c r="A257" s="35" t="s">
        <v>54</v>
      </c>
      <c r="E257" s="39" t="s">
        <v>5</v>
      </c>
    </row>
    <row r="258" spans="1:5" ht="12.75">
      <c r="A258" s="35" t="s">
        <v>55</v>
      </c>
      <c r="E258" s="40" t="s">
        <v>5</v>
      </c>
    </row>
    <row r="259" spans="1:5" ht="12.75">
      <c r="A259" t="s">
        <v>56</v>
      </c>
      <c r="E259" s="39" t="s">
        <v>5</v>
      </c>
    </row>
    <row r="260" spans="1:16" ht="25.5">
      <c r="A260" t="s">
        <v>49</v>
      </c>
      <c s="34" t="s">
        <v>249</v>
      </c>
      <c s="34" t="s">
        <v>13302</v>
      </c>
      <c s="35" t="s">
        <v>5</v>
      </c>
      <c s="6" t="s">
        <v>13303</v>
      </c>
      <c s="36" t="s">
        <v>86</v>
      </c>
      <c s="37">
        <v>17</v>
      </c>
      <c s="36">
        <v>0</v>
      </c>
      <c s="36">
        <f>ROUND(G260*H260,6)</f>
      </c>
      <c r="L260" s="38">
        <v>0</v>
      </c>
      <c s="32">
        <f>ROUND(ROUND(L260,2)*ROUND(G260,3),2)</f>
      </c>
      <c s="36" t="s">
        <v>12552</v>
      </c>
      <c>
        <f>(M260*21)/100</f>
      </c>
      <c t="s">
        <v>27</v>
      </c>
    </row>
    <row r="261" spans="1:5" ht="12.75">
      <c r="A261" s="35" t="s">
        <v>54</v>
      </c>
      <c r="E261" s="39" t="s">
        <v>5</v>
      </c>
    </row>
    <row r="262" spans="1:5" ht="12.75">
      <c r="A262" s="35" t="s">
        <v>55</v>
      </c>
      <c r="E262" s="40" t="s">
        <v>5</v>
      </c>
    </row>
    <row r="263" spans="1:5" ht="12.75">
      <c r="A263" t="s">
        <v>56</v>
      </c>
      <c r="E263" s="39" t="s">
        <v>5</v>
      </c>
    </row>
    <row r="264" spans="1:16" ht="25.5">
      <c r="A264" t="s">
        <v>49</v>
      </c>
      <c s="34" t="s">
        <v>252</v>
      </c>
      <c s="34" t="s">
        <v>13304</v>
      </c>
      <c s="35" t="s">
        <v>5</v>
      </c>
      <c s="6" t="s">
        <v>13305</v>
      </c>
      <c s="36" t="s">
        <v>86</v>
      </c>
      <c s="37">
        <v>9</v>
      </c>
      <c s="36">
        <v>0</v>
      </c>
      <c s="36">
        <f>ROUND(G264*H264,6)</f>
      </c>
      <c r="L264" s="38">
        <v>0</v>
      </c>
      <c s="32">
        <f>ROUND(ROUND(L264,2)*ROUND(G264,3),2)</f>
      </c>
      <c s="36" t="s">
        <v>12552</v>
      </c>
      <c>
        <f>(M264*21)/100</f>
      </c>
      <c t="s">
        <v>27</v>
      </c>
    </row>
    <row r="265" spans="1:5" ht="12.75">
      <c r="A265" s="35" t="s">
        <v>54</v>
      </c>
      <c r="E265" s="39" t="s">
        <v>5</v>
      </c>
    </row>
    <row r="266" spans="1:5" ht="12.75">
      <c r="A266" s="35" t="s">
        <v>55</v>
      </c>
      <c r="E266" s="40" t="s">
        <v>5</v>
      </c>
    </row>
    <row r="267" spans="1:5" ht="12.75">
      <c r="A267" t="s">
        <v>56</v>
      </c>
      <c r="E267" s="39" t="s">
        <v>5</v>
      </c>
    </row>
    <row r="268" spans="1:16" ht="25.5">
      <c r="A268" t="s">
        <v>49</v>
      </c>
      <c s="34" t="s">
        <v>255</v>
      </c>
      <c s="34" t="s">
        <v>13306</v>
      </c>
      <c s="35" t="s">
        <v>5</v>
      </c>
      <c s="6" t="s">
        <v>13307</v>
      </c>
      <c s="36" t="s">
        <v>86</v>
      </c>
      <c s="37">
        <v>14</v>
      </c>
      <c s="36">
        <v>0</v>
      </c>
      <c s="36">
        <f>ROUND(G268*H268,6)</f>
      </c>
      <c r="L268" s="38">
        <v>0</v>
      </c>
      <c s="32">
        <f>ROUND(ROUND(L268,2)*ROUND(G268,3),2)</f>
      </c>
      <c s="36" t="s">
        <v>12552</v>
      </c>
      <c>
        <f>(M268*21)/100</f>
      </c>
      <c t="s">
        <v>27</v>
      </c>
    </row>
    <row r="269" spans="1:5" ht="12.75">
      <c r="A269" s="35" t="s">
        <v>54</v>
      </c>
      <c r="E269" s="39" t="s">
        <v>5</v>
      </c>
    </row>
    <row r="270" spans="1:5" ht="12.75">
      <c r="A270" s="35" t="s">
        <v>55</v>
      </c>
      <c r="E270" s="40" t="s">
        <v>5</v>
      </c>
    </row>
    <row r="271" spans="1:5" ht="12.75">
      <c r="A271" t="s">
        <v>56</v>
      </c>
      <c r="E271" s="39" t="s">
        <v>5</v>
      </c>
    </row>
    <row r="272" spans="1:16" ht="12.75">
      <c r="A272" t="s">
        <v>49</v>
      </c>
      <c s="34" t="s">
        <v>368</v>
      </c>
      <c s="34" t="s">
        <v>13308</v>
      </c>
      <c s="35" t="s">
        <v>5</v>
      </c>
      <c s="6" t="s">
        <v>13309</v>
      </c>
      <c s="36" t="s">
        <v>52</v>
      </c>
      <c s="37">
        <v>861</v>
      </c>
      <c s="36">
        <v>0</v>
      </c>
      <c s="36">
        <f>ROUND(G272*H272,6)</f>
      </c>
      <c r="L272" s="38">
        <v>0</v>
      </c>
      <c s="32">
        <f>ROUND(ROUND(L272,2)*ROUND(G272,3),2)</f>
      </c>
      <c s="36" t="s">
        <v>12552</v>
      </c>
      <c>
        <f>(M272*21)/100</f>
      </c>
      <c t="s">
        <v>27</v>
      </c>
    </row>
    <row r="273" spans="1:5" ht="12.75">
      <c r="A273" s="35" t="s">
        <v>54</v>
      </c>
      <c r="E273" s="39" t="s">
        <v>5</v>
      </c>
    </row>
    <row r="274" spans="1:5" ht="12.75">
      <c r="A274" s="35" t="s">
        <v>55</v>
      </c>
      <c r="E274" s="40" t="s">
        <v>5</v>
      </c>
    </row>
    <row r="275" spans="1:5" ht="12.75">
      <c r="A275" t="s">
        <v>56</v>
      </c>
      <c r="E275" s="39" t="s">
        <v>5</v>
      </c>
    </row>
    <row r="276" spans="1:16" ht="12.75">
      <c r="A276" t="s">
        <v>49</v>
      </c>
      <c s="34" t="s">
        <v>371</v>
      </c>
      <c s="34" t="s">
        <v>13310</v>
      </c>
      <c s="35" t="s">
        <v>5</v>
      </c>
      <c s="6" t="s">
        <v>13311</v>
      </c>
      <c s="36" t="s">
        <v>52</v>
      </c>
      <c s="37">
        <v>35</v>
      </c>
      <c s="36">
        <v>0</v>
      </c>
      <c s="36">
        <f>ROUND(G276*H276,6)</f>
      </c>
      <c r="L276" s="38">
        <v>0</v>
      </c>
      <c s="32">
        <f>ROUND(ROUND(L276,2)*ROUND(G276,3),2)</f>
      </c>
      <c s="36" t="s">
        <v>12552</v>
      </c>
      <c>
        <f>(M276*21)/100</f>
      </c>
      <c t="s">
        <v>27</v>
      </c>
    </row>
    <row r="277" spans="1:5" ht="12.75">
      <c r="A277" s="35" t="s">
        <v>54</v>
      </c>
      <c r="E277" s="39" t="s">
        <v>5</v>
      </c>
    </row>
    <row r="278" spans="1:5" ht="12.75">
      <c r="A278" s="35" t="s">
        <v>55</v>
      </c>
      <c r="E278" s="40" t="s">
        <v>5</v>
      </c>
    </row>
    <row r="279" spans="1:5" ht="12.75">
      <c r="A279" t="s">
        <v>56</v>
      </c>
      <c r="E279" s="39" t="s">
        <v>5</v>
      </c>
    </row>
    <row r="280" spans="1:16" ht="12.75">
      <c r="A280" t="s">
        <v>49</v>
      </c>
      <c s="34" t="s">
        <v>472</v>
      </c>
      <c s="34" t="s">
        <v>13312</v>
      </c>
      <c s="35" t="s">
        <v>5</v>
      </c>
      <c s="6" t="s">
        <v>13313</v>
      </c>
      <c s="36" t="s">
        <v>52</v>
      </c>
      <c s="37">
        <v>10</v>
      </c>
      <c s="36">
        <v>0</v>
      </c>
      <c s="36">
        <f>ROUND(G280*H280,6)</f>
      </c>
      <c r="L280" s="38">
        <v>0</v>
      </c>
      <c s="32">
        <f>ROUND(ROUND(L280,2)*ROUND(G280,3),2)</f>
      </c>
      <c s="36" t="s">
        <v>12552</v>
      </c>
      <c>
        <f>(M280*21)/100</f>
      </c>
      <c t="s">
        <v>27</v>
      </c>
    </row>
    <row r="281" spans="1:5" ht="12.75">
      <c r="A281" s="35" t="s">
        <v>54</v>
      </c>
      <c r="E281" s="39" t="s">
        <v>5</v>
      </c>
    </row>
    <row r="282" spans="1:5" ht="12.75">
      <c r="A282" s="35" t="s">
        <v>55</v>
      </c>
      <c r="E282" s="40" t="s">
        <v>5</v>
      </c>
    </row>
    <row r="283" spans="1:5" ht="12.75">
      <c r="A283" t="s">
        <v>56</v>
      </c>
      <c r="E283" s="39" t="s">
        <v>5</v>
      </c>
    </row>
    <row r="284" spans="1:16" ht="12.75">
      <c r="A284" t="s">
        <v>49</v>
      </c>
      <c s="34" t="s">
        <v>475</v>
      </c>
      <c s="34" t="s">
        <v>732</v>
      </c>
      <c s="35" t="s">
        <v>5</v>
      </c>
      <c s="6" t="s">
        <v>733</v>
      </c>
      <c s="36" t="s">
        <v>52</v>
      </c>
      <c s="37">
        <v>7250</v>
      </c>
      <c s="36">
        <v>0</v>
      </c>
      <c s="36">
        <f>ROUND(G284*H284,6)</f>
      </c>
      <c r="L284" s="38">
        <v>0</v>
      </c>
      <c s="32">
        <f>ROUND(ROUND(L284,2)*ROUND(G284,3),2)</f>
      </c>
      <c s="36" t="s">
        <v>12552</v>
      </c>
      <c>
        <f>(M284*21)/100</f>
      </c>
      <c t="s">
        <v>27</v>
      </c>
    </row>
    <row r="285" spans="1:5" ht="12.75">
      <c r="A285" s="35" t="s">
        <v>54</v>
      </c>
      <c r="E285" s="39" t="s">
        <v>5</v>
      </c>
    </row>
    <row r="286" spans="1:5" ht="12.75">
      <c r="A286" s="35" t="s">
        <v>55</v>
      </c>
      <c r="E286" s="40" t="s">
        <v>5</v>
      </c>
    </row>
    <row r="287" spans="1:5" ht="12.75">
      <c r="A287" t="s">
        <v>56</v>
      </c>
      <c r="E287" s="39" t="s">
        <v>5</v>
      </c>
    </row>
    <row r="288" spans="1:16" ht="12.75">
      <c r="A288" t="s">
        <v>49</v>
      </c>
      <c s="34" t="s">
        <v>478</v>
      </c>
      <c s="34" t="s">
        <v>13314</v>
      </c>
      <c s="35" t="s">
        <v>5</v>
      </c>
      <c s="6" t="s">
        <v>13315</v>
      </c>
      <c s="36" t="s">
        <v>52</v>
      </c>
      <c s="37">
        <v>708</v>
      </c>
      <c s="36">
        <v>0</v>
      </c>
      <c s="36">
        <f>ROUND(G288*H288,6)</f>
      </c>
      <c r="L288" s="38">
        <v>0</v>
      </c>
      <c s="32">
        <f>ROUND(ROUND(L288,2)*ROUND(G288,3),2)</f>
      </c>
      <c s="36" t="s">
        <v>12552</v>
      </c>
      <c>
        <f>(M288*21)/100</f>
      </c>
      <c t="s">
        <v>27</v>
      </c>
    </row>
    <row r="289" spans="1:5" ht="12.75">
      <c r="A289" s="35" t="s">
        <v>54</v>
      </c>
      <c r="E289" s="39" t="s">
        <v>5</v>
      </c>
    </row>
    <row r="290" spans="1:5" ht="12.75">
      <c r="A290" s="35" t="s">
        <v>55</v>
      </c>
      <c r="E290" s="40" t="s">
        <v>5</v>
      </c>
    </row>
    <row r="291" spans="1:5" ht="12.75">
      <c r="A291" t="s">
        <v>56</v>
      </c>
      <c r="E291" s="39" t="s">
        <v>5</v>
      </c>
    </row>
    <row r="292" spans="1:16" ht="25.5">
      <c r="A292" t="s">
        <v>49</v>
      </c>
      <c s="34" t="s">
        <v>481</v>
      </c>
      <c s="34" t="s">
        <v>13316</v>
      </c>
      <c s="35" t="s">
        <v>5</v>
      </c>
      <c s="6" t="s">
        <v>13317</v>
      </c>
      <c s="36" t="s">
        <v>684</v>
      </c>
      <c s="37">
        <v>173</v>
      </c>
      <c s="36">
        <v>0</v>
      </c>
      <c s="36">
        <f>ROUND(G292*H292,6)</f>
      </c>
      <c r="L292" s="38">
        <v>0</v>
      </c>
      <c s="32">
        <f>ROUND(ROUND(L292,2)*ROUND(G292,3),2)</f>
      </c>
      <c s="36" t="s">
        <v>12552</v>
      </c>
      <c>
        <f>(M292*21)/100</f>
      </c>
      <c t="s">
        <v>27</v>
      </c>
    </row>
    <row r="293" spans="1:5" ht="12.75">
      <c r="A293" s="35" t="s">
        <v>54</v>
      </c>
      <c r="E293" s="39" t="s">
        <v>5</v>
      </c>
    </row>
    <row r="294" spans="1:5" ht="12.75">
      <c r="A294" s="35" t="s">
        <v>55</v>
      </c>
      <c r="E294" s="40" t="s">
        <v>5</v>
      </c>
    </row>
    <row r="295" spans="1:5" ht="12.75">
      <c r="A295" t="s">
        <v>56</v>
      </c>
      <c r="E295" s="39" t="s">
        <v>5</v>
      </c>
    </row>
    <row r="296" spans="1:16" ht="12.75">
      <c r="A296" t="s">
        <v>49</v>
      </c>
      <c s="34" t="s">
        <v>484</v>
      </c>
      <c s="34" t="s">
        <v>13318</v>
      </c>
      <c s="35" t="s">
        <v>5</v>
      </c>
      <c s="6" t="s">
        <v>13319</v>
      </c>
      <c s="36" t="s">
        <v>99</v>
      </c>
      <c s="37">
        <v>0.02</v>
      </c>
      <c s="36">
        <v>0</v>
      </c>
      <c s="36">
        <f>ROUND(G296*H296,6)</f>
      </c>
      <c r="L296" s="38">
        <v>0</v>
      </c>
      <c s="32">
        <f>ROUND(ROUND(L296,2)*ROUND(G296,3),2)</f>
      </c>
      <c s="36" t="s">
        <v>12552</v>
      </c>
      <c>
        <f>(M296*21)/100</f>
      </c>
      <c t="s">
        <v>27</v>
      </c>
    </row>
    <row r="297" spans="1:5" ht="12.75">
      <c r="A297" s="35" t="s">
        <v>54</v>
      </c>
      <c r="E297" s="39" t="s">
        <v>5</v>
      </c>
    </row>
    <row r="298" spans="1:5" ht="12.75">
      <c r="A298" s="35" t="s">
        <v>55</v>
      </c>
      <c r="E298" s="40" t="s">
        <v>5</v>
      </c>
    </row>
    <row r="299" spans="1:5" ht="12.75">
      <c r="A299" t="s">
        <v>56</v>
      </c>
      <c r="E299" s="39" t="s">
        <v>5</v>
      </c>
    </row>
    <row r="300" spans="1:16" ht="12.75">
      <c r="A300" t="s">
        <v>49</v>
      </c>
      <c s="34" t="s">
        <v>485</v>
      </c>
      <c s="34" t="s">
        <v>13320</v>
      </c>
      <c s="35" t="s">
        <v>5</v>
      </c>
      <c s="6" t="s">
        <v>13321</v>
      </c>
      <c s="36" t="s">
        <v>99</v>
      </c>
      <c s="37">
        <v>3.613</v>
      </c>
      <c s="36">
        <v>0</v>
      </c>
      <c s="36">
        <f>ROUND(G300*H300,6)</f>
      </c>
      <c r="L300" s="38">
        <v>0</v>
      </c>
      <c s="32">
        <f>ROUND(ROUND(L300,2)*ROUND(G300,3),2)</f>
      </c>
      <c s="36" t="s">
        <v>12552</v>
      </c>
      <c>
        <f>(M300*21)/100</f>
      </c>
      <c t="s">
        <v>27</v>
      </c>
    </row>
    <row r="301" spans="1:5" ht="12.75">
      <c r="A301" s="35" t="s">
        <v>54</v>
      </c>
      <c r="E301" s="39" t="s">
        <v>5</v>
      </c>
    </row>
    <row r="302" spans="1:5" ht="12.75">
      <c r="A302" s="35" t="s">
        <v>55</v>
      </c>
      <c r="E302" s="40" t="s">
        <v>5</v>
      </c>
    </row>
    <row r="303" spans="1:5" ht="12.75">
      <c r="A303" t="s">
        <v>56</v>
      </c>
      <c r="E303" s="39" t="s">
        <v>5</v>
      </c>
    </row>
    <row r="304" spans="1:16" ht="12.75">
      <c r="A304" t="s">
        <v>49</v>
      </c>
      <c s="34" t="s">
        <v>488</v>
      </c>
      <c s="34" t="s">
        <v>13322</v>
      </c>
      <c s="35" t="s">
        <v>5</v>
      </c>
      <c s="6" t="s">
        <v>13323</v>
      </c>
      <c s="36" t="s">
        <v>99</v>
      </c>
      <c s="37">
        <v>0.09</v>
      </c>
      <c s="36">
        <v>0</v>
      </c>
      <c s="36">
        <f>ROUND(G304*H304,6)</f>
      </c>
      <c r="L304" s="38">
        <v>0</v>
      </c>
      <c s="32">
        <f>ROUND(ROUND(L304,2)*ROUND(G304,3),2)</f>
      </c>
      <c s="36" t="s">
        <v>12552</v>
      </c>
      <c>
        <f>(M304*21)/100</f>
      </c>
      <c t="s">
        <v>27</v>
      </c>
    </row>
    <row r="305" spans="1:5" ht="12.75">
      <c r="A305" s="35" t="s">
        <v>54</v>
      </c>
      <c r="E305" s="39" t="s">
        <v>5</v>
      </c>
    </row>
    <row r="306" spans="1:5" ht="12.75">
      <c r="A306" s="35" t="s">
        <v>55</v>
      </c>
      <c r="E306" s="40" t="s">
        <v>5</v>
      </c>
    </row>
    <row r="307" spans="1:5" ht="12.75">
      <c r="A307" t="s">
        <v>56</v>
      </c>
      <c r="E307" s="39" t="s">
        <v>5</v>
      </c>
    </row>
    <row r="308" spans="1:16" ht="12.75">
      <c r="A308" t="s">
        <v>49</v>
      </c>
      <c s="34" t="s">
        <v>491</v>
      </c>
      <c s="34" t="s">
        <v>12596</v>
      </c>
      <c s="35" t="s">
        <v>5</v>
      </c>
      <c s="6" t="s">
        <v>13324</v>
      </c>
      <c s="36" t="s">
        <v>684</v>
      </c>
      <c s="37">
        <v>126</v>
      </c>
      <c s="36">
        <v>0</v>
      </c>
      <c s="36">
        <f>ROUND(G308*H308,6)</f>
      </c>
      <c r="L308" s="38">
        <v>0</v>
      </c>
      <c s="32">
        <f>ROUND(ROUND(L308,2)*ROUND(G308,3),2)</f>
      </c>
      <c s="36" t="s">
        <v>2373</v>
      </c>
      <c>
        <f>(M308*21)/100</f>
      </c>
      <c t="s">
        <v>27</v>
      </c>
    </row>
    <row r="309" spans="1:5" ht="12.75">
      <c r="A309" s="35" t="s">
        <v>54</v>
      </c>
      <c r="E309" s="39" t="s">
        <v>5</v>
      </c>
    </row>
    <row r="310" spans="1:5" ht="12.75">
      <c r="A310" s="35" t="s">
        <v>55</v>
      </c>
      <c r="E310" s="40" t="s">
        <v>5</v>
      </c>
    </row>
    <row r="311" spans="1:5" ht="12.75">
      <c r="A311" t="s">
        <v>56</v>
      </c>
      <c r="E311" s="39" t="s">
        <v>13325</v>
      </c>
    </row>
    <row r="312" spans="1:16" ht="12.75">
      <c r="A312" t="s">
        <v>49</v>
      </c>
      <c s="34" t="s">
        <v>494</v>
      </c>
      <c s="34" t="s">
        <v>13135</v>
      </c>
      <c s="35" t="s">
        <v>5</v>
      </c>
      <c s="6" t="s">
        <v>13326</v>
      </c>
      <c s="36" t="s">
        <v>684</v>
      </c>
      <c s="37">
        <v>36</v>
      </c>
      <c s="36">
        <v>0</v>
      </c>
      <c s="36">
        <f>ROUND(G312*H312,6)</f>
      </c>
      <c r="L312" s="38">
        <v>0</v>
      </c>
      <c s="32">
        <f>ROUND(ROUND(L312,2)*ROUND(G312,3),2)</f>
      </c>
      <c s="36" t="s">
        <v>2373</v>
      </c>
      <c>
        <f>(M312*21)/100</f>
      </c>
      <c t="s">
        <v>27</v>
      </c>
    </row>
    <row r="313" spans="1:5" ht="12.75">
      <c r="A313" s="35" t="s">
        <v>54</v>
      </c>
      <c r="E313" s="39" t="s">
        <v>5</v>
      </c>
    </row>
    <row r="314" spans="1:5" ht="12.75">
      <c r="A314" s="35" t="s">
        <v>55</v>
      </c>
      <c r="E314" s="40" t="s">
        <v>5</v>
      </c>
    </row>
    <row r="315" spans="1:5" ht="12.75">
      <c r="A315" t="s">
        <v>56</v>
      </c>
      <c r="E315" s="39" t="s">
        <v>13327</v>
      </c>
    </row>
    <row r="316" spans="1:16" ht="12.75">
      <c r="A316" t="s">
        <v>49</v>
      </c>
      <c s="34" t="s">
        <v>497</v>
      </c>
      <c s="34" t="s">
        <v>13137</v>
      </c>
      <c s="35" t="s">
        <v>5</v>
      </c>
      <c s="6" t="s">
        <v>13328</v>
      </c>
      <c s="36" t="s">
        <v>684</v>
      </c>
      <c s="37">
        <v>11</v>
      </c>
      <c s="36">
        <v>0</v>
      </c>
      <c s="36">
        <f>ROUND(G316*H316,6)</f>
      </c>
      <c r="L316" s="38">
        <v>0</v>
      </c>
      <c s="32">
        <f>ROUND(ROUND(L316,2)*ROUND(G316,3),2)</f>
      </c>
      <c s="36" t="s">
        <v>2373</v>
      </c>
      <c>
        <f>(M316*21)/100</f>
      </c>
      <c t="s">
        <v>27</v>
      </c>
    </row>
    <row r="317" spans="1:5" ht="12.75">
      <c r="A317" s="35" t="s">
        <v>54</v>
      </c>
      <c r="E317" s="39" t="s">
        <v>5</v>
      </c>
    </row>
    <row r="318" spans="1:5" ht="12.75">
      <c r="A318" s="35" t="s">
        <v>55</v>
      </c>
      <c r="E318" s="40" t="s">
        <v>5</v>
      </c>
    </row>
    <row r="319" spans="1:5" ht="12.75">
      <c r="A319" t="s">
        <v>56</v>
      </c>
      <c r="E319" s="39" t="s">
        <v>13329</v>
      </c>
    </row>
    <row r="320" spans="1:13" ht="12.75">
      <c r="A320" t="s">
        <v>46</v>
      </c>
      <c r="C320" s="31" t="s">
        <v>61</v>
      </c>
      <c r="E320" s="33" t="s">
        <v>13330</v>
      </c>
      <c r="J320" s="32">
        <f>0</f>
      </c>
      <c s="32">
        <f>0</f>
      </c>
      <c s="32">
        <f>0+L321+L325+L329+L333+L337</f>
      </c>
      <c s="32">
        <f>0+M321+M325+M329+M333+M337</f>
      </c>
    </row>
    <row r="321" spans="1:16" ht="12.75">
      <c r="A321" t="s">
        <v>49</v>
      </c>
      <c s="34" t="s">
        <v>498</v>
      </c>
      <c s="34" t="s">
        <v>13331</v>
      </c>
      <c s="35" t="s">
        <v>5</v>
      </c>
      <c s="6" t="s">
        <v>232</v>
      </c>
      <c s="36" t="s">
        <v>705</v>
      </c>
      <c s="37">
        <v>1</v>
      </c>
      <c s="36">
        <v>0</v>
      </c>
      <c s="36">
        <f>ROUND(G321*H321,6)</f>
      </c>
      <c r="L321" s="38">
        <v>0</v>
      </c>
      <c s="32">
        <f>ROUND(ROUND(L321,2)*ROUND(G321,3),2)</f>
      </c>
      <c s="36" t="s">
        <v>12552</v>
      </c>
      <c>
        <f>(M321*21)/100</f>
      </c>
      <c t="s">
        <v>27</v>
      </c>
    </row>
    <row r="322" spans="1:5" ht="12.75">
      <c r="A322" s="35" t="s">
        <v>54</v>
      </c>
      <c r="E322" s="39" t="s">
        <v>5</v>
      </c>
    </row>
    <row r="323" spans="1:5" ht="12.75">
      <c r="A323" s="35" t="s">
        <v>55</v>
      </c>
      <c r="E323" s="40" t="s">
        <v>5</v>
      </c>
    </row>
    <row r="324" spans="1:5" ht="12.75">
      <c r="A324" t="s">
        <v>56</v>
      </c>
      <c r="E324" s="39" t="s">
        <v>5</v>
      </c>
    </row>
    <row r="325" spans="1:16" ht="12.75">
      <c r="A325" t="s">
        <v>49</v>
      </c>
      <c s="34" t="s">
        <v>501</v>
      </c>
      <c s="34" t="s">
        <v>13332</v>
      </c>
      <c s="35" t="s">
        <v>5</v>
      </c>
      <c s="6" t="s">
        <v>13333</v>
      </c>
      <c s="36" t="s">
        <v>229</v>
      </c>
      <c s="37">
        <v>12356.569</v>
      </c>
      <c s="36">
        <v>0</v>
      </c>
      <c s="36">
        <f>ROUND(G325*H325,6)</f>
      </c>
      <c r="L325" s="38">
        <v>0</v>
      </c>
      <c s="32">
        <f>ROUND(ROUND(L325,2)*ROUND(G325,3),2)</f>
      </c>
      <c s="36" t="s">
        <v>12552</v>
      </c>
      <c>
        <f>(M325*21)/100</f>
      </c>
      <c t="s">
        <v>27</v>
      </c>
    </row>
    <row r="326" spans="1:5" ht="12.75">
      <c r="A326" s="35" t="s">
        <v>54</v>
      </c>
      <c r="E326" s="39" t="s">
        <v>5</v>
      </c>
    </row>
    <row r="327" spans="1:5" ht="12.75">
      <c r="A327" s="35" t="s">
        <v>55</v>
      </c>
      <c r="E327" s="40" t="s">
        <v>5</v>
      </c>
    </row>
    <row r="328" spans="1:5" ht="12.75">
      <c r="A328" t="s">
        <v>56</v>
      </c>
      <c r="E328" s="39" t="s">
        <v>5</v>
      </c>
    </row>
    <row r="329" spans="1:16" ht="12.75">
      <c r="A329" t="s">
        <v>49</v>
      </c>
      <c s="34" t="s">
        <v>504</v>
      </c>
      <c s="34" t="s">
        <v>13334</v>
      </c>
      <c s="35" t="s">
        <v>5</v>
      </c>
      <c s="6" t="s">
        <v>13335</v>
      </c>
      <c s="36" t="s">
        <v>233</v>
      </c>
      <c s="37">
        <v>72</v>
      </c>
      <c s="36">
        <v>0</v>
      </c>
      <c s="36">
        <f>ROUND(G329*H329,6)</f>
      </c>
      <c r="L329" s="38">
        <v>0</v>
      </c>
      <c s="32">
        <f>ROUND(ROUND(L329,2)*ROUND(G329,3),2)</f>
      </c>
      <c s="36" t="s">
        <v>12552</v>
      </c>
      <c>
        <f>(M329*21)/100</f>
      </c>
      <c t="s">
        <v>27</v>
      </c>
    </row>
    <row r="330" spans="1:5" ht="12.75">
      <c r="A330" s="35" t="s">
        <v>54</v>
      </c>
      <c r="E330" s="39" t="s">
        <v>5</v>
      </c>
    </row>
    <row r="331" spans="1:5" ht="12.75">
      <c r="A331" s="35" t="s">
        <v>55</v>
      </c>
      <c r="E331" s="40" t="s">
        <v>5</v>
      </c>
    </row>
    <row r="332" spans="1:5" ht="12.75">
      <c r="A332" t="s">
        <v>56</v>
      </c>
      <c r="E332" s="39" t="s">
        <v>5</v>
      </c>
    </row>
    <row r="333" spans="1:16" ht="12.75">
      <c r="A333" t="s">
        <v>49</v>
      </c>
      <c s="34" t="s">
        <v>505</v>
      </c>
      <c s="34" t="s">
        <v>13336</v>
      </c>
      <c s="35" t="s">
        <v>5</v>
      </c>
      <c s="6" t="s">
        <v>13337</v>
      </c>
      <c s="36" t="s">
        <v>233</v>
      </c>
      <c s="37">
        <v>24</v>
      </c>
      <c s="36">
        <v>0</v>
      </c>
      <c s="36">
        <f>ROUND(G333*H333,6)</f>
      </c>
      <c r="L333" s="38">
        <v>0</v>
      </c>
      <c s="32">
        <f>ROUND(ROUND(L333,2)*ROUND(G333,3),2)</f>
      </c>
      <c s="36" t="s">
        <v>12552</v>
      </c>
      <c>
        <f>(M333*21)/100</f>
      </c>
      <c t="s">
        <v>27</v>
      </c>
    </row>
    <row r="334" spans="1:5" ht="12.75">
      <c r="A334" s="35" t="s">
        <v>54</v>
      </c>
      <c r="E334" s="39" t="s">
        <v>5</v>
      </c>
    </row>
    <row r="335" spans="1:5" ht="12.75">
      <c r="A335" s="35" t="s">
        <v>55</v>
      </c>
      <c r="E335" s="40" t="s">
        <v>5</v>
      </c>
    </row>
    <row r="336" spans="1:5" ht="12.75">
      <c r="A336" t="s">
        <v>56</v>
      </c>
      <c r="E336" s="39" t="s">
        <v>5</v>
      </c>
    </row>
    <row r="337" spans="1:16" ht="12.75">
      <c r="A337" t="s">
        <v>49</v>
      </c>
      <c s="34" t="s">
        <v>508</v>
      </c>
      <c s="34" t="s">
        <v>12661</v>
      </c>
      <c s="35" t="s">
        <v>8360</v>
      </c>
      <c s="6" t="s">
        <v>13338</v>
      </c>
      <c s="36" t="s">
        <v>229</v>
      </c>
      <c s="37">
        <v>0.1</v>
      </c>
      <c s="36">
        <v>0</v>
      </c>
      <c s="36">
        <f>ROUND(G337*H337,6)</f>
      </c>
      <c r="L337" s="38">
        <v>0</v>
      </c>
      <c s="32">
        <f>ROUND(ROUND(L337,2)*ROUND(G337,3),2)</f>
      </c>
      <c s="36" t="s">
        <v>76</v>
      </c>
      <c>
        <f>(M337*21)/100</f>
      </c>
      <c t="s">
        <v>27</v>
      </c>
    </row>
    <row r="338" spans="1:5" ht="12.75">
      <c r="A338" s="35" t="s">
        <v>54</v>
      </c>
      <c r="E338" s="39" t="s">
        <v>382</v>
      </c>
    </row>
    <row r="339" spans="1:5" ht="12.75">
      <c r="A339" s="35" t="s">
        <v>55</v>
      </c>
      <c r="E339" s="40" t="s">
        <v>5</v>
      </c>
    </row>
    <row r="340" spans="1:5" ht="12.75">
      <c r="A340" t="s">
        <v>56</v>
      </c>
      <c r="E34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13339</v>
      </c>
      <c s="41">
        <f>Rekapitulace!C69</f>
      </c>
      <c s="20" t="s">
        <v>0</v>
      </c>
      <c t="s">
        <v>23</v>
      </c>
      <c t="s">
        <v>27</v>
      </c>
    </row>
    <row r="4" spans="1:16" ht="32" customHeight="1">
      <c r="A4" s="24" t="s">
        <v>20</v>
      </c>
      <c s="25" t="s">
        <v>28</v>
      </c>
      <c s="27" t="s">
        <v>13339</v>
      </c>
      <c r="E4" s="26" t="s">
        <v>13340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12.75">
      <c r="A8" t="s">
        <v>44</v>
      </c>
      <c r="C8" s="28" t="s">
        <v>13343</v>
      </c>
      <c r="E8" s="30" t="s">
        <v>13342</v>
      </c>
      <c r="J8" s="29">
        <f>0+J9+J26</f>
      </c>
      <c s="29">
        <f>0+K9+K26</f>
      </c>
      <c s="29">
        <f>0+L9+L26</f>
      </c>
      <c s="29">
        <f>0+M9+M26</f>
      </c>
    </row>
    <row r="9" spans="1:13" ht="12.75">
      <c r="A9" t="s">
        <v>46</v>
      </c>
      <c r="C9" s="31" t="s">
        <v>13344</v>
      </c>
      <c r="E9" s="33" t="s">
        <v>13345</v>
      </c>
      <c r="J9" s="32">
        <f>0</f>
      </c>
      <c s="32">
        <f>0</f>
      </c>
      <c s="32">
        <f>0+L10+L14+L18+L22</f>
      </c>
      <c s="32">
        <f>0+M10+M14+M18+M22</f>
      </c>
    </row>
    <row r="10" spans="1:16" ht="12.75">
      <c r="A10" t="s">
        <v>49</v>
      </c>
      <c s="34" t="s">
        <v>4</v>
      </c>
      <c s="34" t="s">
        <v>13346</v>
      </c>
      <c s="35" t="s">
        <v>5</v>
      </c>
      <c s="6" t="s">
        <v>13347</v>
      </c>
      <c s="36" t="s">
        <v>1430</v>
      </c>
      <c s="37">
        <v>137</v>
      </c>
      <c s="36">
        <v>0</v>
      </c>
      <c s="36">
        <f>ROUND(G10*H10,6)</f>
      </c>
      <c r="L10" s="38">
        <v>0</v>
      </c>
      <c s="32">
        <f>ROUND(ROUND(L10,2)*ROUND(G10,3),2)</f>
      </c>
      <c s="36" t="s">
        <v>13348</v>
      </c>
      <c>
        <f>(M10*21)/100</f>
      </c>
      <c t="s">
        <v>27</v>
      </c>
    </row>
    <row r="11" spans="1:5" ht="12.75">
      <c r="A11" s="35" t="s">
        <v>54</v>
      </c>
      <c r="E11" s="39" t="s">
        <v>13349</v>
      </c>
    </row>
    <row r="12" spans="1:5" ht="12.75">
      <c r="A12" s="35" t="s">
        <v>55</v>
      </c>
      <c r="E12" s="40" t="s">
        <v>5</v>
      </c>
    </row>
    <row r="13" spans="1:5" ht="12.75">
      <c r="A13" t="s">
        <v>56</v>
      </c>
      <c r="E13" s="39" t="s">
        <v>5</v>
      </c>
    </row>
    <row r="14" spans="1:16" ht="12.75">
      <c r="A14" t="s">
        <v>49</v>
      </c>
      <c s="34" t="s">
        <v>27</v>
      </c>
      <c s="34" t="s">
        <v>13350</v>
      </c>
      <c s="35" t="s">
        <v>5</v>
      </c>
      <c s="6" t="s">
        <v>13351</v>
      </c>
      <c s="36" t="s">
        <v>86</v>
      </c>
      <c s="37">
        <v>6</v>
      </c>
      <c s="36">
        <v>0</v>
      </c>
      <c s="36">
        <f>ROUND(G14*H14,6)</f>
      </c>
      <c r="L14" s="38">
        <v>0</v>
      </c>
      <c s="32">
        <f>ROUND(ROUND(L14,2)*ROUND(G14,3),2)</f>
      </c>
      <c s="36" t="s">
        <v>13348</v>
      </c>
      <c>
        <f>(M14*21)/100</f>
      </c>
      <c t="s">
        <v>27</v>
      </c>
    </row>
    <row r="15" spans="1:5" ht="12.75">
      <c r="A15" s="35" t="s">
        <v>54</v>
      </c>
      <c r="E15" s="39" t="s">
        <v>13349</v>
      </c>
    </row>
    <row r="16" spans="1:5" ht="12.75">
      <c r="A16" s="35" t="s">
        <v>55</v>
      </c>
      <c r="E16" s="40" t="s">
        <v>5</v>
      </c>
    </row>
    <row r="17" spans="1:5" ht="12.75">
      <c r="A17" t="s">
        <v>56</v>
      </c>
      <c r="E17" s="39" t="s">
        <v>5</v>
      </c>
    </row>
    <row r="18" spans="1:16" ht="12.75">
      <c r="A18" t="s">
        <v>49</v>
      </c>
      <c s="34" t="s">
        <v>26</v>
      </c>
      <c s="34" t="s">
        <v>13352</v>
      </c>
      <c s="35" t="s">
        <v>5</v>
      </c>
      <c s="6" t="s">
        <v>13353</v>
      </c>
      <c s="36" t="s">
        <v>86</v>
      </c>
      <c s="37">
        <v>9</v>
      </c>
      <c s="36">
        <v>0</v>
      </c>
      <c s="36">
        <f>ROUND(G18*H18,6)</f>
      </c>
      <c r="L18" s="38">
        <v>0</v>
      </c>
      <c s="32">
        <f>ROUND(ROUND(L18,2)*ROUND(G18,3),2)</f>
      </c>
      <c s="36" t="s">
        <v>13348</v>
      </c>
      <c>
        <f>(M18*21)/100</f>
      </c>
      <c t="s">
        <v>27</v>
      </c>
    </row>
    <row r="19" spans="1:5" ht="12.75">
      <c r="A19" s="35" t="s">
        <v>54</v>
      </c>
      <c r="E19" s="39" t="s">
        <v>13349</v>
      </c>
    </row>
    <row r="20" spans="1:5" ht="12.75">
      <c r="A20" s="35" t="s">
        <v>55</v>
      </c>
      <c r="E20" s="40" t="s">
        <v>5</v>
      </c>
    </row>
    <row r="21" spans="1:5" ht="12.75">
      <c r="A21" t="s">
        <v>56</v>
      </c>
      <c r="E21" s="39" t="s">
        <v>5</v>
      </c>
    </row>
    <row r="22" spans="1:16" ht="12.75">
      <c r="A22" t="s">
        <v>49</v>
      </c>
      <c s="34" t="s">
        <v>61</v>
      </c>
      <c s="34" t="s">
        <v>13354</v>
      </c>
      <c s="35" t="s">
        <v>5</v>
      </c>
      <c s="6" t="s">
        <v>13355</v>
      </c>
      <c s="36" t="s">
        <v>1430</v>
      </c>
      <c s="37">
        <v>13</v>
      </c>
      <c s="36">
        <v>0</v>
      </c>
      <c s="36">
        <f>ROUND(G22*H22,6)</f>
      </c>
      <c r="L22" s="38">
        <v>0</v>
      </c>
      <c s="32">
        <f>ROUND(ROUND(L22,2)*ROUND(G22,3),2)</f>
      </c>
      <c s="36" t="s">
        <v>13348</v>
      </c>
      <c>
        <f>(M22*21)/100</f>
      </c>
      <c t="s">
        <v>27</v>
      </c>
    </row>
    <row r="23" spans="1:5" ht="12.75">
      <c r="A23" s="35" t="s">
        <v>54</v>
      </c>
      <c r="E23" s="39" t="s">
        <v>13349</v>
      </c>
    </row>
    <row r="24" spans="1:5" ht="12.75">
      <c r="A24" s="35" t="s">
        <v>55</v>
      </c>
      <c r="E24" s="40" t="s">
        <v>5</v>
      </c>
    </row>
    <row r="25" spans="1:5" ht="12.75">
      <c r="A25" t="s">
        <v>56</v>
      </c>
      <c r="E25" s="39" t="s">
        <v>5</v>
      </c>
    </row>
    <row r="26" spans="1:13" ht="12.75">
      <c r="A26" t="s">
        <v>46</v>
      </c>
      <c r="C26" s="31" t="s">
        <v>77</v>
      </c>
      <c r="E26" s="33" t="s">
        <v>1521</v>
      </c>
      <c r="J26" s="32">
        <f>0</f>
      </c>
      <c s="32">
        <f>0</f>
      </c>
      <c s="32">
        <f>0+L27</f>
      </c>
      <c s="32">
        <f>0+M27</f>
      </c>
    </row>
    <row r="27" spans="1:16" ht="12.75">
      <c r="A27" t="s">
        <v>49</v>
      </c>
      <c s="34" t="s">
        <v>64</v>
      </c>
      <c s="34" t="s">
        <v>13356</v>
      </c>
      <c s="35" t="s">
        <v>8354</v>
      </c>
      <c s="6" t="s">
        <v>13357</v>
      </c>
      <c s="36" t="s">
        <v>229</v>
      </c>
      <c s="37">
        <v>11.4</v>
      </c>
      <c s="36">
        <v>0</v>
      </c>
      <c s="36">
        <f>ROUND(G27*H27,6)</f>
      </c>
      <c r="L27" s="38">
        <v>0</v>
      </c>
      <c s="32">
        <f>ROUND(ROUND(L27,2)*ROUND(G27,3),2)</f>
      </c>
      <c s="36" t="s">
        <v>13358</v>
      </c>
      <c>
        <f>(M27*21)/100</f>
      </c>
      <c t="s">
        <v>27</v>
      </c>
    </row>
    <row r="28" spans="1:5" ht="25.5">
      <c r="A28" s="35" t="s">
        <v>54</v>
      </c>
      <c r="E28" s="39" t="s">
        <v>13359</v>
      </c>
    </row>
    <row r="29" spans="1:5" ht="12.75">
      <c r="A29" s="35" t="s">
        <v>55</v>
      </c>
      <c r="E29" s="40" t="s">
        <v>5</v>
      </c>
    </row>
    <row r="30" spans="1:5" ht="25.5">
      <c r="A30" t="s">
        <v>56</v>
      </c>
      <c r="E30" s="39" t="s">
        <v>13360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6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13361</v>
      </c>
      <c s="41">
        <f>Rekapitulace!C71</f>
      </c>
      <c s="20" t="s">
        <v>0</v>
      </c>
      <c t="s">
        <v>23</v>
      </c>
      <c t="s">
        <v>27</v>
      </c>
    </row>
    <row r="4" spans="1:16" ht="32" customHeight="1">
      <c r="A4" s="24" t="s">
        <v>20</v>
      </c>
      <c s="25" t="s">
        <v>28</v>
      </c>
      <c s="27" t="s">
        <v>13361</v>
      </c>
      <c r="E4" s="26" t="s">
        <v>13362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COUNTIFS(L8:L653,"=0",A8:A653,"P")+COUNTIFS(L8:L653,"",A8:A653,"P")+SUM(Q8:Q653)</f>
      </c>
    </row>
    <row r="8" spans="1:13" ht="12.75">
      <c r="A8" t="s">
        <v>44</v>
      </c>
      <c r="C8" s="28" t="s">
        <v>13365</v>
      </c>
      <c r="E8" s="30" t="s">
        <v>13364</v>
      </c>
      <c r="J8" s="29">
        <f>0+J9+J18+J83+J180+J205+J318+J335+J376+J425+J466+J507+J540+J569+J598+J611+J632</f>
      </c>
      <c s="29">
        <f>0+K9+K18+K83+K180+K205+K318+K335+K376+K425+K466+K507+K540+K569+K598+K611+K632</f>
      </c>
      <c s="29">
        <f>0+L9+L18+L83+L180+L205+L318+L335+L376+L425+L466+L507+L540+L569+L598+L611+L632</f>
      </c>
      <c s="29">
        <f>0+M9+M18+M83+M180+M205+M318+M335+M376+M425+M466+M507+M540+M569+M598+M611+M632</f>
      </c>
    </row>
    <row r="9" spans="1:13" ht="12.75">
      <c r="A9" t="s">
        <v>46</v>
      </c>
      <c r="C9" s="31" t="s">
        <v>80</v>
      </c>
      <c r="E9" s="33" t="s">
        <v>13366</v>
      </c>
      <c r="J9" s="32">
        <f>0</f>
      </c>
      <c s="32">
        <f>0</f>
      </c>
      <c s="32">
        <f>0+L10+L14</f>
      </c>
      <c s="32">
        <f>0+M10+M14</f>
      </c>
    </row>
    <row r="10" spans="1:16" ht="12.75">
      <c r="A10" t="s">
        <v>49</v>
      </c>
      <c s="34" t="s">
        <v>4</v>
      </c>
      <c s="34" t="s">
        <v>13367</v>
      </c>
      <c s="35" t="s">
        <v>5</v>
      </c>
      <c s="6" t="s">
        <v>13368</v>
      </c>
      <c s="36" t="s">
        <v>1409</v>
      </c>
      <c s="37">
        <v>138.65</v>
      </c>
      <c s="36">
        <v>0</v>
      </c>
      <c s="36">
        <f>ROUND(G10*H10,6)</f>
      </c>
      <c r="L10" s="38">
        <v>0</v>
      </c>
      <c s="32">
        <f>ROUND(ROUND(L10,2)*ROUND(G10,3),2)</f>
      </c>
      <c s="36" t="s">
        <v>13369</v>
      </c>
      <c>
        <f>(M10*21)/100</f>
      </c>
      <c t="s">
        <v>27</v>
      </c>
    </row>
    <row r="11" spans="1:5" ht="25.5">
      <c r="A11" s="35" t="s">
        <v>54</v>
      </c>
      <c r="E11" s="39" t="s">
        <v>13370</v>
      </c>
    </row>
    <row r="12" spans="1:5" ht="102">
      <c r="A12" s="35" t="s">
        <v>55</v>
      </c>
      <c r="E12" s="40" t="s">
        <v>13371</v>
      </c>
    </row>
    <row r="13" spans="1:5" ht="12.75">
      <c r="A13" t="s">
        <v>56</v>
      </c>
      <c r="E13" s="39" t="s">
        <v>11848</v>
      </c>
    </row>
    <row r="14" spans="1:16" ht="12.75">
      <c r="A14" t="s">
        <v>49</v>
      </c>
      <c s="34" t="s">
        <v>27</v>
      </c>
      <c s="34" t="s">
        <v>13372</v>
      </c>
      <c s="35" t="s">
        <v>1386</v>
      </c>
      <c s="6" t="s">
        <v>13373</v>
      </c>
      <c s="36" t="s">
        <v>229</v>
      </c>
      <c s="37">
        <v>70.69</v>
      </c>
      <c s="36">
        <v>0</v>
      </c>
      <c s="36">
        <f>ROUND(G14*H14,6)</f>
      </c>
      <c r="L14" s="38">
        <v>0</v>
      </c>
      <c s="32">
        <f>ROUND(ROUND(L14,2)*ROUND(G14,3),2)</f>
      </c>
      <c s="36" t="s">
        <v>76</v>
      </c>
      <c>
        <f>(M14*21)/100</f>
      </c>
      <c t="s">
        <v>27</v>
      </c>
    </row>
    <row r="15" spans="1:5" ht="25.5">
      <c r="A15" s="35" t="s">
        <v>54</v>
      </c>
      <c r="E15" s="39" t="s">
        <v>13374</v>
      </c>
    </row>
    <row r="16" spans="1:5" ht="38.25">
      <c r="A16" s="35" t="s">
        <v>55</v>
      </c>
      <c r="E16" s="40" t="s">
        <v>13375</v>
      </c>
    </row>
    <row r="17" spans="1:5" ht="12.75">
      <c r="A17" t="s">
        <v>56</v>
      </c>
      <c r="E17" s="39" t="s">
        <v>5</v>
      </c>
    </row>
    <row r="18" spans="1:13" ht="12.75">
      <c r="A18" t="s">
        <v>46</v>
      </c>
      <c r="C18" s="31" t="s">
        <v>13376</v>
      </c>
      <c r="E18" s="33" t="s">
        <v>13377</v>
      </c>
      <c r="J18" s="32">
        <f>0</f>
      </c>
      <c s="32">
        <f>0</f>
      </c>
      <c s="32">
        <f>0+L19+L23+L27+L31+L35+L39+L43+L47+L51+L55+L59+L63+L67+L71+L75+L79</f>
      </c>
      <c s="32">
        <f>0+M19+M23+M27+M31+M35+M39+M43+M47+M51+M55+M59+M63+M67+M71+M75+M79</f>
      </c>
    </row>
    <row r="19" spans="1:16" ht="12.75">
      <c r="A19" t="s">
        <v>49</v>
      </c>
      <c s="34" t="s">
        <v>26</v>
      </c>
      <c s="34" t="s">
        <v>13378</v>
      </c>
      <c s="35" t="s">
        <v>4</v>
      </c>
      <c s="6" t="s">
        <v>13379</v>
      </c>
      <c s="36" t="s">
        <v>1430</v>
      </c>
      <c s="37">
        <v>158</v>
      </c>
      <c s="36">
        <v>0</v>
      </c>
      <c s="36">
        <f>ROUND(G19*H19,6)</f>
      </c>
      <c r="L19" s="38">
        <v>0</v>
      </c>
      <c s="32">
        <f>ROUND(ROUND(L19,2)*ROUND(G19,3),2)</f>
      </c>
      <c s="36" t="s">
        <v>13358</v>
      </c>
      <c>
        <f>(M19*21)/100</f>
      </c>
      <c t="s">
        <v>27</v>
      </c>
    </row>
    <row r="20" spans="1:5" ht="12.75">
      <c r="A20" s="35" t="s">
        <v>54</v>
      </c>
      <c r="E20" s="39" t="s">
        <v>5</v>
      </c>
    </row>
    <row r="21" spans="1:5" ht="12.75">
      <c r="A21" s="35" t="s">
        <v>55</v>
      </c>
      <c r="E21" s="40" t="s">
        <v>5</v>
      </c>
    </row>
    <row r="22" spans="1:5" ht="12.75">
      <c r="A22" t="s">
        <v>56</v>
      </c>
      <c r="E22" s="39" t="s">
        <v>5</v>
      </c>
    </row>
    <row r="23" spans="1:16" ht="12.75">
      <c r="A23" t="s">
        <v>49</v>
      </c>
      <c s="34" t="s">
        <v>61</v>
      </c>
      <c s="34" t="s">
        <v>13380</v>
      </c>
      <c s="35" t="s">
        <v>27</v>
      </c>
      <c s="6" t="s">
        <v>13381</v>
      </c>
      <c s="36" t="s">
        <v>684</v>
      </c>
      <c s="37">
        <v>4</v>
      </c>
      <c s="36">
        <v>0</v>
      </c>
      <c s="36">
        <f>ROUND(G23*H23,6)</f>
      </c>
      <c r="L23" s="38">
        <v>0</v>
      </c>
      <c s="32">
        <f>ROUND(ROUND(L23,2)*ROUND(G23,3),2)</f>
      </c>
      <c s="36" t="s">
        <v>13382</v>
      </c>
      <c>
        <f>(M23*21)/100</f>
      </c>
      <c t="s">
        <v>27</v>
      </c>
    </row>
    <row r="24" spans="1:5" ht="12.75">
      <c r="A24" s="35" t="s">
        <v>54</v>
      </c>
      <c r="E24" s="39" t="s">
        <v>5</v>
      </c>
    </row>
    <row r="25" spans="1:5" ht="12.75">
      <c r="A25" s="35" t="s">
        <v>55</v>
      </c>
      <c r="E25" s="40" t="s">
        <v>5</v>
      </c>
    </row>
    <row r="26" spans="1:5" ht="12.75">
      <c r="A26" t="s">
        <v>56</v>
      </c>
      <c r="E26" s="39" t="s">
        <v>5</v>
      </c>
    </row>
    <row r="27" spans="1:16" ht="12.75">
      <c r="A27" t="s">
        <v>49</v>
      </c>
      <c s="34" t="s">
        <v>64</v>
      </c>
      <c s="34" t="s">
        <v>13383</v>
      </c>
      <c s="35" t="s">
        <v>4</v>
      </c>
      <c s="6" t="s">
        <v>13384</v>
      </c>
      <c s="36" t="s">
        <v>684</v>
      </c>
      <c s="37">
        <v>4</v>
      </c>
      <c s="36">
        <v>0</v>
      </c>
      <c s="36">
        <f>ROUND(G27*H27,6)</f>
      </c>
      <c r="L27" s="38">
        <v>0</v>
      </c>
      <c s="32">
        <f>ROUND(ROUND(L27,2)*ROUND(G27,3),2)</f>
      </c>
      <c s="36" t="s">
        <v>13358</v>
      </c>
      <c>
        <f>(M27*21)/100</f>
      </c>
      <c t="s">
        <v>27</v>
      </c>
    </row>
    <row r="28" spans="1:5" ht="12.75">
      <c r="A28" s="35" t="s">
        <v>54</v>
      </c>
      <c r="E28" s="39" t="s">
        <v>5</v>
      </c>
    </row>
    <row r="29" spans="1:5" ht="12.75">
      <c r="A29" s="35" t="s">
        <v>55</v>
      </c>
      <c r="E29" s="40" t="s">
        <v>5</v>
      </c>
    </row>
    <row r="30" spans="1:5" ht="12.75">
      <c r="A30" t="s">
        <v>56</v>
      </c>
      <c r="E30" s="39" t="s">
        <v>5</v>
      </c>
    </row>
    <row r="31" spans="1:16" ht="12.75">
      <c r="A31" t="s">
        <v>49</v>
      </c>
      <c s="34" t="s">
        <v>67</v>
      </c>
      <c s="34" t="s">
        <v>13385</v>
      </c>
      <c s="35" t="s">
        <v>5</v>
      </c>
      <c s="6" t="s">
        <v>13386</v>
      </c>
      <c s="36" t="s">
        <v>13387</v>
      </c>
      <c s="37">
        <v>400</v>
      </c>
      <c s="36">
        <v>0</v>
      </c>
      <c s="36">
        <f>ROUND(G31*H31,6)</f>
      </c>
      <c r="L31" s="38">
        <v>0</v>
      </c>
      <c s="32">
        <f>ROUND(ROUND(L31,2)*ROUND(G31,3),2)</f>
      </c>
      <c s="36" t="s">
        <v>13358</v>
      </c>
      <c>
        <f>(M31*21)/100</f>
      </c>
      <c t="s">
        <v>27</v>
      </c>
    </row>
    <row r="32" spans="1:5" ht="12.75">
      <c r="A32" s="35" t="s">
        <v>54</v>
      </c>
      <c r="E32" s="39" t="s">
        <v>5</v>
      </c>
    </row>
    <row r="33" spans="1:5" ht="38.25">
      <c r="A33" s="35" t="s">
        <v>55</v>
      </c>
      <c r="E33" s="40" t="s">
        <v>13388</v>
      </c>
    </row>
    <row r="34" spans="1:5" ht="12.75">
      <c r="A34" t="s">
        <v>56</v>
      </c>
      <c r="E34" s="39" t="s">
        <v>5</v>
      </c>
    </row>
    <row r="35" spans="1:16" ht="12.75">
      <c r="A35" t="s">
        <v>49</v>
      </c>
      <c s="34" t="s">
        <v>70</v>
      </c>
      <c s="34" t="s">
        <v>13389</v>
      </c>
      <c s="35" t="s">
        <v>4</v>
      </c>
      <c s="6" t="s">
        <v>13390</v>
      </c>
      <c s="36" t="s">
        <v>1430</v>
      </c>
      <c s="37">
        <v>33.61</v>
      </c>
      <c s="36">
        <v>0</v>
      </c>
      <c s="36">
        <f>ROUND(G35*H35,6)</f>
      </c>
      <c r="L35" s="38">
        <v>0</v>
      </c>
      <c s="32">
        <f>ROUND(ROUND(L35,2)*ROUND(G35,3),2)</f>
      </c>
      <c s="36" t="s">
        <v>13358</v>
      </c>
      <c>
        <f>(M35*21)/100</f>
      </c>
      <c t="s">
        <v>27</v>
      </c>
    </row>
    <row r="36" spans="1:5" ht="12.75">
      <c r="A36" s="35" t="s">
        <v>54</v>
      </c>
      <c r="E36" s="39" t="s">
        <v>13391</v>
      </c>
    </row>
    <row r="37" spans="1:5" ht="38.25">
      <c r="A37" s="35" t="s">
        <v>55</v>
      </c>
      <c r="E37" s="40" t="s">
        <v>13392</v>
      </c>
    </row>
    <row r="38" spans="1:5" ht="12.75">
      <c r="A38" t="s">
        <v>56</v>
      </c>
      <c r="E38" s="39" t="s">
        <v>5</v>
      </c>
    </row>
    <row r="39" spans="1:16" ht="12.75">
      <c r="A39" t="s">
        <v>49</v>
      </c>
      <c s="34" t="s">
        <v>73</v>
      </c>
      <c s="34" t="s">
        <v>13393</v>
      </c>
      <c s="35" t="s">
        <v>5</v>
      </c>
      <c s="6" t="s">
        <v>13394</v>
      </c>
      <c s="36" t="s">
        <v>1430</v>
      </c>
      <c s="37">
        <v>158</v>
      </c>
      <c s="36">
        <v>0</v>
      </c>
      <c s="36">
        <f>ROUND(G39*H39,6)</f>
      </c>
      <c r="L39" s="38">
        <v>0</v>
      </c>
      <c s="32">
        <f>ROUND(ROUND(L39,2)*ROUND(G39,3),2)</f>
      </c>
      <c s="36" t="s">
        <v>13358</v>
      </c>
      <c>
        <f>(M39*21)/100</f>
      </c>
      <c t="s">
        <v>27</v>
      </c>
    </row>
    <row r="40" spans="1:5" ht="51">
      <c r="A40" s="35" t="s">
        <v>54</v>
      </c>
      <c r="E40" s="39" t="s">
        <v>13395</v>
      </c>
    </row>
    <row r="41" spans="1:5" ht="12.75">
      <c r="A41" s="35" t="s">
        <v>55</v>
      </c>
      <c r="E41" s="40" t="s">
        <v>5</v>
      </c>
    </row>
    <row r="42" spans="1:5" ht="12.75">
      <c r="A42" t="s">
        <v>56</v>
      </c>
      <c r="E42" s="39" t="s">
        <v>5</v>
      </c>
    </row>
    <row r="43" spans="1:16" ht="12.75">
      <c r="A43" t="s">
        <v>49</v>
      </c>
      <c s="34" t="s">
        <v>77</v>
      </c>
      <c s="34" t="s">
        <v>13396</v>
      </c>
      <c s="35" t="s">
        <v>5</v>
      </c>
      <c s="6" t="s">
        <v>13397</v>
      </c>
      <c s="36" t="s">
        <v>1430</v>
      </c>
      <c s="37">
        <v>21.41</v>
      </c>
      <c s="36">
        <v>0</v>
      </c>
      <c s="36">
        <f>ROUND(G43*H43,6)</f>
      </c>
      <c r="L43" s="38">
        <v>0</v>
      </c>
      <c s="32">
        <f>ROUND(ROUND(L43,2)*ROUND(G43,3),2)</f>
      </c>
      <c s="36" t="s">
        <v>76</v>
      </c>
      <c>
        <f>(M43*21)/100</f>
      </c>
      <c t="s">
        <v>27</v>
      </c>
    </row>
    <row r="44" spans="1:5" ht="12.75">
      <c r="A44" s="35" t="s">
        <v>54</v>
      </c>
      <c r="E44" s="39" t="s">
        <v>5</v>
      </c>
    </row>
    <row r="45" spans="1:5" ht="38.25">
      <c r="A45" s="35" t="s">
        <v>55</v>
      </c>
      <c r="E45" s="40" t="s">
        <v>13398</v>
      </c>
    </row>
    <row r="46" spans="1:5" ht="12.75">
      <c r="A46" t="s">
        <v>56</v>
      </c>
      <c r="E46" s="39" t="s">
        <v>5</v>
      </c>
    </row>
    <row r="47" spans="1:16" ht="12.75">
      <c r="A47" t="s">
        <v>49</v>
      </c>
      <c s="34" t="s">
        <v>80</v>
      </c>
      <c s="34" t="s">
        <v>13399</v>
      </c>
      <c s="35" t="s">
        <v>5</v>
      </c>
      <c s="6" t="s">
        <v>13400</v>
      </c>
      <c s="36" t="s">
        <v>684</v>
      </c>
      <c s="37">
        <v>4</v>
      </c>
      <c s="36">
        <v>0</v>
      </c>
      <c s="36">
        <f>ROUND(G47*H47,6)</f>
      </c>
      <c r="L47" s="38">
        <v>0</v>
      </c>
      <c s="32">
        <f>ROUND(ROUND(L47,2)*ROUND(G47,3),2)</f>
      </c>
      <c s="36" t="s">
        <v>76</v>
      </c>
      <c>
        <f>(M47*21)/100</f>
      </c>
      <c t="s">
        <v>27</v>
      </c>
    </row>
    <row r="48" spans="1:5" ht="25.5">
      <c r="A48" s="35" t="s">
        <v>54</v>
      </c>
      <c r="E48" s="39" t="s">
        <v>13401</v>
      </c>
    </row>
    <row r="49" spans="1:5" ht="12.75">
      <c r="A49" s="35" t="s">
        <v>55</v>
      </c>
      <c r="E49" s="40" t="s">
        <v>5</v>
      </c>
    </row>
    <row r="50" spans="1:5" ht="12.75">
      <c r="A50" t="s">
        <v>56</v>
      </c>
      <c r="E50" s="39" t="s">
        <v>5</v>
      </c>
    </row>
    <row r="51" spans="1:16" ht="12.75">
      <c r="A51" t="s">
        <v>49</v>
      </c>
      <c s="34" t="s">
        <v>83</v>
      </c>
      <c s="34" t="s">
        <v>13402</v>
      </c>
      <c s="35" t="s">
        <v>5</v>
      </c>
      <c s="6" t="s">
        <v>13403</v>
      </c>
      <c s="36" t="s">
        <v>684</v>
      </c>
      <c s="37">
        <v>95</v>
      </c>
      <c s="36">
        <v>0</v>
      </c>
      <c s="36">
        <f>ROUND(G51*H51,6)</f>
      </c>
      <c r="L51" s="38">
        <v>0</v>
      </c>
      <c s="32">
        <f>ROUND(ROUND(L51,2)*ROUND(G51,3),2)</f>
      </c>
      <c s="36" t="s">
        <v>76</v>
      </c>
      <c>
        <f>(M51*21)/100</f>
      </c>
      <c t="s">
        <v>27</v>
      </c>
    </row>
    <row r="52" spans="1:5" ht="12.75">
      <c r="A52" s="35" t="s">
        <v>54</v>
      </c>
      <c r="E52" s="39" t="s">
        <v>13404</v>
      </c>
    </row>
    <row r="53" spans="1:5" ht="63.75">
      <c r="A53" s="35" t="s">
        <v>55</v>
      </c>
      <c r="E53" s="40" t="s">
        <v>13405</v>
      </c>
    </row>
    <row r="54" spans="1:5" ht="12.75">
      <c r="A54" t="s">
        <v>56</v>
      </c>
      <c r="E54" s="39" t="s">
        <v>5</v>
      </c>
    </row>
    <row r="55" spans="1:16" ht="12.75">
      <c r="A55" t="s">
        <v>49</v>
      </c>
      <c s="34" t="s">
        <v>87</v>
      </c>
      <c s="34" t="s">
        <v>13406</v>
      </c>
      <c s="35" t="s">
        <v>5</v>
      </c>
      <c s="6" t="s">
        <v>13407</v>
      </c>
      <c s="36" t="s">
        <v>684</v>
      </c>
      <c s="37">
        <v>28</v>
      </c>
      <c s="36">
        <v>0</v>
      </c>
      <c s="36">
        <f>ROUND(G55*H55,6)</f>
      </c>
      <c r="L55" s="38">
        <v>0</v>
      </c>
      <c s="32">
        <f>ROUND(ROUND(L55,2)*ROUND(G55,3),2)</f>
      </c>
      <c s="36" t="s">
        <v>76</v>
      </c>
      <c>
        <f>(M55*21)/100</f>
      </c>
      <c t="s">
        <v>27</v>
      </c>
    </row>
    <row r="56" spans="1:5" ht="12.75">
      <c r="A56" s="35" t="s">
        <v>54</v>
      </c>
      <c r="E56" s="39" t="s">
        <v>13408</v>
      </c>
    </row>
    <row r="57" spans="1:5" ht="12.75">
      <c r="A57" s="35" t="s">
        <v>55</v>
      </c>
      <c r="E57" s="40" t="s">
        <v>5</v>
      </c>
    </row>
    <row r="58" spans="1:5" ht="12.75">
      <c r="A58" t="s">
        <v>56</v>
      </c>
      <c r="E58" s="39" t="s">
        <v>5</v>
      </c>
    </row>
    <row r="59" spans="1:16" ht="12.75">
      <c r="A59" t="s">
        <v>49</v>
      </c>
      <c s="34" t="s">
        <v>90</v>
      </c>
      <c s="34" t="s">
        <v>13406</v>
      </c>
      <c s="35" t="s">
        <v>4</v>
      </c>
      <c s="6" t="s">
        <v>13409</v>
      </c>
      <c s="36" t="s">
        <v>684</v>
      </c>
      <c s="37">
        <v>38</v>
      </c>
      <c s="36">
        <v>0</v>
      </c>
      <c s="36">
        <f>ROUND(G59*H59,6)</f>
      </c>
      <c r="L59" s="38">
        <v>0</v>
      </c>
      <c s="32">
        <f>ROUND(ROUND(L59,2)*ROUND(G59,3),2)</f>
      </c>
      <c s="36" t="s">
        <v>76</v>
      </c>
      <c>
        <f>(M59*21)/100</f>
      </c>
      <c t="s">
        <v>27</v>
      </c>
    </row>
    <row r="60" spans="1:5" ht="12.75">
      <c r="A60" s="35" t="s">
        <v>54</v>
      </c>
      <c r="E60" s="39" t="s">
        <v>13410</v>
      </c>
    </row>
    <row r="61" spans="1:5" ht="12.75">
      <c r="A61" s="35" t="s">
        <v>55</v>
      </c>
      <c r="E61" s="40" t="s">
        <v>5</v>
      </c>
    </row>
    <row r="62" spans="1:5" ht="12.75">
      <c r="A62" t="s">
        <v>56</v>
      </c>
      <c r="E62" s="39" t="s">
        <v>5</v>
      </c>
    </row>
    <row r="63" spans="1:16" ht="12.75">
      <c r="A63" t="s">
        <v>49</v>
      </c>
      <c s="34" t="s">
        <v>93</v>
      </c>
      <c s="34" t="s">
        <v>13406</v>
      </c>
      <c s="35" t="s">
        <v>27</v>
      </c>
      <c s="6" t="s">
        <v>13411</v>
      </c>
      <c s="36" t="s">
        <v>684</v>
      </c>
      <c s="37">
        <v>29</v>
      </c>
      <c s="36">
        <v>0</v>
      </c>
      <c s="36">
        <f>ROUND(G63*H63,6)</f>
      </c>
      <c r="L63" s="38">
        <v>0</v>
      </c>
      <c s="32">
        <f>ROUND(ROUND(L63,2)*ROUND(G63,3),2)</f>
      </c>
      <c s="36" t="s">
        <v>76</v>
      </c>
      <c>
        <f>(M63*21)/100</f>
      </c>
      <c t="s">
        <v>27</v>
      </c>
    </row>
    <row r="64" spans="1:5" ht="12.75">
      <c r="A64" s="35" t="s">
        <v>54</v>
      </c>
      <c r="E64" s="39" t="s">
        <v>13412</v>
      </c>
    </row>
    <row r="65" spans="1:5" ht="12.75">
      <c r="A65" s="35" t="s">
        <v>55</v>
      </c>
      <c r="E65" s="40" t="s">
        <v>5</v>
      </c>
    </row>
    <row r="66" spans="1:5" ht="12.75">
      <c r="A66" t="s">
        <v>56</v>
      </c>
      <c r="E66" s="39" t="s">
        <v>5</v>
      </c>
    </row>
    <row r="67" spans="1:16" ht="12.75">
      <c r="A67" t="s">
        <v>49</v>
      </c>
      <c s="34" t="s">
        <v>96</v>
      </c>
      <c s="34" t="s">
        <v>13413</v>
      </c>
      <c s="35" t="s">
        <v>5</v>
      </c>
      <c s="6" t="s">
        <v>13414</v>
      </c>
      <c s="36" t="s">
        <v>684</v>
      </c>
      <c s="37">
        <v>4</v>
      </c>
      <c s="36">
        <v>0</v>
      </c>
      <c s="36">
        <f>ROUND(G67*H67,6)</f>
      </c>
      <c r="L67" s="38">
        <v>0</v>
      </c>
      <c s="32">
        <f>ROUND(ROUND(L67,2)*ROUND(G67,3),2)</f>
      </c>
      <c s="36" t="s">
        <v>76</v>
      </c>
      <c>
        <f>(M67*21)/100</f>
      </c>
      <c t="s">
        <v>27</v>
      </c>
    </row>
    <row r="68" spans="1:5" ht="12.75">
      <c r="A68" s="35" t="s">
        <v>54</v>
      </c>
      <c r="E68" s="39" t="s">
        <v>5</v>
      </c>
    </row>
    <row r="69" spans="1:5" ht="12.75">
      <c r="A69" s="35" t="s">
        <v>55</v>
      </c>
      <c r="E69" s="40" t="s">
        <v>5</v>
      </c>
    </row>
    <row r="70" spans="1:5" ht="12.75">
      <c r="A70" t="s">
        <v>56</v>
      </c>
      <c r="E70" s="39" t="s">
        <v>5</v>
      </c>
    </row>
    <row r="71" spans="1:16" ht="12.75">
      <c r="A71" t="s">
        <v>49</v>
      </c>
      <c s="34" t="s">
        <v>102</v>
      </c>
      <c s="34" t="s">
        <v>13415</v>
      </c>
      <c s="35" t="s">
        <v>4</v>
      </c>
      <c s="6" t="s">
        <v>13416</v>
      </c>
      <c s="36" t="s">
        <v>684</v>
      </c>
      <c s="37">
        <v>20</v>
      </c>
      <c s="36">
        <v>0</v>
      </c>
      <c s="36">
        <f>ROUND(G71*H71,6)</f>
      </c>
      <c r="L71" s="38">
        <v>0</v>
      </c>
      <c s="32">
        <f>ROUND(ROUND(L71,2)*ROUND(G71,3),2)</f>
      </c>
      <c s="36" t="s">
        <v>76</v>
      </c>
      <c>
        <f>(M71*21)/100</f>
      </c>
      <c t="s">
        <v>27</v>
      </c>
    </row>
    <row r="72" spans="1:5" ht="12.75">
      <c r="A72" s="35" t="s">
        <v>54</v>
      </c>
      <c r="E72" s="39" t="s">
        <v>5</v>
      </c>
    </row>
    <row r="73" spans="1:5" ht="38.25">
      <c r="A73" s="35" t="s">
        <v>55</v>
      </c>
      <c r="E73" s="40" t="s">
        <v>13417</v>
      </c>
    </row>
    <row r="74" spans="1:5" ht="12.75">
      <c r="A74" t="s">
        <v>56</v>
      </c>
      <c r="E74" s="39" t="s">
        <v>5</v>
      </c>
    </row>
    <row r="75" spans="1:16" ht="12.75">
      <c r="A75" t="s">
        <v>49</v>
      </c>
      <c s="34" t="s">
        <v>105</v>
      </c>
      <c s="34" t="s">
        <v>13418</v>
      </c>
      <c s="35" t="s">
        <v>5</v>
      </c>
      <c s="6" t="s">
        <v>13419</v>
      </c>
      <c s="36" t="s">
        <v>13420</v>
      </c>
      <c s="37">
        <v>5</v>
      </c>
      <c s="36">
        <v>0</v>
      </c>
      <c s="36">
        <f>ROUND(G75*H75,6)</f>
      </c>
      <c r="L75" s="38">
        <v>0</v>
      </c>
      <c s="32">
        <f>ROUND(ROUND(L75,2)*ROUND(G75,3),2)</f>
      </c>
      <c s="36" t="s">
        <v>76</v>
      </c>
      <c>
        <f>(M75*21)/100</f>
      </c>
      <c t="s">
        <v>27</v>
      </c>
    </row>
    <row r="76" spans="1:5" ht="12.75">
      <c r="A76" s="35" t="s">
        <v>54</v>
      </c>
      <c r="E76" s="39" t="s">
        <v>5</v>
      </c>
    </row>
    <row r="77" spans="1:5" ht="12.75">
      <c r="A77" s="35" t="s">
        <v>55</v>
      </c>
      <c r="E77" s="40" t="s">
        <v>5</v>
      </c>
    </row>
    <row r="78" spans="1:5" ht="12.75">
      <c r="A78" t="s">
        <v>56</v>
      </c>
      <c r="E78" s="39" t="s">
        <v>5</v>
      </c>
    </row>
    <row r="79" spans="1:16" ht="12.75">
      <c r="A79" t="s">
        <v>49</v>
      </c>
      <c s="34" t="s">
        <v>108</v>
      </c>
      <c s="34" t="s">
        <v>13421</v>
      </c>
      <c s="35" t="s">
        <v>4</v>
      </c>
      <c s="6" t="s">
        <v>13422</v>
      </c>
      <c s="36" t="s">
        <v>684</v>
      </c>
      <c s="37">
        <v>4</v>
      </c>
      <c s="36">
        <v>0</v>
      </c>
      <c s="36">
        <f>ROUND(G79*H79,6)</f>
      </c>
      <c r="L79" s="38">
        <v>0</v>
      </c>
      <c s="32">
        <f>ROUND(ROUND(L79,2)*ROUND(G79,3),2)</f>
      </c>
      <c s="36" t="s">
        <v>76</v>
      </c>
      <c>
        <f>(M79*21)/100</f>
      </c>
      <c t="s">
        <v>27</v>
      </c>
    </row>
    <row r="80" spans="1:5" ht="12.75">
      <c r="A80" s="35" t="s">
        <v>54</v>
      </c>
      <c r="E80" s="39" t="s">
        <v>5</v>
      </c>
    </row>
    <row r="81" spans="1:5" ht="12.75">
      <c r="A81" s="35" t="s">
        <v>55</v>
      </c>
      <c r="E81" s="40" t="s">
        <v>5</v>
      </c>
    </row>
    <row r="82" spans="1:5" ht="12.75">
      <c r="A82" t="s">
        <v>56</v>
      </c>
      <c r="E82" s="39" t="s">
        <v>5</v>
      </c>
    </row>
    <row r="83" spans="1:13" ht="12.75">
      <c r="A83" t="s">
        <v>46</v>
      </c>
      <c r="C83" s="31" t="s">
        <v>13423</v>
      </c>
      <c r="E83" s="33" t="s">
        <v>13424</v>
      </c>
      <c r="J83" s="32">
        <f>0</f>
      </c>
      <c s="32">
        <f>0</f>
      </c>
      <c s="32">
        <f>0+L84+L88+L92+L96+L100+L104+L108+L112+L116+L120+L124+L128+L132+L136+L140+L144+L148+L152+L156+L160+L164+L168+L172+L176</f>
      </c>
      <c s="32">
        <f>0+M84+M88+M92+M96+M100+M104+M108+M112+M116+M120+M124+M128+M132+M136+M140+M144+M148+M152+M156+M160+M164+M168+M172+M176</f>
      </c>
    </row>
    <row r="84" spans="1:16" ht="12.75">
      <c r="A84" t="s">
        <v>49</v>
      </c>
      <c s="34" t="s">
        <v>111</v>
      </c>
      <c s="34" t="s">
        <v>13425</v>
      </c>
      <c s="35" t="s">
        <v>5</v>
      </c>
      <c s="6" t="s">
        <v>13426</v>
      </c>
      <c s="36" t="s">
        <v>1409</v>
      </c>
      <c s="37">
        <v>4.52</v>
      </c>
      <c s="36">
        <v>0</v>
      </c>
      <c s="36">
        <f>ROUND(G84*H84,6)</f>
      </c>
      <c r="L84" s="38">
        <v>0</v>
      </c>
      <c s="32">
        <f>ROUND(ROUND(L84,2)*ROUND(G84,3),2)</f>
      </c>
      <c s="36" t="s">
        <v>13358</v>
      </c>
      <c>
        <f>(M84*21)/100</f>
      </c>
      <c t="s">
        <v>27</v>
      </c>
    </row>
    <row r="85" spans="1:5" ht="12.75">
      <c r="A85" s="35" t="s">
        <v>54</v>
      </c>
      <c r="E85" s="39" t="s">
        <v>5</v>
      </c>
    </row>
    <row r="86" spans="1:5" ht="38.25">
      <c r="A86" s="35" t="s">
        <v>55</v>
      </c>
      <c r="E86" s="40" t="s">
        <v>13427</v>
      </c>
    </row>
    <row r="87" spans="1:5" ht="12.75">
      <c r="A87" t="s">
        <v>56</v>
      </c>
      <c r="E87" s="39" t="s">
        <v>5</v>
      </c>
    </row>
    <row r="88" spans="1:16" ht="12.75">
      <c r="A88" t="s">
        <v>49</v>
      </c>
      <c s="34" t="s">
        <v>114</v>
      </c>
      <c s="34" t="s">
        <v>13378</v>
      </c>
      <c s="35" t="s">
        <v>5</v>
      </c>
      <c s="6" t="s">
        <v>13379</v>
      </c>
      <c s="36" t="s">
        <v>1430</v>
      </c>
      <c s="37">
        <v>999</v>
      </c>
      <c s="36">
        <v>0</v>
      </c>
      <c s="36">
        <f>ROUND(G88*H88,6)</f>
      </c>
      <c r="L88" s="38">
        <v>0</v>
      </c>
      <c s="32">
        <f>ROUND(ROUND(L88,2)*ROUND(G88,3),2)</f>
      </c>
      <c s="36" t="s">
        <v>13358</v>
      </c>
      <c>
        <f>(M88*21)/100</f>
      </c>
      <c t="s">
        <v>27</v>
      </c>
    </row>
    <row r="89" spans="1:5" ht="12.75">
      <c r="A89" s="35" t="s">
        <v>54</v>
      </c>
      <c r="E89" s="39" t="s">
        <v>5</v>
      </c>
    </row>
    <row r="90" spans="1:5" ht="38.25">
      <c r="A90" s="35" t="s">
        <v>55</v>
      </c>
      <c r="E90" s="40" t="s">
        <v>13428</v>
      </c>
    </row>
    <row r="91" spans="1:5" ht="12.75">
      <c r="A91" t="s">
        <v>56</v>
      </c>
      <c r="E91" s="39" t="s">
        <v>5</v>
      </c>
    </row>
    <row r="92" spans="1:16" ht="12.75">
      <c r="A92" t="s">
        <v>49</v>
      </c>
      <c s="34" t="s">
        <v>117</v>
      </c>
      <c s="34" t="s">
        <v>13380</v>
      </c>
      <c s="35" t="s">
        <v>5</v>
      </c>
      <c s="6" t="s">
        <v>13381</v>
      </c>
      <c s="36" t="s">
        <v>684</v>
      </c>
      <c s="37">
        <v>8</v>
      </c>
      <c s="36">
        <v>0</v>
      </c>
      <c s="36">
        <f>ROUND(G92*H92,6)</f>
      </c>
      <c r="L92" s="38">
        <v>0</v>
      </c>
      <c s="32">
        <f>ROUND(ROUND(L92,2)*ROUND(G92,3),2)</f>
      </c>
      <c s="36" t="s">
        <v>13358</v>
      </c>
      <c>
        <f>(M92*21)/100</f>
      </c>
      <c t="s">
        <v>27</v>
      </c>
    </row>
    <row r="93" spans="1:5" ht="12.75">
      <c r="A93" s="35" t="s">
        <v>54</v>
      </c>
      <c r="E93" s="39" t="s">
        <v>5</v>
      </c>
    </row>
    <row r="94" spans="1:5" ht="12.75">
      <c r="A94" s="35" t="s">
        <v>55</v>
      </c>
      <c r="E94" s="40" t="s">
        <v>5</v>
      </c>
    </row>
    <row r="95" spans="1:5" ht="12.75">
      <c r="A95" t="s">
        <v>56</v>
      </c>
      <c r="E95" s="39" t="s">
        <v>5</v>
      </c>
    </row>
    <row r="96" spans="1:16" ht="12.75">
      <c r="A96" t="s">
        <v>49</v>
      </c>
      <c s="34" t="s">
        <v>120</v>
      </c>
      <c s="34" t="s">
        <v>13429</v>
      </c>
      <c s="35" t="s">
        <v>5</v>
      </c>
      <c s="6" t="s">
        <v>13430</v>
      </c>
      <c s="36" t="s">
        <v>684</v>
      </c>
      <c s="37">
        <v>121</v>
      </c>
      <c s="36">
        <v>0</v>
      </c>
      <c s="36">
        <f>ROUND(G96*H96,6)</f>
      </c>
      <c r="L96" s="38">
        <v>0</v>
      </c>
      <c s="32">
        <f>ROUND(ROUND(L96,2)*ROUND(G96,3),2)</f>
      </c>
      <c s="36" t="s">
        <v>13358</v>
      </c>
      <c>
        <f>(M96*21)/100</f>
      </c>
      <c t="s">
        <v>27</v>
      </c>
    </row>
    <row r="97" spans="1:5" ht="12.75">
      <c r="A97" s="35" t="s">
        <v>54</v>
      </c>
      <c r="E97" s="39" t="s">
        <v>5</v>
      </c>
    </row>
    <row r="98" spans="1:5" ht="12.75">
      <c r="A98" s="35" t="s">
        <v>55</v>
      </c>
      <c r="E98" s="40" t="s">
        <v>5</v>
      </c>
    </row>
    <row r="99" spans="1:5" ht="12.75">
      <c r="A99" t="s">
        <v>56</v>
      </c>
      <c r="E99" s="39" t="s">
        <v>5</v>
      </c>
    </row>
    <row r="100" spans="1:16" ht="12.75">
      <c r="A100" t="s">
        <v>49</v>
      </c>
      <c s="34" t="s">
        <v>123</v>
      </c>
      <c s="34" t="s">
        <v>13431</v>
      </c>
      <c s="35" t="s">
        <v>5</v>
      </c>
      <c s="6" t="s">
        <v>13432</v>
      </c>
      <c s="36" t="s">
        <v>1430</v>
      </c>
      <c s="37">
        <v>81.5</v>
      </c>
      <c s="36">
        <v>0</v>
      </c>
      <c s="36">
        <f>ROUND(G100*H100,6)</f>
      </c>
      <c r="L100" s="38">
        <v>0</v>
      </c>
      <c s="32">
        <f>ROUND(ROUND(L100,2)*ROUND(G100,3),2)</f>
      </c>
      <c s="36" t="s">
        <v>13358</v>
      </c>
      <c>
        <f>(M100*21)/100</f>
      </c>
      <c t="s">
        <v>27</v>
      </c>
    </row>
    <row r="101" spans="1:5" ht="12.75">
      <c r="A101" s="35" t="s">
        <v>54</v>
      </c>
      <c r="E101" s="39" t="s">
        <v>13433</v>
      </c>
    </row>
    <row r="102" spans="1:5" ht="12.75">
      <c r="A102" s="35" t="s">
        <v>55</v>
      </c>
      <c r="E102" s="40" t="s">
        <v>5</v>
      </c>
    </row>
    <row r="103" spans="1:5" ht="12.75">
      <c r="A103" t="s">
        <v>56</v>
      </c>
      <c r="E103" s="39" t="s">
        <v>5</v>
      </c>
    </row>
    <row r="104" spans="1:16" ht="12.75">
      <c r="A104" t="s">
        <v>49</v>
      </c>
      <c s="34" t="s">
        <v>126</v>
      </c>
      <c s="34" t="s">
        <v>13383</v>
      </c>
      <c s="35" t="s">
        <v>5</v>
      </c>
      <c s="6" t="s">
        <v>13384</v>
      </c>
      <c s="36" t="s">
        <v>684</v>
      </c>
      <c s="37">
        <v>8</v>
      </c>
      <c s="36">
        <v>0</v>
      </c>
      <c s="36">
        <f>ROUND(G104*H104,6)</f>
      </c>
      <c r="L104" s="38">
        <v>0</v>
      </c>
      <c s="32">
        <f>ROUND(ROUND(L104,2)*ROUND(G104,3),2)</f>
      </c>
      <c s="36" t="s">
        <v>13358</v>
      </c>
      <c>
        <f>(M104*21)/100</f>
      </c>
      <c t="s">
        <v>27</v>
      </c>
    </row>
    <row r="105" spans="1:5" ht="12.75">
      <c r="A105" s="35" t="s">
        <v>54</v>
      </c>
      <c r="E105" s="39" t="s">
        <v>5</v>
      </c>
    </row>
    <row r="106" spans="1:5" ht="12.75">
      <c r="A106" s="35" t="s">
        <v>55</v>
      </c>
      <c r="E106" s="40" t="s">
        <v>5</v>
      </c>
    </row>
    <row r="107" spans="1:5" ht="12.75">
      <c r="A107" t="s">
        <v>56</v>
      </c>
      <c r="E107" s="39" t="s">
        <v>5</v>
      </c>
    </row>
    <row r="108" spans="1:16" ht="12.75">
      <c r="A108" t="s">
        <v>49</v>
      </c>
      <c s="34" t="s">
        <v>129</v>
      </c>
      <c s="34" t="s">
        <v>13434</v>
      </c>
      <c s="35" t="s">
        <v>5</v>
      </c>
      <c s="6" t="s">
        <v>13435</v>
      </c>
      <c s="36" t="s">
        <v>684</v>
      </c>
      <c s="37">
        <v>121</v>
      </c>
      <c s="36">
        <v>0</v>
      </c>
      <c s="36">
        <f>ROUND(G108*H108,6)</f>
      </c>
      <c r="L108" s="38">
        <v>0</v>
      </c>
      <c s="32">
        <f>ROUND(ROUND(L108,2)*ROUND(G108,3),2)</f>
      </c>
      <c s="36" t="s">
        <v>13358</v>
      </c>
      <c>
        <f>(M108*21)/100</f>
      </c>
      <c t="s">
        <v>27</v>
      </c>
    </row>
    <row r="109" spans="1:5" ht="12.75">
      <c r="A109" s="35" t="s">
        <v>54</v>
      </c>
      <c r="E109" s="39" t="s">
        <v>5</v>
      </c>
    </row>
    <row r="110" spans="1:5" ht="12.75">
      <c r="A110" s="35" t="s">
        <v>55</v>
      </c>
      <c r="E110" s="40" t="s">
        <v>5</v>
      </c>
    </row>
    <row r="111" spans="1:5" ht="12.75">
      <c r="A111" t="s">
        <v>56</v>
      </c>
      <c r="E111" s="39" t="s">
        <v>5</v>
      </c>
    </row>
    <row r="112" spans="1:16" ht="12.75">
      <c r="A112" t="s">
        <v>49</v>
      </c>
      <c s="34" t="s">
        <v>132</v>
      </c>
      <c s="34" t="s">
        <v>13436</v>
      </c>
      <c s="35" t="s">
        <v>5</v>
      </c>
      <c s="6" t="s">
        <v>13437</v>
      </c>
      <c s="36" t="s">
        <v>1430</v>
      </c>
      <c s="37">
        <v>129.82</v>
      </c>
      <c s="36">
        <v>0</v>
      </c>
      <c s="36">
        <f>ROUND(G112*H112,6)</f>
      </c>
      <c r="L112" s="38">
        <v>0</v>
      </c>
      <c s="32">
        <f>ROUND(ROUND(L112,2)*ROUND(G112,3),2)</f>
      </c>
      <c s="36" t="s">
        <v>13358</v>
      </c>
      <c>
        <f>(M112*21)/100</f>
      </c>
      <c t="s">
        <v>27</v>
      </c>
    </row>
    <row r="113" spans="1:5" ht="12.75">
      <c r="A113" s="35" t="s">
        <v>54</v>
      </c>
      <c r="E113" s="39" t="s">
        <v>5</v>
      </c>
    </row>
    <row r="114" spans="1:5" ht="38.25">
      <c r="A114" s="35" t="s">
        <v>55</v>
      </c>
      <c r="E114" s="40" t="s">
        <v>13438</v>
      </c>
    </row>
    <row r="115" spans="1:5" ht="12.75">
      <c r="A115" t="s">
        <v>56</v>
      </c>
      <c r="E115" s="39" t="s">
        <v>5</v>
      </c>
    </row>
    <row r="116" spans="1:16" ht="12.75">
      <c r="A116" t="s">
        <v>49</v>
      </c>
      <c s="34" t="s">
        <v>135</v>
      </c>
      <c s="34" t="s">
        <v>13439</v>
      </c>
      <c s="35" t="s">
        <v>5</v>
      </c>
      <c s="6" t="s">
        <v>13440</v>
      </c>
      <c s="36" t="s">
        <v>684</v>
      </c>
      <c s="37">
        <v>24</v>
      </c>
      <c s="36">
        <v>0</v>
      </c>
      <c s="36">
        <f>ROUND(G116*H116,6)</f>
      </c>
      <c r="L116" s="38">
        <v>0</v>
      </c>
      <c s="32">
        <f>ROUND(ROUND(L116,2)*ROUND(G116,3),2)</f>
      </c>
      <c s="36" t="s">
        <v>13358</v>
      </c>
      <c>
        <f>(M116*21)/100</f>
      </c>
      <c t="s">
        <v>27</v>
      </c>
    </row>
    <row r="117" spans="1:5" ht="12.75">
      <c r="A117" s="35" t="s">
        <v>54</v>
      </c>
      <c r="E117" s="39" t="s">
        <v>13441</v>
      </c>
    </row>
    <row r="118" spans="1:5" ht="12.75">
      <c r="A118" s="35" t="s">
        <v>55</v>
      </c>
      <c r="E118" s="40" t="s">
        <v>5</v>
      </c>
    </row>
    <row r="119" spans="1:5" ht="12.75">
      <c r="A119" t="s">
        <v>56</v>
      </c>
      <c r="E119" s="39" t="s">
        <v>5</v>
      </c>
    </row>
    <row r="120" spans="1:16" ht="12.75">
      <c r="A120" t="s">
        <v>49</v>
      </c>
      <c s="34" t="s">
        <v>138</v>
      </c>
      <c s="34" t="s">
        <v>13442</v>
      </c>
      <c s="35" t="s">
        <v>5</v>
      </c>
      <c s="6" t="s">
        <v>13443</v>
      </c>
      <c s="36" t="s">
        <v>13387</v>
      </c>
      <c s="37">
        <v>800</v>
      </c>
      <c s="36">
        <v>0</v>
      </c>
      <c s="36">
        <f>ROUND(G120*H120,6)</f>
      </c>
      <c r="L120" s="38">
        <v>0</v>
      </c>
      <c s="32">
        <f>ROUND(ROUND(L120,2)*ROUND(G120,3),2)</f>
      </c>
      <c s="36" t="s">
        <v>13358</v>
      </c>
      <c>
        <f>(M120*21)/100</f>
      </c>
      <c t="s">
        <v>27</v>
      </c>
    </row>
    <row r="121" spans="1:5" ht="12.75">
      <c r="A121" s="35" t="s">
        <v>54</v>
      </c>
      <c r="E121" s="39" t="s">
        <v>5</v>
      </c>
    </row>
    <row r="122" spans="1:5" ht="38.25">
      <c r="A122" s="35" t="s">
        <v>55</v>
      </c>
      <c r="E122" s="40" t="s">
        <v>13444</v>
      </c>
    </row>
    <row r="123" spans="1:5" ht="12.75">
      <c r="A123" t="s">
        <v>56</v>
      </c>
      <c r="E123" s="39" t="s">
        <v>5</v>
      </c>
    </row>
    <row r="124" spans="1:16" ht="12.75">
      <c r="A124" t="s">
        <v>49</v>
      </c>
      <c s="34" t="s">
        <v>141</v>
      </c>
      <c s="34" t="s">
        <v>13389</v>
      </c>
      <c s="35" t="s">
        <v>5</v>
      </c>
      <c s="6" t="s">
        <v>13390</v>
      </c>
      <c s="36" t="s">
        <v>1430</v>
      </c>
      <c s="37">
        <v>8.82</v>
      </c>
      <c s="36">
        <v>0</v>
      </c>
      <c s="36">
        <f>ROUND(G124*H124,6)</f>
      </c>
      <c r="L124" s="38">
        <v>0</v>
      </c>
      <c s="32">
        <f>ROUND(ROUND(L124,2)*ROUND(G124,3),2)</f>
      </c>
      <c s="36" t="s">
        <v>13358</v>
      </c>
      <c>
        <f>(M124*21)/100</f>
      </c>
      <c t="s">
        <v>27</v>
      </c>
    </row>
    <row r="125" spans="1:5" ht="12.75">
      <c r="A125" s="35" t="s">
        <v>54</v>
      </c>
      <c r="E125" s="39" t="s">
        <v>13391</v>
      </c>
    </row>
    <row r="126" spans="1:5" ht="38.25">
      <c r="A126" s="35" t="s">
        <v>55</v>
      </c>
      <c r="E126" s="40" t="s">
        <v>13445</v>
      </c>
    </row>
    <row r="127" spans="1:5" ht="12.75">
      <c r="A127" t="s">
        <v>56</v>
      </c>
      <c r="E127" s="39" t="s">
        <v>5</v>
      </c>
    </row>
    <row r="128" spans="1:16" ht="12.75">
      <c r="A128" t="s">
        <v>49</v>
      </c>
      <c s="34" t="s">
        <v>144</v>
      </c>
      <c s="34" t="s">
        <v>13446</v>
      </c>
      <c s="35" t="s">
        <v>5</v>
      </c>
      <c s="6" t="s">
        <v>13447</v>
      </c>
      <c s="36" t="s">
        <v>52</v>
      </c>
      <c s="37">
        <v>101</v>
      </c>
      <c s="36">
        <v>0</v>
      </c>
      <c s="36">
        <f>ROUND(G128*H128,6)</f>
      </c>
      <c r="L128" s="38">
        <v>0</v>
      </c>
      <c s="32">
        <f>ROUND(ROUND(L128,2)*ROUND(G128,3),2)</f>
      </c>
      <c s="36" t="s">
        <v>13358</v>
      </c>
      <c>
        <f>(M128*21)/100</f>
      </c>
      <c t="s">
        <v>27</v>
      </c>
    </row>
    <row r="129" spans="1:5" ht="12.75">
      <c r="A129" s="35" t="s">
        <v>54</v>
      </c>
      <c r="E129" s="39" t="s">
        <v>13448</v>
      </c>
    </row>
    <row r="130" spans="1:5" ht="38.25">
      <c r="A130" s="35" t="s">
        <v>55</v>
      </c>
      <c r="E130" s="40" t="s">
        <v>13449</v>
      </c>
    </row>
    <row r="131" spans="1:5" ht="12.75">
      <c r="A131" t="s">
        <v>56</v>
      </c>
      <c r="E131" s="39" t="s">
        <v>5</v>
      </c>
    </row>
    <row r="132" spans="1:16" ht="12.75">
      <c r="A132" t="s">
        <v>49</v>
      </c>
      <c s="34" t="s">
        <v>147</v>
      </c>
      <c s="34" t="s">
        <v>13450</v>
      </c>
      <c s="35" t="s">
        <v>4</v>
      </c>
      <c s="6" t="s">
        <v>13451</v>
      </c>
      <c s="36" t="s">
        <v>1409</v>
      </c>
      <c s="37">
        <v>37.57</v>
      </c>
      <c s="36">
        <v>0</v>
      </c>
      <c s="36">
        <f>ROUND(G132*H132,6)</f>
      </c>
      <c r="L132" s="38">
        <v>0</v>
      </c>
      <c s="32">
        <f>ROUND(ROUND(L132,2)*ROUND(G132,3),2)</f>
      </c>
      <c s="36" t="s">
        <v>76</v>
      </c>
      <c>
        <f>(M132*21)/100</f>
      </c>
      <c t="s">
        <v>27</v>
      </c>
    </row>
    <row r="133" spans="1:5" ht="51">
      <c r="A133" s="35" t="s">
        <v>54</v>
      </c>
      <c r="E133" s="39" t="s">
        <v>13452</v>
      </c>
    </row>
    <row r="134" spans="1:5" ht="38.25">
      <c r="A134" s="35" t="s">
        <v>55</v>
      </c>
      <c r="E134" s="40" t="s">
        <v>13453</v>
      </c>
    </row>
    <row r="135" spans="1:5" ht="12.75">
      <c r="A135" t="s">
        <v>56</v>
      </c>
      <c r="E135" s="39" t="s">
        <v>5</v>
      </c>
    </row>
    <row r="136" spans="1:16" ht="12.75">
      <c r="A136" t="s">
        <v>49</v>
      </c>
      <c s="34" t="s">
        <v>150</v>
      </c>
      <c s="34" t="s">
        <v>13454</v>
      </c>
      <c s="35" t="s">
        <v>5</v>
      </c>
      <c s="6" t="s">
        <v>13455</v>
      </c>
      <c s="36" t="s">
        <v>1430</v>
      </c>
      <c s="37">
        <v>451</v>
      </c>
      <c s="36">
        <v>0</v>
      </c>
      <c s="36">
        <f>ROUND(G136*H136,6)</f>
      </c>
      <c r="L136" s="38">
        <v>0</v>
      </c>
      <c s="32">
        <f>ROUND(ROUND(L136,2)*ROUND(G136,3),2)</f>
      </c>
      <c s="36" t="s">
        <v>76</v>
      </c>
      <c>
        <f>(M136*21)/100</f>
      </c>
      <c t="s">
        <v>27</v>
      </c>
    </row>
    <row r="137" spans="1:5" ht="12.75">
      <c r="A137" s="35" t="s">
        <v>54</v>
      </c>
      <c r="E137" s="39" t="s">
        <v>13456</v>
      </c>
    </row>
    <row r="138" spans="1:5" ht="12.75">
      <c r="A138" s="35" t="s">
        <v>55</v>
      </c>
      <c r="E138" s="40" t="s">
        <v>5</v>
      </c>
    </row>
    <row r="139" spans="1:5" ht="12.75">
      <c r="A139" t="s">
        <v>56</v>
      </c>
      <c r="E139" s="39" t="s">
        <v>5</v>
      </c>
    </row>
    <row r="140" spans="1:16" ht="12.75">
      <c r="A140" t="s">
        <v>49</v>
      </c>
      <c s="34" t="s">
        <v>153</v>
      </c>
      <c s="34" t="s">
        <v>13454</v>
      </c>
      <c s="35" t="s">
        <v>4</v>
      </c>
      <c s="6" t="s">
        <v>13457</v>
      </c>
      <c s="36" t="s">
        <v>1430</v>
      </c>
      <c s="37">
        <v>548</v>
      </c>
      <c s="36">
        <v>0</v>
      </c>
      <c s="36">
        <f>ROUND(G140*H140,6)</f>
      </c>
      <c r="L140" s="38">
        <v>0</v>
      </c>
      <c s="32">
        <f>ROUND(ROUND(L140,2)*ROUND(G140,3),2)</f>
      </c>
      <c s="36" t="s">
        <v>76</v>
      </c>
      <c>
        <f>(M140*21)/100</f>
      </c>
      <c t="s">
        <v>27</v>
      </c>
    </row>
    <row r="141" spans="1:5" ht="25.5">
      <c r="A141" s="35" t="s">
        <v>54</v>
      </c>
      <c r="E141" s="39" t="s">
        <v>13458</v>
      </c>
    </row>
    <row r="142" spans="1:5" ht="12.75">
      <c r="A142" s="35" t="s">
        <v>55</v>
      </c>
      <c r="E142" s="40" t="s">
        <v>5</v>
      </c>
    </row>
    <row r="143" spans="1:5" ht="12.75">
      <c r="A143" t="s">
        <v>56</v>
      </c>
      <c r="E143" s="39" t="s">
        <v>5</v>
      </c>
    </row>
    <row r="144" spans="1:16" ht="12.75">
      <c r="A144" t="s">
        <v>49</v>
      </c>
      <c s="34" t="s">
        <v>156</v>
      </c>
      <c s="34" t="s">
        <v>13459</v>
      </c>
      <c s="35" t="s">
        <v>5</v>
      </c>
      <c s="6" t="s">
        <v>13460</v>
      </c>
      <c s="36" t="s">
        <v>684</v>
      </c>
      <c s="37">
        <v>3</v>
      </c>
      <c s="36">
        <v>0</v>
      </c>
      <c s="36">
        <f>ROUND(G144*H144,6)</f>
      </c>
      <c r="L144" s="38">
        <v>0</v>
      </c>
      <c s="32">
        <f>ROUND(ROUND(L144,2)*ROUND(G144,3),2)</f>
      </c>
      <c s="36" t="s">
        <v>76</v>
      </c>
      <c>
        <f>(M144*21)/100</f>
      </c>
      <c t="s">
        <v>27</v>
      </c>
    </row>
    <row r="145" spans="1:5" ht="38.25">
      <c r="A145" s="35" t="s">
        <v>54</v>
      </c>
      <c r="E145" s="39" t="s">
        <v>13461</v>
      </c>
    </row>
    <row r="146" spans="1:5" ht="12.75">
      <c r="A146" s="35" t="s">
        <v>55</v>
      </c>
      <c r="E146" s="40" t="s">
        <v>5</v>
      </c>
    </row>
    <row r="147" spans="1:5" ht="12.75">
      <c r="A147" t="s">
        <v>56</v>
      </c>
      <c r="E147" s="39" t="s">
        <v>5</v>
      </c>
    </row>
    <row r="148" spans="1:16" ht="12.75">
      <c r="A148" t="s">
        <v>49</v>
      </c>
      <c s="34" t="s">
        <v>159</v>
      </c>
      <c s="34" t="s">
        <v>13462</v>
      </c>
      <c s="35" t="s">
        <v>5</v>
      </c>
      <c s="6" t="s">
        <v>13463</v>
      </c>
      <c s="36" t="s">
        <v>684</v>
      </c>
      <c s="37">
        <v>2</v>
      </c>
      <c s="36">
        <v>0</v>
      </c>
      <c s="36">
        <f>ROUND(G148*H148,6)</f>
      </c>
      <c r="L148" s="38">
        <v>0</v>
      </c>
      <c s="32">
        <f>ROUND(ROUND(L148,2)*ROUND(G148,3),2)</f>
      </c>
      <c s="36" t="s">
        <v>76</v>
      </c>
      <c>
        <f>(M148*21)/100</f>
      </c>
      <c t="s">
        <v>27</v>
      </c>
    </row>
    <row r="149" spans="1:5" ht="38.25">
      <c r="A149" s="35" t="s">
        <v>54</v>
      </c>
      <c r="E149" s="39" t="s">
        <v>13464</v>
      </c>
    </row>
    <row r="150" spans="1:5" ht="12.75">
      <c r="A150" s="35" t="s">
        <v>55</v>
      </c>
      <c r="E150" s="40" t="s">
        <v>5</v>
      </c>
    </row>
    <row r="151" spans="1:5" ht="12.75">
      <c r="A151" t="s">
        <v>56</v>
      </c>
      <c r="E151" s="39" t="s">
        <v>5</v>
      </c>
    </row>
    <row r="152" spans="1:16" ht="12.75">
      <c r="A152" t="s">
        <v>49</v>
      </c>
      <c s="34" t="s">
        <v>162</v>
      </c>
      <c s="34" t="s">
        <v>13465</v>
      </c>
      <c s="35" t="s">
        <v>5</v>
      </c>
      <c s="6" t="s">
        <v>13466</v>
      </c>
      <c s="36" t="s">
        <v>684</v>
      </c>
      <c s="37">
        <v>3</v>
      </c>
      <c s="36">
        <v>0</v>
      </c>
      <c s="36">
        <f>ROUND(G152*H152,6)</f>
      </c>
      <c r="L152" s="38">
        <v>0</v>
      </c>
      <c s="32">
        <f>ROUND(ROUND(L152,2)*ROUND(G152,3),2)</f>
      </c>
      <c s="36" t="s">
        <v>76</v>
      </c>
      <c>
        <f>(M152*21)/100</f>
      </c>
      <c t="s">
        <v>27</v>
      </c>
    </row>
    <row r="153" spans="1:5" ht="38.25">
      <c r="A153" s="35" t="s">
        <v>54</v>
      </c>
      <c r="E153" s="39" t="s">
        <v>13467</v>
      </c>
    </row>
    <row r="154" spans="1:5" ht="12.75">
      <c r="A154" s="35" t="s">
        <v>55</v>
      </c>
      <c r="E154" s="40" t="s">
        <v>5</v>
      </c>
    </row>
    <row r="155" spans="1:5" ht="12.75">
      <c r="A155" t="s">
        <v>56</v>
      </c>
      <c r="E155" s="39" t="s">
        <v>5</v>
      </c>
    </row>
    <row r="156" spans="1:16" ht="12.75">
      <c r="A156" t="s">
        <v>49</v>
      </c>
      <c s="34" t="s">
        <v>165</v>
      </c>
      <c s="34" t="s">
        <v>13468</v>
      </c>
      <c s="35" t="s">
        <v>5</v>
      </c>
      <c s="6" t="s">
        <v>13469</v>
      </c>
      <c s="36" t="s">
        <v>684</v>
      </c>
      <c s="37">
        <v>60</v>
      </c>
      <c s="36">
        <v>0</v>
      </c>
      <c s="36">
        <f>ROUND(G156*H156,6)</f>
      </c>
      <c r="L156" s="38">
        <v>0</v>
      </c>
      <c s="32">
        <f>ROUND(ROUND(L156,2)*ROUND(G156,3),2)</f>
      </c>
      <c s="36" t="s">
        <v>76</v>
      </c>
      <c>
        <f>(M156*21)/100</f>
      </c>
      <c t="s">
        <v>27</v>
      </c>
    </row>
    <row r="157" spans="1:5" ht="12.75">
      <c r="A157" s="35" t="s">
        <v>54</v>
      </c>
      <c r="E157" s="39" t="s">
        <v>13470</v>
      </c>
    </row>
    <row r="158" spans="1:5" ht="12.75">
      <c r="A158" s="35" t="s">
        <v>55</v>
      </c>
      <c r="E158" s="40" t="s">
        <v>5</v>
      </c>
    </row>
    <row r="159" spans="1:5" ht="12.75">
      <c r="A159" t="s">
        <v>56</v>
      </c>
      <c r="E159" s="39" t="s">
        <v>5</v>
      </c>
    </row>
    <row r="160" spans="1:16" ht="12.75">
      <c r="A160" t="s">
        <v>49</v>
      </c>
      <c s="34" t="s">
        <v>168</v>
      </c>
      <c s="34" t="s">
        <v>13471</v>
      </c>
      <c s="35" t="s">
        <v>5</v>
      </c>
      <c s="6" t="s">
        <v>13472</v>
      </c>
      <c s="36" t="s">
        <v>684</v>
      </c>
      <c s="37">
        <v>61</v>
      </c>
      <c s="36">
        <v>0</v>
      </c>
      <c s="36">
        <f>ROUND(G160*H160,6)</f>
      </c>
      <c r="L160" s="38">
        <v>0</v>
      </c>
      <c s="32">
        <f>ROUND(ROUND(L160,2)*ROUND(G160,3),2)</f>
      </c>
      <c s="36" t="s">
        <v>76</v>
      </c>
      <c>
        <f>(M160*21)/100</f>
      </c>
      <c t="s">
        <v>27</v>
      </c>
    </row>
    <row r="161" spans="1:5" ht="12.75">
      <c r="A161" s="35" t="s">
        <v>54</v>
      </c>
      <c r="E161" s="39" t="s">
        <v>13473</v>
      </c>
    </row>
    <row r="162" spans="1:5" ht="12.75">
      <c r="A162" s="35" t="s">
        <v>55</v>
      </c>
      <c r="E162" s="40" t="s">
        <v>5</v>
      </c>
    </row>
    <row r="163" spans="1:5" ht="12.75">
      <c r="A163" t="s">
        <v>56</v>
      </c>
      <c r="E163" s="39" t="s">
        <v>5</v>
      </c>
    </row>
    <row r="164" spans="1:16" ht="12.75">
      <c r="A164" t="s">
        <v>49</v>
      </c>
      <c s="34" t="s">
        <v>171</v>
      </c>
      <c s="34" t="s">
        <v>13474</v>
      </c>
      <c s="35" t="s">
        <v>5</v>
      </c>
      <c s="6" t="s">
        <v>13475</v>
      </c>
      <c s="36" t="s">
        <v>684</v>
      </c>
      <c s="37">
        <v>8</v>
      </c>
      <c s="36">
        <v>0</v>
      </c>
      <c s="36">
        <f>ROUND(G164*H164,6)</f>
      </c>
      <c r="L164" s="38">
        <v>0</v>
      </c>
      <c s="32">
        <f>ROUND(ROUND(L164,2)*ROUND(G164,3),2)</f>
      </c>
      <c s="36" t="s">
        <v>76</v>
      </c>
      <c>
        <f>(M164*21)/100</f>
      </c>
      <c t="s">
        <v>27</v>
      </c>
    </row>
    <row r="165" spans="1:5" ht="12.75">
      <c r="A165" s="35" t="s">
        <v>54</v>
      </c>
      <c r="E165" s="39" t="s">
        <v>5</v>
      </c>
    </row>
    <row r="166" spans="1:5" ht="12.75">
      <c r="A166" s="35" t="s">
        <v>55</v>
      </c>
      <c r="E166" s="40" t="s">
        <v>5</v>
      </c>
    </row>
    <row r="167" spans="1:5" ht="12.75">
      <c r="A167" t="s">
        <v>56</v>
      </c>
      <c r="E167" s="39" t="s">
        <v>5</v>
      </c>
    </row>
    <row r="168" spans="1:16" ht="12.75">
      <c r="A168" t="s">
        <v>49</v>
      </c>
      <c s="34" t="s">
        <v>174</v>
      </c>
      <c s="34" t="s">
        <v>13415</v>
      </c>
      <c s="35" t="s">
        <v>5</v>
      </c>
      <c s="6" t="s">
        <v>13416</v>
      </c>
      <c s="36" t="s">
        <v>684</v>
      </c>
      <c s="37">
        <v>40</v>
      </c>
      <c s="36">
        <v>0</v>
      </c>
      <c s="36">
        <f>ROUND(G168*H168,6)</f>
      </c>
      <c r="L168" s="38">
        <v>0</v>
      </c>
      <c s="32">
        <f>ROUND(ROUND(L168,2)*ROUND(G168,3),2)</f>
      </c>
      <c s="36" t="s">
        <v>76</v>
      </c>
      <c>
        <f>(M168*21)/100</f>
      </c>
      <c t="s">
        <v>27</v>
      </c>
    </row>
    <row r="169" spans="1:5" ht="12.75">
      <c r="A169" s="35" t="s">
        <v>54</v>
      </c>
      <c r="E169" s="39" t="s">
        <v>5</v>
      </c>
    </row>
    <row r="170" spans="1:5" ht="38.25">
      <c r="A170" s="35" t="s">
        <v>55</v>
      </c>
      <c r="E170" s="40" t="s">
        <v>13476</v>
      </c>
    </row>
    <row r="171" spans="1:5" ht="12.75">
      <c r="A171" t="s">
        <v>56</v>
      </c>
      <c r="E171" s="39" t="s">
        <v>5</v>
      </c>
    </row>
    <row r="172" spans="1:16" ht="12.75">
      <c r="A172" t="s">
        <v>49</v>
      </c>
      <c s="34" t="s">
        <v>177</v>
      </c>
      <c s="34" t="s">
        <v>13477</v>
      </c>
      <c s="35" t="s">
        <v>5</v>
      </c>
      <c s="6" t="s">
        <v>13478</v>
      </c>
      <c s="36" t="s">
        <v>684</v>
      </c>
      <c s="37">
        <v>24</v>
      </c>
      <c s="36">
        <v>0</v>
      </c>
      <c s="36">
        <f>ROUND(G172*H172,6)</f>
      </c>
      <c r="L172" s="38">
        <v>0</v>
      </c>
      <c s="32">
        <f>ROUND(ROUND(L172,2)*ROUND(G172,3),2)</f>
      </c>
      <c s="36" t="s">
        <v>76</v>
      </c>
      <c>
        <f>(M172*21)/100</f>
      </c>
      <c t="s">
        <v>27</v>
      </c>
    </row>
    <row r="173" spans="1:5" ht="12.75">
      <c r="A173" s="35" t="s">
        <v>54</v>
      </c>
      <c r="E173" s="39" t="s">
        <v>5</v>
      </c>
    </row>
    <row r="174" spans="1:5" ht="12.75">
      <c r="A174" s="35" t="s">
        <v>55</v>
      </c>
      <c r="E174" s="40" t="s">
        <v>5</v>
      </c>
    </row>
    <row r="175" spans="1:5" ht="12.75">
      <c r="A175" t="s">
        <v>56</v>
      </c>
      <c r="E175" s="39" t="s">
        <v>5</v>
      </c>
    </row>
    <row r="176" spans="1:16" ht="12.75">
      <c r="A176" t="s">
        <v>49</v>
      </c>
      <c s="34" t="s">
        <v>180</v>
      </c>
      <c s="34" t="s">
        <v>13421</v>
      </c>
      <c s="35" t="s">
        <v>5</v>
      </c>
      <c s="6" t="s">
        <v>13422</v>
      </c>
      <c s="36" t="s">
        <v>684</v>
      </c>
      <c s="37">
        <v>8</v>
      </c>
      <c s="36">
        <v>0</v>
      </c>
      <c s="36">
        <f>ROUND(G176*H176,6)</f>
      </c>
      <c r="L176" s="38">
        <v>0</v>
      </c>
      <c s="32">
        <f>ROUND(ROUND(L176,2)*ROUND(G176,3),2)</f>
      </c>
      <c s="36" t="s">
        <v>76</v>
      </c>
      <c>
        <f>(M176*21)/100</f>
      </c>
      <c t="s">
        <v>27</v>
      </c>
    </row>
    <row r="177" spans="1:5" ht="12.75">
      <c r="A177" s="35" t="s">
        <v>54</v>
      </c>
      <c r="E177" s="39" t="s">
        <v>5</v>
      </c>
    </row>
    <row r="178" spans="1:5" ht="12.75">
      <c r="A178" s="35" t="s">
        <v>55</v>
      </c>
      <c r="E178" s="40" t="s">
        <v>5</v>
      </c>
    </row>
    <row r="179" spans="1:5" ht="12.75">
      <c r="A179" t="s">
        <v>56</v>
      </c>
      <c r="E179" s="39" t="s">
        <v>5</v>
      </c>
    </row>
    <row r="180" spans="1:13" ht="12.75">
      <c r="A180" t="s">
        <v>46</v>
      </c>
      <c r="C180" s="31" t="s">
        <v>13479</v>
      </c>
      <c r="E180" s="33" t="s">
        <v>13480</v>
      </c>
      <c r="J180" s="32">
        <f>0</f>
      </c>
      <c s="32">
        <f>0</f>
      </c>
      <c s="32">
        <f>0+L181+L185+L189+L193+L197+L201</f>
      </c>
      <c s="32">
        <f>0+M181+M185+M189+M193+M197+M201</f>
      </c>
    </row>
    <row r="181" spans="1:16" ht="12.75">
      <c r="A181" t="s">
        <v>49</v>
      </c>
      <c s="34" t="s">
        <v>183</v>
      </c>
      <c s="34" t="s">
        <v>13481</v>
      </c>
      <c s="35" t="s">
        <v>5</v>
      </c>
      <c s="6" t="s">
        <v>13482</v>
      </c>
      <c s="36" t="s">
        <v>1430</v>
      </c>
      <c s="37">
        <v>336.6</v>
      </c>
      <c s="36">
        <v>0</v>
      </c>
      <c s="36">
        <f>ROUND(G181*H181,6)</f>
      </c>
      <c r="L181" s="38">
        <v>0</v>
      </c>
      <c s="32">
        <f>ROUND(ROUND(L181,2)*ROUND(G181,3),2)</f>
      </c>
      <c s="36" t="s">
        <v>13358</v>
      </c>
      <c>
        <f>(M181*21)/100</f>
      </c>
      <c t="s">
        <v>27</v>
      </c>
    </row>
    <row r="182" spans="1:5" ht="12.75">
      <c r="A182" s="35" t="s">
        <v>54</v>
      </c>
      <c r="E182" s="39" t="s">
        <v>5</v>
      </c>
    </row>
    <row r="183" spans="1:5" ht="38.25">
      <c r="A183" s="35" t="s">
        <v>55</v>
      </c>
      <c r="E183" s="40" t="s">
        <v>13483</v>
      </c>
    </row>
    <row r="184" spans="1:5" ht="12.75">
      <c r="A184" t="s">
        <v>56</v>
      </c>
      <c r="E184" s="39" t="s">
        <v>5</v>
      </c>
    </row>
    <row r="185" spans="1:16" ht="12.75">
      <c r="A185" t="s">
        <v>49</v>
      </c>
      <c s="34" t="s">
        <v>186</v>
      </c>
      <c s="34" t="s">
        <v>13484</v>
      </c>
      <c s="35" t="s">
        <v>5</v>
      </c>
      <c s="6" t="s">
        <v>13485</v>
      </c>
      <c s="36" t="s">
        <v>1430</v>
      </c>
      <c s="37">
        <v>336.6</v>
      </c>
      <c s="36">
        <v>0</v>
      </c>
      <c s="36">
        <f>ROUND(G185*H185,6)</f>
      </c>
      <c r="L185" s="38">
        <v>0</v>
      </c>
      <c s="32">
        <f>ROUND(ROUND(L185,2)*ROUND(G185,3),2)</f>
      </c>
      <c s="36" t="s">
        <v>13358</v>
      </c>
      <c>
        <f>(M185*21)/100</f>
      </c>
      <c t="s">
        <v>27</v>
      </c>
    </row>
    <row r="186" spans="1:5" ht="12.75">
      <c r="A186" s="35" t="s">
        <v>54</v>
      </c>
      <c r="E186" s="39" t="s">
        <v>5</v>
      </c>
    </row>
    <row r="187" spans="1:5" ht="38.25">
      <c r="A187" s="35" t="s">
        <v>55</v>
      </c>
      <c r="E187" s="40" t="s">
        <v>13486</v>
      </c>
    </row>
    <row r="188" spans="1:5" ht="12.75">
      <c r="A188" t="s">
        <v>56</v>
      </c>
      <c r="E188" s="39" t="s">
        <v>5</v>
      </c>
    </row>
    <row r="189" spans="1:16" ht="12.75">
      <c r="A189" t="s">
        <v>49</v>
      </c>
      <c s="34" t="s">
        <v>189</v>
      </c>
      <c s="34" t="s">
        <v>13487</v>
      </c>
      <c s="35" t="s">
        <v>5</v>
      </c>
      <c s="6" t="s">
        <v>13488</v>
      </c>
      <c s="36" t="s">
        <v>1430</v>
      </c>
      <c s="37">
        <v>283.8</v>
      </c>
      <c s="36">
        <v>0</v>
      </c>
      <c s="36">
        <f>ROUND(G189*H189,6)</f>
      </c>
      <c r="L189" s="38">
        <v>0</v>
      </c>
      <c s="32">
        <f>ROUND(ROUND(L189,2)*ROUND(G189,3),2)</f>
      </c>
      <c s="36" t="s">
        <v>13358</v>
      </c>
      <c>
        <f>(M189*21)/100</f>
      </c>
      <c t="s">
        <v>27</v>
      </c>
    </row>
    <row r="190" spans="1:5" ht="12.75">
      <c r="A190" s="35" t="s">
        <v>54</v>
      </c>
      <c r="E190" s="39" t="s">
        <v>5</v>
      </c>
    </row>
    <row r="191" spans="1:5" ht="38.25">
      <c r="A191" s="35" t="s">
        <v>55</v>
      </c>
      <c r="E191" s="40" t="s">
        <v>13489</v>
      </c>
    </row>
    <row r="192" spans="1:5" ht="12.75">
      <c r="A192" t="s">
        <v>56</v>
      </c>
      <c r="E192" s="39" t="s">
        <v>5</v>
      </c>
    </row>
    <row r="193" spans="1:16" ht="12.75">
      <c r="A193" t="s">
        <v>49</v>
      </c>
      <c s="34" t="s">
        <v>192</v>
      </c>
      <c s="34" t="s">
        <v>13490</v>
      </c>
      <c s="35" t="s">
        <v>5</v>
      </c>
      <c s="6" t="s">
        <v>13491</v>
      </c>
      <c s="36" t="s">
        <v>1430</v>
      </c>
      <c s="37">
        <v>306</v>
      </c>
      <c s="36">
        <v>0</v>
      </c>
      <c s="36">
        <f>ROUND(G193*H193,6)</f>
      </c>
      <c r="L193" s="38">
        <v>0</v>
      </c>
      <c s="32">
        <f>ROUND(ROUND(L193,2)*ROUND(G193,3),2)</f>
      </c>
      <c s="36" t="s">
        <v>13358</v>
      </c>
      <c>
        <f>(M193*21)/100</f>
      </c>
      <c t="s">
        <v>27</v>
      </c>
    </row>
    <row r="194" spans="1:5" ht="25.5">
      <c r="A194" s="35" t="s">
        <v>54</v>
      </c>
      <c r="E194" s="39" t="s">
        <v>13492</v>
      </c>
    </row>
    <row r="195" spans="1:5" ht="12.75">
      <c r="A195" s="35" t="s">
        <v>55</v>
      </c>
      <c r="E195" s="40" t="s">
        <v>5</v>
      </c>
    </row>
    <row r="196" spans="1:5" ht="12.75">
      <c r="A196" t="s">
        <v>56</v>
      </c>
      <c r="E196" s="39" t="s">
        <v>5</v>
      </c>
    </row>
    <row r="197" spans="1:16" ht="25.5">
      <c r="A197" t="s">
        <v>49</v>
      </c>
      <c s="34" t="s">
        <v>195</v>
      </c>
      <c s="34" t="s">
        <v>13493</v>
      </c>
      <c s="35" t="s">
        <v>5</v>
      </c>
      <c s="6" t="s">
        <v>13494</v>
      </c>
      <c s="36" t="s">
        <v>1430</v>
      </c>
      <c s="37">
        <v>35</v>
      </c>
      <c s="36">
        <v>0</v>
      </c>
      <c s="36">
        <f>ROUND(G197*H197,6)</f>
      </c>
      <c r="L197" s="38">
        <v>0</v>
      </c>
      <c s="32">
        <f>ROUND(ROUND(L197,2)*ROUND(G197,3),2)</f>
      </c>
      <c s="36" t="s">
        <v>76</v>
      </c>
      <c>
        <f>(M197*21)/100</f>
      </c>
      <c t="s">
        <v>27</v>
      </c>
    </row>
    <row r="198" spans="1:5" ht="25.5">
      <c r="A198" s="35" t="s">
        <v>54</v>
      </c>
      <c r="E198" s="39" t="s">
        <v>13495</v>
      </c>
    </row>
    <row r="199" spans="1:5" ht="12.75">
      <c r="A199" s="35" t="s">
        <v>55</v>
      </c>
      <c r="E199" s="40" t="s">
        <v>5</v>
      </c>
    </row>
    <row r="200" spans="1:5" ht="12.75">
      <c r="A200" t="s">
        <v>56</v>
      </c>
      <c r="E200" s="39" t="s">
        <v>5</v>
      </c>
    </row>
    <row r="201" spans="1:16" ht="12.75">
      <c r="A201" t="s">
        <v>49</v>
      </c>
      <c s="34" t="s">
        <v>198</v>
      </c>
      <c s="34" t="s">
        <v>13496</v>
      </c>
      <c s="35" t="s">
        <v>5</v>
      </c>
      <c s="6" t="s">
        <v>13497</v>
      </c>
      <c s="36" t="s">
        <v>13420</v>
      </c>
      <c s="37">
        <v>5</v>
      </c>
      <c s="36">
        <v>0</v>
      </c>
      <c s="36">
        <f>ROUND(G201*H201,6)</f>
      </c>
      <c r="L201" s="38">
        <v>0</v>
      </c>
      <c s="32">
        <f>ROUND(ROUND(L201,2)*ROUND(G201,3),2)</f>
      </c>
      <c s="36" t="s">
        <v>76</v>
      </c>
      <c>
        <f>(M201*21)/100</f>
      </c>
      <c t="s">
        <v>27</v>
      </c>
    </row>
    <row r="202" spans="1:5" ht="25.5">
      <c r="A202" s="35" t="s">
        <v>54</v>
      </c>
      <c r="E202" s="39" t="s">
        <v>13498</v>
      </c>
    </row>
    <row r="203" spans="1:5" ht="12.75">
      <c r="A203" s="35" t="s">
        <v>55</v>
      </c>
      <c r="E203" s="40" t="s">
        <v>5</v>
      </c>
    </row>
    <row r="204" spans="1:5" ht="12.75">
      <c r="A204" t="s">
        <v>56</v>
      </c>
      <c r="E204" s="39" t="s">
        <v>5</v>
      </c>
    </row>
    <row r="205" spans="1:13" ht="12.75">
      <c r="A205" t="s">
        <v>46</v>
      </c>
      <c r="C205" s="31" t="s">
        <v>13499</v>
      </c>
      <c r="E205" s="33" t="s">
        <v>13500</v>
      </c>
      <c r="J205" s="32">
        <f>0</f>
      </c>
      <c s="32">
        <f>0</f>
      </c>
      <c s="32">
        <f>0+L206+L210+L214+L218+L222+L226+L230+L234+L238+L242+L246+L250+L254+L258+L262+L266+L270+L274+L278+L282+L286+L290+L294+L298+L302+L306+L310+L314</f>
      </c>
      <c s="32">
        <f>0+M206+M210+M214+M218+M222+M226+M230+M234+M238+M242+M246+M250+M254+M258+M262+M266+M270+M274+M278+M282+M286+M290+M294+M298+M302+M306+M310+M314</f>
      </c>
    </row>
    <row r="206" spans="1:16" ht="12.75">
      <c r="A206" t="s">
        <v>49</v>
      </c>
      <c s="34" t="s">
        <v>203</v>
      </c>
      <c s="34" t="s">
        <v>13501</v>
      </c>
      <c s="35" t="s">
        <v>5</v>
      </c>
      <c s="6" t="s">
        <v>13502</v>
      </c>
      <c s="36" t="s">
        <v>1430</v>
      </c>
      <c s="37">
        <v>106</v>
      </c>
      <c s="36">
        <v>0</v>
      </c>
      <c s="36">
        <f>ROUND(G206*H206,6)</f>
      </c>
      <c r="L206" s="38">
        <v>0</v>
      </c>
      <c s="32">
        <f>ROUND(ROUND(L206,2)*ROUND(G206,3),2)</f>
      </c>
      <c s="36" t="s">
        <v>13358</v>
      </c>
      <c>
        <f>(M206*21)/100</f>
      </c>
      <c t="s">
        <v>27</v>
      </c>
    </row>
    <row r="207" spans="1:5" ht="12.75">
      <c r="A207" s="35" t="s">
        <v>54</v>
      </c>
      <c r="E207" s="39" t="s">
        <v>5</v>
      </c>
    </row>
    <row r="208" spans="1:5" ht="12.75">
      <c r="A208" s="35" t="s">
        <v>55</v>
      </c>
      <c r="E208" s="40" t="s">
        <v>5</v>
      </c>
    </row>
    <row r="209" spans="1:5" ht="12.75">
      <c r="A209" t="s">
        <v>56</v>
      </c>
      <c r="E209" s="39" t="s">
        <v>5</v>
      </c>
    </row>
    <row r="210" spans="1:16" ht="12.75">
      <c r="A210" t="s">
        <v>49</v>
      </c>
      <c s="34" t="s">
        <v>206</v>
      </c>
      <c s="34" t="s">
        <v>13503</v>
      </c>
      <c s="35" t="s">
        <v>5</v>
      </c>
      <c s="6" t="s">
        <v>13504</v>
      </c>
      <c s="36" t="s">
        <v>684</v>
      </c>
      <c s="37">
        <v>8480</v>
      </c>
      <c s="36">
        <v>0</v>
      </c>
      <c s="36">
        <f>ROUND(G210*H210,6)</f>
      </c>
      <c r="L210" s="38">
        <v>0</v>
      </c>
      <c s="32">
        <f>ROUND(ROUND(L210,2)*ROUND(G210,3),2)</f>
      </c>
      <c s="36" t="s">
        <v>13358</v>
      </c>
      <c>
        <f>(M210*21)/100</f>
      </c>
      <c t="s">
        <v>27</v>
      </c>
    </row>
    <row r="211" spans="1:5" ht="12.75">
      <c r="A211" s="35" t="s">
        <v>54</v>
      </c>
      <c r="E211" s="39" t="s">
        <v>5</v>
      </c>
    </row>
    <row r="212" spans="1:5" ht="12.75">
      <c r="A212" s="35" t="s">
        <v>55</v>
      </c>
      <c r="E212" s="40" t="s">
        <v>5</v>
      </c>
    </row>
    <row r="213" spans="1:5" ht="12.75">
      <c r="A213" t="s">
        <v>56</v>
      </c>
      <c r="E213" s="39" t="s">
        <v>5</v>
      </c>
    </row>
    <row r="214" spans="1:16" ht="12.75">
      <c r="A214" t="s">
        <v>49</v>
      </c>
      <c s="34" t="s">
        <v>209</v>
      </c>
      <c s="34" t="s">
        <v>13505</v>
      </c>
      <c s="35" t="s">
        <v>5</v>
      </c>
      <c s="6" t="s">
        <v>13506</v>
      </c>
      <c s="36" t="s">
        <v>1430</v>
      </c>
      <c s="37">
        <v>106</v>
      </c>
      <c s="36">
        <v>0</v>
      </c>
      <c s="36">
        <f>ROUND(G214*H214,6)</f>
      </c>
      <c r="L214" s="38">
        <v>0</v>
      </c>
      <c s="32">
        <f>ROUND(ROUND(L214,2)*ROUND(G214,3),2)</f>
      </c>
      <c s="36" t="s">
        <v>13358</v>
      </c>
      <c>
        <f>(M214*21)/100</f>
      </c>
      <c t="s">
        <v>27</v>
      </c>
    </row>
    <row r="215" spans="1:5" ht="51">
      <c r="A215" s="35" t="s">
        <v>54</v>
      </c>
      <c r="E215" s="39" t="s">
        <v>13507</v>
      </c>
    </row>
    <row r="216" spans="1:5" ht="38.25">
      <c r="A216" s="35" t="s">
        <v>55</v>
      </c>
      <c r="E216" s="40" t="s">
        <v>13508</v>
      </c>
    </row>
    <row r="217" spans="1:5" ht="12.75">
      <c r="A217" t="s">
        <v>56</v>
      </c>
      <c r="E217" s="39" t="s">
        <v>5</v>
      </c>
    </row>
    <row r="218" spans="1:16" ht="12.75">
      <c r="A218" t="s">
        <v>49</v>
      </c>
      <c s="34" t="s">
        <v>212</v>
      </c>
      <c s="34" t="s">
        <v>13509</v>
      </c>
      <c s="35" t="s">
        <v>5</v>
      </c>
      <c s="6" t="s">
        <v>13510</v>
      </c>
      <c s="36" t="s">
        <v>229</v>
      </c>
      <c s="37">
        <v>9.01</v>
      </c>
      <c s="36">
        <v>0</v>
      </c>
      <c s="36">
        <f>ROUND(G218*H218,6)</f>
      </c>
      <c r="L218" s="38">
        <v>0</v>
      </c>
      <c s="32">
        <f>ROUND(ROUND(L218,2)*ROUND(G218,3),2)</f>
      </c>
      <c s="36" t="s">
        <v>13358</v>
      </c>
      <c>
        <f>(M218*21)/100</f>
      </c>
      <c t="s">
        <v>27</v>
      </c>
    </row>
    <row r="219" spans="1:5" ht="12.75">
      <c r="A219" s="35" t="s">
        <v>54</v>
      </c>
      <c r="E219" s="39" t="s">
        <v>13511</v>
      </c>
    </row>
    <row r="220" spans="1:5" ht="38.25">
      <c r="A220" s="35" t="s">
        <v>55</v>
      </c>
      <c r="E220" s="40" t="s">
        <v>13512</v>
      </c>
    </row>
    <row r="221" spans="1:5" ht="12.75">
      <c r="A221" t="s">
        <v>56</v>
      </c>
      <c r="E221" s="39" t="s">
        <v>5</v>
      </c>
    </row>
    <row r="222" spans="1:16" ht="12.75">
      <c r="A222" t="s">
        <v>49</v>
      </c>
      <c s="34" t="s">
        <v>215</v>
      </c>
      <c s="34" t="s">
        <v>13513</v>
      </c>
      <c s="35" t="s">
        <v>5</v>
      </c>
      <c s="6" t="s">
        <v>13514</v>
      </c>
      <c s="36" t="s">
        <v>1430</v>
      </c>
      <c s="37">
        <v>23</v>
      </c>
      <c s="36">
        <v>0</v>
      </c>
      <c s="36">
        <f>ROUND(G222*H222,6)</f>
      </c>
      <c r="L222" s="38">
        <v>0</v>
      </c>
      <c s="32">
        <f>ROUND(ROUND(L222,2)*ROUND(G222,3),2)</f>
      </c>
      <c s="36" t="s">
        <v>13358</v>
      </c>
      <c>
        <f>(M222*21)/100</f>
      </c>
      <c t="s">
        <v>27</v>
      </c>
    </row>
    <row r="223" spans="1:5" ht="12.75">
      <c r="A223" s="35" t="s">
        <v>54</v>
      </c>
      <c r="E223" s="39" t="s">
        <v>13515</v>
      </c>
    </row>
    <row r="224" spans="1:5" ht="12.75">
      <c r="A224" s="35" t="s">
        <v>55</v>
      </c>
      <c r="E224" s="40" t="s">
        <v>5</v>
      </c>
    </row>
    <row r="225" spans="1:5" ht="12.75">
      <c r="A225" t="s">
        <v>56</v>
      </c>
      <c r="E225" s="39" t="s">
        <v>5</v>
      </c>
    </row>
    <row r="226" spans="1:16" ht="12.75">
      <c r="A226" t="s">
        <v>49</v>
      </c>
      <c s="34" t="s">
        <v>220</v>
      </c>
      <c s="34" t="s">
        <v>13516</v>
      </c>
      <c s="35" t="s">
        <v>5</v>
      </c>
      <c s="6" t="s">
        <v>13517</v>
      </c>
      <c s="36" t="s">
        <v>1430</v>
      </c>
      <c s="37">
        <v>25.93</v>
      </c>
      <c s="36">
        <v>0</v>
      </c>
      <c s="36">
        <f>ROUND(G226*H226,6)</f>
      </c>
      <c r="L226" s="38">
        <v>0</v>
      </c>
      <c s="32">
        <f>ROUND(ROUND(L226,2)*ROUND(G226,3),2)</f>
      </c>
      <c s="36" t="s">
        <v>13358</v>
      </c>
      <c>
        <f>(M226*21)/100</f>
      </c>
      <c t="s">
        <v>27</v>
      </c>
    </row>
    <row r="227" spans="1:5" ht="12.75">
      <c r="A227" s="35" t="s">
        <v>54</v>
      </c>
      <c r="E227" s="39" t="s">
        <v>5</v>
      </c>
    </row>
    <row r="228" spans="1:5" ht="38.25">
      <c r="A228" s="35" t="s">
        <v>55</v>
      </c>
      <c r="E228" s="40" t="s">
        <v>13518</v>
      </c>
    </row>
    <row r="229" spans="1:5" ht="12.75">
      <c r="A229" t="s">
        <v>56</v>
      </c>
      <c r="E229" s="39" t="s">
        <v>5</v>
      </c>
    </row>
    <row r="230" spans="1:16" ht="12.75">
      <c r="A230" t="s">
        <v>49</v>
      </c>
      <c s="34" t="s">
        <v>223</v>
      </c>
      <c s="34" t="s">
        <v>13450</v>
      </c>
      <c s="35" t="s">
        <v>5</v>
      </c>
      <c s="6" t="s">
        <v>13519</v>
      </c>
      <c s="36" t="s">
        <v>1409</v>
      </c>
      <c s="37">
        <v>42.4</v>
      </c>
      <c s="36">
        <v>0</v>
      </c>
      <c s="36">
        <f>ROUND(G230*H230,6)</f>
      </c>
      <c r="L230" s="38">
        <v>0</v>
      </c>
      <c s="32">
        <f>ROUND(ROUND(L230,2)*ROUND(G230,3),2)</f>
      </c>
      <c s="36" t="s">
        <v>76</v>
      </c>
      <c>
        <f>(M230*21)/100</f>
      </c>
      <c t="s">
        <v>27</v>
      </c>
    </row>
    <row r="231" spans="1:5" ht="38.25">
      <c r="A231" s="35" t="s">
        <v>54</v>
      </c>
      <c r="E231" s="39" t="s">
        <v>13520</v>
      </c>
    </row>
    <row r="232" spans="1:5" ht="38.25">
      <c r="A232" s="35" t="s">
        <v>55</v>
      </c>
      <c r="E232" s="40" t="s">
        <v>13521</v>
      </c>
    </row>
    <row r="233" spans="1:5" ht="12.75">
      <c r="A233" t="s">
        <v>56</v>
      </c>
      <c r="E233" s="39" t="s">
        <v>5</v>
      </c>
    </row>
    <row r="234" spans="1:16" ht="12.75">
      <c r="A234" t="s">
        <v>49</v>
      </c>
      <c s="34" t="s">
        <v>226</v>
      </c>
      <c s="34" t="s">
        <v>13522</v>
      </c>
      <c s="35" t="s">
        <v>5</v>
      </c>
      <c s="6" t="s">
        <v>13523</v>
      </c>
      <c s="36" t="s">
        <v>684</v>
      </c>
      <c s="37">
        <v>212</v>
      </c>
      <c s="36">
        <v>0</v>
      </c>
      <c s="36">
        <f>ROUND(G234*H234,6)</f>
      </c>
      <c r="L234" s="38">
        <v>0</v>
      </c>
      <c s="32">
        <f>ROUND(ROUND(L234,2)*ROUND(G234,3),2)</f>
      </c>
      <c s="36" t="s">
        <v>76</v>
      </c>
      <c>
        <f>(M234*21)/100</f>
      </c>
      <c t="s">
        <v>27</v>
      </c>
    </row>
    <row r="235" spans="1:5" ht="12.75">
      <c r="A235" s="35" t="s">
        <v>54</v>
      </c>
      <c r="E235" s="39" t="s">
        <v>13524</v>
      </c>
    </row>
    <row r="236" spans="1:5" ht="12.75">
      <c r="A236" s="35" t="s">
        <v>55</v>
      </c>
      <c r="E236" s="40" t="s">
        <v>5</v>
      </c>
    </row>
    <row r="237" spans="1:5" ht="12.75">
      <c r="A237" t="s">
        <v>56</v>
      </c>
      <c r="E237" s="39" t="s">
        <v>5</v>
      </c>
    </row>
    <row r="238" spans="1:16" ht="12.75">
      <c r="A238" t="s">
        <v>49</v>
      </c>
      <c s="34" t="s">
        <v>230</v>
      </c>
      <c s="34" t="s">
        <v>13525</v>
      </c>
      <c s="35" t="s">
        <v>5</v>
      </c>
      <c s="6" t="s">
        <v>13526</v>
      </c>
      <c s="36" t="s">
        <v>684</v>
      </c>
      <c s="37">
        <v>424</v>
      </c>
      <c s="36">
        <v>0</v>
      </c>
      <c s="36">
        <f>ROUND(G238*H238,6)</f>
      </c>
      <c r="L238" s="38">
        <v>0</v>
      </c>
      <c s="32">
        <f>ROUND(ROUND(L238,2)*ROUND(G238,3),2)</f>
      </c>
      <c s="36" t="s">
        <v>76</v>
      </c>
      <c>
        <f>(M238*21)/100</f>
      </c>
      <c t="s">
        <v>27</v>
      </c>
    </row>
    <row r="239" spans="1:5" ht="12.75">
      <c r="A239" s="35" t="s">
        <v>54</v>
      </c>
      <c r="E239" s="39" t="s">
        <v>13524</v>
      </c>
    </row>
    <row r="240" spans="1:5" ht="12.75">
      <c r="A240" s="35" t="s">
        <v>55</v>
      </c>
      <c r="E240" s="40" t="s">
        <v>5</v>
      </c>
    </row>
    <row r="241" spans="1:5" ht="12.75">
      <c r="A241" t="s">
        <v>56</v>
      </c>
      <c r="E241" s="39" t="s">
        <v>5</v>
      </c>
    </row>
    <row r="242" spans="1:16" ht="12.75">
      <c r="A242" t="s">
        <v>49</v>
      </c>
      <c s="34" t="s">
        <v>234</v>
      </c>
      <c s="34" t="s">
        <v>13527</v>
      </c>
      <c s="35" t="s">
        <v>5</v>
      </c>
      <c s="6" t="s">
        <v>13528</v>
      </c>
      <c s="36" t="s">
        <v>684</v>
      </c>
      <c s="37">
        <v>212</v>
      </c>
      <c s="36">
        <v>0</v>
      </c>
      <c s="36">
        <f>ROUND(G242*H242,6)</f>
      </c>
      <c r="L242" s="38">
        <v>0</v>
      </c>
      <c s="32">
        <f>ROUND(ROUND(L242,2)*ROUND(G242,3),2)</f>
      </c>
      <c s="36" t="s">
        <v>76</v>
      </c>
      <c>
        <f>(M242*21)/100</f>
      </c>
      <c t="s">
        <v>27</v>
      </c>
    </row>
    <row r="243" spans="1:5" ht="12.75">
      <c r="A243" s="35" t="s">
        <v>54</v>
      </c>
      <c r="E243" s="39" t="s">
        <v>13524</v>
      </c>
    </row>
    <row r="244" spans="1:5" ht="12.75">
      <c r="A244" s="35" t="s">
        <v>55</v>
      </c>
      <c r="E244" s="40" t="s">
        <v>5</v>
      </c>
    </row>
    <row r="245" spans="1:5" ht="12.75">
      <c r="A245" t="s">
        <v>56</v>
      </c>
      <c r="E245" s="39" t="s">
        <v>5</v>
      </c>
    </row>
    <row r="246" spans="1:16" ht="12.75">
      <c r="A246" t="s">
        <v>49</v>
      </c>
      <c s="34" t="s">
        <v>237</v>
      </c>
      <c s="34" t="s">
        <v>13529</v>
      </c>
      <c s="35" t="s">
        <v>5</v>
      </c>
      <c s="6" t="s">
        <v>13530</v>
      </c>
      <c s="36" t="s">
        <v>684</v>
      </c>
      <c s="37">
        <v>318</v>
      </c>
      <c s="36">
        <v>0</v>
      </c>
      <c s="36">
        <f>ROUND(G246*H246,6)</f>
      </c>
      <c r="L246" s="38">
        <v>0</v>
      </c>
      <c s="32">
        <f>ROUND(ROUND(L246,2)*ROUND(G246,3),2)</f>
      </c>
      <c s="36" t="s">
        <v>76</v>
      </c>
      <c>
        <f>(M246*21)/100</f>
      </c>
      <c t="s">
        <v>27</v>
      </c>
    </row>
    <row r="247" spans="1:5" ht="12.75">
      <c r="A247" s="35" t="s">
        <v>54</v>
      </c>
      <c r="E247" s="39" t="s">
        <v>13524</v>
      </c>
    </row>
    <row r="248" spans="1:5" ht="12.75">
      <c r="A248" s="35" t="s">
        <v>55</v>
      </c>
      <c r="E248" s="40" t="s">
        <v>5</v>
      </c>
    </row>
    <row r="249" spans="1:5" ht="12.75">
      <c r="A249" t="s">
        <v>56</v>
      </c>
      <c r="E249" s="39" t="s">
        <v>5</v>
      </c>
    </row>
    <row r="250" spans="1:16" ht="12.75">
      <c r="A250" t="s">
        <v>49</v>
      </c>
      <c s="34" t="s">
        <v>240</v>
      </c>
      <c s="34" t="s">
        <v>13531</v>
      </c>
      <c s="35" t="s">
        <v>5</v>
      </c>
      <c s="6" t="s">
        <v>13532</v>
      </c>
      <c s="36" t="s">
        <v>684</v>
      </c>
      <c s="37">
        <v>106</v>
      </c>
      <c s="36">
        <v>0</v>
      </c>
      <c s="36">
        <f>ROUND(G250*H250,6)</f>
      </c>
      <c r="L250" s="38">
        <v>0</v>
      </c>
      <c s="32">
        <f>ROUND(ROUND(L250,2)*ROUND(G250,3),2)</f>
      </c>
      <c s="36" t="s">
        <v>76</v>
      </c>
      <c>
        <f>(M250*21)/100</f>
      </c>
      <c t="s">
        <v>27</v>
      </c>
    </row>
    <row r="251" spans="1:5" ht="12.75">
      <c r="A251" s="35" t="s">
        <v>54</v>
      </c>
      <c r="E251" s="39" t="s">
        <v>13524</v>
      </c>
    </row>
    <row r="252" spans="1:5" ht="12.75">
      <c r="A252" s="35" t="s">
        <v>55</v>
      </c>
      <c r="E252" s="40" t="s">
        <v>5</v>
      </c>
    </row>
    <row r="253" spans="1:5" ht="12.75">
      <c r="A253" t="s">
        <v>56</v>
      </c>
      <c r="E253" s="39" t="s">
        <v>5</v>
      </c>
    </row>
    <row r="254" spans="1:16" ht="12.75">
      <c r="A254" t="s">
        <v>49</v>
      </c>
      <c s="34" t="s">
        <v>243</v>
      </c>
      <c s="34" t="s">
        <v>13533</v>
      </c>
      <c s="35" t="s">
        <v>5</v>
      </c>
      <c s="6" t="s">
        <v>13534</v>
      </c>
      <c s="36" t="s">
        <v>684</v>
      </c>
      <c s="37">
        <v>848</v>
      </c>
      <c s="36">
        <v>0</v>
      </c>
      <c s="36">
        <f>ROUND(G254*H254,6)</f>
      </c>
      <c r="L254" s="38">
        <v>0</v>
      </c>
      <c s="32">
        <f>ROUND(ROUND(L254,2)*ROUND(G254,3),2)</f>
      </c>
      <c s="36" t="s">
        <v>76</v>
      </c>
      <c>
        <f>(M254*21)/100</f>
      </c>
      <c t="s">
        <v>27</v>
      </c>
    </row>
    <row r="255" spans="1:5" ht="12.75">
      <c r="A255" s="35" t="s">
        <v>54</v>
      </c>
      <c r="E255" s="39" t="s">
        <v>13524</v>
      </c>
    </row>
    <row r="256" spans="1:5" ht="12.75">
      <c r="A256" s="35" t="s">
        <v>55</v>
      </c>
      <c r="E256" s="40" t="s">
        <v>5</v>
      </c>
    </row>
    <row r="257" spans="1:5" ht="12.75">
      <c r="A257" t="s">
        <v>56</v>
      </c>
      <c r="E257" s="39" t="s">
        <v>5</v>
      </c>
    </row>
    <row r="258" spans="1:16" ht="12.75">
      <c r="A258" t="s">
        <v>49</v>
      </c>
      <c s="34" t="s">
        <v>246</v>
      </c>
      <c s="34" t="s">
        <v>13535</v>
      </c>
      <c s="35" t="s">
        <v>5</v>
      </c>
      <c s="6" t="s">
        <v>13536</v>
      </c>
      <c s="36" t="s">
        <v>684</v>
      </c>
      <c s="37">
        <v>848</v>
      </c>
      <c s="36">
        <v>0</v>
      </c>
      <c s="36">
        <f>ROUND(G258*H258,6)</f>
      </c>
      <c r="L258" s="38">
        <v>0</v>
      </c>
      <c s="32">
        <f>ROUND(ROUND(L258,2)*ROUND(G258,3),2)</f>
      </c>
      <c s="36" t="s">
        <v>76</v>
      </c>
      <c>
        <f>(M258*21)/100</f>
      </c>
      <c t="s">
        <v>27</v>
      </c>
    </row>
    <row r="259" spans="1:5" ht="12.75">
      <c r="A259" s="35" t="s">
        <v>54</v>
      </c>
      <c r="E259" s="39" t="s">
        <v>13524</v>
      </c>
    </row>
    <row r="260" spans="1:5" ht="12.75">
      <c r="A260" s="35" t="s">
        <v>55</v>
      </c>
      <c r="E260" s="40" t="s">
        <v>5</v>
      </c>
    </row>
    <row r="261" spans="1:5" ht="12.75">
      <c r="A261" t="s">
        <v>56</v>
      </c>
      <c r="E261" s="39" t="s">
        <v>5</v>
      </c>
    </row>
    <row r="262" spans="1:16" ht="12.75">
      <c r="A262" t="s">
        <v>49</v>
      </c>
      <c s="34" t="s">
        <v>249</v>
      </c>
      <c s="34" t="s">
        <v>13537</v>
      </c>
      <c s="35" t="s">
        <v>5</v>
      </c>
      <c s="6" t="s">
        <v>13538</v>
      </c>
      <c s="36" t="s">
        <v>684</v>
      </c>
      <c s="37">
        <v>424</v>
      </c>
      <c s="36">
        <v>0</v>
      </c>
      <c s="36">
        <f>ROUND(G262*H262,6)</f>
      </c>
      <c r="L262" s="38">
        <v>0</v>
      </c>
      <c s="32">
        <f>ROUND(ROUND(L262,2)*ROUND(G262,3),2)</f>
      </c>
      <c s="36" t="s">
        <v>76</v>
      </c>
      <c>
        <f>(M262*21)/100</f>
      </c>
      <c t="s">
        <v>27</v>
      </c>
    </row>
    <row r="263" spans="1:5" ht="12.75">
      <c r="A263" s="35" t="s">
        <v>54</v>
      </c>
      <c r="E263" s="39" t="s">
        <v>13524</v>
      </c>
    </row>
    <row r="264" spans="1:5" ht="12.75">
      <c r="A264" s="35" t="s">
        <v>55</v>
      </c>
      <c r="E264" s="40" t="s">
        <v>5</v>
      </c>
    </row>
    <row r="265" spans="1:5" ht="12.75">
      <c r="A265" t="s">
        <v>56</v>
      </c>
      <c r="E265" s="39" t="s">
        <v>5</v>
      </c>
    </row>
    <row r="266" spans="1:16" ht="12.75">
      <c r="A266" t="s">
        <v>49</v>
      </c>
      <c s="34" t="s">
        <v>252</v>
      </c>
      <c s="34" t="s">
        <v>13539</v>
      </c>
      <c s="35" t="s">
        <v>5</v>
      </c>
      <c s="6" t="s">
        <v>13540</v>
      </c>
      <c s="36" t="s">
        <v>684</v>
      </c>
      <c s="37">
        <v>1060</v>
      </c>
      <c s="36">
        <v>0</v>
      </c>
      <c s="36">
        <f>ROUND(G266*H266,6)</f>
      </c>
      <c r="L266" s="38">
        <v>0</v>
      </c>
      <c s="32">
        <f>ROUND(ROUND(L266,2)*ROUND(G266,3),2)</f>
      </c>
      <c s="36" t="s">
        <v>76</v>
      </c>
      <c>
        <f>(M266*21)/100</f>
      </c>
      <c t="s">
        <v>27</v>
      </c>
    </row>
    <row r="267" spans="1:5" ht="12.75">
      <c r="A267" s="35" t="s">
        <v>54</v>
      </c>
      <c r="E267" s="39" t="s">
        <v>13524</v>
      </c>
    </row>
    <row r="268" spans="1:5" ht="12.75">
      <c r="A268" s="35" t="s">
        <v>55</v>
      </c>
      <c r="E268" s="40" t="s">
        <v>5</v>
      </c>
    </row>
    <row r="269" spans="1:5" ht="12.75">
      <c r="A269" t="s">
        <v>56</v>
      </c>
      <c r="E269" s="39" t="s">
        <v>5</v>
      </c>
    </row>
    <row r="270" spans="1:16" ht="12.75">
      <c r="A270" t="s">
        <v>49</v>
      </c>
      <c s="34" t="s">
        <v>255</v>
      </c>
      <c s="34" t="s">
        <v>13541</v>
      </c>
      <c s="35" t="s">
        <v>5</v>
      </c>
      <c s="6" t="s">
        <v>13542</v>
      </c>
      <c s="36" t="s">
        <v>684</v>
      </c>
      <c s="37">
        <v>1060</v>
      </c>
      <c s="36">
        <v>0</v>
      </c>
      <c s="36">
        <f>ROUND(G270*H270,6)</f>
      </c>
      <c r="L270" s="38">
        <v>0</v>
      </c>
      <c s="32">
        <f>ROUND(ROUND(L270,2)*ROUND(G270,3),2)</f>
      </c>
      <c s="36" t="s">
        <v>76</v>
      </c>
      <c>
        <f>(M270*21)/100</f>
      </c>
      <c t="s">
        <v>27</v>
      </c>
    </row>
    <row r="271" spans="1:5" ht="12.75">
      <c r="A271" s="35" t="s">
        <v>54</v>
      </c>
      <c r="E271" s="39" t="s">
        <v>13524</v>
      </c>
    </row>
    <row r="272" spans="1:5" ht="12.75">
      <c r="A272" s="35" t="s">
        <v>55</v>
      </c>
      <c r="E272" s="40" t="s">
        <v>5</v>
      </c>
    </row>
    <row r="273" spans="1:5" ht="12.75">
      <c r="A273" t="s">
        <v>56</v>
      </c>
      <c r="E273" s="39" t="s">
        <v>5</v>
      </c>
    </row>
    <row r="274" spans="1:16" ht="12.75">
      <c r="A274" t="s">
        <v>49</v>
      </c>
      <c s="34" t="s">
        <v>368</v>
      </c>
      <c s="34" t="s">
        <v>13543</v>
      </c>
      <c s="35" t="s">
        <v>5</v>
      </c>
      <c s="6" t="s">
        <v>13544</v>
      </c>
      <c s="36" t="s">
        <v>684</v>
      </c>
      <c s="37">
        <v>530</v>
      </c>
      <c s="36">
        <v>0</v>
      </c>
      <c s="36">
        <f>ROUND(G274*H274,6)</f>
      </c>
      <c r="L274" s="38">
        <v>0</v>
      </c>
      <c s="32">
        <f>ROUND(ROUND(L274,2)*ROUND(G274,3),2)</f>
      </c>
      <c s="36" t="s">
        <v>76</v>
      </c>
      <c>
        <f>(M274*21)/100</f>
      </c>
      <c t="s">
        <v>27</v>
      </c>
    </row>
    <row r="275" spans="1:5" ht="12.75">
      <c r="A275" s="35" t="s">
        <v>54</v>
      </c>
      <c r="E275" s="39" t="s">
        <v>13524</v>
      </c>
    </row>
    <row r="276" spans="1:5" ht="12.75">
      <c r="A276" s="35" t="s">
        <v>55</v>
      </c>
      <c r="E276" s="40" t="s">
        <v>5</v>
      </c>
    </row>
    <row r="277" spans="1:5" ht="12.75">
      <c r="A277" t="s">
        <v>56</v>
      </c>
      <c r="E277" s="39" t="s">
        <v>5</v>
      </c>
    </row>
    <row r="278" spans="1:16" ht="12.75">
      <c r="A278" t="s">
        <v>49</v>
      </c>
      <c s="34" t="s">
        <v>371</v>
      </c>
      <c s="34" t="s">
        <v>13545</v>
      </c>
      <c s="35" t="s">
        <v>5</v>
      </c>
      <c s="6" t="s">
        <v>13546</v>
      </c>
      <c s="36" t="s">
        <v>684</v>
      </c>
      <c s="37">
        <v>1060</v>
      </c>
      <c s="36">
        <v>0</v>
      </c>
      <c s="36">
        <f>ROUND(G278*H278,6)</f>
      </c>
      <c r="L278" s="38">
        <v>0</v>
      </c>
      <c s="32">
        <f>ROUND(ROUND(L278,2)*ROUND(G278,3),2)</f>
      </c>
      <c s="36" t="s">
        <v>76</v>
      </c>
      <c>
        <f>(M278*21)/100</f>
      </c>
      <c t="s">
        <v>27</v>
      </c>
    </row>
    <row r="279" spans="1:5" ht="12.75">
      <c r="A279" s="35" t="s">
        <v>54</v>
      </c>
      <c r="E279" s="39" t="s">
        <v>13524</v>
      </c>
    </row>
    <row r="280" spans="1:5" ht="12.75">
      <c r="A280" s="35" t="s">
        <v>55</v>
      </c>
      <c r="E280" s="40" t="s">
        <v>5</v>
      </c>
    </row>
    <row r="281" spans="1:5" ht="12.75">
      <c r="A281" t="s">
        <v>56</v>
      </c>
      <c r="E281" s="39" t="s">
        <v>5</v>
      </c>
    </row>
    <row r="282" spans="1:16" ht="12.75">
      <c r="A282" t="s">
        <v>49</v>
      </c>
      <c s="34" t="s">
        <v>472</v>
      </c>
      <c s="34" t="s">
        <v>13547</v>
      </c>
      <c s="35" t="s">
        <v>5</v>
      </c>
      <c s="6" t="s">
        <v>13548</v>
      </c>
      <c s="36" t="s">
        <v>684</v>
      </c>
      <c s="37">
        <v>318</v>
      </c>
      <c s="36">
        <v>0</v>
      </c>
      <c s="36">
        <f>ROUND(G282*H282,6)</f>
      </c>
      <c r="L282" s="38">
        <v>0</v>
      </c>
      <c s="32">
        <f>ROUND(ROUND(L282,2)*ROUND(G282,3),2)</f>
      </c>
      <c s="36" t="s">
        <v>76</v>
      </c>
      <c>
        <f>(M282*21)/100</f>
      </c>
      <c t="s">
        <v>27</v>
      </c>
    </row>
    <row r="283" spans="1:5" ht="12.75">
      <c r="A283" s="35" t="s">
        <v>54</v>
      </c>
      <c r="E283" s="39" t="s">
        <v>13524</v>
      </c>
    </row>
    <row r="284" spans="1:5" ht="12.75">
      <c r="A284" s="35" t="s">
        <v>55</v>
      </c>
      <c r="E284" s="40" t="s">
        <v>5</v>
      </c>
    </row>
    <row r="285" spans="1:5" ht="12.75">
      <c r="A285" t="s">
        <v>56</v>
      </c>
      <c r="E285" s="39" t="s">
        <v>5</v>
      </c>
    </row>
    <row r="286" spans="1:16" ht="12.75">
      <c r="A286" t="s">
        <v>49</v>
      </c>
      <c s="34" t="s">
        <v>475</v>
      </c>
      <c s="34" t="s">
        <v>13549</v>
      </c>
      <c s="35" t="s">
        <v>5</v>
      </c>
      <c s="6" t="s">
        <v>13550</v>
      </c>
      <c s="36" t="s">
        <v>684</v>
      </c>
      <c s="37">
        <v>318</v>
      </c>
      <c s="36">
        <v>0</v>
      </c>
      <c s="36">
        <f>ROUND(G286*H286,6)</f>
      </c>
      <c r="L286" s="38">
        <v>0</v>
      </c>
      <c s="32">
        <f>ROUND(ROUND(L286,2)*ROUND(G286,3),2)</f>
      </c>
      <c s="36" t="s">
        <v>76</v>
      </c>
      <c>
        <f>(M286*21)/100</f>
      </c>
      <c t="s">
        <v>27</v>
      </c>
    </row>
    <row r="287" spans="1:5" ht="12.75">
      <c r="A287" s="35" t="s">
        <v>54</v>
      </c>
      <c r="E287" s="39" t="s">
        <v>13524</v>
      </c>
    </row>
    <row r="288" spans="1:5" ht="12.75">
      <c r="A288" s="35" t="s">
        <v>55</v>
      </c>
      <c r="E288" s="40" t="s">
        <v>5</v>
      </c>
    </row>
    <row r="289" spans="1:5" ht="12.75">
      <c r="A289" t="s">
        <v>56</v>
      </c>
      <c r="E289" s="39" t="s">
        <v>5</v>
      </c>
    </row>
    <row r="290" spans="1:16" ht="12.75">
      <c r="A290" t="s">
        <v>49</v>
      </c>
      <c s="34" t="s">
        <v>478</v>
      </c>
      <c s="34" t="s">
        <v>13551</v>
      </c>
      <c s="35" t="s">
        <v>5</v>
      </c>
      <c s="6" t="s">
        <v>13552</v>
      </c>
      <c s="36" t="s">
        <v>684</v>
      </c>
      <c s="37">
        <v>318</v>
      </c>
      <c s="36">
        <v>0</v>
      </c>
      <c s="36">
        <f>ROUND(G290*H290,6)</f>
      </c>
      <c r="L290" s="38">
        <v>0</v>
      </c>
      <c s="32">
        <f>ROUND(ROUND(L290,2)*ROUND(G290,3),2)</f>
      </c>
      <c s="36" t="s">
        <v>76</v>
      </c>
      <c>
        <f>(M290*21)/100</f>
      </c>
      <c t="s">
        <v>27</v>
      </c>
    </row>
    <row r="291" spans="1:5" ht="12.75">
      <c r="A291" s="35" t="s">
        <v>54</v>
      </c>
      <c r="E291" s="39" t="s">
        <v>13524</v>
      </c>
    </row>
    <row r="292" spans="1:5" ht="12.75">
      <c r="A292" s="35" t="s">
        <v>55</v>
      </c>
      <c r="E292" s="40" t="s">
        <v>5</v>
      </c>
    </row>
    <row r="293" spans="1:5" ht="12.75">
      <c r="A293" t="s">
        <v>56</v>
      </c>
      <c r="E293" s="39" t="s">
        <v>5</v>
      </c>
    </row>
    <row r="294" spans="1:16" ht="12.75">
      <c r="A294" t="s">
        <v>49</v>
      </c>
      <c s="34" t="s">
        <v>481</v>
      </c>
      <c s="34" t="s">
        <v>13553</v>
      </c>
      <c s="35" t="s">
        <v>5</v>
      </c>
      <c s="6" t="s">
        <v>13554</v>
      </c>
      <c s="36" t="s">
        <v>684</v>
      </c>
      <c s="37">
        <v>424</v>
      </c>
      <c s="36">
        <v>0</v>
      </c>
      <c s="36">
        <f>ROUND(G294*H294,6)</f>
      </c>
      <c r="L294" s="38">
        <v>0</v>
      </c>
      <c s="32">
        <f>ROUND(ROUND(L294,2)*ROUND(G294,3),2)</f>
      </c>
      <c s="36" t="s">
        <v>76</v>
      </c>
      <c>
        <f>(M294*21)/100</f>
      </c>
      <c t="s">
        <v>27</v>
      </c>
    </row>
    <row r="295" spans="1:5" ht="12.75">
      <c r="A295" s="35" t="s">
        <v>54</v>
      </c>
      <c r="E295" s="39" t="s">
        <v>13524</v>
      </c>
    </row>
    <row r="296" spans="1:5" ht="12.75">
      <c r="A296" s="35" t="s">
        <v>55</v>
      </c>
      <c r="E296" s="40" t="s">
        <v>5</v>
      </c>
    </row>
    <row r="297" spans="1:5" ht="12.75">
      <c r="A297" t="s">
        <v>56</v>
      </c>
      <c r="E297" s="39" t="s">
        <v>5</v>
      </c>
    </row>
    <row r="298" spans="1:16" ht="12.75">
      <c r="A298" t="s">
        <v>49</v>
      </c>
      <c s="34" t="s">
        <v>484</v>
      </c>
      <c s="34" t="s">
        <v>13555</v>
      </c>
      <c s="35" t="s">
        <v>5</v>
      </c>
      <c s="6" t="s">
        <v>13556</v>
      </c>
      <c s="36" t="s">
        <v>1430</v>
      </c>
      <c s="37">
        <v>23</v>
      </c>
      <c s="36">
        <v>0</v>
      </c>
      <c s="36">
        <f>ROUND(G298*H298,6)</f>
      </c>
      <c r="L298" s="38">
        <v>0</v>
      </c>
      <c s="32">
        <f>ROUND(ROUND(L298,2)*ROUND(G298,3),2)</f>
      </c>
      <c s="36" t="s">
        <v>76</v>
      </c>
      <c>
        <f>(M298*21)/100</f>
      </c>
      <c t="s">
        <v>27</v>
      </c>
    </row>
    <row r="299" spans="1:5" ht="12.75">
      <c r="A299" s="35" t="s">
        <v>54</v>
      </c>
      <c r="E299" s="39" t="s">
        <v>13557</v>
      </c>
    </row>
    <row r="300" spans="1:5" ht="12.75">
      <c r="A300" s="35" t="s">
        <v>55</v>
      </c>
      <c r="E300" s="40" t="s">
        <v>5</v>
      </c>
    </row>
    <row r="301" spans="1:5" ht="12.75">
      <c r="A301" t="s">
        <v>56</v>
      </c>
      <c r="E301" s="39" t="s">
        <v>5</v>
      </c>
    </row>
    <row r="302" spans="1:16" ht="12.75">
      <c r="A302" t="s">
        <v>49</v>
      </c>
      <c s="34" t="s">
        <v>485</v>
      </c>
      <c s="34" t="s">
        <v>13558</v>
      </c>
      <c s="35" t="s">
        <v>5</v>
      </c>
      <c s="6" t="s">
        <v>13559</v>
      </c>
      <c s="36" t="s">
        <v>52</v>
      </c>
      <c s="37">
        <v>62.01</v>
      </c>
      <c s="36">
        <v>0</v>
      </c>
      <c s="36">
        <f>ROUND(G302*H302,6)</f>
      </c>
      <c r="L302" s="38">
        <v>0</v>
      </c>
      <c s="32">
        <f>ROUND(ROUND(L302,2)*ROUND(G302,3),2)</f>
      </c>
      <c s="36" t="s">
        <v>76</v>
      </c>
      <c>
        <f>(M302*21)/100</f>
      </c>
      <c t="s">
        <v>27</v>
      </c>
    </row>
    <row r="303" spans="1:5" ht="38.25">
      <c r="A303" s="35" t="s">
        <v>54</v>
      </c>
      <c r="E303" s="39" t="s">
        <v>13560</v>
      </c>
    </row>
    <row r="304" spans="1:5" ht="38.25">
      <c r="A304" s="35" t="s">
        <v>55</v>
      </c>
      <c r="E304" s="40" t="s">
        <v>13561</v>
      </c>
    </row>
    <row r="305" spans="1:5" ht="12.75">
      <c r="A305" t="s">
        <v>56</v>
      </c>
      <c r="E305" s="39" t="s">
        <v>5</v>
      </c>
    </row>
    <row r="306" spans="1:16" ht="12.75">
      <c r="A306" t="s">
        <v>49</v>
      </c>
      <c s="34" t="s">
        <v>488</v>
      </c>
      <c s="34" t="s">
        <v>13562</v>
      </c>
      <c s="35" t="s">
        <v>5</v>
      </c>
      <c s="6" t="s">
        <v>13563</v>
      </c>
      <c s="36" t="s">
        <v>1430</v>
      </c>
      <c s="37">
        <v>24.8</v>
      </c>
      <c s="36">
        <v>0</v>
      </c>
      <c s="36">
        <f>ROUND(G306*H306,6)</f>
      </c>
      <c r="L306" s="38">
        <v>0</v>
      </c>
      <c s="32">
        <f>ROUND(ROUND(L306,2)*ROUND(G306,3),2)</f>
      </c>
      <c s="36" t="s">
        <v>76</v>
      </c>
      <c>
        <f>(M306*21)/100</f>
      </c>
      <c t="s">
        <v>27</v>
      </c>
    </row>
    <row r="307" spans="1:5" ht="12.75">
      <c r="A307" s="35" t="s">
        <v>54</v>
      </c>
      <c r="E307" s="39" t="s">
        <v>5</v>
      </c>
    </row>
    <row r="308" spans="1:5" ht="38.25">
      <c r="A308" s="35" t="s">
        <v>55</v>
      </c>
      <c r="E308" s="40" t="s">
        <v>13564</v>
      </c>
    </row>
    <row r="309" spans="1:5" ht="12.75">
      <c r="A309" t="s">
        <v>56</v>
      </c>
      <c r="E309" s="39" t="s">
        <v>5</v>
      </c>
    </row>
    <row r="310" spans="1:16" ht="12.75">
      <c r="A310" t="s">
        <v>49</v>
      </c>
      <c s="34" t="s">
        <v>491</v>
      </c>
      <c s="34" t="s">
        <v>13565</v>
      </c>
      <c s="35" t="s">
        <v>5</v>
      </c>
      <c s="6" t="s">
        <v>13566</v>
      </c>
      <c s="36" t="s">
        <v>1430</v>
      </c>
      <c s="37">
        <v>42.4</v>
      </c>
      <c s="36">
        <v>0</v>
      </c>
      <c s="36">
        <f>ROUND(G310*H310,6)</f>
      </c>
      <c r="L310" s="38">
        <v>0</v>
      </c>
      <c s="32">
        <f>ROUND(ROUND(L310,2)*ROUND(G310,3),2)</f>
      </c>
      <c s="36" t="s">
        <v>76</v>
      </c>
      <c>
        <f>(M310*21)/100</f>
      </c>
      <c t="s">
        <v>27</v>
      </c>
    </row>
    <row r="311" spans="1:5" ht="12.75">
      <c r="A311" s="35" t="s">
        <v>54</v>
      </c>
      <c r="E311" s="39" t="s">
        <v>13567</v>
      </c>
    </row>
    <row r="312" spans="1:5" ht="38.25">
      <c r="A312" s="35" t="s">
        <v>55</v>
      </c>
      <c r="E312" s="40" t="s">
        <v>13568</v>
      </c>
    </row>
    <row r="313" spans="1:5" ht="12.75">
      <c r="A313" t="s">
        <v>56</v>
      </c>
      <c r="E313" s="39" t="s">
        <v>5</v>
      </c>
    </row>
    <row r="314" spans="1:16" ht="12.75">
      <c r="A314" t="s">
        <v>49</v>
      </c>
      <c s="34" t="s">
        <v>494</v>
      </c>
      <c s="34" t="s">
        <v>13569</v>
      </c>
      <c s="35" t="s">
        <v>5</v>
      </c>
      <c s="6" t="s">
        <v>13570</v>
      </c>
      <c s="36" t="s">
        <v>52</v>
      </c>
      <c s="37">
        <v>56.37</v>
      </c>
      <c s="36">
        <v>0</v>
      </c>
      <c s="36">
        <f>ROUND(G314*H314,6)</f>
      </c>
      <c r="L314" s="38">
        <v>0</v>
      </c>
      <c s="32">
        <f>ROUND(ROUND(L314,2)*ROUND(G314,3),2)</f>
      </c>
      <c s="36" t="s">
        <v>76</v>
      </c>
      <c>
        <f>(M314*21)/100</f>
      </c>
      <c t="s">
        <v>27</v>
      </c>
    </row>
    <row r="315" spans="1:5" ht="12.75">
      <c r="A315" s="35" t="s">
        <v>54</v>
      </c>
      <c r="E315" s="39" t="s">
        <v>5</v>
      </c>
    </row>
    <row r="316" spans="1:5" ht="38.25">
      <c r="A316" s="35" t="s">
        <v>55</v>
      </c>
      <c r="E316" s="40" t="s">
        <v>13571</v>
      </c>
    </row>
    <row r="317" spans="1:5" ht="12.75">
      <c r="A317" t="s">
        <v>56</v>
      </c>
      <c r="E317" s="39" t="s">
        <v>5</v>
      </c>
    </row>
    <row r="318" spans="1:13" ht="12.75">
      <c r="A318" t="s">
        <v>46</v>
      </c>
      <c r="C318" s="31" t="s">
        <v>539</v>
      </c>
      <c r="E318" s="33" t="s">
        <v>13572</v>
      </c>
      <c r="J318" s="32">
        <f>0</f>
      </c>
      <c s="32">
        <f>0</f>
      </c>
      <c s="32">
        <f>0+L319+L323+L327+L331</f>
      </c>
      <c s="32">
        <f>0+M319+M323+M327+M331</f>
      </c>
    </row>
    <row r="319" spans="1:16" ht="12.75">
      <c r="A319" t="s">
        <v>49</v>
      </c>
      <c s="34" t="s">
        <v>497</v>
      </c>
      <c s="34" t="s">
        <v>13573</v>
      </c>
      <c s="35" t="s">
        <v>5</v>
      </c>
      <c s="6" t="s">
        <v>13574</v>
      </c>
      <c s="36" t="s">
        <v>229</v>
      </c>
      <c s="37">
        <v>77.02</v>
      </c>
      <c s="36">
        <v>0</v>
      </c>
      <c s="36">
        <f>ROUND(G319*H319,6)</f>
      </c>
      <c r="L319" s="38">
        <v>0</v>
      </c>
      <c s="32">
        <f>ROUND(ROUND(L319,2)*ROUND(G319,3),2)</f>
      </c>
      <c s="36" t="s">
        <v>13358</v>
      </c>
      <c>
        <f>(M319*21)/100</f>
      </c>
      <c t="s">
        <v>27</v>
      </c>
    </row>
    <row r="320" spans="1:5" ht="25.5">
      <c r="A320" s="35" t="s">
        <v>54</v>
      </c>
      <c r="E320" s="39" t="s">
        <v>13575</v>
      </c>
    </row>
    <row r="321" spans="1:5" ht="38.25">
      <c r="A321" s="35" t="s">
        <v>55</v>
      </c>
      <c r="E321" s="40" t="s">
        <v>13576</v>
      </c>
    </row>
    <row r="322" spans="1:5" ht="12.75">
      <c r="A322" t="s">
        <v>56</v>
      </c>
      <c r="E322" s="39" t="s">
        <v>5</v>
      </c>
    </row>
    <row r="323" spans="1:16" ht="12.75">
      <c r="A323" t="s">
        <v>49</v>
      </c>
      <c s="34" t="s">
        <v>498</v>
      </c>
      <c s="34" t="s">
        <v>13577</v>
      </c>
      <c s="35" t="s">
        <v>5</v>
      </c>
      <c s="6" t="s">
        <v>13578</v>
      </c>
      <c s="36" t="s">
        <v>229</v>
      </c>
      <c s="37">
        <v>2310.57</v>
      </c>
      <c s="36">
        <v>0</v>
      </c>
      <c s="36">
        <f>ROUND(G323*H323,6)</f>
      </c>
      <c r="L323" s="38">
        <v>0</v>
      </c>
      <c s="32">
        <f>ROUND(ROUND(L323,2)*ROUND(G323,3),2)</f>
      </c>
      <c s="36" t="s">
        <v>13358</v>
      </c>
      <c>
        <f>(M323*21)/100</f>
      </c>
      <c t="s">
        <v>27</v>
      </c>
    </row>
    <row r="324" spans="1:5" ht="12.75">
      <c r="A324" s="35" t="s">
        <v>54</v>
      </c>
      <c r="E324" s="39" t="s">
        <v>5</v>
      </c>
    </row>
    <row r="325" spans="1:5" ht="38.25">
      <c r="A325" s="35" t="s">
        <v>55</v>
      </c>
      <c r="E325" s="40" t="s">
        <v>13579</v>
      </c>
    </row>
    <row r="326" spans="1:5" ht="12.75">
      <c r="A326" t="s">
        <v>56</v>
      </c>
      <c r="E326" s="39" t="s">
        <v>5</v>
      </c>
    </row>
    <row r="327" spans="1:16" ht="12.75">
      <c r="A327" t="s">
        <v>49</v>
      </c>
      <c s="34" t="s">
        <v>501</v>
      </c>
      <c s="34" t="s">
        <v>13356</v>
      </c>
      <c s="35" t="s">
        <v>8354</v>
      </c>
      <c s="6" t="s">
        <v>13357</v>
      </c>
      <c s="36" t="s">
        <v>229</v>
      </c>
      <c s="37">
        <v>6.42</v>
      </c>
      <c s="36">
        <v>0</v>
      </c>
      <c s="36">
        <f>ROUND(G327*H327,6)</f>
      </c>
      <c r="L327" s="38">
        <v>0</v>
      </c>
      <c s="32">
        <f>ROUND(ROUND(L327,2)*ROUND(G327,3),2)</f>
      </c>
      <c s="36" t="s">
        <v>13358</v>
      </c>
      <c>
        <f>(M327*21)/100</f>
      </c>
      <c t="s">
        <v>27</v>
      </c>
    </row>
    <row r="328" spans="1:5" ht="25.5">
      <c r="A328" s="35" t="s">
        <v>54</v>
      </c>
      <c r="E328" s="39" t="s">
        <v>13359</v>
      </c>
    </row>
    <row r="329" spans="1:5" ht="76.5">
      <c r="A329" s="35" t="s">
        <v>55</v>
      </c>
      <c r="E329" s="40" t="s">
        <v>13580</v>
      </c>
    </row>
    <row r="330" spans="1:5" ht="12.75">
      <c r="A330" t="s">
        <v>56</v>
      </c>
      <c r="E330" s="39" t="s">
        <v>5</v>
      </c>
    </row>
    <row r="331" spans="1:16" ht="12.75">
      <c r="A331" t="s">
        <v>49</v>
      </c>
      <c s="34" t="s">
        <v>504</v>
      </c>
      <c s="34" t="s">
        <v>13581</v>
      </c>
      <c s="35" t="s">
        <v>5</v>
      </c>
      <c s="6" t="s">
        <v>13582</v>
      </c>
      <c s="36" t="s">
        <v>229</v>
      </c>
      <c s="37">
        <v>297.65</v>
      </c>
      <c s="36">
        <v>0</v>
      </c>
      <c s="36">
        <f>ROUND(G331*H331,6)</f>
      </c>
      <c r="L331" s="38">
        <v>0</v>
      </c>
      <c s="32">
        <f>ROUND(ROUND(L331,2)*ROUND(G331,3),2)</f>
      </c>
      <c s="36" t="s">
        <v>13358</v>
      </c>
      <c>
        <f>(M331*21)/100</f>
      </c>
      <c t="s">
        <v>27</v>
      </c>
    </row>
    <row r="332" spans="1:5" ht="12.75">
      <c r="A332" s="35" t="s">
        <v>54</v>
      </c>
      <c r="E332" s="39" t="s">
        <v>5</v>
      </c>
    </row>
    <row r="333" spans="1:5" ht="12.75">
      <c r="A333" s="35" t="s">
        <v>55</v>
      </c>
      <c r="E333" s="40" t="s">
        <v>5</v>
      </c>
    </row>
    <row r="334" spans="1:5" ht="12.75">
      <c r="A334" t="s">
        <v>56</v>
      </c>
      <c r="E334" s="39" t="s">
        <v>5</v>
      </c>
    </row>
    <row r="335" spans="1:13" ht="12.75">
      <c r="A335" t="s">
        <v>46</v>
      </c>
      <c r="C335" s="31" t="s">
        <v>13583</v>
      </c>
      <c r="E335" s="33" t="s">
        <v>13584</v>
      </c>
      <c r="J335" s="32">
        <f>0</f>
      </c>
      <c s="32">
        <f>0</f>
      </c>
      <c s="32">
        <f>0+L336+L340+L344+L348+L352+L356+L360+L364+L368+L372</f>
      </c>
      <c s="32">
        <f>0+M336+M340+M344+M348+M352+M356+M360+M364+M368+M372</f>
      </c>
    </row>
    <row r="336" spans="1:16" ht="12.75">
      <c r="A336" t="s">
        <v>49</v>
      </c>
      <c s="34" t="s">
        <v>505</v>
      </c>
      <c s="34" t="s">
        <v>2370</v>
      </c>
      <c s="35" t="s">
        <v>5</v>
      </c>
      <c s="6" t="s">
        <v>13585</v>
      </c>
      <c s="36" t="s">
        <v>684</v>
      </c>
      <c s="37">
        <v>8</v>
      </c>
      <c s="36">
        <v>0</v>
      </c>
      <c s="36">
        <f>ROUND(G336*H336,6)</f>
      </c>
      <c r="L336" s="38">
        <v>0</v>
      </c>
      <c s="32">
        <f>ROUND(ROUND(L336,2)*ROUND(G336,3),2)</f>
      </c>
      <c s="36" t="s">
        <v>76</v>
      </c>
      <c>
        <f>(M336*21)/100</f>
      </c>
      <c t="s">
        <v>27</v>
      </c>
    </row>
    <row r="337" spans="1:5" ht="12.75">
      <c r="A337" s="35" t="s">
        <v>54</v>
      </c>
      <c r="E337" s="39" t="s">
        <v>5</v>
      </c>
    </row>
    <row r="338" spans="1:5" ht="12.75">
      <c r="A338" s="35" t="s">
        <v>55</v>
      </c>
      <c r="E338" s="40" t="s">
        <v>5</v>
      </c>
    </row>
    <row r="339" spans="1:5" ht="12.75">
      <c r="A339" t="s">
        <v>56</v>
      </c>
      <c r="E339" s="39" t="s">
        <v>5</v>
      </c>
    </row>
    <row r="340" spans="1:16" ht="12.75">
      <c r="A340" t="s">
        <v>49</v>
      </c>
      <c s="34" t="s">
        <v>508</v>
      </c>
      <c s="34" t="s">
        <v>9984</v>
      </c>
      <c s="35" t="s">
        <v>5</v>
      </c>
      <c s="6" t="s">
        <v>13586</v>
      </c>
      <c s="36" t="s">
        <v>684</v>
      </c>
      <c s="37">
        <v>2</v>
      </c>
      <c s="36">
        <v>0</v>
      </c>
      <c s="36">
        <f>ROUND(G340*H340,6)</f>
      </c>
      <c r="L340" s="38">
        <v>0</v>
      </c>
      <c s="32">
        <f>ROUND(ROUND(L340,2)*ROUND(G340,3),2)</f>
      </c>
      <c s="36" t="s">
        <v>76</v>
      </c>
      <c>
        <f>(M340*21)/100</f>
      </c>
      <c t="s">
        <v>27</v>
      </c>
    </row>
    <row r="341" spans="1:5" ht="12.75">
      <c r="A341" s="35" t="s">
        <v>54</v>
      </c>
      <c r="E341" s="39" t="s">
        <v>5</v>
      </c>
    </row>
    <row r="342" spans="1:5" ht="12.75">
      <c r="A342" s="35" t="s">
        <v>55</v>
      </c>
      <c r="E342" s="40" t="s">
        <v>5</v>
      </c>
    </row>
    <row r="343" spans="1:5" ht="12.75">
      <c r="A343" t="s">
        <v>56</v>
      </c>
      <c r="E343" s="39" t="s">
        <v>5</v>
      </c>
    </row>
    <row r="344" spans="1:16" ht="12.75">
      <c r="A344" t="s">
        <v>49</v>
      </c>
      <c s="34" t="s">
        <v>511</v>
      </c>
      <c s="34" t="s">
        <v>13587</v>
      </c>
      <c s="35" t="s">
        <v>5</v>
      </c>
      <c s="6" t="s">
        <v>13588</v>
      </c>
      <c s="36" t="s">
        <v>684</v>
      </c>
      <c s="37">
        <v>8</v>
      </c>
      <c s="36">
        <v>0</v>
      </c>
      <c s="36">
        <f>ROUND(G344*H344,6)</f>
      </c>
      <c r="L344" s="38">
        <v>0</v>
      </c>
      <c s="32">
        <f>ROUND(ROUND(L344,2)*ROUND(G344,3),2)</f>
      </c>
      <c s="36" t="s">
        <v>76</v>
      </c>
      <c>
        <f>(M344*21)/100</f>
      </c>
      <c t="s">
        <v>27</v>
      </c>
    </row>
    <row r="345" spans="1:5" ht="12.75">
      <c r="A345" s="35" t="s">
        <v>54</v>
      </c>
      <c r="E345" s="39" t="s">
        <v>5</v>
      </c>
    </row>
    <row r="346" spans="1:5" ht="12.75">
      <c r="A346" s="35" t="s">
        <v>55</v>
      </c>
      <c r="E346" s="40" t="s">
        <v>5</v>
      </c>
    </row>
    <row r="347" spans="1:5" ht="12.75">
      <c r="A347" t="s">
        <v>56</v>
      </c>
      <c r="E347" s="39" t="s">
        <v>5</v>
      </c>
    </row>
    <row r="348" spans="1:16" ht="12.75">
      <c r="A348" t="s">
        <v>49</v>
      </c>
      <c s="34" t="s">
        <v>514</v>
      </c>
      <c s="34" t="s">
        <v>13589</v>
      </c>
      <c s="35" t="s">
        <v>5</v>
      </c>
      <c s="6" t="s">
        <v>13590</v>
      </c>
      <c s="36" t="s">
        <v>684</v>
      </c>
      <c s="37">
        <v>20</v>
      </c>
      <c s="36">
        <v>0</v>
      </c>
      <c s="36">
        <f>ROUND(G348*H348,6)</f>
      </c>
      <c r="L348" s="38">
        <v>0</v>
      </c>
      <c s="32">
        <f>ROUND(ROUND(L348,2)*ROUND(G348,3),2)</f>
      </c>
      <c s="36" t="s">
        <v>76</v>
      </c>
      <c>
        <f>(M348*21)/100</f>
      </c>
      <c t="s">
        <v>27</v>
      </c>
    </row>
    <row r="349" spans="1:5" ht="12.75">
      <c r="A349" s="35" t="s">
        <v>54</v>
      </c>
      <c r="E349" s="39" t="s">
        <v>5</v>
      </c>
    </row>
    <row r="350" spans="1:5" ht="12.75">
      <c r="A350" s="35" t="s">
        <v>55</v>
      </c>
      <c r="E350" s="40" t="s">
        <v>5</v>
      </c>
    </row>
    <row r="351" spans="1:5" ht="12.75">
      <c r="A351" t="s">
        <v>56</v>
      </c>
      <c r="E351" s="39" t="s">
        <v>5</v>
      </c>
    </row>
    <row r="352" spans="1:16" ht="12.75">
      <c r="A352" t="s">
        <v>49</v>
      </c>
      <c s="34" t="s">
        <v>515</v>
      </c>
      <c s="34" t="s">
        <v>13591</v>
      </c>
      <c s="35" t="s">
        <v>5</v>
      </c>
      <c s="6" t="s">
        <v>13592</v>
      </c>
      <c s="36" t="s">
        <v>684</v>
      </c>
      <c s="37">
        <v>8</v>
      </c>
      <c s="36">
        <v>0</v>
      </c>
      <c s="36">
        <f>ROUND(G352*H352,6)</f>
      </c>
      <c r="L352" s="38">
        <v>0</v>
      </c>
      <c s="32">
        <f>ROUND(ROUND(L352,2)*ROUND(G352,3),2)</f>
      </c>
      <c s="36" t="s">
        <v>76</v>
      </c>
      <c>
        <f>(M352*21)/100</f>
      </c>
      <c t="s">
        <v>27</v>
      </c>
    </row>
    <row r="353" spans="1:5" ht="12.75">
      <c r="A353" s="35" t="s">
        <v>54</v>
      </c>
      <c r="E353" s="39" t="s">
        <v>5</v>
      </c>
    </row>
    <row r="354" spans="1:5" ht="12.75">
      <c r="A354" s="35" t="s">
        <v>55</v>
      </c>
      <c r="E354" s="40" t="s">
        <v>5</v>
      </c>
    </row>
    <row r="355" spans="1:5" ht="12.75">
      <c r="A355" t="s">
        <v>56</v>
      </c>
      <c r="E355" s="39" t="s">
        <v>5</v>
      </c>
    </row>
    <row r="356" spans="1:16" ht="12.75">
      <c r="A356" t="s">
        <v>49</v>
      </c>
      <c s="34" t="s">
        <v>518</v>
      </c>
      <c s="34" t="s">
        <v>13593</v>
      </c>
      <c s="35" t="s">
        <v>5</v>
      </c>
      <c s="6" t="s">
        <v>13594</v>
      </c>
      <c s="36" t="s">
        <v>684</v>
      </c>
      <c s="37">
        <v>16</v>
      </c>
      <c s="36">
        <v>0</v>
      </c>
      <c s="36">
        <f>ROUND(G356*H356,6)</f>
      </c>
      <c r="L356" s="38">
        <v>0</v>
      </c>
      <c s="32">
        <f>ROUND(ROUND(L356,2)*ROUND(G356,3),2)</f>
      </c>
      <c s="36" t="s">
        <v>76</v>
      </c>
      <c>
        <f>(M356*21)/100</f>
      </c>
      <c t="s">
        <v>27</v>
      </c>
    </row>
    <row r="357" spans="1:5" ht="12.75">
      <c r="A357" s="35" t="s">
        <v>54</v>
      </c>
      <c r="E357" s="39" t="s">
        <v>5</v>
      </c>
    </row>
    <row r="358" spans="1:5" ht="12.75">
      <c r="A358" s="35" t="s">
        <v>55</v>
      </c>
      <c r="E358" s="40" t="s">
        <v>5</v>
      </c>
    </row>
    <row r="359" spans="1:5" ht="12.75">
      <c r="A359" t="s">
        <v>56</v>
      </c>
      <c r="E359" s="39" t="s">
        <v>5</v>
      </c>
    </row>
    <row r="360" spans="1:16" ht="12.75">
      <c r="A360" t="s">
        <v>49</v>
      </c>
      <c s="34" t="s">
        <v>521</v>
      </c>
      <c s="34" t="s">
        <v>13595</v>
      </c>
      <c s="35" t="s">
        <v>5</v>
      </c>
      <c s="6" t="s">
        <v>13596</v>
      </c>
      <c s="36" t="s">
        <v>684</v>
      </c>
      <c s="37">
        <v>20</v>
      </c>
      <c s="36">
        <v>0</v>
      </c>
      <c s="36">
        <f>ROUND(G360*H360,6)</f>
      </c>
      <c r="L360" s="38">
        <v>0</v>
      </c>
      <c s="32">
        <f>ROUND(ROUND(L360,2)*ROUND(G360,3),2)</f>
      </c>
      <c s="36" t="s">
        <v>76</v>
      </c>
      <c>
        <f>(M360*21)/100</f>
      </c>
      <c t="s">
        <v>27</v>
      </c>
    </row>
    <row r="361" spans="1:5" ht="12.75">
      <c r="A361" s="35" t="s">
        <v>54</v>
      </c>
      <c r="E361" s="39" t="s">
        <v>5</v>
      </c>
    </row>
    <row r="362" spans="1:5" ht="12.75">
      <c r="A362" s="35" t="s">
        <v>55</v>
      </c>
      <c r="E362" s="40" t="s">
        <v>5</v>
      </c>
    </row>
    <row r="363" spans="1:5" ht="12.75">
      <c r="A363" t="s">
        <v>56</v>
      </c>
      <c r="E363" s="39" t="s">
        <v>5</v>
      </c>
    </row>
    <row r="364" spans="1:16" ht="12.75">
      <c r="A364" t="s">
        <v>49</v>
      </c>
      <c s="34" t="s">
        <v>524</v>
      </c>
      <c s="34" t="s">
        <v>13597</v>
      </c>
      <c s="35" t="s">
        <v>5</v>
      </c>
      <c s="6" t="s">
        <v>13598</v>
      </c>
      <c s="36" t="s">
        <v>684</v>
      </c>
      <c s="37">
        <v>16</v>
      </c>
      <c s="36">
        <v>0</v>
      </c>
      <c s="36">
        <f>ROUND(G364*H364,6)</f>
      </c>
      <c r="L364" s="38">
        <v>0</v>
      </c>
      <c s="32">
        <f>ROUND(ROUND(L364,2)*ROUND(G364,3),2)</f>
      </c>
      <c s="36" t="s">
        <v>76</v>
      </c>
      <c>
        <f>(M364*21)/100</f>
      </c>
      <c t="s">
        <v>27</v>
      </c>
    </row>
    <row r="365" spans="1:5" ht="12.75">
      <c r="A365" s="35" t="s">
        <v>54</v>
      </c>
      <c r="E365" s="39" t="s">
        <v>5</v>
      </c>
    </row>
    <row r="366" spans="1:5" ht="12.75">
      <c r="A366" s="35" t="s">
        <v>55</v>
      </c>
      <c r="E366" s="40" t="s">
        <v>5</v>
      </c>
    </row>
    <row r="367" spans="1:5" ht="12.75">
      <c r="A367" t="s">
        <v>56</v>
      </c>
      <c r="E367" s="39" t="s">
        <v>5</v>
      </c>
    </row>
    <row r="368" spans="1:16" ht="12.75">
      <c r="A368" t="s">
        <v>49</v>
      </c>
      <c s="34" t="s">
        <v>525</v>
      </c>
      <c s="34" t="s">
        <v>13599</v>
      </c>
      <c s="35" t="s">
        <v>5</v>
      </c>
      <c s="6" t="s">
        <v>13600</v>
      </c>
      <c s="36" t="s">
        <v>684</v>
      </c>
      <c s="37">
        <v>16</v>
      </c>
      <c s="36">
        <v>0</v>
      </c>
      <c s="36">
        <f>ROUND(G368*H368,6)</f>
      </c>
      <c r="L368" s="38">
        <v>0</v>
      </c>
      <c s="32">
        <f>ROUND(ROUND(L368,2)*ROUND(G368,3),2)</f>
      </c>
      <c s="36" t="s">
        <v>76</v>
      </c>
      <c>
        <f>(M368*21)/100</f>
      </c>
      <c t="s">
        <v>27</v>
      </c>
    </row>
    <row r="369" spans="1:5" ht="12.75">
      <c r="A369" s="35" t="s">
        <v>54</v>
      </c>
      <c r="E369" s="39" t="s">
        <v>5</v>
      </c>
    </row>
    <row r="370" spans="1:5" ht="12.75">
      <c r="A370" s="35" t="s">
        <v>55</v>
      </c>
      <c r="E370" s="40" t="s">
        <v>5</v>
      </c>
    </row>
    <row r="371" spans="1:5" ht="12.75">
      <c r="A371" t="s">
        <v>56</v>
      </c>
      <c r="E371" s="39" t="s">
        <v>5</v>
      </c>
    </row>
    <row r="372" spans="1:16" ht="12.75">
      <c r="A372" t="s">
        <v>49</v>
      </c>
      <c s="34" t="s">
        <v>526</v>
      </c>
      <c s="34" t="s">
        <v>13601</v>
      </c>
      <c s="35" t="s">
        <v>5</v>
      </c>
      <c s="6" t="s">
        <v>13602</v>
      </c>
      <c s="36" t="s">
        <v>684</v>
      </c>
      <c s="37">
        <v>16</v>
      </c>
      <c s="36">
        <v>0</v>
      </c>
      <c s="36">
        <f>ROUND(G372*H372,6)</f>
      </c>
      <c r="L372" s="38">
        <v>0</v>
      </c>
      <c s="32">
        <f>ROUND(ROUND(L372,2)*ROUND(G372,3),2)</f>
      </c>
      <c s="36" t="s">
        <v>76</v>
      </c>
      <c>
        <f>(M372*21)/100</f>
      </c>
      <c t="s">
        <v>27</v>
      </c>
    </row>
    <row r="373" spans="1:5" ht="12.75">
      <c r="A373" s="35" t="s">
        <v>54</v>
      </c>
      <c r="E373" s="39" t="s">
        <v>5</v>
      </c>
    </row>
    <row r="374" spans="1:5" ht="12.75">
      <c r="A374" s="35" t="s">
        <v>55</v>
      </c>
      <c r="E374" s="40" t="s">
        <v>5</v>
      </c>
    </row>
    <row r="375" spans="1:5" ht="12.75">
      <c r="A375" t="s">
        <v>56</v>
      </c>
      <c r="E375" s="39" t="s">
        <v>5</v>
      </c>
    </row>
    <row r="376" spans="1:13" ht="12.75">
      <c r="A376" t="s">
        <v>46</v>
      </c>
      <c r="C376" s="31" t="s">
        <v>13603</v>
      </c>
      <c r="E376" s="33" t="s">
        <v>2381</v>
      </c>
      <c r="J376" s="32">
        <f>0</f>
      </c>
      <c s="32">
        <f>0</f>
      </c>
      <c s="32">
        <f>0+L377+L381+L385+L389+L393+L397+L401+L405+L409+L413+L417+L421</f>
      </c>
      <c s="32">
        <f>0+M377+M381+M385+M389+M393+M397+M401+M405+M409+M413+M417+M421</f>
      </c>
    </row>
    <row r="377" spans="1:16" ht="12.75">
      <c r="A377" t="s">
        <v>49</v>
      </c>
      <c s="34" t="s">
        <v>527</v>
      </c>
      <c s="34" t="s">
        <v>13604</v>
      </c>
      <c s="35" t="s">
        <v>5</v>
      </c>
      <c s="6" t="s">
        <v>13605</v>
      </c>
      <c s="36" t="s">
        <v>1356</v>
      </c>
      <c s="37">
        <v>1</v>
      </c>
      <c s="36">
        <v>0</v>
      </c>
      <c s="36">
        <f>ROUND(G377*H377,6)</f>
      </c>
      <c r="L377" s="38">
        <v>0</v>
      </c>
      <c s="32">
        <f>ROUND(ROUND(L377,2)*ROUND(G377,3),2)</f>
      </c>
      <c s="36" t="s">
        <v>76</v>
      </c>
      <c>
        <f>(M377*21)/100</f>
      </c>
      <c t="s">
        <v>27</v>
      </c>
    </row>
    <row r="378" spans="1:5" ht="12.75">
      <c r="A378" s="35" t="s">
        <v>54</v>
      </c>
      <c r="E378" s="39" t="s">
        <v>5</v>
      </c>
    </row>
    <row r="379" spans="1:5" ht="12.75">
      <c r="A379" s="35" t="s">
        <v>55</v>
      </c>
      <c r="E379" s="40" t="s">
        <v>5</v>
      </c>
    </row>
    <row r="380" spans="1:5" ht="12.75">
      <c r="A380" t="s">
        <v>56</v>
      </c>
      <c r="E380" s="39" t="s">
        <v>5</v>
      </c>
    </row>
    <row r="381" spans="1:16" ht="12.75">
      <c r="A381" t="s">
        <v>49</v>
      </c>
      <c s="34" t="s">
        <v>528</v>
      </c>
      <c s="34" t="s">
        <v>13606</v>
      </c>
      <c s="35" t="s">
        <v>5</v>
      </c>
      <c s="6" t="s">
        <v>13607</v>
      </c>
      <c s="36" t="s">
        <v>1356</v>
      </c>
      <c s="37">
        <v>1</v>
      </c>
      <c s="36">
        <v>0</v>
      </c>
      <c s="36">
        <f>ROUND(G381*H381,6)</f>
      </c>
      <c r="L381" s="38">
        <v>0</v>
      </c>
      <c s="32">
        <f>ROUND(ROUND(L381,2)*ROUND(G381,3),2)</f>
      </c>
      <c s="36" t="s">
        <v>76</v>
      </c>
      <c>
        <f>(M381*21)/100</f>
      </c>
      <c t="s">
        <v>27</v>
      </c>
    </row>
    <row r="382" spans="1:5" ht="12.75">
      <c r="A382" s="35" t="s">
        <v>54</v>
      </c>
      <c r="E382" s="39" t="s">
        <v>5</v>
      </c>
    </row>
    <row r="383" spans="1:5" ht="12.75">
      <c r="A383" s="35" t="s">
        <v>55</v>
      </c>
      <c r="E383" s="40" t="s">
        <v>5</v>
      </c>
    </row>
    <row r="384" spans="1:5" ht="12.75">
      <c r="A384" t="s">
        <v>56</v>
      </c>
      <c r="E384" s="39" t="s">
        <v>5</v>
      </c>
    </row>
    <row r="385" spans="1:16" ht="12.75">
      <c r="A385" t="s">
        <v>49</v>
      </c>
      <c s="34" t="s">
        <v>529</v>
      </c>
      <c s="34" t="s">
        <v>13608</v>
      </c>
      <c s="35" t="s">
        <v>5</v>
      </c>
      <c s="6" t="s">
        <v>13609</v>
      </c>
      <c s="36" t="s">
        <v>1356</v>
      </c>
      <c s="37">
        <v>1</v>
      </c>
      <c s="36">
        <v>0</v>
      </c>
      <c s="36">
        <f>ROUND(G385*H385,6)</f>
      </c>
      <c r="L385" s="38">
        <v>0</v>
      </c>
      <c s="32">
        <f>ROUND(ROUND(L385,2)*ROUND(G385,3),2)</f>
      </c>
      <c s="36" t="s">
        <v>76</v>
      </c>
      <c>
        <f>(M385*21)/100</f>
      </c>
      <c t="s">
        <v>27</v>
      </c>
    </row>
    <row r="386" spans="1:5" ht="12.75">
      <c r="A386" s="35" t="s">
        <v>54</v>
      </c>
      <c r="E386" s="39" t="s">
        <v>5</v>
      </c>
    </row>
    <row r="387" spans="1:5" ht="12.75">
      <c r="A387" s="35" t="s">
        <v>55</v>
      </c>
      <c r="E387" s="40" t="s">
        <v>5</v>
      </c>
    </row>
    <row r="388" spans="1:5" ht="12.75">
      <c r="A388" t="s">
        <v>56</v>
      </c>
      <c r="E388" s="39" t="s">
        <v>5</v>
      </c>
    </row>
    <row r="389" spans="1:16" ht="12.75">
      <c r="A389" t="s">
        <v>49</v>
      </c>
      <c s="34" t="s">
        <v>530</v>
      </c>
      <c s="34" t="s">
        <v>13610</v>
      </c>
      <c s="35" t="s">
        <v>5</v>
      </c>
      <c s="6" t="s">
        <v>13611</v>
      </c>
      <c s="36" t="s">
        <v>1356</v>
      </c>
      <c s="37">
        <v>1</v>
      </c>
      <c s="36">
        <v>0</v>
      </c>
      <c s="36">
        <f>ROUND(G389*H389,6)</f>
      </c>
      <c r="L389" s="38">
        <v>0</v>
      </c>
      <c s="32">
        <f>ROUND(ROUND(L389,2)*ROUND(G389,3),2)</f>
      </c>
      <c s="36" t="s">
        <v>76</v>
      </c>
      <c>
        <f>(M389*21)/100</f>
      </c>
      <c t="s">
        <v>27</v>
      </c>
    </row>
    <row r="390" spans="1:5" ht="12.75">
      <c r="A390" s="35" t="s">
        <v>54</v>
      </c>
      <c r="E390" s="39" t="s">
        <v>5</v>
      </c>
    </row>
    <row r="391" spans="1:5" ht="12.75">
      <c r="A391" s="35" t="s">
        <v>55</v>
      </c>
      <c r="E391" s="40" t="s">
        <v>5</v>
      </c>
    </row>
    <row r="392" spans="1:5" ht="12.75">
      <c r="A392" t="s">
        <v>56</v>
      </c>
      <c r="E392" s="39" t="s">
        <v>5</v>
      </c>
    </row>
    <row r="393" spans="1:16" ht="12.75">
      <c r="A393" t="s">
        <v>49</v>
      </c>
      <c s="34" t="s">
        <v>533</v>
      </c>
      <c s="34" t="s">
        <v>13612</v>
      </c>
      <c s="35" t="s">
        <v>5</v>
      </c>
      <c s="6" t="s">
        <v>13613</v>
      </c>
      <c s="36" t="s">
        <v>1356</v>
      </c>
      <c s="37">
        <v>1</v>
      </c>
      <c s="36">
        <v>0</v>
      </c>
      <c s="36">
        <f>ROUND(G393*H393,6)</f>
      </c>
      <c r="L393" s="38">
        <v>0</v>
      </c>
      <c s="32">
        <f>ROUND(ROUND(L393,2)*ROUND(G393,3),2)</f>
      </c>
      <c s="36" t="s">
        <v>76</v>
      </c>
      <c>
        <f>(M393*21)/100</f>
      </c>
      <c t="s">
        <v>27</v>
      </c>
    </row>
    <row r="394" spans="1:5" ht="12.75">
      <c r="A394" s="35" t="s">
        <v>54</v>
      </c>
      <c r="E394" s="39" t="s">
        <v>5</v>
      </c>
    </row>
    <row r="395" spans="1:5" ht="12.75">
      <c r="A395" s="35" t="s">
        <v>55</v>
      </c>
      <c r="E395" s="40" t="s">
        <v>5</v>
      </c>
    </row>
    <row r="396" spans="1:5" ht="12.75">
      <c r="A396" t="s">
        <v>56</v>
      </c>
      <c r="E396" s="39" t="s">
        <v>5</v>
      </c>
    </row>
    <row r="397" spans="1:16" ht="12.75">
      <c r="A397" t="s">
        <v>49</v>
      </c>
      <c s="34" t="s">
        <v>536</v>
      </c>
      <c s="34" t="s">
        <v>13614</v>
      </c>
      <c s="35" t="s">
        <v>5</v>
      </c>
      <c s="6" t="s">
        <v>13615</v>
      </c>
      <c s="36" t="s">
        <v>1356</v>
      </c>
      <c s="37">
        <v>1</v>
      </c>
      <c s="36">
        <v>0</v>
      </c>
      <c s="36">
        <f>ROUND(G397*H397,6)</f>
      </c>
      <c r="L397" s="38">
        <v>0</v>
      </c>
      <c s="32">
        <f>ROUND(ROUND(L397,2)*ROUND(G397,3),2)</f>
      </c>
      <c s="36" t="s">
        <v>76</v>
      </c>
      <c>
        <f>(M397*21)/100</f>
      </c>
      <c t="s">
        <v>27</v>
      </c>
    </row>
    <row r="398" spans="1:5" ht="12.75">
      <c r="A398" s="35" t="s">
        <v>54</v>
      </c>
      <c r="E398" s="39" t="s">
        <v>5</v>
      </c>
    </row>
    <row r="399" spans="1:5" ht="12.75">
      <c r="A399" s="35" t="s">
        <v>55</v>
      </c>
      <c r="E399" s="40" t="s">
        <v>5</v>
      </c>
    </row>
    <row r="400" spans="1:5" ht="12.75">
      <c r="A400" t="s">
        <v>56</v>
      </c>
      <c r="E400" s="39" t="s">
        <v>5</v>
      </c>
    </row>
    <row r="401" spans="1:16" ht="12.75">
      <c r="A401" t="s">
        <v>49</v>
      </c>
      <c s="34" t="s">
        <v>537</v>
      </c>
      <c s="34" t="s">
        <v>13616</v>
      </c>
      <c s="35" t="s">
        <v>5</v>
      </c>
      <c s="6" t="s">
        <v>13617</v>
      </c>
      <c s="36" t="s">
        <v>1356</v>
      </c>
      <c s="37">
        <v>1</v>
      </c>
      <c s="36">
        <v>0</v>
      </c>
      <c s="36">
        <f>ROUND(G401*H401,6)</f>
      </c>
      <c r="L401" s="38">
        <v>0</v>
      </c>
      <c s="32">
        <f>ROUND(ROUND(L401,2)*ROUND(G401,3),2)</f>
      </c>
      <c s="36" t="s">
        <v>76</v>
      </c>
      <c>
        <f>(M401*21)/100</f>
      </c>
      <c t="s">
        <v>27</v>
      </c>
    </row>
    <row r="402" spans="1:5" ht="12.75">
      <c r="A402" s="35" t="s">
        <v>54</v>
      </c>
      <c r="E402" s="39" t="s">
        <v>5</v>
      </c>
    </row>
    <row r="403" spans="1:5" ht="12.75">
      <c r="A403" s="35" t="s">
        <v>55</v>
      </c>
      <c r="E403" s="40" t="s">
        <v>5</v>
      </c>
    </row>
    <row r="404" spans="1:5" ht="12.75">
      <c r="A404" t="s">
        <v>56</v>
      </c>
      <c r="E404" s="39" t="s">
        <v>5</v>
      </c>
    </row>
    <row r="405" spans="1:16" ht="12.75">
      <c r="A405" t="s">
        <v>49</v>
      </c>
      <c s="34" t="s">
        <v>538</v>
      </c>
      <c s="34" t="s">
        <v>13618</v>
      </c>
      <c s="35" t="s">
        <v>5</v>
      </c>
      <c s="6" t="s">
        <v>13619</v>
      </c>
      <c s="36" t="s">
        <v>1356</v>
      </c>
      <c s="37">
        <v>1</v>
      </c>
      <c s="36">
        <v>0</v>
      </c>
      <c s="36">
        <f>ROUND(G405*H405,6)</f>
      </c>
      <c r="L405" s="38">
        <v>0</v>
      </c>
      <c s="32">
        <f>ROUND(ROUND(L405,2)*ROUND(G405,3),2)</f>
      </c>
      <c s="36" t="s">
        <v>76</v>
      </c>
      <c>
        <f>(M405*21)/100</f>
      </c>
      <c t="s">
        <v>27</v>
      </c>
    </row>
    <row r="406" spans="1:5" ht="12.75">
      <c r="A406" s="35" t="s">
        <v>54</v>
      </c>
      <c r="E406" s="39" t="s">
        <v>5</v>
      </c>
    </row>
    <row r="407" spans="1:5" ht="12.75">
      <c r="A407" s="35" t="s">
        <v>55</v>
      </c>
      <c r="E407" s="40" t="s">
        <v>5</v>
      </c>
    </row>
    <row r="408" spans="1:5" ht="12.75">
      <c r="A408" t="s">
        <v>56</v>
      </c>
      <c r="E408" s="39" t="s">
        <v>5</v>
      </c>
    </row>
    <row r="409" spans="1:16" ht="12.75">
      <c r="A409" t="s">
        <v>49</v>
      </c>
      <c s="34" t="s">
        <v>539</v>
      </c>
      <c s="34" t="s">
        <v>13620</v>
      </c>
      <c s="35" t="s">
        <v>5</v>
      </c>
      <c s="6" t="s">
        <v>13621</v>
      </c>
      <c s="36" t="s">
        <v>1356</v>
      </c>
      <c s="37">
        <v>1</v>
      </c>
      <c s="36">
        <v>0</v>
      </c>
      <c s="36">
        <f>ROUND(G409*H409,6)</f>
      </c>
      <c r="L409" s="38">
        <v>0</v>
      </c>
      <c s="32">
        <f>ROUND(ROUND(L409,2)*ROUND(G409,3),2)</f>
      </c>
      <c s="36" t="s">
        <v>76</v>
      </c>
      <c>
        <f>(M409*21)/100</f>
      </c>
      <c t="s">
        <v>27</v>
      </c>
    </row>
    <row r="410" spans="1:5" ht="12.75">
      <c r="A410" s="35" t="s">
        <v>54</v>
      </c>
      <c r="E410" s="39" t="s">
        <v>5</v>
      </c>
    </row>
    <row r="411" spans="1:5" ht="12.75">
      <c r="A411" s="35" t="s">
        <v>55</v>
      </c>
      <c r="E411" s="40" t="s">
        <v>5</v>
      </c>
    </row>
    <row r="412" spans="1:5" ht="12.75">
      <c r="A412" t="s">
        <v>56</v>
      </c>
      <c r="E412" s="39" t="s">
        <v>5</v>
      </c>
    </row>
    <row r="413" spans="1:16" ht="12.75">
      <c r="A413" t="s">
        <v>49</v>
      </c>
      <c s="34" t="s">
        <v>540</v>
      </c>
      <c s="34" t="s">
        <v>4248</v>
      </c>
      <c s="35" t="s">
        <v>5</v>
      </c>
      <c s="6" t="s">
        <v>13622</v>
      </c>
      <c s="36" t="s">
        <v>1356</v>
      </c>
      <c s="37">
        <v>1</v>
      </c>
      <c s="36">
        <v>0</v>
      </c>
      <c s="36">
        <f>ROUND(G413*H413,6)</f>
      </c>
      <c r="L413" s="38">
        <v>0</v>
      </c>
      <c s="32">
        <f>ROUND(ROUND(L413,2)*ROUND(G413,3),2)</f>
      </c>
      <c s="36" t="s">
        <v>76</v>
      </c>
      <c>
        <f>(M413*21)/100</f>
      </c>
      <c t="s">
        <v>27</v>
      </c>
    </row>
    <row r="414" spans="1:5" ht="12.75">
      <c r="A414" s="35" t="s">
        <v>54</v>
      </c>
      <c r="E414" s="39" t="s">
        <v>5</v>
      </c>
    </row>
    <row r="415" spans="1:5" ht="12.75">
      <c r="A415" s="35" t="s">
        <v>55</v>
      </c>
      <c r="E415" s="40" t="s">
        <v>5</v>
      </c>
    </row>
    <row r="416" spans="1:5" ht="12.75">
      <c r="A416" t="s">
        <v>56</v>
      </c>
      <c r="E416" s="39" t="s">
        <v>5</v>
      </c>
    </row>
    <row r="417" spans="1:16" ht="12.75">
      <c r="A417" t="s">
        <v>49</v>
      </c>
      <c s="34" t="s">
        <v>541</v>
      </c>
      <c s="34" t="s">
        <v>13623</v>
      </c>
      <c s="35" t="s">
        <v>5</v>
      </c>
      <c s="6" t="s">
        <v>13624</v>
      </c>
      <c s="36" t="s">
        <v>1356</v>
      </c>
      <c s="37">
        <v>1</v>
      </c>
      <c s="36">
        <v>0</v>
      </c>
      <c s="36">
        <f>ROUND(G417*H417,6)</f>
      </c>
      <c r="L417" s="38">
        <v>0</v>
      </c>
      <c s="32">
        <f>ROUND(ROUND(L417,2)*ROUND(G417,3),2)</f>
      </c>
      <c s="36" t="s">
        <v>76</v>
      </c>
      <c>
        <f>(M417*21)/100</f>
      </c>
      <c t="s">
        <v>27</v>
      </c>
    </row>
    <row r="418" spans="1:5" ht="12.75">
      <c r="A418" s="35" t="s">
        <v>54</v>
      </c>
      <c r="E418" s="39" t="s">
        <v>5</v>
      </c>
    </row>
    <row r="419" spans="1:5" ht="12.75">
      <c r="A419" s="35" t="s">
        <v>55</v>
      </c>
      <c r="E419" s="40" t="s">
        <v>5</v>
      </c>
    </row>
    <row r="420" spans="1:5" ht="12.75">
      <c r="A420" t="s">
        <v>56</v>
      </c>
      <c r="E420" s="39" t="s">
        <v>5</v>
      </c>
    </row>
    <row r="421" spans="1:16" ht="12.75">
      <c r="A421" t="s">
        <v>49</v>
      </c>
      <c s="34" t="s">
        <v>545</v>
      </c>
      <c s="34" t="s">
        <v>13625</v>
      </c>
      <c s="35" t="s">
        <v>5</v>
      </c>
      <c s="6" t="s">
        <v>13626</v>
      </c>
      <c s="36" t="s">
        <v>1356</v>
      </c>
      <c s="37">
        <v>1</v>
      </c>
      <c s="36">
        <v>0</v>
      </c>
      <c s="36">
        <f>ROUND(G421*H421,6)</f>
      </c>
      <c r="L421" s="38">
        <v>0</v>
      </c>
      <c s="32">
        <f>ROUND(ROUND(L421,2)*ROUND(G421,3),2)</f>
      </c>
      <c s="36" t="s">
        <v>76</v>
      </c>
      <c>
        <f>(M421*21)/100</f>
      </c>
      <c t="s">
        <v>27</v>
      </c>
    </row>
    <row r="422" spans="1:5" ht="12.75">
      <c r="A422" s="35" t="s">
        <v>54</v>
      </c>
      <c r="E422" s="39" t="s">
        <v>5</v>
      </c>
    </row>
    <row r="423" spans="1:5" ht="12.75">
      <c r="A423" s="35" t="s">
        <v>55</v>
      </c>
      <c r="E423" s="40" t="s">
        <v>5</v>
      </c>
    </row>
    <row r="424" spans="1:5" ht="12.75">
      <c r="A424" t="s">
        <v>56</v>
      </c>
      <c r="E424" s="39" t="s">
        <v>5</v>
      </c>
    </row>
    <row r="425" spans="1:13" ht="12.75">
      <c r="A425" t="s">
        <v>46</v>
      </c>
      <c r="C425" s="31" t="s">
        <v>13627</v>
      </c>
      <c r="E425" s="33" t="s">
        <v>13628</v>
      </c>
      <c r="J425" s="32">
        <f>0</f>
      </c>
      <c s="32">
        <f>0</f>
      </c>
      <c s="32">
        <f>0+L426+L430+L434+L438+L442+L446+L450+L454+L458+L462</f>
      </c>
      <c s="32">
        <f>0+M426+M430+M434+M438+M442+M446+M450+M454+M458+M462</f>
      </c>
    </row>
    <row r="426" spans="1:16" ht="12.75">
      <c r="A426" t="s">
        <v>49</v>
      </c>
      <c s="34" t="s">
        <v>548</v>
      </c>
      <c s="34" t="s">
        <v>9985</v>
      </c>
      <c s="35" t="s">
        <v>5</v>
      </c>
      <c s="6" t="s">
        <v>13629</v>
      </c>
      <c s="36" t="s">
        <v>52</v>
      </c>
      <c s="37">
        <v>400</v>
      </c>
      <c s="36">
        <v>0</v>
      </c>
      <c s="36">
        <f>ROUND(G426*H426,6)</f>
      </c>
      <c r="L426" s="38">
        <v>0</v>
      </c>
      <c s="32">
        <f>ROUND(ROUND(L426,2)*ROUND(G426,3),2)</f>
      </c>
      <c s="36" t="s">
        <v>76</v>
      </c>
      <c>
        <f>(M426*21)/100</f>
      </c>
      <c t="s">
        <v>27</v>
      </c>
    </row>
    <row r="427" spans="1:5" ht="12.75">
      <c r="A427" s="35" t="s">
        <v>54</v>
      </c>
      <c r="E427" s="39" t="s">
        <v>5</v>
      </c>
    </row>
    <row r="428" spans="1:5" ht="12.75">
      <c r="A428" s="35" t="s">
        <v>55</v>
      </c>
      <c r="E428" s="40" t="s">
        <v>5</v>
      </c>
    </row>
    <row r="429" spans="1:5" ht="12.75">
      <c r="A429" t="s">
        <v>56</v>
      </c>
      <c r="E429" s="39" t="s">
        <v>5</v>
      </c>
    </row>
    <row r="430" spans="1:16" ht="12.75">
      <c r="A430" t="s">
        <v>49</v>
      </c>
      <c s="34" t="s">
        <v>552</v>
      </c>
      <c s="34" t="s">
        <v>9988</v>
      </c>
      <c s="35" t="s">
        <v>5</v>
      </c>
      <c s="6" t="s">
        <v>13630</v>
      </c>
      <c s="36" t="s">
        <v>52</v>
      </c>
      <c s="37">
        <v>400</v>
      </c>
      <c s="36">
        <v>0</v>
      </c>
      <c s="36">
        <f>ROUND(G430*H430,6)</f>
      </c>
      <c r="L430" s="38">
        <v>0</v>
      </c>
      <c s="32">
        <f>ROUND(ROUND(L430,2)*ROUND(G430,3),2)</f>
      </c>
      <c s="36" t="s">
        <v>76</v>
      </c>
      <c>
        <f>(M430*21)/100</f>
      </c>
      <c t="s">
        <v>27</v>
      </c>
    </row>
    <row r="431" spans="1:5" ht="12.75">
      <c r="A431" s="35" t="s">
        <v>54</v>
      </c>
      <c r="E431" s="39" t="s">
        <v>5</v>
      </c>
    </row>
    <row r="432" spans="1:5" ht="12.75">
      <c r="A432" s="35" t="s">
        <v>55</v>
      </c>
      <c r="E432" s="40" t="s">
        <v>5</v>
      </c>
    </row>
    <row r="433" spans="1:5" ht="12.75">
      <c r="A433" t="s">
        <v>56</v>
      </c>
      <c r="E433" s="39" t="s">
        <v>5</v>
      </c>
    </row>
    <row r="434" spans="1:16" ht="12.75">
      <c r="A434" t="s">
        <v>49</v>
      </c>
      <c s="34" t="s">
        <v>555</v>
      </c>
      <c s="34" t="s">
        <v>10012</v>
      </c>
      <c s="35" t="s">
        <v>5</v>
      </c>
      <c s="6" t="s">
        <v>13631</v>
      </c>
      <c s="36" t="s">
        <v>684</v>
      </c>
      <c s="37">
        <v>2</v>
      </c>
      <c s="36">
        <v>0</v>
      </c>
      <c s="36">
        <f>ROUND(G434*H434,6)</f>
      </c>
      <c r="L434" s="38">
        <v>0</v>
      </c>
      <c s="32">
        <f>ROUND(ROUND(L434,2)*ROUND(G434,3),2)</f>
      </c>
      <c s="36" t="s">
        <v>76</v>
      </c>
      <c>
        <f>(M434*21)/100</f>
      </c>
      <c t="s">
        <v>27</v>
      </c>
    </row>
    <row r="435" spans="1:5" ht="12.75">
      <c r="A435" s="35" t="s">
        <v>54</v>
      </c>
      <c r="E435" s="39" t="s">
        <v>5</v>
      </c>
    </row>
    <row r="436" spans="1:5" ht="12.75">
      <c r="A436" s="35" t="s">
        <v>55</v>
      </c>
      <c r="E436" s="40" t="s">
        <v>5</v>
      </c>
    </row>
    <row r="437" spans="1:5" ht="12.75">
      <c r="A437" t="s">
        <v>56</v>
      </c>
      <c r="E437" s="39" t="s">
        <v>5</v>
      </c>
    </row>
    <row r="438" spans="1:16" ht="12.75">
      <c r="A438" t="s">
        <v>49</v>
      </c>
      <c s="34" t="s">
        <v>556</v>
      </c>
      <c s="34" t="s">
        <v>10048</v>
      </c>
      <c s="35" t="s">
        <v>5</v>
      </c>
      <c s="6" t="s">
        <v>13632</v>
      </c>
      <c s="36" t="s">
        <v>684</v>
      </c>
      <c s="37">
        <v>2</v>
      </c>
      <c s="36">
        <v>0</v>
      </c>
      <c s="36">
        <f>ROUND(G438*H438,6)</f>
      </c>
      <c r="L438" s="38">
        <v>0</v>
      </c>
      <c s="32">
        <f>ROUND(ROUND(L438,2)*ROUND(G438,3),2)</f>
      </c>
      <c s="36" t="s">
        <v>76</v>
      </c>
      <c>
        <f>(M438*21)/100</f>
      </c>
      <c t="s">
        <v>27</v>
      </c>
    </row>
    <row r="439" spans="1:5" ht="12.75">
      <c r="A439" s="35" t="s">
        <v>54</v>
      </c>
      <c r="E439" s="39" t="s">
        <v>5</v>
      </c>
    </row>
    <row r="440" spans="1:5" ht="12.75">
      <c r="A440" s="35" t="s">
        <v>55</v>
      </c>
      <c r="E440" s="40" t="s">
        <v>5</v>
      </c>
    </row>
    <row r="441" spans="1:5" ht="12.75">
      <c r="A441" t="s">
        <v>56</v>
      </c>
      <c r="E441" s="39" t="s">
        <v>5</v>
      </c>
    </row>
    <row r="442" spans="1:16" ht="12.75">
      <c r="A442" t="s">
        <v>49</v>
      </c>
      <c s="34" t="s">
        <v>557</v>
      </c>
      <c s="34" t="s">
        <v>10050</v>
      </c>
      <c s="35" t="s">
        <v>5</v>
      </c>
      <c s="6" t="s">
        <v>13633</v>
      </c>
      <c s="36" t="s">
        <v>684</v>
      </c>
      <c s="37">
        <v>1</v>
      </c>
      <c s="36">
        <v>0</v>
      </c>
      <c s="36">
        <f>ROUND(G442*H442,6)</f>
      </c>
      <c r="L442" s="38">
        <v>0</v>
      </c>
      <c s="32">
        <f>ROUND(ROUND(L442,2)*ROUND(G442,3),2)</f>
      </c>
      <c s="36" t="s">
        <v>76</v>
      </c>
      <c>
        <f>(M442*21)/100</f>
      </c>
      <c t="s">
        <v>27</v>
      </c>
    </row>
    <row r="443" spans="1:5" ht="12.75">
      <c r="A443" s="35" t="s">
        <v>54</v>
      </c>
      <c r="E443" s="39" t="s">
        <v>5</v>
      </c>
    </row>
    <row r="444" spans="1:5" ht="12.75">
      <c r="A444" s="35" t="s">
        <v>55</v>
      </c>
      <c r="E444" s="40" t="s">
        <v>5</v>
      </c>
    </row>
    <row r="445" spans="1:5" ht="12.75">
      <c r="A445" t="s">
        <v>56</v>
      </c>
      <c r="E445" s="39" t="s">
        <v>5</v>
      </c>
    </row>
    <row r="446" spans="1:16" ht="12.75">
      <c r="A446" t="s">
        <v>49</v>
      </c>
      <c s="34" t="s">
        <v>559</v>
      </c>
      <c s="34" t="s">
        <v>10051</v>
      </c>
      <c s="35" t="s">
        <v>5</v>
      </c>
      <c s="6" t="s">
        <v>13634</v>
      </c>
      <c s="36" t="s">
        <v>684</v>
      </c>
      <c s="37">
        <v>1</v>
      </c>
      <c s="36">
        <v>0</v>
      </c>
      <c s="36">
        <f>ROUND(G446*H446,6)</f>
      </c>
      <c r="L446" s="38">
        <v>0</v>
      </c>
      <c s="32">
        <f>ROUND(ROUND(L446,2)*ROUND(G446,3),2)</f>
      </c>
      <c s="36" t="s">
        <v>76</v>
      </c>
      <c>
        <f>(M446*21)/100</f>
      </c>
      <c t="s">
        <v>27</v>
      </c>
    </row>
    <row r="447" spans="1:5" ht="12.75">
      <c r="A447" s="35" t="s">
        <v>54</v>
      </c>
      <c r="E447" s="39" t="s">
        <v>5</v>
      </c>
    </row>
    <row r="448" spans="1:5" ht="12.75">
      <c r="A448" s="35" t="s">
        <v>55</v>
      </c>
      <c r="E448" s="40" t="s">
        <v>5</v>
      </c>
    </row>
    <row r="449" spans="1:5" ht="12.75">
      <c r="A449" t="s">
        <v>56</v>
      </c>
      <c r="E449" s="39" t="s">
        <v>5</v>
      </c>
    </row>
    <row r="450" spans="1:16" ht="12.75">
      <c r="A450" t="s">
        <v>49</v>
      </c>
      <c s="34" t="s">
        <v>563</v>
      </c>
      <c s="34" t="s">
        <v>10052</v>
      </c>
      <c s="35" t="s">
        <v>5</v>
      </c>
      <c s="6" t="s">
        <v>13635</v>
      </c>
      <c s="36" t="s">
        <v>684</v>
      </c>
      <c s="37">
        <v>10</v>
      </c>
      <c s="36">
        <v>0</v>
      </c>
      <c s="36">
        <f>ROUND(G450*H450,6)</f>
      </c>
      <c r="L450" s="38">
        <v>0</v>
      </c>
      <c s="32">
        <f>ROUND(ROUND(L450,2)*ROUND(G450,3),2)</f>
      </c>
      <c s="36" t="s">
        <v>76</v>
      </c>
      <c>
        <f>(M450*21)/100</f>
      </c>
      <c t="s">
        <v>27</v>
      </c>
    </row>
    <row r="451" spans="1:5" ht="12.75">
      <c r="A451" s="35" t="s">
        <v>54</v>
      </c>
      <c r="E451" s="39" t="s">
        <v>5</v>
      </c>
    </row>
    <row r="452" spans="1:5" ht="12.75">
      <c r="A452" s="35" t="s">
        <v>55</v>
      </c>
      <c r="E452" s="40" t="s">
        <v>5</v>
      </c>
    </row>
    <row r="453" spans="1:5" ht="12.75">
      <c r="A453" t="s">
        <v>56</v>
      </c>
      <c r="E453" s="39" t="s">
        <v>5</v>
      </c>
    </row>
    <row r="454" spans="1:16" ht="12.75">
      <c r="A454" t="s">
        <v>49</v>
      </c>
      <c s="34" t="s">
        <v>567</v>
      </c>
      <c s="34" t="s">
        <v>12587</v>
      </c>
      <c s="35" t="s">
        <v>5</v>
      </c>
      <c s="6" t="s">
        <v>13636</v>
      </c>
      <c s="36" t="s">
        <v>684</v>
      </c>
      <c s="37">
        <v>50</v>
      </c>
      <c s="36">
        <v>0</v>
      </c>
      <c s="36">
        <f>ROUND(G454*H454,6)</f>
      </c>
      <c r="L454" s="38">
        <v>0</v>
      </c>
      <c s="32">
        <f>ROUND(ROUND(L454,2)*ROUND(G454,3),2)</f>
      </c>
      <c s="36" t="s">
        <v>76</v>
      </c>
      <c>
        <f>(M454*21)/100</f>
      </c>
      <c t="s">
        <v>27</v>
      </c>
    </row>
    <row r="455" spans="1:5" ht="12.75">
      <c r="A455" s="35" t="s">
        <v>54</v>
      </c>
      <c r="E455" s="39" t="s">
        <v>5</v>
      </c>
    </row>
    <row r="456" spans="1:5" ht="12.75">
      <c r="A456" s="35" t="s">
        <v>55</v>
      </c>
      <c r="E456" s="40" t="s">
        <v>5</v>
      </c>
    </row>
    <row r="457" spans="1:5" ht="12.75">
      <c r="A457" t="s">
        <v>56</v>
      </c>
      <c r="E457" s="39" t="s">
        <v>5</v>
      </c>
    </row>
    <row r="458" spans="1:16" ht="12.75">
      <c r="A458" t="s">
        <v>49</v>
      </c>
      <c s="34" t="s">
        <v>571</v>
      </c>
      <c s="34" t="s">
        <v>12590</v>
      </c>
      <c s="35" t="s">
        <v>5</v>
      </c>
      <c s="6" t="s">
        <v>13637</v>
      </c>
      <c s="36" t="s">
        <v>684</v>
      </c>
      <c s="37">
        <v>50</v>
      </c>
      <c s="36">
        <v>0</v>
      </c>
      <c s="36">
        <f>ROUND(G458*H458,6)</f>
      </c>
      <c r="L458" s="38">
        <v>0</v>
      </c>
      <c s="32">
        <f>ROUND(ROUND(L458,2)*ROUND(G458,3),2)</f>
      </c>
      <c s="36" t="s">
        <v>76</v>
      </c>
      <c>
        <f>(M458*21)/100</f>
      </c>
      <c t="s">
        <v>27</v>
      </c>
    </row>
    <row r="459" spans="1:5" ht="12.75">
      <c r="A459" s="35" t="s">
        <v>54</v>
      </c>
      <c r="E459" s="39" t="s">
        <v>5</v>
      </c>
    </row>
    <row r="460" spans="1:5" ht="12.75">
      <c r="A460" s="35" t="s">
        <v>55</v>
      </c>
      <c r="E460" s="40" t="s">
        <v>5</v>
      </c>
    </row>
    <row r="461" spans="1:5" ht="12.75">
      <c r="A461" t="s">
        <v>56</v>
      </c>
      <c r="E461" s="39" t="s">
        <v>5</v>
      </c>
    </row>
    <row r="462" spans="1:16" ht="12.75">
      <c r="A462" t="s">
        <v>49</v>
      </c>
      <c s="34" t="s">
        <v>574</v>
      </c>
      <c s="34" t="s">
        <v>12593</v>
      </c>
      <c s="35" t="s">
        <v>5</v>
      </c>
      <c s="6" t="s">
        <v>13638</v>
      </c>
      <c s="36" t="s">
        <v>684</v>
      </c>
      <c s="37">
        <v>200</v>
      </c>
      <c s="36">
        <v>0</v>
      </c>
      <c s="36">
        <f>ROUND(G462*H462,6)</f>
      </c>
      <c r="L462" s="38">
        <v>0</v>
      </c>
      <c s="32">
        <f>ROUND(ROUND(L462,2)*ROUND(G462,3),2)</f>
      </c>
      <c s="36" t="s">
        <v>76</v>
      </c>
      <c>
        <f>(M462*21)/100</f>
      </c>
      <c t="s">
        <v>27</v>
      </c>
    </row>
    <row r="463" spans="1:5" ht="12.75">
      <c r="A463" s="35" t="s">
        <v>54</v>
      </c>
      <c r="E463" s="39" t="s">
        <v>5</v>
      </c>
    </row>
    <row r="464" spans="1:5" ht="12.75">
      <c r="A464" s="35" t="s">
        <v>55</v>
      </c>
      <c r="E464" s="40" t="s">
        <v>5</v>
      </c>
    </row>
    <row r="465" spans="1:5" ht="12.75">
      <c r="A465" t="s">
        <v>56</v>
      </c>
      <c r="E465" s="39" t="s">
        <v>5</v>
      </c>
    </row>
    <row r="466" spans="1:13" ht="12.75">
      <c r="A466" t="s">
        <v>46</v>
      </c>
      <c r="C466" s="31" t="s">
        <v>13639</v>
      </c>
      <c r="E466" s="33" t="s">
        <v>13640</v>
      </c>
      <c r="J466" s="32">
        <f>0</f>
      </c>
      <c s="32">
        <f>0</f>
      </c>
      <c s="32">
        <f>0+L467+L471+L475+L479+L483+L487+L491+L495+L499+L503</f>
      </c>
      <c s="32">
        <f>0+M467+M471+M475+M479+M483+M487+M491+M495+M499+M503</f>
      </c>
    </row>
    <row r="467" spans="1:16" ht="12.75">
      <c r="A467" t="s">
        <v>49</v>
      </c>
      <c s="34" t="s">
        <v>578</v>
      </c>
      <c s="34" t="s">
        <v>12596</v>
      </c>
      <c s="35" t="s">
        <v>5</v>
      </c>
      <c s="6" t="s">
        <v>13641</v>
      </c>
      <c s="36" t="s">
        <v>684</v>
      </c>
      <c s="37">
        <v>2</v>
      </c>
      <c s="36">
        <v>0</v>
      </c>
      <c s="36">
        <f>ROUND(G467*H467,6)</f>
      </c>
      <c r="L467" s="38">
        <v>0</v>
      </c>
      <c s="32">
        <f>ROUND(ROUND(L467,2)*ROUND(G467,3),2)</f>
      </c>
      <c s="36" t="s">
        <v>76</v>
      </c>
      <c>
        <f>(M467*21)/100</f>
      </c>
      <c t="s">
        <v>27</v>
      </c>
    </row>
    <row r="468" spans="1:5" ht="12.75">
      <c r="A468" s="35" t="s">
        <v>54</v>
      </c>
      <c r="E468" s="39" t="s">
        <v>5</v>
      </c>
    </row>
    <row r="469" spans="1:5" ht="12.75">
      <c r="A469" s="35" t="s">
        <v>55</v>
      </c>
      <c r="E469" s="40" t="s">
        <v>5</v>
      </c>
    </row>
    <row r="470" spans="1:5" ht="12.75">
      <c r="A470" t="s">
        <v>56</v>
      </c>
      <c r="E470" s="39" t="s">
        <v>5</v>
      </c>
    </row>
    <row r="471" spans="1:16" ht="12.75">
      <c r="A471" t="s">
        <v>49</v>
      </c>
      <c s="34" t="s">
        <v>581</v>
      </c>
      <c s="34" t="s">
        <v>13135</v>
      </c>
      <c s="35" t="s">
        <v>5</v>
      </c>
      <c s="6" t="s">
        <v>13642</v>
      </c>
      <c s="36" t="s">
        <v>684</v>
      </c>
      <c s="37">
        <v>1</v>
      </c>
      <c s="36">
        <v>0</v>
      </c>
      <c s="36">
        <f>ROUND(G471*H471,6)</f>
      </c>
      <c r="L471" s="38">
        <v>0</v>
      </c>
      <c s="32">
        <f>ROUND(ROUND(L471,2)*ROUND(G471,3),2)</f>
      </c>
      <c s="36" t="s">
        <v>76</v>
      </c>
      <c>
        <f>(M471*21)/100</f>
      </c>
      <c t="s">
        <v>27</v>
      </c>
    </row>
    <row r="472" spans="1:5" ht="12.75">
      <c r="A472" s="35" t="s">
        <v>54</v>
      </c>
      <c r="E472" s="39" t="s">
        <v>5</v>
      </c>
    </row>
    <row r="473" spans="1:5" ht="12.75">
      <c r="A473" s="35" t="s">
        <v>55</v>
      </c>
      <c r="E473" s="40" t="s">
        <v>5</v>
      </c>
    </row>
    <row r="474" spans="1:5" ht="12.75">
      <c r="A474" t="s">
        <v>56</v>
      </c>
      <c r="E474" s="39" t="s">
        <v>5</v>
      </c>
    </row>
    <row r="475" spans="1:16" ht="12.75">
      <c r="A475" t="s">
        <v>49</v>
      </c>
      <c s="34" t="s">
        <v>584</v>
      </c>
      <c s="34" t="s">
        <v>13137</v>
      </c>
      <c s="35" t="s">
        <v>5</v>
      </c>
      <c s="6" t="s">
        <v>13643</v>
      </c>
      <c s="36" t="s">
        <v>684</v>
      </c>
      <c s="37">
        <v>1</v>
      </c>
      <c s="36">
        <v>0</v>
      </c>
      <c s="36">
        <f>ROUND(G475*H475,6)</f>
      </c>
      <c r="L475" s="38">
        <v>0</v>
      </c>
      <c s="32">
        <f>ROUND(ROUND(L475,2)*ROUND(G475,3),2)</f>
      </c>
      <c s="36" t="s">
        <v>76</v>
      </c>
      <c>
        <f>(M475*21)/100</f>
      </c>
      <c t="s">
        <v>27</v>
      </c>
    </row>
    <row r="476" spans="1:5" ht="12.75">
      <c r="A476" s="35" t="s">
        <v>54</v>
      </c>
      <c r="E476" s="39" t="s">
        <v>5</v>
      </c>
    </row>
    <row r="477" spans="1:5" ht="12.75">
      <c r="A477" s="35" t="s">
        <v>55</v>
      </c>
      <c r="E477" s="40" t="s">
        <v>5</v>
      </c>
    </row>
    <row r="478" spans="1:5" ht="12.75">
      <c r="A478" t="s">
        <v>56</v>
      </c>
      <c r="E478" s="39" t="s">
        <v>5</v>
      </c>
    </row>
    <row r="479" spans="1:16" ht="12.75">
      <c r="A479" t="s">
        <v>49</v>
      </c>
      <c s="34" t="s">
        <v>587</v>
      </c>
      <c s="34" t="s">
        <v>13140</v>
      </c>
      <c s="35" t="s">
        <v>5</v>
      </c>
      <c s="6" t="s">
        <v>13644</v>
      </c>
      <c s="36" t="s">
        <v>684</v>
      </c>
      <c s="37">
        <v>1</v>
      </c>
      <c s="36">
        <v>0</v>
      </c>
      <c s="36">
        <f>ROUND(G479*H479,6)</f>
      </c>
      <c r="L479" s="38">
        <v>0</v>
      </c>
      <c s="32">
        <f>ROUND(ROUND(L479,2)*ROUND(G479,3),2)</f>
      </c>
      <c s="36" t="s">
        <v>76</v>
      </c>
      <c>
        <f>(M479*21)/100</f>
      </c>
      <c t="s">
        <v>27</v>
      </c>
    </row>
    <row r="480" spans="1:5" ht="12.75">
      <c r="A480" s="35" t="s">
        <v>54</v>
      </c>
      <c r="E480" s="39" t="s">
        <v>5</v>
      </c>
    </row>
    <row r="481" spans="1:5" ht="12.75">
      <c r="A481" s="35" t="s">
        <v>55</v>
      </c>
      <c r="E481" s="40" t="s">
        <v>5</v>
      </c>
    </row>
    <row r="482" spans="1:5" ht="12.75">
      <c r="A482" t="s">
        <v>56</v>
      </c>
      <c r="E482" s="39" t="s">
        <v>5</v>
      </c>
    </row>
    <row r="483" spans="1:16" ht="12.75">
      <c r="A483" t="s">
        <v>49</v>
      </c>
      <c s="34" t="s">
        <v>590</v>
      </c>
      <c s="34" t="s">
        <v>13142</v>
      </c>
      <c s="35" t="s">
        <v>5</v>
      </c>
      <c s="6" t="s">
        <v>13645</v>
      </c>
      <c s="36" t="s">
        <v>684</v>
      </c>
      <c s="37">
        <v>1</v>
      </c>
      <c s="36">
        <v>0</v>
      </c>
      <c s="36">
        <f>ROUND(G483*H483,6)</f>
      </c>
      <c r="L483" s="38">
        <v>0</v>
      </c>
      <c s="32">
        <f>ROUND(ROUND(L483,2)*ROUND(G483,3),2)</f>
      </c>
      <c s="36" t="s">
        <v>76</v>
      </c>
      <c>
        <f>(M483*21)/100</f>
      </c>
      <c t="s">
        <v>27</v>
      </c>
    </row>
    <row r="484" spans="1:5" ht="12.75">
      <c r="A484" s="35" t="s">
        <v>54</v>
      </c>
      <c r="E484" s="39" t="s">
        <v>5</v>
      </c>
    </row>
    <row r="485" spans="1:5" ht="12.75">
      <c r="A485" s="35" t="s">
        <v>55</v>
      </c>
      <c r="E485" s="40" t="s">
        <v>5</v>
      </c>
    </row>
    <row r="486" spans="1:5" ht="12.75">
      <c r="A486" t="s">
        <v>56</v>
      </c>
      <c r="E486" s="39" t="s">
        <v>5</v>
      </c>
    </row>
    <row r="487" spans="1:16" ht="12.75">
      <c r="A487" t="s">
        <v>49</v>
      </c>
      <c s="34" t="s">
        <v>591</v>
      </c>
      <c s="34" t="s">
        <v>13146</v>
      </c>
      <c s="35" t="s">
        <v>5</v>
      </c>
      <c s="6" t="s">
        <v>13646</v>
      </c>
      <c s="36" t="s">
        <v>684</v>
      </c>
      <c s="37">
        <v>2</v>
      </c>
      <c s="36">
        <v>0</v>
      </c>
      <c s="36">
        <f>ROUND(G487*H487,6)</f>
      </c>
      <c r="L487" s="38">
        <v>0</v>
      </c>
      <c s="32">
        <f>ROUND(ROUND(L487,2)*ROUND(G487,3),2)</f>
      </c>
      <c s="36" t="s">
        <v>76</v>
      </c>
      <c>
        <f>(M487*21)/100</f>
      </c>
      <c t="s">
        <v>27</v>
      </c>
    </row>
    <row r="488" spans="1:5" ht="12.75">
      <c r="A488" s="35" t="s">
        <v>54</v>
      </c>
      <c r="E488" s="39" t="s">
        <v>5</v>
      </c>
    </row>
    <row r="489" spans="1:5" ht="12.75">
      <c r="A489" s="35" t="s">
        <v>55</v>
      </c>
      <c r="E489" s="40" t="s">
        <v>5</v>
      </c>
    </row>
    <row r="490" spans="1:5" ht="12.75">
      <c r="A490" t="s">
        <v>56</v>
      </c>
      <c r="E490" s="39" t="s">
        <v>5</v>
      </c>
    </row>
    <row r="491" spans="1:16" ht="12.75">
      <c r="A491" t="s">
        <v>49</v>
      </c>
      <c s="34" t="s">
        <v>592</v>
      </c>
      <c s="34" t="s">
        <v>13148</v>
      </c>
      <c s="35" t="s">
        <v>5</v>
      </c>
      <c s="6" t="s">
        <v>13647</v>
      </c>
      <c s="36" t="s">
        <v>684</v>
      </c>
      <c s="37">
        <v>6</v>
      </c>
      <c s="36">
        <v>0</v>
      </c>
      <c s="36">
        <f>ROUND(G491*H491,6)</f>
      </c>
      <c r="L491" s="38">
        <v>0</v>
      </c>
      <c s="32">
        <f>ROUND(ROUND(L491,2)*ROUND(G491,3),2)</f>
      </c>
      <c s="36" t="s">
        <v>76</v>
      </c>
      <c>
        <f>(M491*21)/100</f>
      </c>
      <c t="s">
        <v>27</v>
      </c>
    </row>
    <row r="492" spans="1:5" ht="12.75">
      <c r="A492" s="35" t="s">
        <v>54</v>
      </c>
      <c r="E492" s="39" t="s">
        <v>5</v>
      </c>
    </row>
    <row r="493" spans="1:5" ht="12.75">
      <c r="A493" s="35" t="s">
        <v>55</v>
      </c>
      <c r="E493" s="40" t="s">
        <v>5</v>
      </c>
    </row>
    <row r="494" spans="1:5" ht="12.75">
      <c r="A494" t="s">
        <v>56</v>
      </c>
      <c r="E494" s="39" t="s">
        <v>5</v>
      </c>
    </row>
    <row r="495" spans="1:16" ht="12.75">
      <c r="A495" t="s">
        <v>49</v>
      </c>
      <c s="34" t="s">
        <v>595</v>
      </c>
      <c s="34" t="s">
        <v>13150</v>
      </c>
      <c s="35" t="s">
        <v>5</v>
      </c>
      <c s="6" t="s">
        <v>13648</v>
      </c>
      <c s="36" t="s">
        <v>684</v>
      </c>
      <c s="37">
        <v>10</v>
      </c>
      <c s="36">
        <v>0</v>
      </c>
      <c s="36">
        <f>ROUND(G495*H495,6)</f>
      </c>
      <c r="L495" s="38">
        <v>0</v>
      </c>
      <c s="32">
        <f>ROUND(ROUND(L495,2)*ROUND(G495,3),2)</f>
      </c>
      <c s="36" t="s">
        <v>76</v>
      </c>
      <c>
        <f>(M495*21)/100</f>
      </c>
      <c t="s">
        <v>27</v>
      </c>
    </row>
    <row r="496" spans="1:5" ht="12.75">
      <c r="A496" s="35" t="s">
        <v>54</v>
      </c>
      <c r="E496" s="39" t="s">
        <v>5</v>
      </c>
    </row>
    <row r="497" spans="1:5" ht="12.75">
      <c r="A497" s="35" t="s">
        <v>55</v>
      </c>
      <c r="E497" s="40" t="s">
        <v>5</v>
      </c>
    </row>
    <row r="498" spans="1:5" ht="12.75">
      <c r="A498" t="s">
        <v>56</v>
      </c>
      <c r="E498" s="39" t="s">
        <v>5</v>
      </c>
    </row>
    <row r="499" spans="1:16" ht="12.75">
      <c r="A499" t="s">
        <v>49</v>
      </c>
      <c s="34" t="s">
        <v>598</v>
      </c>
      <c s="34" t="s">
        <v>13152</v>
      </c>
      <c s="35" t="s">
        <v>5</v>
      </c>
      <c s="6" t="s">
        <v>13649</v>
      </c>
      <c s="36" t="s">
        <v>684</v>
      </c>
      <c s="37">
        <v>2</v>
      </c>
      <c s="36">
        <v>0</v>
      </c>
      <c s="36">
        <f>ROUND(G499*H499,6)</f>
      </c>
      <c r="L499" s="38">
        <v>0</v>
      </c>
      <c s="32">
        <f>ROUND(ROUND(L499,2)*ROUND(G499,3),2)</f>
      </c>
      <c s="36" t="s">
        <v>76</v>
      </c>
      <c>
        <f>(M499*21)/100</f>
      </c>
      <c t="s">
        <v>27</v>
      </c>
    </row>
    <row r="500" spans="1:5" ht="12.75">
      <c r="A500" s="35" t="s">
        <v>54</v>
      </c>
      <c r="E500" s="39" t="s">
        <v>5</v>
      </c>
    </row>
    <row r="501" spans="1:5" ht="12.75">
      <c r="A501" s="35" t="s">
        <v>55</v>
      </c>
      <c r="E501" s="40" t="s">
        <v>5</v>
      </c>
    </row>
    <row r="502" spans="1:5" ht="12.75">
      <c r="A502" t="s">
        <v>56</v>
      </c>
      <c r="E502" s="39" t="s">
        <v>5</v>
      </c>
    </row>
    <row r="503" spans="1:16" ht="12.75">
      <c r="A503" t="s">
        <v>49</v>
      </c>
      <c s="34" t="s">
        <v>602</v>
      </c>
      <c s="34" t="s">
        <v>13153</v>
      </c>
      <c s="35" t="s">
        <v>5</v>
      </c>
      <c s="6" t="s">
        <v>13650</v>
      </c>
      <c s="36" t="s">
        <v>684</v>
      </c>
      <c s="37">
        <v>1</v>
      </c>
      <c s="36">
        <v>0</v>
      </c>
      <c s="36">
        <f>ROUND(G503*H503,6)</f>
      </c>
      <c r="L503" s="38">
        <v>0</v>
      </c>
      <c s="32">
        <f>ROUND(ROUND(L503,2)*ROUND(G503,3),2)</f>
      </c>
      <c s="36" t="s">
        <v>76</v>
      </c>
      <c>
        <f>(M503*21)/100</f>
      </c>
      <c t="s">
        <v>27</v>
      </c>
    </row>
    <row r="504" spans="1:5" ht="12.75">
      <c r="A504" s="35" t="s">
        <v>54</v>
      </c>
      <c r="E504" s="39" t="s">
        <v>5</v>
      </c>
    </row>
    <row r="505" spans="1:5" ht="12.75">
      <c r="A505" s="35" t="s">
        <v>55</v>
      </c>
      <c r="E505" s="40" t="s">
        <v>5</v>
      </c>
    </row>
    <row r="506" spans="1:5" ht="12.75">
      <c r="A506" t="s">
        <v>56</v>
      </c>
      <c r="E506" s="39" t="s">
        <v>5</v>
      </c>
    </row>
    <row r="507" spans="1:13" ht="12.75">
      <c r="A507" t="s">
        <v>46</v>
      </c>
      <c r="C507" s="31" t="s">
        <v>13651</v>
      </c>
      <c r="E507" s="33" t="s">
        <v>13652</v>
      </c>
      <c r="J507" s="32">
        <f>0</f>
      </c>
      <c s="32">
        <f>0</f>
      </c>
      <c s="32">
        <f>0+L508+L512+L516+L520+L524+L528+L532+L536</f>
      </c>
      <c s="32">
        <f>0+M508+M512+M516+M520+M524+M528+M532+M536</f>
      </c>
    </row>
    <row r="508" spans="1:16" ht="12.75">
      <c r="A508" t="s">
        <v>49</v>
      </c>
      <c s="34" t="s">
        <v>603</v>
      </c>
      <c s="34" t="s">
        <v>13155</v>
      </c>
      <c s="35" t="s">
        <v>5</v>
      </c>
      <c s="6" t="s">
        <v>13644</v>
      </c>
      <c s="36" t="s">
        <v>684</v>
      </c>
      <c s="37">
        <v>2</v>
      </c>
      <c s="36">
        <v>0</v>
      </c>
      <c s="36">
        <f>ROUND(G508*H508,6)</f>
      </c>
      <c r="L508" s="38">
        <v>0</v>
      </c>
      <c s="32">
        <f>ROUND(ROUND(L508,2)*ROUND(G508,3),2)</f>
      </c>
      <c s="36" t="s">
        <v>76</v>
      </c>
      <c>
        <f>(M508*21)/100</f>
      </c>
      <c t="s">
        <v>27</v>
      </c>
    </row>
    <row r="509" spans="1:5" ht="12.75">
      <c r="A509" s="35" t="s">
        <v>54</v>
      </c>
      <c r="E509" s="39" t="s">
        <v>5</v>
      </c>
    </row>
    <row r="510" spans="1:5" ht="12.75">
      <c r="A510" s="35" t="s">
        <v>55</v>
      </c>
      <c r="E510" s="40" t="s">
        <v>5</v>
      </c>
    </row>
    <row r="511" spans="1:5" ht="12.75">
      <c r="A511" t="s">
        <v>56</v>
      </c>
      <c r="E511" s="39" t="s">
        <v>5</v>
      </c>
    </row>
    <row r="512" spans="1:16" ht="12.75">
      <c r="A512" t="s">
        <v>49</v>
      </c>
      <c s="34" t="s">
        <v>606</v>
      </c>
      <c s="34" t="s">
        <v>13157</v>
      </c>
      <c s="35" t="s">
        <v>5</v>
      </c>
      <c s="6" t="s">
        <v>13653</v>
      </c>
      <c s="36" t="s">
        <v>684</v>
      </c>
      <c s="37">
        <v>3</v>
      </c>
      <c s="36">
        <v>0</v>
      </c>
      <c s="36">
        <f>ROUND(G512*H512,6)</f>
      </c>
      <c r="L512" s="38">
        <v>0</v>
      </c>
      <c s="32">
        <f>ROUND(ROUND(L512,2)*ROUND(G512,3),2)</f>
      </c>
      <c s="36" t="s">
        <v>76</v>
      </c>
      <c>
        <f>(M512*21)/100</f>
      </c>
      <c t="s">
        <v>27</v>
      </c>
    </row>
    <row r="513" spans="1:5" ht="12.75">
      <c r="A513" s="35" t="s">
        <v>54</v>
      </c>
      <c r="E513" s="39" t="s">
        <v>5</v>
      </c>
    </row>
    <row r="514" spans="1:5" ht="12.75">
      <c r="A514" s="35" t="s">
        <v>55</v>
      </c>
      <c r="E514" s="40" t="s">
        <v>5</v>
      </c>
    </row>
    <row r="515" spans="1:5" ht="12.75">
      <c r="A515" t="s">
        <v>56</v>
      </c>
      <c r="E515" s="39" t="s">
        <v>5</v>
      </c>
    </row>
    <row r="516" spans="1:16" ht="12.75">
      <c r="A516" t="s">
        <v>49</v>
      </c>
      <c s="34" t="s">
        <v>607</v>
      </c>
      <c s="34" t="s">
        <v>12661</v>
      </c>
      <c s="35" t="s">
        <v>5</v>
      </c>
      <c s="6" t="s">
        <v>13654</v>
      </c>
      <c s="36" t="s">
        <v>684</v>
      </c>
      <c s="37">
        <v>1</v>
      </c>
      <c s="36">
        <v>0</v>
      </c>
      <c s="36">
        <f>ROUND(G516*H516,6)</f>
      </c>
      <c r="L516" s="38">
        <v>0</v>
      </c>
      <c s="32">
        <f>ROUND(ROUND(L516,2)*ROUND(G516,3),2)</f>
      </c>
      <c s="36" t="s">
        <v>76</v>
      </c>
      <c>
        <f>(M516*21)/100</f>
      </c>
      <c t="s">
        <v>27</v>
      </c>
    </row>
    <row r="517" spans="1:5" ht="12.75">
      <c r="A517" s="35" t="s">
        <v>54</v>
      </c>
      <c r="E517" s="39" t="s">
        <v>5</v>
      </c>
    </row>
    <row r="518" spans="1:5" ht="12.75">
      <c r="A518" s="35" t="s">
        <v>55</v>
      </c>
      <c r="E518" s="40" t="s">
        <v>5</v>
      </c>
    </row>
    <row r="519" spans="1:5" ht="12.75">
      <c r="A519" t="s">
        <v>56</v>
      </c>
      <c r="E519" s="39" t="s">
        <v>5</v>
      </c>
    </row>
    <row r="520" spans="1:16" ht="12.75">
      <c r="A520" t="s">
        <v>49</v>
      </c>
      <c s="34" t="s">
        <v>608</v>
      </c>
      <c s="34" t="s">
        <v>12664</v>
      </c>
      <c s="35" t="s">
        <v>5</v>
      </c>
      <c s="6" t="s">
        <v>13655</v>
      </c>
      <c s="36" t="s">
        <v>684</v>
      </c>
      <c s="37">
        <v>2</v>
      </c>
      <c s="36">
        <v>0</v>
      </c>
      <c s="36">
        <f>ROUND(G520*H520,6)</f>
      </c>
      <c r="L520" s="38">
        <v>0</v>
      </c>
      <c s="32">
        <f>ROUND(ROUND(L520,2)*ROUND(G520,3),2)</f>
      </c>
      <c s="36" t="s">
        <v>76</v>
      </c>
      <c>
        <f>(M520*21)/100</f>
      </c>
      <c t="s">
        <v>27</v>
      </c>
    </row>
    <row r="521" spans="1:5" ht="12.75">
      <c r="A521" s="35" t="s">
        <v>54</v>
      </c>
      <c r="E521" s="39" t="s">
        <v>5</v>
      </c>
    </row>
    <row r="522" spans="1:5" ht="12.75">
      <c r="A522" s="35" t="s">
        <v>55</v>
      </c>
      <c r="E522" s="40" t="s">
        <v>5</v>
      </c>
    </row>
    <row r="523" spans="1:5" ht="12.75">
      <c r="A523" t="s">
        <v>56</v>
      </c>
      <c r="E523" s="39" t="s">
        <v>5</v>
      </c>
    </row>
    <row r="524" spans="1:16" ht="12.75">
      <c r="A524" t="s">
        <v>49</v>
      </c>
      <c s="34" t="s">
        <v>609</v>
      </c>
      <c s="34" t="s">
        <v>12666</v>
      </c>
      <c s="35" t="s">
        <v>5</v>
      </c>
      <c s="6" t="s">
        <v>13656</v>
      </c>
      <c s="36" t="s">
        <v>684</v>
      </c>
      <c s="37">
        <v>1</v>
      </c>
      <c s="36">
        <v>0</v>
      </c>
      <c s="36">
        <f>ROUND(G524*H524,6)</f>
      </c>
      <c r="L524" s="38">
        <v>0</v>
      </c>
      <c s="32">
        <f>ROUND(ROUND(L524,2)*ROUND(G524,3),2)</f>
      </c>
      <c s="36" t="s">
        <v>76</v>
      </c>
      <c>
        <f>(M524*21)/100</f>
      </c>
      <c t="s">
        <v>27</v>
      </c>
    </row>
    <row r="525" spans="1:5" ht="12.75">
      <c r="A525" s="35" t="s">
        <v>54</v>
      </c>
      <c r="E525" s="39" t="s">
        <v>5</v>
      </c>
    </row>
    <row r="526" spans="1:5" ht="12.75">
      <c r="A526" s="35" t="s">
        <v>55</v>
      </c>
      <c r="E526" s="40" t="s">
        <v>5</v>
      </c>
    </row>
    <row r="527" spans="1:5" ht="12.75">
      <c r="A527" t="s">
        <v>56</v>
      </c>
      <c r="E527" s="39" t="s">
        <v>5</v>
      </c>
    </row>
    <row r="528" spans="1:16" ht="12.75">
      <c r="A528" t="s">
        <v>49</v>
      </c>
      <c s="34" t="s">
        <v>610</v>
      </c>
      <c s="34" t="s">
        <v>12668</v>
      </c>
      <c s="35" t="s">
        <v>5</v>
      </c>
      <c s="6" t="s">
        <v>13657</v>
      </c>
      <c s="36" t="s">
        <v>684</v>
      </c>
      <c s="37">
        <v>1</v>
      </c>
      <c s="36">
        <v>0</v>
      </c>
      <c s="36">
        <f>ROUND(G528*H528,6)</f>
      </c>
      <c r="L528" s="38">
        <v>0</v>
      </c>
      <c s="32">
        <f>ROUND(ROUND(L528,2)*ROUND(G528,3),2)</f>
      </c>
      <c s="36" t="s">
        <v>76</v>
      </c>
      <c>
        <f>(M528*21)/100</f>
      </c>
      <c t="s">
        <v>27</v>
      </c>
    </row>
    <row r="529" spans="1:5" ht="12.75">
      <c r="A529" s="35" t="s">
        <v>54</v>
      </c>
      <c r="E529" s="39" t="s">
        <v>5</v>
      </c>
    </row>
    <row r="530" spans="1:5" ht="12.75">
      <c r="A530" s="35" t="s">
        <v>55</v>
      </c>
      <c r="E530" s="40" t="s">
        <v>5</v>
      </c>
    </row>
    <row r="531" spans="1:5" ht="12.75">
      <c r="A531" t="s">
        <v>56</v>
      </c>
      <c r="E531" s="39" t="s">
        <v>5</v>
      </c>
    </row>
    <row r="532" spans="1:16" ht="12.75">
      <c r="A532" t="s">
        <v>49</v>
      </c>
      <c s="34" t="s">
        <v>611</v>
      </c>
      <c s="34" t="s">
        <v>12671</v>
      </c>
      <c s="35" t="s">
        <v>5</v>
      </c>
      <c s="6" t="s">
        <v>13658</v>
      </c>
      <c s="36" t="s">
        <v>684</v>
      </c>
      <c s="37">
        <v>2</v>
      </c>
      <c s="36">
        <v>0</v>
      </c>
      <c s="36">
        <f>ROUND(G532*H532,6)</f>
      </c>
      <c r="L532" s="38">
        <v>0</v>
      </c>
      <c s="32">
        <f>ROUND(ROUND(L532,2)*ROUND(G532,3),2)</f>
      </c>
      <c s="36" t="s">
        <v>76</v>
      </c>
      <c>
        <f>(M532*21)/100</f>
      </c>
      <c t="s">
        <v>27</v>
      </c>
    </row>
    <row r="533" spans="1:5" ht="12.75">
      <c r="A533" s="35" t="s">
        <v>54</v>
      </c>
      <c r="E533" s="39" t="s">
        <v>5</v>
      </c>
    </row>
    <row r="534" spans="1:5" ht="12.75">
      <c r="A534" s="35" t="s">
        <v>55</v>
      </c>
      <c r="E534" s="40" t="s">
        <v>5</v>
      </c>
    </row>
    <row r="535" spans="1:5" ht="12.75">
      <c r="A535" t="s">
        <v>56</v>
      </c>
      <c r="E535" s="39" t="s">
        <v>5</v>
      </c>
    </row>
    <row r="536" spans="1:16" ht="12.75">
      <c r="A536" t="s">
        <v>49</v>
      </c>
      <c s="34" t="s">
        <v>612</v>
      </c>
      <c s="34" t="s">
        <v>12732</v>
      </c>
      <c s="35" t="s">
        <v>5</v>
      </c>
      <c s="6" t="s">
        <v>13659</v>
      </c>
      <c s="36" t="s">
        <v>684</v>
      </c>
      <c s="37">
        <v>1</v>
      </c>
      <c s="36">
        <v>0</v>
      </c>
      <c s="36">
        <f>ROUND(G536*H536,6)</f>
      </c>
      <c r="L536" s="38">
        <v>0</v>
      </c>
      <c s="32">
        <f>ROUND(ROUND(L536,2)*ROUND(G536,3),2)</f>
      </c>
      <c s="36" t="s">
        <v>76</v>
      </c>
      <c>
        <f>(M536*21)/100</f>
      </c>
      <c t="s">
        <v>27</v>
      </c>
    </row>
    <row r="537" spans="1:5" ht="12.75">
      <c r="A537" s="35" t="s">
        <v>54</v>
      </c>
      <c r="E537" s="39" t="s">
        <v>5</v>
      </c>
    </row>
    <row r="538" spans="1:5" ht="12.75">
      <c r="A538" s="35" t="s">
        <v>55</v>
      </c>
      <c r="E538" s="40" t="s">
        <v>5</v>
      </c>
    </row>
    <row r="539" spans="1:5" ht="12.75">
      <c r="A539" t="s">
        <v>56</v>
      </c>
      <c r="E539" s="39" t="s">
        <v>5</v>
      </c>
    </row>
    <row r="540" spans="1:13" ht="12.75">
      <c r="A540" t="s">
        <v>46</v>
      </c>
      <c r="C540" s="31" t="s">
        <v>13660</v>
      </c>
      <c r="E540" s="33" t="s">
        <v>13661</v>
      </c>
      <c r="J540" s="32">
        <f>0</f>
      </c>
      <c s="32">
        <f>0</f>
      </c>
      <c s="32">
        <f>0+L541+L545+L549+L553+L557+L561+L565</f>
      </c>
      <c s="32">
        <f>0+M541+M545+M549+M553+M557+M561+M565</f>
      </c>
    </row>
    <row r="541" spans="1:16" ht="12.75">
      <c r="A541" t="s">
        <v>49</v>
      </c>
      <c s="34" t="s">
        <v>613</v>
      </c>
      <c s="34" t="s">
        <v>12734</v>
      </c>
      <c s="35" t="s">
        <v>5</v>
      </c>
      <c s="6" t="s">
        <v>13662</v>
      </c>
      <c s="36" t="s">
        <v>684</v>
      </c>
      <c s="37">
        <v>3</v>
      </c>
      <c s="36">
        <v>0</v>
      </c>
      <c s="36">
        <f>ROUND(G541*H541,6)</f>
      </c>
      <c r="L541" s="38">
        <v>0</v>
      </c>
      <c s="32">
        <f>ROUND(ROUND(L541,2)*ROUND(G541,3),2)</f>
      </c>
      <c s="36" t="s">
        <v>76</v>
      </c>
      <c>
        <f>(M541*21)/100</f>
      </c>
      <c t="s">
        <v>27</v>
      </c>
    </row>
    <row r="542" spans="1:5" ht="12.75">
      <c r="A542" s="35" t="s">
        <v>54</v>
      </c>
      <c r="E542" s="39" t="s">
        <v>5</v>
      </c>
    </row>
    <row r="543" spans="1:5" ht="12.75">
      <c r="A543" s="35" t="s">
        <v>55</v>
      </c>
      <c r="E543" s="40" t="s">
        <v>5</v>
      </c>
    </row>
    <row r="544" spans="1:5" ht="12.75">
      <c r="A544" t="s">
        <v>56</v>
      </c>
      <c r="E544" s="39" t="s">
        <v>5</v>
      </c>
    </row>
    <row r="545" spans="1:16" ht="12.75">
      <c r="A545" t="s">
        <v>49</v>
      </c>
      <c s="34" t="s">
        <v>614</v>
      </c>
      <c s="34" t="s">
        <v>12736</v>
      </c>
      <c s="35" t="s">
        <v>5</v>
      </c>
      <c s="6" t="s">
        <v>13663</v>
      </c>
      <c s="36" t="s">
        <v>684</v>
      </c>
      <c s="37">
        <v>3</v>
      </c>
      <c s="36">
        <v>0</v>
      </c>
      <c s="36">
        <f>ROUND(G545*H545,6)</f>
      </c>
      <c r="L545" s="38">
        <v>0</v>
      </c>
      <c s="32">
        <f>ROUND(ROUND(L545,2)*ROUND(G545,3),2)</f>
      </c>
      <c s="36" t="s">
        <v>76</v>
      </c>
      <c>
        <f>(M545*21)/100</f>
      </c>
      <c t="s">
        <v>27</v>
      </c>
    </row>
    <row r="546" spans="1:5" ht="12.75">
      <c r="A546" s="35" t="s">
        <v>54</v>
      </c>
      <c r="E546" s="39" t="s">
        <v>5</v>
      </c>
    </row>
    <row r="547" spans="1:5" ht="12.75">
      <c r="A547" s="35" t="s">
        <v>55</v>
      </c>
      <c r="E547" s="40" t="s">
        <v>5</v>
      </c>
    </row>
    <row r="548" spans="1:5" ht="12.75">
      <c r="A548" t="s">
        <v>56</v>
      </c>
      <c r="E548" s="39" t="s">
        <v>5</v>
      </c>
    </row>
    <row r="549" spans="1:16" ht="12.75">
      <c r="A549" t="s">
        <v>49</v>
      </c>
      <c s="34" t="s">
        <v>615</v>
      </c>
      <c s="34" t="s">
        <v>12740</v>
      </c>
      <c s="35" t="s">
        <v>5</v>
      </c>
      <c s="6" t="s">
        <v>13664</v>
      </c>
      <c s="36" t="s">
        <v>684</v>
      </c>
      <c s="37">
        <v>3</v>
      </c>
      <c s="36">
        <v>0</v>
      </c>
      <c s="36">
        <f>ROUND(G549*H549,6)</f>
      </c>
      <c r="L549" s="38">
        <v>0</v>
      </c>
      <c s="32">
        <f>ROUND(ROUND(L549,2)*ROUND(G549,3),2)</f>
      </c>
      <c s="36" t="s">
        <v>76</v>
      </c>
      <c>
        <f>(M549*21)/100</f>
      </c>
      <c t="s">
        <v>27</v>
      </c>
    </row>
    <row r="550" spans="1:5" ht="12.75">
      <c r="A550" s="35" t="s">
        <v>54</v>
      </c>
      <c r="E550" s="39" t="s">
        <v>5</v>
      </c>
    </row>
    <row r="551" spans="1:5" ht="12.75">
      <c r="A551" s="35" t="s">
        <v>55</v>
      </c>
      <c r="E551" s="40" t="s">
        <v>5</v>
      </c>
    </row>
    <row r="552" spans="1:5" ht="12.75">
      <c r="A552" t="s">
        <v>56</v>
      </c>
      <c r="E552" s="39" t="s">
        <v>5</v>
      </c>
    </row>
    <row r="553" spans="1:16" ht="12.75">
      <c r="A553" t="s">
        <v>49</v>
      </c>
      <c s="34" t="s">
        <v>616</v>
      </c>
      <c s="34" t="s">
        <v>12742</v>
      </c>
      <c s="35" t="s">
        <v>5</v>
      </c>
      <c s="6" t="s">
        <v>13647</v>
      </c>
      <c s="36" t="s">
        <v>684</v>
      </c>
      <c s="37">
        <v>3</v>
      </c>
      <c s="36">
        <v>0</v>
      </c>
      <c s="36">
        <f>ROUND(G553*H553,6)</f>
      </c>
      <c r="L553" s="38">
        <v>0</v>
      </c>
      <c s="32">
        <f>ROUND(ROUND(L553,2)*ROUND(G553,3),2)</f>
      </c>
      <c s="36" t="s">
        <v>76</v>
      </c>
      <c>
        <f>(M553*21)/100</f>
      </c>
      <c t="s">
        <v>27</v>
      </c>
    </row>
    <row r="554" spans="1:5" ht="12.75">
      <c r="A554" s="35" t="s">
        <v>54</v>
      </c>
      <c r="E554" s="39" t="s">
        <v>5</v>
      </c>
    </row>
    <row r="555" spans="1:5" ht="12.75">
      <c r="A555" s="35" t="s">
        <v>55</v>
      </c>
      <c r="E555" s="40" t="s">
        <v>5</v>
      </c>
    </row>
    <row r="556" spans="1:5" ht="12.75">
      <c r="A556" t="s">
        <v>56</v>
      </c>
      <c r="E556" s="39" t="s">
        <v>5</v>
      </c>
    </row>
    <row r="557" spans="1:16" ht="12.75">
      <c r="A557" t="s">
        <v>49</v>
      </c>
      <c s="34" t="s">
        <v>617</v>
      </c>
      <c s="34" t="s">
        <v>4222</v>
      </c>
      <c s="35" t="s">
        <v>5</v>
      </c>
      <c s="6" t="s">
        <v>13648</v>
      </c>
      <c s="36" t="s">
        <v>684</v>
      </c>
      <c s="37">
        <v>10</v>
      </c>
      <c s="36">
        <v>0</v>
      </c>
      <c s="36">
        <f>ROUND(G557*H557,6)</f>
      </c>
      <c r="L557" s="38">
        <v>0</v>
      </c>
      <c s="32">
        <f>ROUND(ROUND(L557,2)*ROUND(G557,3),2)</f>
      </c>
      <c s="36" t="s">
        <v>76</v>
      </c>
      <c>
        <f>(M557*21)/100</f>
      </c>
      <c t="s">
        <v>27</v>
      </c>
    </row>
    <row r="558" spans="1:5" ht="12.75">
      <c r="A558" s="35" t="s">
        <v>54</v>
      </c>
      <c r="E558" s="39" t="s">
        <v>5</v>
      </c>
    </row>
    <row r="559" spans="1:5" ht="12.75">
      <c r="A559" s="35" t="s">
        <v>55</v>
      </c>
      <c r="E559" s="40" t="s">
        <v>5</v>
      </c>
    </row>
    <row r="560" spans="1:5" ht="12.75">
      <c r="A560" t="s">
        <v>56</v>
      </c>
      <c r="E560" s="39" t="s">
        <v>5</v>
      </c>
    </row>
    <row r="561" spans="1:16" ht="12.75">
      <c r="A561" t="s">
        <v>49</v>
      </c>
      <c s="34" t="s">
        <v>618</v>
      </c>
      <c s="34" t="s">
        <v>4225</v>
      </c>
      <c s="35" t="s">
        <v>5</v>
      </c>
      <c s="6" t="s">
        <v>13665</v>
      </c>
      <c s="36" t="s">
        <v>684</v>
      </c>
      <c s="37">
        <v>3</v>
      </c>
      <c s="36">
        <v>0</v>
      </c>
      <c s="36">
        <f>ROUND(G561*H561,6)</f>
      </c>
      <c r="L561" s="38">
        <v>0</v>
      </c>
      <c s="32">
        <f>ROUND(ROUND(L561,2)*ROUND(G561,3),2)</f>
      </c>
      <c s="36" t="s">
        <v>76</v>
      </c>
      <c>
        <f>(M561*21)/100</f>
      </c>
      <c t="s">
        <v>27</v>
      </c>
    </row>
    <row r="562" spans="1:5" ht="12.75">
      <c r="A562" s="35" t="s">
        <v>54</v>
      </c>
      <c r="E562" s="39" t="s">
        <v>5</v>
      </c>
    </row>
    <row r="563" spans="1:5" ht="12.75">
      <c r="A563" s="35" t="s">
        <v>55</v>
      </c>
      <c r="E563" s="40" t="s">
        <v>5</v>
      </c>
    </row>
    <row r="564" spans="1:5" ht="12.75">
      <c r="A564" t="s">
        <v>56</v>
      </c>
      <c r="E564" s="39" t="s">
        <v>5</v>
      </c>
    </row>
    <row r="565" spans="1:16" ht="12.75">
      <c r="A565" t="s">
        <v>49</v>
      </c>
      <c s="34" t="s">
        <v>619</v>
      </c>
      <c s="34" t="s">
        <v>4227</v>
      </c>
      <c s="35" t="s">
        <v>5</v>
      </c>
      <c s="6" t="s">
        <v>13666</v>
      </c>
      <c s="36" t="s">
        <v>684</v>
      </c>
      <c s="37">
        <v>3</v>
      </c>
      <c s="36">
        <v>0</v>
      </c>
      <c s="36">
        <f>ROUND(G565*H565,6)</f>
      </c>
      <c r="L565" s="38">
        <v>0</v>
      </c>
      <c s="32">
        <f>ROUND(ROUND(L565,2)*ROUND(G565,3),2)</f>
      </c>
      <c s="36" t="s">
        <v>76</v>
      </c>
      <c>
        <f>(M565*21)/100</f>
      </c>
      <c t="s">
        <v>27</v>
      </c>
    </row>
    <row r="566" spans="1:5" ht="12.75">
      <c r="A566" s="35" t="s">
        <v>54</v>
      </c>
      <c r="E566" s="39" t="s">
        <v>5</v>
      </c>
    </row>
    <row r="567" spans="1:5" ht="12.75">
      <c r="A567" s="35" t="s">
        <v>55</v>
      </c>
      <c r="E567" s="40" t="s">
        <v>5</v>
      </c>
    </row>
    <row r="568" spans="1:5" ht="12.75">
      <c r="A568" t="s">
        <v>56</v>
      </c>
      <c r="E568" s="39" t="s">
        <v>5</v>
      </c>
    </row>
    <row r="569" spans="1:13" ht="12.75">
      <c r="A569" t="s">
        <v>46</v>
      </c>
      <c r="C569" s="31" t="s">
        <v>13667</v>
      </c>
      <c r="E569" s="33" t="s">
        <v>13668</v>
      </c>
      <c r="J569" s="32">
        <f>0</f>
      </c>
      <c s="32">
        <f>0</f>
      </c>
      <c s="32">
        <f>0+L570+L574+L578+L582+L586+L590+L594</f>
      </c>
      <c s="32">
        <f>0+M570+M574+M578+M582+M586+M590+M594</f>
      </c>
    </row>
    <row r="570" spans="1:16" ht="12.75">
      <c r="A570" t="s">
        <v>49</v>
      </c>
      <c s="34" t="s">
        <v>620</v>
      </c>
      <c s="34" t="s">
        <v>12943</v>
      </c>
      <c s="35" t="s">
        <v>5</v>
      </c>
      <c s="6" t="s">
        <v>13644</v>
      </c>
      <c s="36" t="s">
        <v>684</v>
      </c>
      <c s="37">
        <v>3</v>
      </c>
      <c s="36">
        <v>0</v>
      </c>
      <c s="36">
        <f>ROUND(G570*H570,6)</f>
      </c>
      <c r="L570" s="38">
        <v>0</v>
      </c>
      <c s="32">
        <f>ROUND(ROUND(L570,2)*ROUND(G570,3),2)</f>
      </c>
      <c s="36" t="s">
        <v>76</v>
      </c>
      <c>
        <f>(M570*21)/100</f>
      </c>
      <c t="s">
        <v>27</v>
      </c>
    </row>
    <row r="571" spans="1:5" ht="12.75">
      <c r="A571" s="35" t="s">
        <v>54</v>
      </c>
      <c r="E571" s="39" t="s">
        <v>5</v>
      </c>
    </row>
    <row r="572" spans="1:5" ht="12.75">
      <c r="A572" s="35" t="s">
        <v>55</v>
      </c>
      <c r="E572" s="40" t="s">
        <v>5</v>
      </c>
    </row>
    <row r="573" spans="1:5" ht="12.75">
      <c r="A573" t="s">
        <v>56</v>
      </c>
      <c r="E573" s="39" t="s">
        <v>5</v>
      </c>
    </row>
    <row r="574" spans="1:16" ht="12.75">
      <c r="A574" t="s">
        <v>49</v>
      </c>
      <c s="34" t="s">
        <v>2617</v>
      </c>
      <c s="34" t="s">
        <v>12945</v>
      </c>
      <c s="35" t="s">
        <v>5</v>
      </c>
      <c s="6" t="s">
        <v>13653</v>
      </c>
      <c s="36" t="s">
        <v>684</v>
      </c>
      <c s="37">
        <v>3</v>
      </c>
      <c s="36">
        <v>0</v>
      </c>
      <c s="36">
        <f>ROUND(G574*H574,6)</f>
      </c>
      <c r="L574" s="38">
        <v>0</v>
      </c>
      <c s="32">
        <f>ROUND(ROUND(L574,2)*ROUND(G574,3),2)</f>
      </c>
      <c s="36" t="s">
        <v>76</v>
      </c>
      <c>
        <f>(M574*21)/100</f>
      </c>
      <c t="s">
        <v>27</v>
      </c>
    </row>
    <row r="575" spans="1:5" ht="12.75">
      <c r="A575" s="35" t="s">
        <v>54</v>
      </c>
      <c r="E575" s="39" t="s">
        <v>5</v>
      </c>
    </row>
    <row r="576" spans="1:5" ht="12.75">
      <c r="A576" s="35" t="s">
        <v>55</v>
      </c>
      <c r="E576" s="40" t="s">
        <v>5</v>
      </c>
    </row>
    <row r="577" spans="1:5" ht="12.75">
      <c r="A577" t="s">
        <v>56</v>
      </c>
      <c r="E577" s="39" t="s">
        <v>5</v>
      </c>
    </row>
    <row r="578" spans="1:16" ht="12.75">
      <c r="A578" t="s">
        <v>49</v>
      </c>
      <c s="34" t="s">
        <v>2619</v>
      </c>
      <c s="34" t="s">
        <v>13091</v>
      </c>
      <c s="35" t="s">
        <v>5</v>
      </c>
      <c s="6" t="s">
        <v>13654</v>
      </c>
      <c s="36" t="s">
        <v>684</v>
      </c>
      <c s="37">
        <v>1</v>
      </c>
      <c s="36">
        <v>0</v>
      </c>
      <c s="36">
        <f>ROUND(G578*H578,6)</f>
      </c>
      <c r="L578" s="38">
        <v>0</v>
      </c>
      <c s="32">
        <f>ROUND(ROUND(L578,2)*ROUND(G578,3),2)</f>
      </c>
      <c s="36" t="s">
        <v>76</v>
      </c>
      <c>
        <f>(M578*21)/100</f>
      </c>
      <c t="s">
        <v>27</v>
      </c>
    </row>
    <row r="579" spans="1:5" ht="12.75">
      <c r="A579" s="35" t="s">
        <v>54</v>
      </c>
      <c r="E579" s="39" t="s">
        <v>5</v>
      </c>
    </row>
    <row r="580" spans="1:5" ht="12.75">
      <c r="A580" s="35" t="s">
        <v>55</v>
      </c>
      <c r="E580" s="40" t="s">
        <v>5</v>
      </c>
    </row>
    <row r="581" spans="1:5" ht="12.75">
      <c r="A581" t="s">
        <v>56</v>
      </c>
      <c r="E581" s="39" t="s">
        <v>5</v>
      </c>
    </row>
    <row r="582" spans="1:16" ht="12.75">
      <c r="A582" t="s">
        <v>49</v>
      </c>
      <c s="34" t="s">
        <v>2621</v>
      </c>
      <c s="34" t="s">
        <v>13094</v>
      </c>
      <c s="35" t="s">
        <v>5</v>
      </c>
      <c s="6" t="s">
        <v>13655</v>
      </c>
      <c s="36" t="s">
        <v>684</v>
      </c>
      <c s="37">
        <v>1</v>
      </c>
      <c s="36">
        <v>0</v>
      </c>
      <c s="36">
        <f>ROUND(G582*H582,6)</f>
      </c>
      <c r="L582" s="38">
        <v>0</v>
      </c>
      <c s="32">
        <f>ROUND(ROUND(L582,2)*ROUND(G582,3),2)</f>
      </c>
      <c s="36" t="s">
        <v>76</v>
      </c>
      <c>
        <f>(M582*21)/100</f>
      </c>
      <c t="s">
        <v>27</v>
      </c>
    </row>
    <row r="583" spans="1:5" ht="12.75">
      <c r="A583" s="35" t="s">
        <v>54</v>
      </c>
      <c r="E583" s="39" t="s">
        <v>5</v>
      </c>
    </row>
    <row r="584" spans="1:5" ht="12.75">
      <c r="A584" s="35" t="s">
        <v>55</v>
      </c>
      <c r="E584" s="40" t="s">
        <v>5</v>
      </c>
    </row>
    <row r="585" spans="1:5" ht="12.75">
      <c r="A585" t="s">
        <v>56</v>
      </c>
      <c r="E585" s="39" t="s">
        <v>5</v>
      </c>
    </row>
    <row r="586" spans="1:16" ht="12.75">
      <c r="A586" t="s">
        <v>49</v>
      </c>
      <c s="34" t="s">
        <v>2623</v>
      </c>
      <c s="34" t="s">
        <v>13096</v>
      </c>
      <c s="35" t="s">
        <v>5</v>
      </c>
      <c s="6" t="s">
        <v>13656</v>
      </c>
      <c s="36" t="s">
        <v>684</v>
      </c>
      <c s="37">
        <v>1</v>
      </c>
      <c s="36">
        <v>0</v>
      </c>
      <c s="36">
        <f>ROUND(G586*H586,6)</f>
      </c>
      <c r="L586" s="38">
        <v>0</v>
      </c>
      <c s="32">
        <f>ROUND(ROUND(L586,2)*ROUND(G586,3),2)</f>
      </c>
      <c s="36" t="s">
        <v>76</v>
      </c>
      <c>
        <f>(M586*21)/100</f>
      </c>
      <c t="s">
        <v>27</v>
      </c>
    </row>
    <row r="587" spans="1:5" ht="12.75">
      <c r="A587" s="35" t="s">
        <v>54</v>
      </c>
      <c r="E587" s="39" t="s">
        <v>5</v>
      </c>
    </row>
    <row r="588" spans="1:5" ht="12.75">
      <c r="A588" s="35" t="s">
        <v>55</v>
      </c>
      <c r="E588" s="40" t="s">
        <v>5</v>
      </c>
    </row>
    <row r="589" spans="1:5" ht="12.75">
      <c r="A589" t="s">
        <v>56</v>
      </c>
      <c r="E589" s="39" t="s">
        <v>5</v>
      </c>
    </row>
    <row r="590" spans="1:16" ht="12.75">
      <c r="A590" t="s">
        <v>49</v>
      </c>
      <c s="34" t="s">
        <v>2626</v>
      </c>
      <c s="34" t="s">
        <v>13098</v>
      </c>
      <c s="35" t="s">
        <v>5</v>
      </c>
      <c s="6" t="s">
        <v>13657</v>
      </c>
      <c s="36" t="s">
        <v>684</v>
      </c>
      <c s="37">
        <v>1</v>
      </c>
      <c s="36">
        <v>0</v>
      </c>
      <c s="36">
        <f>ROUND(G590*H590,6)</f>
      </c>
      <c r="L590" s="38">
        <v>0</v>
      </c>
      <c s="32">
        <f>ROUND(ROUND(L590,2)*ROUND(G590,3),2)</f>
      </c>
      <c s="36" t="s">
        <v>76</v>
      </c>
      <c>
        <f>(M590*21)/100</f>
      </c>
      <c t="s">
        <v>27</v>
      </c>
    </row>
    <row r="591" spans="1:5" ht="12.75">
      <c r="A591" s="35" t="s">
        <v>54</v>
      </c>
      <c r="E591" s="39" t="s">
        <v>5</v>
      </c>
    </row>
    <row r="592" spans="1:5" ht="12.75">
      <c r="A592" s="35" t="s">
        <v>55</v>
      </c>
      <c r="E592" s="40" t="s">
        <v>5</v>
      </c>
    </row>
    <row r="593" spans="1:5" ht="12.75">
      <c r="A593" t="s">
        <v>56</v>
      </c>
      <c r="E593" s="39" t="s">
        <v>5</v>
      </c>
    </row>
    <row r="594" spans="1:16" ht="12.75">
      <c r="A594" t="s">
        <v>49</v>
      </c>
      <c s="34" t="s">
        <v>2629</v>
      </c>
      <c s="34" t="s">
        <v>13100</v>
      </c>
      <c s="35" t="s">
        <v>5</v>
      </c>
      <c s="6" t="s">
        <v>13658</v>
      </c>
      <c s="36" t="s">
        <v>684</v>
      </c>
      <c s="37">
        <v>1</v>
      </c>
      <c s="36">
        <v>0</v>
      </c>
      <c s="36">
        <f>ROUND(G594*H594,6)</f>
      </c>
      <c r="L594" s="38">
        <v>0</v>
      </c>
      <c s="32">
        <f>ROUND(ROUND(L594,2)*ROUND(G594,3),2)</f>
      </c>
      <c s="36" t="s">
        <v>76</v>
      </c>
      <c>
        <f>(M594*21)/100</f>
      </c>
      <c t="s">
        <v>27</v>
      </c>
    </row>
    <row r="595" spans="1:5" ht="12.75">
      <c r="A595" s="35" t="s">
        <v>54</v>
      </c>
      <c r="E595" s="39" t="s">
        <v>5</v>
      </c>
    </row>
    <row r="596" spans="1:5" ht="12.75">
      <c r="A596" s="35" t="s">
        <v>55</v>
      </c>
      <c r="E596" s="40" t="s">
        <v>5</v>
      </c>
    </row>
    <row r="597" spans="1:5" ht="12.75">
      <c r="A597" t="s">
        <v>56</v>
      </c>
      <c r="E597" s="39" t="s">
        <v>5</v>
      </c>
    </row>
    <row r="598" spans="1:13" ht="12.75">
      <c r="A598" t="s">
        <v>46</v>
      </c>
      <c r="C598" s="31" t="s">
        <v>13669</v>
      </c>
      <c r="E598" s="33" t="s">
        <v>13670</v>
      </c>
      <c r="J598" s="32">
        <f>0</f>
      </c>
      <c s="32">
        <f>0</f>
      </c>
      <c s="32">
        <f>0+L599+L603+L607</f>
      </c>
      <c s="32">
        <f>0+M599+M603+M607</f>
      </c>
    </row>
    <row r="599" spans="1:16" ht="12.75">
      <c r="A599" t="s">
        <v>49</v>
      </c>
      <c s="34" t="s">
        <v>2631</v>
      </c>
      <c s="34" t="s">
        <v>13102</v>
      </c>
      <c s="35" t="s">
        <v>5</v>
      </c>
      <c s="6" t="s">
        <v>13671</v>
      </c>
      <c s="36" t="s">
        <v>1356</v>
      </c>
      <c s="37">
        <v>1</v>
      </c>
      <c s="36">
        <v>0</v>
      </c>
      <c s="36">
        <f>ROUND(G599*H599,6)</f>
      </c>
      <c r="L599" s="38">
        <v>0</v>
      </c>
      <c s="32">
        <f>ROUND(ROUND(L599,2)*ROUND(G599,3),2)</f>
      </c>
      <c s="36" t="s">
        <v>76</v>
      </c>
      <c>
        <f>(M599*21)/100</f>
      </c>
      <c t="s">
        <v>27</v>
      </c>
    </row>
    <row r="600" spans="1:5" ht="12.75">
      <c r="A600" s="35" t="s">
        <v>54</v>
      </c>
      <c r="E600" s="39" t="s">
        <v>5</v>
      </c>
    </row>
    <row r="601" spans="1:5" ht="12.75">
      <c r="A601" s="35" t="s">
        <v>55</v>
      </c>
      <c r="E601" s="40" t="s">
        <v>5</v>
      </c>
    </row>
    <row r="602" spans="1:5" ht="12.75">
      <c r="A602" t="s">
        <v>56</v>
      </c>
      <c r="E602" s="39" t="s">
        <v>5</v>
      </c>
    </row>
    <row r="603" spans="1:16" ht="12.75">
      <c r="A603" t="s">
        <v>49</v>
      </c>
      <c s="34" t="s">
        <v>2634</v>
      </c>
      <c s="34" t="s">
        <v>13171</v>
      </c>
      <c s="35" t="s">
        <v>5</v>
      </c>
      <c s="6" t="s">
        <v>13672</v>
      </c>
      <c s="36" t="s">
        <v>684</v>
      </c>
      <c s="37">
        <v>1</v>
      </c>
      <c s="36">
        <v>0</v>
      </c>
      <c s="36">
        <f>ROUND(G603*H603,6)</f>
      </c>
      <c r="L603" s="38">
        <v>0</v>
      </c>
      <c s="32">
        <f>ROUND(ROUND(L603,2)*ROUND(G603,3),2)</f>
      </c>
      <c s="36" t="s">
        <v>76</v>
      </c>
      <c>
        <f>(M603*21)/100</f>
      </c>
      <c t="s">
        <v>27</v>
      </c>
    </row>
    <row r="604" spans="1:5" ht="12.75">
      <c r="A604" s="35" t="s">
        <v>54</v>
      </c>
      <c r="E604" s="39" t="s">
        <v>5</v>
      </c>
    </row>
    <row r="605" spans="1:5" ht="12.75">
      <c r="A605" s="35" t="s">
        <v>55</v>
      </c>
      <c r="E605" s="40" t="s">
        <v>5</v>
      </c>
    </row>
    <row r="606" spans="1:5" ht="12.75">
      <c r="A606" t="s">
        <v>56</v>
      </c>
      <c r="E606" s="39" t="s">
        <v>5</v>
      </c>
    </row>
    <row r="607" spans="1:16" ht="12.75">
      <c r="A607" t="s">
        <v>49</v>
      </c>
      <c s="34" t="s">
        <v>2636</v>
      </c>
      <c s="34" t="s">
        <v>13174</v>
      </c>
      <c s="35" t="s">
        <v>5</v>
      </c>
      <c s="6" t="s">
        <v>13649</v>
      </c>
      <c s="36" t="s">
        <v>684</v>
      </c>
      <c s="37">
        <v>2</v>
      </c>
      <c s="36">
        <v>0</v>
      </c>
      <c s="36">
        <f>ROUND(G607*H607,6)</f>
      </c>
      <c r="L607" s="38">
        <v>0</v>
      </c>
      <c s="32">
        <f>ROUND(ROUND(L607,2)*ROUND(G607,3),2)</f>
      </c>
      <c s="36" t="s">
        <v>76</v>
      </c>
      <c>
        <f>(M607*21)/100</f>
      </c>
      <c t="s">
        <v>27</v>
      </c>
    </row>
    <row r="608" spans="1:5" ht="12.75">
      <c r="A608" s="35" t="s">
        <v>54</v>
      </c>
      <c r="E608" s="39" t="s">
        <v>5</v>
      </c>
    </row>
    <row r="609" spans="1:5" ht="12.75">
      <c r="A609" s="35" t="s">
        <v>55</v>
      </c>
      <c r="E609" s="40" t="s">
        <v>5</v>
      </c>
    </row>
    <row r="610" spans="1:5" ht="12.75">
      <c r="A610" t="s">
        <v>56</v>
      </c>
      <c r="E610" s="39" t="s">
        <v>5</v>
      </c>
    </row>
    <row r="611" spans="1:13" ht="12.75">
      <c r="A611" t="s">
        <v>46</v>
      </c>
      <c r="C611" s="31" t="s">
        <v>13673</v>
      </c>
      <c r="E611" s="33" t="s">
        <v>13674</v>
      </c>
      <c r="J611" s="32">
        <f>0</f>
      </c>
      <c s="32">
        <f>0</f>
      </c>
      <c s="32">
        <f>0+L612+L616+L620+L624+L628</f>
      </c>
      <c s="32">
        <f>0+M612+M616+M620+M624+M628</f>
      </c>
    </row>
    <row r="612" spans="1:16" ht="25.5">
      <c r="A612" t="s">
        <v>49</v>
      </c>
      <c s="34" t="s">
        <v>2638</v>
      </c>
      <c s="34" t="s">
        <v>13176</v>
      </c>
      <c s="35" t="s">
        <v>5</v>
      </c>
      <c s="6" t="s">
        <v>13675</v>
      </c>
      <c s="36" t="s">
        <v>684</v>
      </c>
      <c s="37">
        <v>2</v>
      </c>
      <c s="36">
        <v>0</v>
      </c>
      <c s="36">
        <f>ROUND(G612*H612,6)</f>
      </c>
      <c r="L612" s="38">
        <v>0</v>
      </c>
      <c s="32">
        <f>ROUND(ROUND(L612,2)*ROUND(G612,3),2)</f>
      </c>
      <c s="36" t="s">
        <v>76</v>
      </c>
      <c>
        <f>(M612*21)/100</f>
      </c>
      <c t="s">
        <v>27</v>
      </c>
    </row>
    <row r="613" spans="1:5" ht="12.75">
      <c r="A613" s="35" t="s">
        <v>54</v>
      </c>
      <c r="E613" s="39" t="s">
        <v>5</v>
      </c>
    </row>
    <row r="614" spans="1:5" ht="12.75">
      <c r="A614" s="35" t="s">
        <v>55</v>
      </c>
      <c r="E614" s="40" t="s">
        <v>5</v>
      </c>
    </row>
    <row r="615" spans="1:5" ht="12.75">
      <c r="A615" t="s">
        <v>56</v>
      </c>
      <c r="E615" s="39" t="s">
        <v>5</v>
      </c>
    </row>
    <row r="616" spans="1:16" ht="12.75">
      <c r="A616" t="s">
        <v>49</v>
      </c>
      <c s="34" t="s">
        <v>2641</v>
      </c>
      <c s="34" t="s">
        <v>13178</v>
      </c>
      <c s="35" t="s">
        <v>5</v>
      </c>
      <c s="6" t="s">
        <v>13676</v>
      </c>
      <c s="36" t="s">
        <v>684</v>
      </c>
      <c s="37">
        <v>2</v>
      </c>
      <c s="36">
        <v>0</v>
      </c>
      <c s="36">
        <f>ROUND(G616*H616,6)</f>
      </c>
      <c r="L616" s="38">
        <v>0</v>
      </c>
      <c s="32">
        <f>ROUND(ROUND(L616,2)*ROUND(G616,3),2)</f>
      </c>
      <c s="36" t="s">
        <v>76</v>
      </c>
      <c>
        <f>(M616*21)/100</f>
      </c>
      <c t="s">
        <v>27</v>
      </c>
    </row>
    <row r="617" spans="1:5" ht="12.75">
      <c r="A617" s="35" t="s">
        <v>54</v>
      </c>
      <c r="E617" s="39" t="s">
        <v>5</v>
      </c>
    </row>
    <row r="618" spans="1:5" ht="12.75">
      <c r="A618" s="35" t="s">
        <v>55</v>
      </c>
      <c r="E618" s="40" t="s">
        <v>5</v>
      </c>
    </row>
    <row r="619" spans="1:5" ht="12.75">
      <c r="A619" t="s">
        <v>56</v>
      </c>
      <c r="E619" s="39" t="s">
        <v>5</v>
      </c>
    </row>
    <row r="620" spans="1:16" ht="12.75">
      <c r="A620" t="s">
        <v>49</v>
      </c>
      <c s="34" t="s">
        <v>2643</v>
      </c>
      <c s="34" t="s">
        <v>12617</v>
      </c>
      <c s="35" t="s">
        <v>5</v>
      </c>
      <c s="6" t="s">
        <v>13644</v>
      </c>
      <c s="36" t="s">
        <v>684</v>
      </c>
      <c s="37">
        <v>2</v>
      </c>
      <c s="36">
        <v>0</v>
      </c>
      <c s="36">
        <f>ROUND(G620*H620,6)</f>
      </c>
      <c r="L620" s="38">
        <v>0</v>
      </c>
      <c s="32">
        <f>ROUND(ROUND(L620,2)*ROUND(G620,3),2)</f>
      </c>
      <c s="36" t="s">
        <v>76</v>
      </c>
      <c>
        <f>(M620*21)/100</f>
      </c>
      <c t="s">
        <v>27</v>
      </c>
    </row>
    <row r="621" spans="1:5" ht="12.75">
      <c r="A621" s="35" t="s">
        <v>54</v>
      </c>
      <c r="E621" s="39" t="s">
        <v>5</v>
      </c>
    </row>
    <row r="622" spans="1:5" ht="12.75">
      <c r="A622" s="35" t="s">
        <v>55</v>
      </c>
      <c r="E622" s="40" t="s">
        <v>5</v>
      </c>
    </row>
    <row r="623" spans="1:5" ht="12.75">
      <c r="A623" t="s">
        <v>56</v>
      </c>
      <c r="E623" s="39" t="s">
        <v>5</v>
      </c>
    </row>
    <row r="624" spans="1:16" ht="12.75">
      <c r="A624" t="s">
        <v>49</v>
      </c>
      <c s="34" t="s">
        <v>2646</v>
      </c>
      <c s="34" t="s">
        <v>12620</v>
      </c>
      <c s="35" t="s">
        <v>5</v>
      </c>
      <c s="6" t="s">
        <v>13648</v>
      </c>
      <c s="36" t="s">
        <v>684</v>
      </c>
      <c s="37">
        <v>20</v>
      </c>
      <c s="36">
        <v>0</v>
      </c>
      <c s="36">
        <f>ROUND(G624*H624,6)</f>
      </c>
      <c r="L624" s="38">
        <v>0</v>
      </c>
      <c s="32">
        <f>ROUND(ROUND(L624,2)*ROUND(G624,3),2)</f>
      </c>
      <c s="36" t="s">
        <v>76</v>
      </c>
      <c>
        <f>(M624*21)/100</f>
      </c>
      <c t="s">
        <v>27</v>
      </c>
    </row>
    <row r="625" spans="1:5" ht="12.75">
      <c r="A625" s="35" t="s">
        <v>54</v>
      </c>
      <c r="E625" s="39" t="s">
        <v>5</v>
      </c>
    </row>
    <row r="626" spans="1:5" ht="12.75">
      <c r="A626" s="35" t="s">
        <v>55</v>
      </c>
      <c r="E626" s="40" t="s">
        <v>5</v>
      </c>
    </row>
    <row r="627" spans="1:5" ht="12.75">
      <c r="A627" t="s">
        <v>56</v>
      </c>
      <c r="E627" s="39" t="s">
        <v>5</v>
      </c>
    </row>
    <row r="628" spans="1:16" ht="12.75">
      <c r="A628" t="s">
        <v>49</v>
      </c>
      <c s="34" t="s">
        <v>2648</v>
      </c>
      <c s="34" t="s">
        <v>12648</v>
      </c>
      <c s="35" t="s">
        <v>5</v>
      </c>
      <c s="6" t="s">
        <v>13677</v>
      </c>
      <c s="36" t="s">
        <v>684</v>
      </c>
      <c s="37">
        <v>20</v>
      </c>
      <c s="36">
        <v>0</v>
      </c>
      <c s="36">
        <f>ROUND(G628*H628,6)</f>
      </c>
      <c r="L628" s="38">
        <v>0</v>
      </c>
      <c s="32">
        <f>ROUND(ROUND(L628,2)*ROUND(G628,3),2)</f>
      </c>
      <c s="36" t="s">
        <v>76</v>
      </c>
      <c>
        <f>(M628*21)/100</f>
      </c>
      <c t="s">
        <v>27</v>
      </c>
    </row>
    <row r="629" spans="1:5" ht="12.75">
      <c r="A629" s="35" t="s">
        <v>54</v>
      </c>
      <c r="E629" s="39" t="s">
        <v>5</v>
      </c>
    </row>
    <row r="630" spans="1:5" ht="12.75">
      <c r="A630" s="35" t="s">
        <v>55</v>
      </c>
      <c r="E630" s="40" t="s">
        <v>5</v>
      </c>
    </row>
    <row r="631" spans="1:5" ht="12.75">
      <c r="A631" t="s">
        <v>56</v>
      </c>
      <c r="E631" s="39" t="s">
        <v>5</v>
      </c>
    </row>
    <row r="632" spans="1:13" ht="12.75">
      <c r="A632" t="s">
        <v>46</v>
      </c>
      <c r="C632" s="31" t="s">
        <v>13678</v>
      </c>
      <c r="E632" s="33" t="s">
        <v>13622</v>
      </c>
      <c r="J632" s="32">
        <f>0</f>
      </c>
      <c s="32">
        <f>0</f>
      </c>
      <c s="32">
        <f>0+L633+L637+L641+L645+L649+L653</f>
      </c>
      <c s="32">
        <f>0+M633+M637+M641+M645+M649+M653</f>
      </c>
    </row>
    <row r="633" spans="1:16" ht="12.75">
      <c r="A633" t="s">
        <v>49</v>
      </c>
      <c s="34" t="s">
        <v>2651</v>
      </c>
      <c s="34" t="s">
        <v>12651</v>
      </c>
      <c s="35" t="s">
        <v>5</v>
      </c>
      <c s="6" t="s">
        <v>13679</v>
      </c>
      <c s="36" t="s">
        <v>684</v>
      </c>
      <c s="37">
        <v>1</v>
      </c>
      <c s="36">
        <v>0</v>
      </c>
      <c s="36">
        <f>ROUND(G633*H633,6)</f>
      </c>
      <c r="L633" s="38">
        <v>0</v>
      </c>
      <c s="32">
        <f>ROUND(ROUND(L633,2)*ROUND(G633,3),2)</f>
      </c>
      <c s="36" t="s">
        <v>76</v>
      </c>
      <c>
        <f>(M633*21)/100</f>
      </c>
      <c t="s">
        <v>27</v>
      </c>
    </row>
    <row r="634" spans="1:5" ht="12.75">
      <c r="A634" s="35" t="s">
        <v>54</v>
      </c>
      <c r="E634" s="39" t="s">
        <v>5</v>
      </c>
    </row>
    <row r="635" spans="1:5" ht="12.75">
      <c r="A635" s="35" t="s">
        <v>55</v>
      </c>
      <c r="E635" s="40" t="s">
        <v>5</v>
      </c>
    </row>
    <row r="636" spans="1:5" ht="12.75">
      <c r="A636" t="s">
        <v>56</v>
      </c>
      <c r="E636" s="39" t="s">
        <v>5</v>
      </c>
    </row>
    <row r="637" spans="1:16" ht="12.75">
      <c r="A637" t="s">
        <v>49</v>
      </c>
      <c s="34" t="s">
        <v>2654</v>
      </c>
      <c s="34" t="s">
        <v>12653</v>
      </c>
      <c s="35" t="s">
        <v>5</v>
      </c>
      <c s="6" t="s">
        <v>13680</v>
      </c>
      <c s="36" t="s">
        <v>684</v>
      </c>
      <c s="37">
        <v>2</v>
      </c>
      <c s="36">
        <v>0</v>
      </c>
      <c s="36">
        <f>ROUND(G637*H637,6)</f>
      </c>
      <c r="L637" s="38">
        <v>0</v>
      </c>
      <c s="32">
        <f>ROUND(ROUND(L637,2)*ROUND(G637,3),2)</f>
      </c>
      <c s="36" t="s">
        <v>76</v>
      </c>
      <c>
        <f>(M637*21)/100</f>
      </c>
      <c t="s">
        <v>27</v>
      </c>
    </row>
    <row r="638" spans="1:5" ht="12.75">
      <c r="A638" s="35" t="s">
        <v>54</v>
      </c>
      <c r="E638" s="39" t="s">
        <v>5</v>
      </c>
    </row>
    <row r="639" spans="1:5" ht="12.75">
      <c r="A639" s="35" t="s">
        <v>55</v>
      </c>
      <c r="E639" s="40" t="s">
        <v>5</v>
      </c>
    </row>
    <row r="640" spans="1:5" ht="12.75">
      <c r="A640" t="s">
        <v>56</v>
      </c>
      <c r="E640" s="39" t="s">
        <v>5</v>
      </c>
    </row>
    <row r="641" spans="1:16" ht="12.75">
      <c r="A641" t="s">
        <v>49</v>
      </c>
      <c s="34" t="s">
        <v>2656</v>
      </c>
      <c s="34" t="s">
        <v>13163</v>
      </c>
      <c s="35" t="s">
        <v>5</v>
      </c>
      <c s="6" t="s">
        <v>13681</v>
      </c>
      <c s="36" t="s">
        <v>684</v>
      </c>
      <c s="37">
        <v>1</v>
      </c>
      <c s="36">
        <v>0</v>
      </c>
      <c s="36">
        <f>ROUND(G641*H641,6)</f>
      </c>
      <c r="L641" s="38">
        <v>0</v>
      </c>
      <c s="32">
        <f>ROUND(ROUND(L641,2)*ROUND(G641,3),2)</f>
      </c>
      <c s="36" t="s">
        <v>76</v>
      </c>
      <c>
        <f>(M641*21)/100</f>
      </c>
      <c t="s">
        <v>27</v>
      </c>
    </row>
    <row r="642" spans="1:5" ht="12.75">
      <c r="A642" s="35" t="s">
        <v>54</v>
      </c>
      <c r="E642" s="39" t="s">
        <v>5</v>
      </c>
    </row>
    <row r="643" spans="1:5" ht="12.75">
      <c r="A643" s="35" t="s">
        <v>55</v>
      </c>
      <c r="E643" s="40" t="s">
        <v>5</v>
      </c>
    </row>
    <row r="644" spans="1:5" ht="12.75">
      <c r="A644" t="s">
        <v>56</v>
      </c>
      <c r="E644" s="39" t="s">
        <v>5</v>
      </c>
    </row>
    <row r="645" spans="1:16" ht="12.75">
      <c r="A645" t="s">
        <v>49</v>
      </c>
      <c s="34" t="s">
        <v>2658</v>
      </c>
      <c s="34" t="s">
        <v>13165</v>
      </c>
      <c s="35" t="s">
        <v>5</v>
      </c>
      <c s="6" t="s">
        <v>13682</v>
      </c>
      <c s="36" t="s">
        <v>684</v>
      </c>
      <c s="37">
        <v>20</v>
      </c>
      <c s="36">
        <v>0</v>
      </c>
      <c s="36">
        <f>ROUND(G645*H645,6)</f>
      </c>
      <c r="L645" s="38">
        <v>0</v>
      </c>
      <c s="32">
        <f>ROUND(ROUND(L645,2)*ROUND(G645,3),2)</f>
      </c>
      <c s="36" t="s">
        <v>76</v>
      </c>
      <c>
        <f>(M645*21)/100</f>
      </c>
      <c t="s">
        <v>27</v>
      </c>
    </row>
    <row r="646" spans="1:5" ht="12.75">
      <c r="A646" s="35" t="s">
        <v>54</v>
      </c>
      <c r="E646" s="39" t="s">
        <v>5</v>
      </c>
    </row>
    <row r="647" spans="1:5" ht="12.75">
      <c r="A647" s="35" t="s">
        <v>55</v>
      </c>
      <c r="E647" s="40" t="s">
        <v>5</v>
      </c>
    </row>
    <row r="648" spans="1:5" ht="12.75">
      <c r="A648" t="s">
        <v>56</v>
      </c>
      <c r="E648" s="39" t="s">
        <v>5</v>
      </c>
    </row>
    <row r="649" spans="1:16" ht="12.75">
      <c r="A649" t="s">
        <v>49</v>
      </c>
      <c s="34" t="s">
        <v>2660</v>
      </c>
      <c s="34" t="s">
        <v>13167</v>
      </c>
      <c s="35" t="s">
        <v>5</v>
      </c>
      <c s="6" t="s">
        <v>13683</v>
      </c>
      <c s="36" t="s">
        <v>684</v>
      </c>
      <c s="37">
        <v>2</v>
      </c>
      <c s="36">
        <v>0</v>
      </c>
      <c s="36">
        <f>ROUND(G649*H649,6)</f>
      </c>
      <c r="L649" s="38">
        <v>0</v>
      </c>
      <c s="32">
        <f>ROUND(ROUND(L649,2)*ROUND(G649,3),2)</f>
      </c>
      <c s="36" t="s">
        <v>76</v>
      </c>
      <c>
        <f>(M649*21)/100</f>
      </c>
      <c t="s">
        <v>27</v>
      </c>
    </row>
    <row r="650" spans="1:5" ht="12.75">
      <c r="A650" s="35" t="s">
        <v>54</v>
      </c>
      <c r="E650" s="39" t="s">
        <v>5</v>
      </c>
    </row>
    <row r="651" spans="1:5" ht="12.75">
      <c r="A651" s="35" t="s">
        <v>55</v>
      </c>
      <c r="E651" s="40" t="s">
        <v>5</v>
      </c>
    </row>
    <row r="652" spans="1:5" ht="12.75">
      <c r="A652" t="s">
        <v>56</v>
      </c>
      <c r="E652" s="39" t="s">
        <v>5</v>
      </c>
    </row>
    <row r="653" spans="1:16" ht="12.75">
      <c r="A653" t="s">
        <v>49</v>
      </c>
      <c s="34" t="s">
        <v>2663</v>
      </c>
      <c s="34" t="s">
        <v>13684</v>
      </c>
      <c s="35" t="s">
        <v>5</v>
      </c>
      <c s="6" t="s">
        <v>13685</v>
      </c>
      <c s="36" t="s">
        <v>1356</v>
      </c>
      <c s="37">
        <v>1</v>
      </c>
      <c s="36">
        <v>0</v>
      </c>
      <c s="36">
        <f>ROUND(G653*H653,6)</f>
      </c>
      <c r="L653" s="38">
        <v>0</v>
      </c>
      <c s="32">
        <f>ROUND(ROUND(L653,2)*ROUND(G653,3),2)</f>
      </c>
      <c s="36" t="s">
        <v>76</v>
      </c>
      <c>
        <f>(M653*21)/100</f>
      </c>
      <c t="s">
        <v>27</v>
      </c>
    </row>
    <row r="654" spans="1:5" ht="12.75">
      <c r="A654" s="35" t="s">
        <v>54</v>
      </c>
      <c r="E654" s="39" t="s">
        <v>5</v>
      </c>
    </row>
    <row r="655" spans="1:5" ht="12.75">
      <c r="A655" s="35" t="s">
        <v>55</v>
      </c>
      <c r="E655" s="40" t="s">
        <v>5</v>
      </c>
    </row>
    <row r="656" spans="1:5" ht="12.75">
      <c r="A656" t="s">
        <v>56</v>
      </c>
      <c r="E65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13686</v>
      </c>
      <c s="41">
        <f>Rekapitulace!C73</f>
      </c>
      <c s="20" t="s">
        <v>0</v>
      </c>
      <c t="s">
        <v>23</v>
      </c>
      <c t="s">
        <v>27</v>
      </c>
    </row>
    <row r="4" spans="1:16" ht="32" customHeight="1">
      <c r="A4" s="24" t="s">
        <v>20</v>
      </c>
      <c s="25" t="s">
        <v>28</v>
      </c>
      <c s="27" t="s">
        <v>13686</v>
      </c>
      <c r="E4" s="26" t="s">
        <v>13687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COUNTIFS(L8:L55,"=0",A8:A55,"P")+COUNTIFS(L8:L55,"",A8:A55,"P")+SUM(Q8:Q55)</f>
      </c>
    </row>
    <row r="8" spans="1:13" ht="12.75">
      <c r="A8" t="s">
        <v>44</v>
      </c>
      <c r="C8" s="28" t="s">
        <v>13689</v>
      </c>
      <c r="E8" s="30" t="s">
        <v>13687</v>
      </c>
      <c r="J8" s="29">
        <f>0+J9+J22</f>
      </c>
      <c s="29">
        <f>0+K9+K22</f>
      </c>
      <c s="29">
        <f>0+L9+L22</f>
      </c>
      <c s="29">
        <f>0+M9+M22</f>
      </c>
    </row>
    <row r="9" spans="1:13" ht="12.75">
      <c r="A9" t="s">
        <v>46</v>
      </c>
      <c r="C9" s="31" t="s">
        <v>4</v>
      </c>
      <c r="E9" s="33" t="s">
        <v>13690</v>
      </c>
      <c r="J9" s="32">
        <f>0</f>
      </c>
      <c s="32">
        <f>0</f>
      </c>
      <c s="32">
        <f>0+L10+L14+L18</f>
      </c>
      <c s="32">
        <f>0+M10+M14+M18</f>
      </c>
    </row>
    <row r="10" spans="1:16" ht="12.75">
      <c r="A10" t="s">
        <v>49</v>
      </c>
      <c s="34" t="s">
        <v>4</v>
      </c>
      <c s="34" t="s">
        <v>13691</v>
      </c>
      <c s="35" t="s">
        <v>5</v>
      </c>
      <c s="6" t="s">
        <v>13692</v>
      </c>
      <c s="36" t="s">
        <v>1356</v>
      </c>
      <c s="37">
        <v>1</v>
      </c>
      <c s="36">
        <v>0</v>
      </c>
      <c s="36">
        <f>ROUND(G10*H10,6)</f>
      </c>
      <c r="L10" s="38">
        <v>0</v>
      </c>
      <c s="32">
        <f>ROUND(ROUND(L10,2)*ROUND(G10,3),2)</f>
      </c>
      <c s="36" t="s">
        <v>2373</v>
      </c>
      <c>
        <f>(M10*21)/100</f>
      </c>
      <c t="s">
        <v>27</v>
      </c>
    </row>
    <row r="11" spans="1:5" ht="12.75">
      <c r="A11" s="35" t="s">
        <v>54</v>
      </c>
      <c r="E11" s="39" t="s">
        <v>13693</v>
      </c>
    </row>
    <row r="12" spans="1:5" ht="25.5">
      <c r="A12" s="35" t="s">
        <v>55</v>
      </c>
      <c r="E12" s="40" t="s">
        <v>13694</v>
      </c>
    </row>
    <row r="13" spans="1:5" ht="140.25">
      <c r="A13" t="s">
        <v>56</v>
      </c>
      <c r="E13" s="39" t="s">
        <v>13695</v>
      </c>
    </row>
    <row r="14" spans="1:16" ht="12.75">
      <c r="A14" t="s">
        <v>49</v>
      </c>
      <c s="34" t="s">
        <v>27</v>
      </c>
      <c s="34" t="s">
        <v>13696</v>
      </c>
      <c s="35" t="s">
        <v>5</v>
      </c>
      <c s="6" t="s">
        <v>13697</v>
      </c>
      <c s="36" t="s">
        <v>1356</v>
      </c>
      <c s="37">
        <v>1</v>
      </c>
      <c s="36">
        <v>0</v>
      </c>
      <c s="36">
        <f>ROUND(G14*H14,6)</f>
      </c>
      <c r="L14" s="38">
        <v>0</v>
      </c>
      <c s="32">
        <f>ROUND(ROUND(L14,2)*ROUND(G14,3),2)</f>
      </c>
      <c s="36" t="s">
        <v>2373</v>
      </c>
      <c>
        <f>(M14*21)/100</f>
      </c>
      <c t="s">
        <v>27</v>
      </c>
    </row>
    <row r="15" spans="1:5" ht="12.75">
      <c r="A15" s="35" t="s">
        <v>54</v>
      </c>
      <c r="E15" s="39" t="s">
        <v>13693</v>
      </c>
    </row>
    <row r="16" spans="1:5" ht="25.5">
      <c r="A16" s="35" t="s">
        <v>55</v>
      </c>
      <c r="E16" s="40" t="s">
        <v>13694</v>
      </c>
    </row>
    <row r="17" spans="1:5" ht="89.25">
      <c r="A17" t="s">
        <v>56</v>
      </c>
      <c r="E17" s="39" t="s">
        <v>13698</v>
      </c>
    </row>
    <row r="18" spans="1:16" ht="12.75">
      <c r="A18" t="s">
        <v>49</v>
      </c>
      <c s="34" t="s">
        <v>26</v>
      </c>
      <c s="34" t="s">
        <v>13699</v>
      </c>
      <c s="35" t="s">
        <v>5</v>
      </c>
      <c s="6" t="s">
        <v>13700</v>
      </c>
      <c s="36" t="s">
        <v>1356</v>
      </c>
      <c s="37">
        <v>1</v>
      </c>
      <c s="36">
        <v>0</v>
      </c>
      <c s="36">
        <f>ROUND(G18*H18,6)</f>
      </c>
      <c r="L18" s="38">
        <v>0</v>
      </c>
      <c s="32">
        <f>ROUND(ROUND(L18,2)*ROUND(G18,3),2)</f>
      </c>
      <c s="36" t="s">
        <v>2373</v>
      </c>
      <c>
        <f>(M18*21)/100</f>
      </c>
      <c t="s">
        <v>27</v>
      </c>
    </row>
    <row r="19" spans="1:5" ht="12.75">
      <c r="A19" s="35" t="s">
        <v>54</v>
      </c>
      <c r="E19" s="39" t="s">
        <v>13693</v>
      </c>
    </row>
    <row r="20" spans="1:5" ht="25.5">
      <c r="A20" s="35" t="s">
        <v>55</v>
      </c>
      <c r="E20" s="40" t="s">
        <v>13694</v>
      </c>
    </row>
    <row r="21" spans="1:5" ht="89.25">
      <c r="A21" t="s">
        <v>56</v>
      </c>
      <c r="E21" s="39" t="s">
        <v>13701</v>
      </c>
    </row>
    <row r="22" spans="1:13" ht="12.75">
      <c r="A22" t="s">
        <v>46</v>
      </c>
      <c r="C22" s="31" t="s">
        <v>27</v>
      </c>
      <c r="E22" s="33" t="s">
        <v>2381</v>
      </c>
      <c r="J22" s="32">
        <f>0</f>
      </c>
      <c s="32">
        <f>0</f>
      </c>
      <c s="32">
        <f>0+L23+L27+L31+L35+L39+L43+L47+L51+L55</f>
      </c>
      <c s="32">
        <f>0+M23+M27+M31+M35+M39+M43+M47+M51+M55</f>
      </c>
    </row>
    <row r="23" spans="1:16" ht="12.75">
      <c r="A23" t="s">
        <v>49</v>
      </c>
      <c s="34" t="s">
        <v>61</v>
      </c>
      <c s="34" t="s">
        <v>13702</v>
      </c>
      <c s="35" t="s">
        <v>5</v>
      </c>
      <c s="6" t="s">
        <v>13703</v>
      </c>
      <c s="36" t="s">
        <v>1356</v>
      </c>
      <c s="37">
        <v>1</v>
      </c>
      <c s="36">
        <v>0</v>
      </c>
      <c s="36">
        <f>ROUND(G23*H23,6)</f>
      </c>
      <c r="L23" s="38">
        <v>0</v>
      </c>
      <c s="32">
        <f>ROUND(ROUND(L23,2)*ROUND(G23,3),2)</f>
      </c>
      <c s="36" t="s">
        <v>2373</v>
      </c>
      <c>
        <f>(M23*21)/100</f>
      </c>
      <c t="s">
        <v>27</v>
      </c>
    </row>
    <row r="24" spans="1:5" ht="12.75">
      <c r="A24" s="35" t="s">
        <v>54</v>
      </c>
      <c r="E24" s="39" t="s">
        <v>13704</v>
      </c>
    </row>
    <row r="25" spans="1:5" ht="25.5">
      <c r="A25" s="35" t="s">
        <v>55</v>
      </c>
      <c r="E25" s="40" t="s">
        <v>13694</v>
      </c>
    </row>
    <row r="26" spans="1:5" ht="89.25">
      <c r="A26" t="s">
        <v>56</v>
      </c>
      <c r="E26" s="39" t="s">
        <v>13705</v>
      </c>
    </row>
    <row r="27" spans="1:16" ht="12.75">
      <c r="A27" t="s">
        <v>49</v>
      </c>
      <c s="34" t="s">
        <v>64</v>
      </c>
      <c s="34" t="s">
        <v>13706</v>
      </c>
      <c s="35" t="s">
        <v>5</v>
      </c>
      <c s="6" t="s">
        <v>13707</v>
      </c>
      <c s="36" t="s">
        <v>1356</v>
      </c>
      <c s="37">
        <v>1</v>
      </c>
      <c s="36">
        <v>0</v>
      </c>
      <c s="36">
        <f>ROUND(G27*H27,6)</f>
      </c>
      <c r="L27" s="38">
        <v>0</v>
      </c>
      <c s="32">
        <f>ROUND(ROUND(L27,2)*ROUND(G27,3),2)</f>
      </c>
      <c s="36" t="s">
        <v>2373</v>
      </c>
      <c>
        <f>(M27*21)/100</f>
      </c>
      <c t="s">
        <v>27</v>
      </c>
    </row>
    <row r="28" spans="1:5" ht="12.75">
      <c r="A28" s="35" t="s">
        <v>54</v>
      </c>
      <c r="E28" s="39" t="s">
        <v>13708</v>
      </c>
    </row>
    <row r="29" spans="1:5" ht="25.5">
      <c r="A29" s="35" t="s">
        <v>55</v>
      </c>
      <c r="E29" s="40" t="s">
        <v>13694</v>
      </c>
    </row>
    <row r="30" spans="1:5" ht="76.5">
      <c r="A30" t="s">
        <v>56</v>
      </c>
      <c r="E30" s="39" t="s">
        <v>13709</v>
      </c>
    </row>
    <row r="31" spans="1:16" ht="12.75">
      <c r="A31" t="s">
        <v>49</v>
      </c>
      <c s="34" t="s">
        <v>67</v>
      </c>
      <c s="34" t="s">
        <v>13710</v>
      </c>
      <c s="35" t="s">
        <v>5</v>
      </c>
      <c s="6" t="s">
        <v>13711</v>
      </c>
      <c s="36" t="s">
        <v>1356</v>
      </c>
      <c s="37">
        <v>1</v>
      </c>
      <c s="36">
        <v>0</v>
      </c>
      <c s="36">
        <f>ROUND(G31*H31,6)</f>
      </c>
      <c r="L31" s="38">
        <v>0</v>
      </c>
      <c s="32">
        <f>ROUND(ROUND(L31,2)*ROUND(G31,3),2)</f>
      </c>
      <c s="36" t="s">
        <v>2373</v>
      </c>
      <c>
        <f>(M31*21)/100</f>
      </c>
      <c t="s">
        <v>27</v>
      </c>
    </row>
    <row r="32" spans="1:5" ht="12.75">
      <c r="A32" s="35" t="s">
        <v>54</v>
      </c>
      <c r="E32" s="39" t="s">
        <v>5</v>
      </c>
    </row>
    <row r="33" spans="1:5" ht="12.75">
      <c r="A33" s="35" t="s">
        <v>55</v>
      </c>
      <c r="E33" s="40" t="s">
        <v>5</v>
      </c>
    </row>
    <row r="34" spans="1:5" ht="127.5">
      <c r="A34" t="s">
        <v>56</v>
      </c>
      <c r="E34" s="39" t="s">
        <v>13712</v>
      </c>
    </row>
    <row r="35" spans="1:16" ht="12.75">
      <c r="A35" t="s">
        <v>49</v>
      </c>
      <c s="34" t="s">
        <v>70</v>
      </c>
      <c s="34" t="s">
        <v>13713</v>
      </c>
      <c s="35" t="s">
        <v>27</v>
      </c>
      <c s="6" t="s">
        <v>13714</v>
      </c>
      <c s="36" t="s">
        <v>1356</v>
      </c>
      <c s="37">
        <v>1</v>
      </c>
      <c s="36">
        <v>0</v>
      </c>
      <c s="36">
        <f>ROUND(G35*H35,6)</f>
      </c>
      <c r="L35" s="38">
        <v>0</v>
      </c>
      <c s="32">
        <f>ROUND(ROUND(L35,2)*ROUND(G35,3),2)</f>
      </c>
      <c s="36" t="s">
        <v>2373</v>
      </c>
      <c>
        <f>(M35*21)/100</f>
      </c>
      <c t="s">
        <v>27</v>
      </c>
    </row>
    <row r="36" spans="1:5" ht="12.75">
      <c r="A36" s="35" t="s">
        <v>54</v>
      </c>
      <c r="E36" s="39" t="s">
        <v>5</v>
      </c>
    </row>
    <row r="37" spans="1:5" ht="25.5">
      <c r="A37" s="35" t="s">
        <v>55</v>
      </c>
      <c r="E37" s="40" t="s">
        <v>13694</v>
      </c>
    </row>
    <row r="38" spans="1:5" ht="38.25">
      <c r="A38" t="s">
        <v>56</v>
      </c>
      <c r="E38" s="39" t="s">
        <v>13715</v>
      </c>
    </row>
    <row r="39" spans="1:16" ht="12.75">
      <c r="A39" t="s">
        <v>49</v>
      </c>
      <c s="34" t="s">
        <v>73</v>
      </c>
      <c s="34" t="s">
        <v>13716</v>
      </c>
      <c s="35" t="s">
        <v>5</v>
      </c>
      <c s="6" t="s">
        <v>13717</v>
      </c>
      <c s="36" t="s">
        <v>1356</v>
      </c>
      <c s="37">
        <v>1</v>
      </c>
      <c s="36">
        <v>0</v>
      </c>
      <c s="36">
        <f>ROUND(G39*H39,6)</f>
      </c>
      <c r="L39" s="38">
        <v>0</v>
      </c>
      <c s="32">
        <f>ROUND(ROUND(L39,2)*ROUND(G39,3),2)</f>
      </c>
      <c s="36" t="s">
        <v>2373</v>
      </c>
      <c>
        <f>(M39*21)/100</f>
      </c>
      <c t="s">
        <v>27</v>
      </c>
    </row>
    <row r="40" spans="1:5" ht="12.75">
      <c r="A40" s="35" t="s">
        <v>54</v>
      </c>
      <c r="E40" s="39" t="s">
        <v>13718</v>
      </c>
    </row>
    <row r="41" spans="1:5" ht="25.5">
      <c r="A41" s="35" t="s">
        <v>55</v>
      </c>
      <c r="E41" s="40" t="s">
        <v>13694</v>
      </c>
    </row>
    <row r="42" spans="1:5" ht="63.75">
      <c r="A42" t="s">
        <v>56</v>
      </c>
      <c r="E42" s="39" t="s">
        <v>13719</v>
      </c>
    </row>
    <row r="43" spans="1:16" ht="12.75">
      <c r="A43" t="s">
        <v>49</v>
      </c>
      <c s="34" t="s">
        <v>77</v>
      </c>
      <c s="34" t="s">
        <v>13720</v>
      </c>
      <c s="35" t="s">
        <v>4</v>
      </c>
      <c s="6" t="s">
        <v>13721</v>
      </c>
      <c s="36" t="s">
        <v>705</v>
      </c>
      <c s="37">
        <v>1</v>
      </c>
      <c s="36">
        <v>0</v>
      </c>
      <c s="36">
        <f>ROUND(G43*H43,6)</f>
      </c>
      <c r="L43" s="38">
        <v>0</v>
      </c>
      <c s="32">
        <f>ROUND(ROUND(L43,2)*ROUND(G43,3),2)</f>
      </c>
      <c s="36" t="s">
        <v>2373</v>
      </c>
      <c>
        <f>(M43*21)/100</f>
      </c>
      <c t="s">
        <v>27</v>
      </c>
    </row>
    <row r="44" spans="1:5" ht="12.75">
      <c r="A44" s="35" t="s">
        <v>54</v>
      </c>
      <c r="E44" s="39" t="s">
        <v>5</v>
      </c>
    </row>
    <row r="45" spans="1:5" ht="25.5">
      <c r="A45" s="35" t="s">
        <v>55</v>
      </c>
      <c r="E45" s="40" t="s">
        <v>13694</v>
      </c>
    </row>
    <row r="46" spans="1:5" ht="12.75">
      <c r="A46" t="s">
        <v>56</v>
      </c>
      <c r="E46" s="39" t="s">
        <v>5</v>
      </c>
    </row>
    <row r="47" spans="1:16" ht="12.75">
      <c r="A47" t="s">
        <v>49</v>
      </c>
      <c s="34" t="s">
        <v>80</v>
      </c>
      <c s="34" t="s">
        <v>13722</v>
      </c>
      <c s="35" t="s">
        <v>61</v>
      </c>
      <c s="6" t="s">
        <v>13723</v>
      </c>
      <c s="36" t="s">
        <v>705</v>
      </c>
      <c s="37">
        <v>1</v>
      </c>
      <c s="36">
        <v>0</v>
      </c>
      <c s="36">
        <f>ROUND(G47*H47,6)</f>
      </c>
      <c r="L47" s="38">
        <v>0</v>
      </c>
      <c s="32">
        <f>ROUND(ROUND(L47,2)*ROUND(G47,3),2)</f>
      </c>
      <c s="36" t="s">
        <v>2373</v>
      </c>
      <c>
        <f>(M47*21)/100</f>
      </c>
      <c t="s">
        <v>27</v>
      </c>
    </row>
    <row r="48" spans="1:5" ht="51">
      <c r="A48" s="35" t="s">
        <v>54</v>
      </c>
      <c r="E48" s="39" t="s">
        <v>13724</v>
      </c>
    </row>
    <row r="49" spans="1:5" ht="25.5">
      <c r="A49" s="35" t="s">
        <v>55</v>
      </c>
      <c r="E49" s="40" t="s">
        <v>13694</v>
      </c>
    </row>
    <row r="50" spans="1:5" ht="12.75">
      <c r="A50" t="s">
        <v>56</v>
      </c>
      <c r="E50" s="39" t="s">
        <v>5</v>
      </c>
    </row>
    <row r="51" spans="1:16" ht="12.75">
      <c r="A51" t="s">
        <v>49</v>
      </c>
      <c s="34" t="s">
        <v>83</v>
      </c>
      <c s="34" t="s">
        <v>13725</v>
      </c>
      <c s="35" t="s">
        <v>64</v>
      </c>
      <c s="6" t="s">
        <v>13726</v>
      </c>
      <c s="36" t="s">
        <v>705</v>
      </c>
      <c s="37">
        <v>1</v>
      </c>
      <c s="36">
        <v>0</v>
      </c>
      <c s="36">
        <f>ROUND(G51*H51,6)</f>
      </c>
      <c r="L51" s="38">
        <v>0</v>
      </c>
      <c s="32">
        <f>ROUND(ROUND(L51,2)*ROUND(G51,3),2)</f>
      </c>
      <c s="36" t="s">
        <v>2373</v>
      </c>
      <c>
        <f>(M51*21)/100</f>
      </c>
      <c t="s">
        <v>27</v>
      </c>
    </row>
    <row r="52" spans="1:5" ht="51">
      <c r="A52" s="35" t="s">
        <v>54</v>
      </c>
      <c r="E52" s="39" t="s">
        <v>13724</v>
      </c>
    </row>
    <row r="53" spans="1:5" ht="25.5">
      <c r="A53" s="35" t="s">
        <v>55</v>
      </c>
      <c r="E53" s="40" t="s">
        <v>13694</v>
      </c>
    </row>
    <row r="54" spans="1:5" ht="12.75">
      <c r="A54" t="s">
        <v>56</v>
      </c>
      <c r="E54" s="39" t="s">
        <v>5</v>
      </c>
    </row>
    <row r="55" spans="1:16" ht="12.75">
      <c r="A55" t="s">
        <v>49</v>
      </c>
      <c s="34" t="s">
        <v>87</v>
      </c>
      <c s="34" t="s">
        <v>13727</v>
      </c>
      <c s="35" t="s">
        <v>4</v>
      </c>
      <c s="6" t="s">
        <v>13728</v>
      </c>
      <c s="36" t="s">
        <v>1356</v>
      </c>
      <c s="37">
        <v>1</v>
      </c>
      <c s="36">
        <v>0</v>
      </c>
      <c s="36">
        <f>ROUND(G55*H55,6)</f>
      </c>
      <c r="L55" s="38">
        <v>0</v>
      </c>
      <c s="32">
        <f>ROUND(ROUND(L55,2)*ROUND(G55,3),2)</f>
      </c>
      <c s="36" t="s">
        <v>76</v>
      </c>
      <c>
        <f>(M55*21)/100</f>
      </c>
      <c t="s">
        <v>27</v>
      </c>
    </row>
    <row r="56" spans="1:5" ht="12.75">
      <c r="A56" s="35" t="s">
        <v>54</v>
      </c>
      <c r="E56" s="39" t="s">
        <v>5</v>
      </c>
    </row>
    <row r="57" spans="1:5" ht="25.5">
      <c r="A57" s="35" t="s">
        <v>55</v>
      </c>
      <c r="E57" s="40" t="s">
        <v>13694</v>
      </c>
    </row>
    <row r="58" spans="1:5" ht="25.5">
      <c r="A58" t="s">
        <v>56</v>
      </c>
      <c r="E58" s="39" t="s">
        <v>13729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13730</v>
      </c>
      <c s="41">
        <f>Rekapitulace!C75</f>
      </c>
      <c s="20" t="s">
        <v>0</v>
      </c>
      <c t="s">
        <v>23</v>
      </c>
      <c t="s">
        <v>27</v>
      </c>
    </row>
    <row r="4" spans="1:16" ht="32" customHeight="1">
      <c r="A4" s="24" t="s">
        <v>20</v>
      </c>
      <c s="25" t="s">
        <v>28</v>
      </c>
      <c s="27" t="s">
        <v>13730</v>
      </c>
      <c r="E4" s="26" t="s">
        <v>13731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COUNTIFS(L8:L78,"=0",A8:A78,"P")+COUNTIFS(L8:L78,"",A8:A78,"P")+SUM(Q8:Q78)</f>
      </c>
    </row>
    <row r="8" spans="1:13" ht="12.75">
      <c r="A8" t="s">
        <v>44</v>
      </c>
      <c r="C8" s="28" t="s">
        <v>13733</v>
      </c>
      <c r="E8" s="30" t="s">
        <v>13731</v>
      </c>
      <c r="J8" s="29">
        <f>0+J9</f>
      </c>
      <c s="29">
        <f>0+K9</f>
      </c>
      <c s="29">
        <f>0+L9</f>
      </c>
      <c s="29">
        <f>0+M9</f>
      </c>
    </row>
    <row r="9" spans="1:13" ht="12.75">
      <c r="A9" t="s">
        <v>46</v>
      </c>
      <c r="C9" s="31" t="s">
        <v>4</v>
      </c>
      <c r="E9" s="33" t="s">
        <v>13734</v>
      </c>
      <c r="J9" s="32">
        <f>0</f>
      </c>
      <c s="32">
        <f>0</f>
      </c>
      <c s="32">
        <f>0+L10+L14+L18+L22+L26+L30+L34+L38+L42+L46+L50+L54+L58+L62+L66+L70+L74+L78</f>
      </c>
      <c s="32">
        <f>0+M10+M14+M18+M22+M26+M30+M34+M38+M42+M46+M50+M54+M58+M62+M66+M70+M74+M78</f>
      </c>
    </row>
    <row r="10" spans="1:16" ht="25.5">
      <c r="A10" t="s">
        <v>49</v>
      </c>
      <c s="34" t="s">
        <v>4</v>
      </c>
      <c s="34" t="s">
        <v>13735</v>
      </c>
      <c s="35" t="s">
        <v>2131</v>
      </c>
      <c s="6" t="s">
        <v>2132</v>
      </c>
      <c s="36" t="s">
        <v>229</v>
      </c>
      <c s="37">
        <v>673.21</v>
      </c>
      <c s="36">
        <v>0</v>
      </c>
      <c s="36">
        <f>ROUND(G10*H10,6)</f>
      </c>
      <c r="L10" s="38">
        <v>0</v>
      </c>
      <c s="32">
        <f>ROUND(ROUND(L10,2)*ROUND(G10,3),2)</f>
      </c>
      <c s="36" t="s">
        <v>76</v>
      </c>
      <c>
        <f>(M10*21)/100</f>
      </c>
      <c t="s">
        <v>27</v>
      </c>
    </row>
    <row r="11" spans="1:5" ht="12.75">
      <c r="A11" s="35" t="s">
        <v>54</v>
      </c>
      <c r="E11" s="39" t="s">
        <v>13736</v>
      </c>
    </row>
    <row r="12" spans="1:5" ht="51">
      <c r="A12" s="35" t="s">
        <v>55</v>
      </c>
      <c r="E12" s="40" t="s">
        <v>13737</v>
      </c>
    </row>
    <row r="13" spans="1:5" ht="153">
      <c r="A13" t="s">
        <v>56</v>
      </c>
      <c r="E13" s="39" t="s">
        <v>13738</v>
      </c>
    </row>
    <row r="14" spans="1:16" ht="25.5">
      <c r="A14" t="s">
        <v>49</v>
      </c>
      <c s="34" t="s">
        <v>27</v>
      </c>
      <c s="34" t="s">
        <v>3949</v>
      </c>
      <c s="35" t="s">
        <v>3950</v>
      </c>
      <c s="6" t="s">
        <v>3951</v>
      </c>
      <c s="36" t="s">
        <v>229</v>
      </c>
      <c s="37">
        <v>0.4</v>
      </c>
      <c s="36">
        <v>0</v>
      </c>
      <c s="36">
        <f>ROUND(G14*H14,6)</f>
      </c>
      <c r="L14" s="38">
        <v>0</v>
      </c>
      <c s="32">
        <f>ROUND(ROUND(L14,2)*ROUND(G14,3),2)</f>
      </c>
      <c s="36" t="s">
        <v>76</v>
      </c>
      <c>
        <f>(M14*21)/100</f>
      </c>
      <c t="s">
        <v>27</v>
      </c>
    </row>
    <row r="15" spans="1:5" ht="12.75">
      <c r="A15" s="35" t="s">
        <v>54</v>
      </c>
      <c r="E15" s="39" t="s">
        <v>5</v>
      </c>
    </row>
    <row r="16" spans="1:5" ht="12.75">
      <c r="A16" s="35" t="s">
        <v>55</v>
      </c>
      <c r="E16" s="40" t="s">
        <v>3952</v>
      </c>
    </row>
    <row r="17" spans="1:5" ht="12.75">
      <c r="A17" t="s">
        <v>56</v>
      </c>
      <c r="E17" s="39" t="s">
        <v>5</v>
      </c>
    </row>
    <row r="18" spans="1:16" ht="25.5">
      <c r="A18" t="s">
        <v>49</v>
      </c>
      <c s="34" t="s">
        <v>26</v>
      </c>
      <c s="34" t="s">
        <v>13739</v>
      </c>
      <c s="35" t="s">
        <v>3945</v>
      </c>
      <c s="6" t="s">
        <v>13740</v>
      </c>
      <c s="36" t="s">
        <v>229</v>
      </c>
      <c s="37">
        <v>11.73</v>
      </c>
      <c s="36">
        <v>0</v>
      </c>
      <c s="36">
        <f>ROUND(G18*H18,6)</f>
      </c>
      <c r="L18" s="38">
        <v>0</v>
      </c>
      <c s="32">
        <f>ROUND(ROUND(L18,2)*ROUND(G18,3),2)</f>
      </c>
      <c s="36" t="s">
        <v>76</v>
      </c>
      <c>
        <f>(M18*21)/100</f>
      </c>
      <c t="s">
        <v>27</v>
      </c>
    </row>
    <row r="19" spans="1:5" ht="25.5">
      <c r="A19" s="35" t="s">
        <v>54</v>
      </c>
      <c r="E19" s="39" t="s">
        <v>13741</v>
      </c>
    </row>
    <row r="20" spans="1:5" ht="12.75">
      <c r="A20" s="35" t="s">
        <v>55</v>
      </c>
      <c r="E20" s="40" t="s">
        <v>5</v>
      </c>
    </row>
    <row r="21" spans="1:5" ht="12.75">
      <c r="A21" t="s">
        <v>56</v>
      </c>
      <c r="E21" s="39" t="s">
        <v>5</v>
      </c>
    </row>
    <row r="22" spans="1:16" ht="38.25">
      <c r="A22" t="s">
        <v>49</v>
      </c>
      <c s="34" t="s">
        <v>61</v>
      </c>
      <c s="34" t="s">
        <v>13742</v>
      </c>
      <c s="35" t="s">
        <v>3921</v>
      </c>
      <c s="6" t="s">
        <v>13743</v>
      </c>
      <c s="36" t="s">
        <v>229</v>
      </c>
      <c s="37">
        <v>0.098</v>
      </c>
      <c s="36">
        <v>0</v>
      </c>
      <c s="36">
        <f>ROUND(G22*H22,6)</f>
      </c>
      <c r="L22" s="38">
        <v>0</v>
      </c>
      <c s="32">
        <f>ROUND(ROUND(L22,2)*ROUND(G22,3),2)</f>
      </c>
      <c s="36" t="s">
        <v>76</v>
      </c>
      <c>
        <f>(M22*21)/100</f>
      </c>
      <c t="s">
        <v>27</v>
      </c>
    </row>
    <row r="23" spans="1:5" ht="38.25">
      <c r="A23" s="35" t="s">
        <v>54</v>
      </c>
      <c r="E23" s="39" t="s">
        <v>13743</v>
      </c>
    </row>
    <row r="24" spans="1:5" ht="12.75">
      <c r="A24" s="35" t="s">
        <v>55</v>
      </c>
      <c r="E24" s="40" t="s">
        <v>5</v>
      </c>
    </row>
    <row r="25" spans="1:5" ht="12.75">
      <c r="A25" t="s">
        <v>56</v>
      </c>
      <c r="E25" s="39" t="s">
        <v>5</v>
      </c>
    </row>
    <row r="26" spans="1:16" ht="25.5">
      <c r="A26" t="s">
        <v>49</v>
      </c>
      <c s="34" t="s">
        <v>64</v>
      </c>
      <c s="34" t="s">
        <v>13744</v>
      </c>
      <c s="35" t="s">
        <v>3909</v>
      </c>
      <c s="6" t="s">
        <v>13745</v>
      </c>
      <c s="36" t="s">
        <v>229</v>
      </c>
      <c s="37">
        <v>2140.921</v>
      </c>
      <c s="36">
        <v>0</v>
      </c>
      <c s="36">
        <f>ROUND(G26*H26,6)</f>
      </c>
      <c r="L26" s="38">
        <v>0</v>
      </c>
      <c s="32">
        <f>ROUND(ROUND(L26,2)*ROUND(G26,3),2)</f>
      </c>
      <c s="36" t="s">
        <v>76</v>
      </c>
      <c>
        <f>(M26*21)/100</f>
      </c>
      <c t="s">
        <v>27</v>
      </c>
    </row>
    <row r="27" spans="1:5" ht="25.5">
      <c r="A27" s="35" t="s">
        <v>54</v>
      </c>
      <c r="E27" s="39" t="s">
        <v>13745</v>
      </c>
    </row>
    <row r="28" spans="1:5" ht="12.75">
      <c r="A28" s="35" t="s">
        <v>55</v>
      </c>
      <c r="E28" s="40" t="s">
        <v>5</v>
      </c>
    </row>
    <row r="29" spans="1:5" ht="12.75">
      <c r="A29" t="s">
        <v>56</v>
      </c>
      <c r="E29" s="39" t="s">
        <v>5</v>
      </c>
    </row>
    <row r="30" spans="1:16" ht="25.5">
      <c r="A30" t="s">
        <v>49</v>
      </c>
      <c s="34" t="s">
        <v>67</v>
      </c>
      <c s="34" t="s">
        <v>13746</v>
      </c>
      <c s="35" t="s">
        <v>2692</v>
      </c>
      <c s="6" t="s">
        <v>13747</v>
      </c>
      <c s="36" t="s">
        <v>229</v>
      </c>
      <c s="37">
        <v>143.606</v>
      </c>
      <c s="36">
        <v>0</v>
      </c>
      <c s="36">
        <f>ROUND(G30*H30,6)</f>
      </c>
      <c r="L30" s="38">
        <v>0</v>
      </c>
      <c s="32">
        <f>ROUND(ROUND(L30,2)*ROUND(G30,3),2)</f>
      </c>
      <c s="36" t="s">
        <v>76</v>
      </c>
      <c>
        <f>(M30*21)/100</f>
      </c>
      <c t="s">
        <v>27</v>
      </c>
    </row>
    <row r="31" spans="1:5" ht="25.5">
      <c r="A31" s="35" t="s">
        <v>54</v>
      </c>
      <c r="E31" s="39" t="s">
        <v>13747</v>
      </c>
    </row>
    <row r="32" spans="1:5" ht="12.75">
      <c r="A32" s="35" t="s">
        <v>55</v>
      </c>
      <c r="E32" s="40" t="s">
        <v>5</v>
      </c>
    </row>
    <row r="33" spans="1:5" ht="12.75">
      <c r="A33" t="s">
        <v>56</v>
      </c>
      <c r="E33" s="39" t="s">
        <v>5</v>
      </c>
    </row>
    <row r="34" spans="1:16" ht="25.5">
      <c r="A34" t="s">
        <v>49</v>
      </c>
      <c s="34" t="s">
        <v>70</v>
      </c>
      <c s="34" t="s">
        <v>13748</v>
      </c>
      <c s="35" t="s">
        <v>3934</v>
      </c>
      <c s="6" t="s">
        <v>13749</v>
      </c>
      <c s="36" t="s">
        <v>229</v>
      </c>
      <c s="37">
        <v>3.557</v>
      </c>
      <c s="36">
        <v>0</v>
      </c>
      <c s="36">
        <f>ROUND(G34*H34,6)</f>
      </c>
      <c r="L34" s="38">
        <v>0</v>
      </c>
      <c s="32">
        <f>ROUND(ROUND(L34,2)*ROUND(G34,3),2)</f>
      </c>
      <c s="36" t="s">
        <v>76</v>
      </c>
      <c>
        <f>(M34*21)/100</f>
      </c>
      <c t="s">
        <v>27</v>
      </c>
    </row>
    <row r="35" spans="1:5" ht="25.5">
      <c r="A35" s="35" t="s">
        <v>54</v>
      </c>
      <c r="E35" s="39" t="s">
        <v>13749</v>
      </c>
    </row>
    <row r="36" spans="1:5" ht="12.75">
      <c r="A36" s="35" t="s">
        <v>55</v>
      </c>
      <c r="E36" s="40" t="s">
        <v>5</v>
      </c>
    </row>
    <row r="37" spans="1:5" ht="12.75">
      <c r="A37" t="s">
        <v>56</v>
      </c>
      <c r="E37" s="39" t="s">
        <v>5</v>
      </c>
    </row>
    <row r="38" spans="1:16" ht="25.5">
      <c r="A38" t="s">
        <v>49</v>
      </c>
      <c s="34" t="s">
        <v>73</v>
      </c>
      <c s="34" t="s">
        <v>13750</v>
      </c>
      <c s="35" t="s">
        <v>1392</v>
      </c>
      <c s="6" t="s">
        <v>13751</v>
      </c>
      <c s="36" t="s">
        <v>229</v>
      </c>
      <c s="37">
        <v>10.185</v>
      </c>
      <c s="36">
        <v>0</v>
      </c>
      <c s="36">
        <f>ROUND(G38*H38,6)</f>
      </c>
      <c r="L38" s="38">
        <v>0</v>
      </c>
      <c s="32">
        <f>ROUND(ROUND(L38,2)*ROUND(G38,3),2)</f>
      </c>
      <c s="36" t="s">
        <v>76</v>
      </c>
      <c>
        <f>(M38*21)/100</f>
      </c>
      <c t="s">
        <v>27</v>
      </c>
    </row>
    <row r="39" spans="1:5" ht="25.5">
      <c r="A39" s="35" t="s">
        <v>54</v>
      </c>
      <c r="E39" s="39" t="s">
        <v>13751</v>
      </c>
    </row>
    <row r="40" spans="1:5" ht="12.75">
      <c r="A40" s="35" t="s">
        <v>55</v>
      </c>
      <c r="E40" s="40" t="s">
        <v>5</v>
      </c>
    </row>
    <row r="41" spans="1:5" ht="102">
      <c r="A41" t="s">
        <v>56</v>
      </c>
      <c r="E41" s="39" t="s">
        <v>13752</v>
      </c>
    </row>
    <row r="42" spans="1:16" ht="25.5">
      <c r="A42" t="s">
        <v>49</v>
      </c>
      <c s="34" t="s">
        <v>77</v>
      </c>
      <c s="34" t="s">
        <v>13753</v>
      </c>
      <c s="35" t="s">
        <v>3939</v>
      </c>
      <c s="6" t="s">
        <v>13754</v>
      </c>
      <c s="36" t="s">
        <v>229</v>
      </c>
      <c s="37">
        <v>37.847</v>
      </c>
      <c s="36">
        <v>0</v>
      </c>
      <c s="36">
        <f>ROUND(G42*H42,6)</f>
      </c>
      <c r="L42" s="38">
        <v>0</v>
      </c>
      <c s="32">
        <f>ROUND(ROUND(L42,2)*ROUND(G42,3),2)</f>
      </c>
      <c s="36" t="s">
        <v>76</v>
      </c>
      <c>
        <f>(M42*21)/100</f>
      </c>
      <c t="s">
        <v>27</v>
      </c>
    </row>
    <row r="43" spans="1:5" ht="25.5">
      <c r="A43" s="35" t="s">
        <v>54</v>
      </c>
      <c r="E43" s="39" t="s">
        <v>13755</v>
      </c>
    </row>
    <row r="44" spans="1:5" ht="12.75">
      <c r="A44" s="35" t="s">
        <v>55</v>
      </c>
      <c r="E44" s="40" t="s">
        <v>5</v>
      </c>
    </row>
    <row r="45" spans="1:5" ht="12.75">
      <c r="A45" t="s">
        <v>56</v>
      </c>
      <c r="E45" s="39" t="s">
        <v>5</v>
      </c>
    </row>
    <row r="46" spans="1:16" ht="25.5">
      <c r="A46" t="s">
        <v>49</v>
      </c>
      <c s="34" t="s">
        <v>80</v>
      </c>
      <c s="34" t="s">
        <v>13756</v>
      </c>
      <c s="35" t="s">
        <v>1386</v>
      </c>
      <c s="6" t="s">
        <v>13757</v>
      </c>
      <c s="36" t="s">
        <v>229</v>
      </c>
      <c s="37">
        <v>13229.513</v>
      </c>
      <c s="36">
        <v>0</v>
      </c>
      <c s="36">
        <f>ROUND(G46*H46,6)</f>
      </c>
      <c r="L46" s="38">
        <v>0</v>
      </c>
      <c s="32">
        <f>ROUND(ROUND(L46,2)*ROUND(G46,3),2)</f>
      </c>
      <c s="36" t="s">
        <v>76</v>
      </c>
      <c>
        <f>(M46*21)/100</f>
      </c>
      <c t="s">
        <v>27</v>
      </c>
    </row>
    <row r="47" spans="1:5" ht="25.5">
      <c r="A47" s="35" t="s">
        <v>54</v>
      </c>
      <c r="E47" s="39" t="s">
        <v>1625</v>
      </c>
    </row>
    <row r="48" spans="1:5" ht="12.75">
      <c r="A48" s="35" t="s">
        <v>55</v>
      </c>
      <c r="E48" s="40" t="s">
        <v>5</v>
      </c>
    </row>
    <row r="49" spans="1:5" ht="114.75">
      <c r="A49" t="s">
        <v>56</v>
      </c>
      <c r="E49" s="39" t="s">
        <v>13758</v>
      </c>
    </row>
    <row r="50" spans="1:16" ht="25.5">
      <c r="A50" t="s">
        <v>49</v>
      </c>
      <c s="34" t="s">
        <v>83</v>
      </c>
      <c s="34" t="s">
        <v>13759</v>
      </c>
      <c s="35" t="s">
        <v>1402</v>
      </c>
      <c s="6" t="s">
        <v>13760</v>
      </c>
      <c s="36" t="s">
        <v>229</v>
      </c>
      <c s="37">
        <v>275.556</v>
      </c>
      <c s="36">
        <v>0</v>
      </c>
      <c s="36">
        <f>ROUND(G50*H50,6)</f>
      </c>
      <c r="L50" s="38">
        <v>0</v>
      </c>
      <c s="32">
        <f>ROUND(ROUND(L50,2)*ROUND(G50,3),2)</f>
      </c>
      <c s="36" t="s">
        <v>76</v>
      </c>
      <c>
        <f>(M50*21)/100</f>
      </c>
      <c t="s">
        <v>27</v>
      </c>
    </row>
    <row r="51" spans="1:5" ht="25.5">
      <c r="A51" s="35" t="s">
        <v>54</v>
      </c>
      <c r="E51" s="39" t="s">
        <v>13760</v>
      </c>
    </row>
    <row r="52" spans="1:5" ht="12.75">
      <c r="A52" s="35" t="s">
        <v>55</v>
      </c>
      <c r="E52" s="40" t="s">
        <v>5</v>
      </c>
    </row>
    <row r="53" spans="1:5" ht="25.5">
      <c r="A53" t="s">
        <v>56</v>
      </c>
      <c r="E53" s="39" t="s">
        <v>13761</v>
      </c>
    </row>
    <row r="54" spans="1:16" ht="25.5">
      <c r="A54" t="s">
        <v>49</v>
      </c>
      <c s="34" t="s">
        <v>87</v>
      </c>
      <c s="34" t="s">
        <v>13762</v>
      </c>
      <c s="35" t="s">
        <v>1632</v>
      </c>
      <c s="6" t="s">
        <v>13763</v>
      </c>
      <c s="36" t="s">
        <v>229</v>
      </c>
      <c s="37">
        <v>14.72</v>
      </c>
      <c s="36">
        <v>0</v>
      </c>
      <c s="36">
        <f>ROUND(G54*H54,6)</f>
      </c>
      <c r="L54" s="38">
        <v>0</v>
      </c>
      <c s="32">
        <f>ROUND(ROUND(L54,2)*ROUND(G54,3),2)</f>
      </c>
      <c s="36" t="s">
        <v>76</v>
      </c>
      <c>
        <f>(M54*21)/100</f>
      </c>
      <c t="s">
        <v>27</v>
      </c>
    </row>
    <row r="55" spans="1:5" ht="25.5">
      <c r="A55" s="35" t="s">
        <v>54</v>
      </c>
      <c r="E55" s="39" t="s">
        <v>13764</v>
      </c>
    </row>
    <row r="56" spans="1:5" ht="12.75">
      <c r="A56" s="35" t="s">
        <v>55</v>
      </c>
      <c r="E56" s="40" t="s">
        <v>5</v>
      </c>
    </row>
    <row r="57" spans="1:5" ht="12.75">
      <c r="A57" t="s">
        <v>56</v>
      </c>
      <c r="E57" s="39" t="s">
        <v>5</v>
      </c>
    </row>
    <row r="58" spans="1:16" ht="25.5">
      <c r="A58" t="s">
        <v>49</v>
      </c>
      <c s="34" t="s">
        <v>90</v>
      </c>
      <c s="34" t="s">
        <v>13765</v>
      </c>
      <c s="35" t="s">
        <v>3929</v>
      </c>
      <c s="6" t="s">
        <v>13766</v>
      </c>
      <c s="36" t="s">
        <v>229</v>
      </c>
      <c s="37">
        <v>1.5</v>
      </c>
      <c s="36">
        <v>0</v>
      </c>
      <c s="36">
        <f>ROUND(G58*H58,6)</f>
      </c>
      <c r="L58" s="38">
        <v>0</v>
      </c>
      <c s="32">
        <f>ROUND(ROUND(L58,2)*ROUND(G58,3),2)</f>
      </c>
      <c s="36" t="s">
        <v>76</v>
      </c>
      <c>
        <f>(M58*21)/100</f>
      </c>
      <c t="s">
        <v>27</v>
      </c>
    </row>
    <row r="59" spans="1:5" ht="25.5">
      <c r="A59" s="35" t="s">
        <v>54</v>
      </c>
      <c r="E59" s="39" t="s">
        <v>13767</v>
      </c>
    </row>
    <row r="60" spans="1:5" ht="12.75">
      <c r="A60" s="35" t="s">
        <v>55</v>
      </c>
      <c r="E60" s="40" t="s">
        <v>5</v>
      </c>
    </row>
    <row r="61" spans="1:5" ht="12.75">
      <c r="A61" t="s">
        <v>56</v>
      </c>
      <c r="E61" s="39" t="s">
        <v>5</v>
      </c>
    </row>
    <row r="62" spans="1:16" ht="25.5">
      <c r="A62" t="s">
        <v>49</v>
      </c>
      <c s="34" t="s">
        <v>93</v>
      </c>
      <c s="34" t="s">
        <v>13768</v>
      </c>
      <c s="35" t="s">
        <v>380</v>
      </c>
      <c s="6" t="s">
        <v>13769</v>
      </c>
      <c s="36" t="s">
        <v>229</v>
      </c>
      <c s="37">
        <v>329.601</v>
      </c>
      <c s="36">
        <v>0</v>
      </c>
      <c s="36">
        <f>ROUND(G62*H62,6)</f>
      </c>
      <c r="L62" s="38">
        <v>0</v>
      </c>
      <c s="32">
        <f>ROUND(ROUND(L62,2)*ROUND(G62,3),2)</f>
      </c>
      <c s="36" t="s">
        <v>4004</v>
      </c>
      <c>
        <f>(M62*21)/100</f>
      </c>
      <c t="s">
        <v>27</v>
      </c>
    </row>
    <row r="63" spans="1:5" ht="25.5">
      <c r="A63" s="35" t="s">
        <v>54</v>
      </c>
      <c r="E63" s="39" t="s">
        <v>13769</v>
      </c>
    </row>
    <row r="64" spans="1:5" ht="12.75">
      <c r="A64" s="35" t="s">
        <v>55</v>
      </c>
      <c r="E64" s="40" t="s">
        <v>5</v>
      </c>
    </row>
    <row r="65" spans="1:5" ht="12.75">
      <c r="A65" t="s">
        <v>56</v>
      </c>
      <c r="E65" s="39" t="s">
        <v>5</v>
      </c>
    </row>
    <row r="66" spans="1:16" ht="12.75">
      <c r="A66" t="s">
        <v>49</v>
      </c>
      <c s="34" t="s">
        <v>96</v>
      </c>
      <c s="34" t="s">
        <v>13770</v>
      </c>
      <c s="35" t="s">
        <v>8354</v>
      </c>
      <c s="6" t="s">
        <v>13771</v>
      </c>
      <c s="36" t="s">
        <v>229</v>
      </c>
      <c s="37">
        <v>17.82</v>
      </c>
      <c s="36">
        <v>0</v>
      </c>
      <c s="36">
        <f>ROUND(G66*H66,6)</f>
      </c>
      <c r="L66" s="38">
        <v>0</v>
      </c>
      <c s="32">
        <f>ROUND(ROUND(L66,2)*ROUND(G66,3),2)</f>
      </c>
      <c s="36" t="s">
        <v>76</v>
      </c>
      <c>
        <f>(M66*21)/100</f>
      </c>
      <c t="s">
        <v>27</v>
      </c>
    </row>
    <row r="67" spans="1:5" ht="12.75">
      <c r="A67" s="35" t="s">
        <v>54</v>
      </c>
      <c r="E67" s="39" t="s">
        <v>13771</v>
      </c>
    </row>
    <row r="68" spans="1:5" ht="12.75">
      <c r="A68" s="35" t="s">
        <v>55</v>
      </c>
      <c r="E68" s="40" t="s">
        <v>5</v>
      </c>
    </row>
    <row r="69" spans="1:5" ht="12.75">
      <c r="A69" t="s">
        <v>56</v>
      </c>
      <c r="E69" s="39" t="s">
        <v>5</v>
      </c>
    </row>
    <row r="70" spans="1:16" ht="12.75">
      <c r="A70" t="s">
        <v>49</v>
      </c>
      <c s="34" t="s">
        <v>102</v>
      </c>
      <c s="34" t="s">
        <v>12661</v>
      </c>
      <c s="35" t="s">
        <v>8360</v>
      </c>
      <c s="6" t="s">
        <v>13338</v>
      </c>
      <c s="36" t="s">
        <v>229</v>
      </c>
      <c s="37">
        <v>0.1</v>
      </c>
      <c s="36">
        <v>0</v>
      </c>
      <c s="36">
        <f>ROUND(G70*H70,6)</f>
      </c>
      <c r="L70" s="38">
        <v>0</v>
      </c>
      <c s="32">
        <f>ROUND(ROUND(L70,2)*ROUND(G70,3),2)</f>
      </c>
      <c s="36" t="s">
        <v>76</v>
      </c>
      <c>
        <f>(M70*21)/100</f>
      </c>
      <c t="s">
        <v>27</v>
      </c>
    </row>
    <row r="71" spans="1:5" ht="12.75">
      <c r="A71" s="35" t="s">
        <v>54</v>
      </c>
      <c r="E71" s="39" t="s">
        <v>13772</v>
      </c>
    </row>
    <row r="72" spans="1:5" ht="12.75">
      <c r="A72" s="35" t="s">
        <v>55</v>
      </c>
      <c r="E72" s="40" t="s">
        <v>5</v>
      </c>
    </row>
    <row r="73" spans="1:5" ht="12.75">
      <c r="A73" t="s">
        <v>56</v>
      </c>
      <c r="E73" s="39" t="s">
        <v>5</v>
      </c>
    </row>
    <row r="74" spans="1:16" ht="12.75">
      <c r="A74" t="s">
        <v>49</v>
      </c>
      <c s="34" t="s">
        <v>105</v>
      </c>
      <c s="34" t="s">
        <v>13773</v>
      </c>
      <c s="35" t="s">
        <v>1397</v>
      </c>
      <c s="6" t="s">
        <v>13774</v>
      </c>
      <c s="36" t="s">
        <v>229</v>
      </c>
      <c s="37">
        <v>2740.651</v>
      </c>
      <c s="36">
        <v>0</v>
      </c>
      <c s="36">
        <f>ROUND(G74*H74,6)</f>
      </c>
      <c r="L74" s="38">
        <v>0</v>
      </c>
      <c s="32">
        <f>ROUND(ROUND(L74,2)*ROUND(G74,3),2)</f>
      </c>
      <c s="36" t="s">
        <v>76</v>
      </c>
      <c>
        <f>(M74*21)/100</f>
      </c>
      <c t="s">
        <v>27</v>
      </c>
    </row>
    <row r="75" spans="1:5" ht="12.75">
      <c r="A75" s="35" t="s">
        <v>54</v>
      </c>
      <c r="E75" s="39" t="s">
        <v>13775</v>
      </c>
    </row>
    <row r="76" spans="1:5" ht="12.75">
      <c r="A76" s="35" t="s">
        <v>55</v>
      </c>
      <c r="E76" s="40" t="s">
        <v>5</v>
      </c>
    </row>
    <row r="77" spans="1:5" ht="25.5">
      <c r="A77" t="s">
        <v>56</v>
      </c>
      <c r="E77" s="39" t="s">
        <v>13776</v>
      </c>
    </row>
    <row r="78" spans="1:16" ht="12.75">
      <c r="A78" t="s">
        <v>49</v>
      </c>
      <c s="34" t="s">
        <v>108</v>
      </c>
      <c s="34" t="s">
        <v>13777</v>
      </c>
      <c s="35" t="s">
        <v>8331</v>
      </c>
      <c s="6" t="s">
        <v>13778</v>
      </c>
      <c s="36" t="s">
        <v>229</v>
      </c>
      <c s="37">
        <v>15</v>
      </c>
      <c s="36">
        <v>0</v>
      </c>
      <c s="36">
        <f>ROUND(G78*H78,6)</f>
      </c>
      <c r="L78" s="38">
        <v>0</v>
      </c>
      <c s="32">
        <f>ROUND(ROUND(L78,2)*ROUND(G78,3),2)</f>
      </c>
      <c s="36" t="s">
        <v>76</v>
      </c>
      <c>
        <f>(M78*21)/100</f>
      </c>
      <c t="s">
        <v>27</v>
      </c>
    </row>
    <row r="79" spans="1:5" ht="12.75">
      <c r="A79" s="35" t="s">
        <v>54</v>
      </c>
      <c r="E79" s="39" t="s">
        <v>13772</v>
      </c>
    </row>
    <row r="80" spans="1:5" ht="12.75">
      <c r="A80" s="35" t="s">
        <v>55</v>
      </c>
      <c r="E80" s="40" t="s">
        <v>5</v>
      </c>
    </row>
    <row r="81" spans="1:5" ht="12.75">
      <c r="A81" t="s">
        <v>56</v>
      </c>
      <c r="E8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